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T:\AER\EBTRIN\1. AER modelling\Data analysis\2023 data analysis\TNSP\"/>
    </mc:Choice>
  </mc:AlternateContent>
  <xr:revisionPtr revIDLastSave="0" documentId="13_ncr:1_{E307FC65-0177-4770-9836-8C78AA6A9BD2}" xr6:coauthVersionLast="47" xr6:coauthVersionMax="47" xr10:uidLastSave="{00000000-0000-0000-0000-000000000000}"/>
  <bookViews>
    <workbookView xWindow="-110" yWindow="-110" windowWidth="19420" windowHeight="11620" xr2:uid="{00000000-000D-0000-FFFF-FFFF00000000}"/>
  </bookViews>
  <sheets>
    <sheet name="AUC" sheetId="21" r:id="rId1"/>
    <sheet name="WACC" sheetId="7" r:id="rId2"/>
    <sheet name="Electranet" sheetId="9" r:id="rId3"/>
    <sheet name="Powerlink" sheetId="22" r:id="rId4"/>
    <sheet name="AusNet" sheetId="20" r:id="rId5"/>
    <sheet name="TasNetworks" sheetId="23" r:id="rId6"/>
    <sheet name="Transgrid" sheetId="24" r:id="rId7"/>
    <sheet name="TNSP stacked data" sheetId="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</externalReferences>
  <definedNames>
    <definedName name="SpreadsheetBuilder_1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F20" i="1" l="1"/>
  <c r="BE45" i="1"/>
  <c r="S45" i="1"/>
  <c r="BT52" i="1"/>
  <c r="BS52" i="1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C87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C88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C56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C57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C58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D36" i="9" l="1"/>
  <c r="C63" i="7" l="1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C65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S16" i="7"/>
  <c r="C3" i="7"/>
  <c r="D3" i="7"/>
  <c r="E3" i="7"/>
  <c r="F3" i="7"/>
  <c r="G3" i="7"/>
  <c r="H3" i="7"/>
  <c r="I3" i="7"/>
  <c r="J3" i="7"/>
  <c r="K3" i="7"/>
  <c r="L3" i="7"/>
  <c r="M3" i="7"/>
  <c r="N3" i="7"/>
  <c r="O3" i="7"/>
  <c r="P3" i="7"/>
  <c r="Q3" i="7"/>
  <c r="R3" i="7"/>
  <c r="S3" i="7"/>
  <c r="T3" i="7"/>
  <c r="C5" i="7"/>
  <c r="D5" i="7"/>
  <c r="E5" i="7"/>
  <c r="F5" i="7"/>
  <c r="G5" i="7"/>
  <c r="H5" i="7"/>
  <c r="I5" i="7"/>
  <c r="J5" i="7"/>
  <c r="K5" i="7"/>
  <c r="L5" i="7"/>
  <c r="M5" i="7"/>
  <c r="N5" i="7"/>
  <c r="O5" i="7"/>
  <c r="P5" i="7"/>
  <c r="Q5" i="7"/>
  <c r="R5" i="7"/>
  <c r="S5" i="7"/>
  <c r="T5" i="7"/>
  <c r="C6" i="7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C7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C9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T16" i="7"/>
  <c r="T50" i="7" l="1"/>
  <c r="T34" i="7" l="1"/>
  <c r="T64" i="7" l="1"/>
  <c r="T80" i="7"/>
  <c r="S4" i="7"/>
  <c r="T4" i="7"/>
  <c r="T20" i="7"/>
  <c r="S34" i="7"/>
  <c r="S64" i="7"/>
  <c r="S38" i="7" l="1"/>
  <c r="T54" i="7"/>
  <c r="T84" i="7"/>
  <c r="T24" i="7"/>
  <c r="S68" i="7"/>
  <c r="T86" i="7"/>
  <c r="T26" i="7"/>
  <c r="T82" i="7" l="1"/>
  <c r="T68" i="7"/>
  <c r="T52" i="7"/>
  <c r="T38" i="7"/>
  <c r="S8" i="7"/>
  <c r="T8" i="7"/>
  <c r="T56" i="7"/>
  <c r="T88" i="7" l="1"/>
  <c r="T28" i="7"/>
  <c r="T22" i="7"/>
  <c r="T58" i="7"/>
  <c r="Q34" i="7" l="1"/>
  <c r="L34" i="7"/>
  <c r="C4" i="7"/>
  <c r="D4" i="7"/>
  <c r="E4" i="7"/>
  <c r="E34" i="7"/>
  <c r="L4" i="7"/>
  <c r="K34" i="7"/>
  <c r="C64" i="7"/>
  <c r="D64" i="7"/>
  <c r="D34" i="7"/>
  <c r="E64" i="7"/>
  <c r="F64" i="7"/>
  <c r="G4" i="7"/>
  <c r="K4" i="7"/>
  <c r="G34" i="7"/>
  <c r="H64" i="7"/>
  <c r="H34" i="7"/>
  <c r="I34" i="7"/>
  <c r="C34" i="7"/>
  <c r="L64" i="7"/>
  <c r="F4" i="7"/>
  <c r="F34" i="7"/>
  <c r="G64" i="7"/>
  <c r="H4" i="7"/>
  <c r="I64" i="7"/>
  <c r="J64" i="7"/>
  <c r="I4" i="7"/>
  <c r="J4" i="7"/>
  <c r="J34" i="7"/>
  <c r="K64" i="7"/>
  <c r="Q4" i="7" l="1"/>
  <c r="Q64" i="7"/>
  <c r="P34" i="7"/>
  <c r="P4" i="7"/>
  <c r="P64" i="7"/>
  <c r="O64" i="7"/>
  <c r="O34" i="7"/>
  <c r="O4" i="7"/>
  <c r="N34" i="7"/>
  <c r="N64" i="7"/>
  <c r="M34" i="7"/>
  <c r="M64" i="7"/>
  <c r="N4" i="7"/>
  <c r="M4" i="7"/>
  <c r="R38" i="7" l="1"/>
  <c r="R34" i="7"/>
  <c r="R8" i="7"/>
  <c r="R64" i="7"/>
  <c r="R4" i="7"/>
  <c r="E68" i="7" l="1"/>
  <c r="D38" i="7"/>
  <c r="C38" i="7"/>
  <c r="E8" i="7"/>
  <c r="C8" i="7"/>
  <c r="D68" i="7" l="1"/>
  <c r="C68" i="7"/>
  <c r="D8" i="7"/>
  <c r="M8" i="7"/>
  <c r="H68" i="7" l="1"/>
  <c r="I68" i="7"/>
  <c r="G68" i="7"/>
  <c r="L68" i="7"/>
  <c r="J68" i="7"/>
  <c r="M68" i="7"/>
  <c r="K68" i="7"/>
  <c r="N68" i="7"/>
  <c r="F68" i="7"/>
  <c r="E38" i="7"/>
  <c r="K38" i="7"/>
  <c r="G38" i="7"/>
  <c r="L38" i="7"/>
  <c r="M38" i="7"/>
  <c r="H38" i="7"/>
  <c r="I38" i="7"/>
  <c r="J38" i="7"/>
  <c r="F38" i="7"/>
  <c r="G8" i="7"/>
  <c r="L8" i="7"/>
  <c r="F8" i="7"/>
  <c r="J8" i="7"/>
  <c r="K8" i="7"/>
  <c r="I8" i="7"/>
  <c r="H8" i="7"/>
  <c r="N8" i="7" l="1"/>
  <c r="O68" i="7" l="1"/>
  <c r="Q68" i="7"/>
  <c r="P68" i="7"/>
  <c r="P38" i="7"/>
  <c r="O38" i="7"/>
  <c r="N38" i="7"/>
  <c r="Q38" i="7"/>
  <c r="P8" i="7"/>
  <c r="Q8" i="7"/>
  <c r="O8" i="7"/>
  <c r="R68" i="7" l="1"/>
  <c r="B23" i="9" l="1"/>
  <c r="B25" i="23" l="1"/>
  <c r="B16" i="23"/>
  <c r="B18" i="9"/>
  <c r="BV38" i="1" l="1"/>
  <c r="BY55" i="1" l="1"/>
  <c r="BY56" i="1"/>
  <c r="BY54" i="1"/>
  <c r="BY51" i="1"/>
  <c r="BY52" i="1"/>
  <c r="BY50" i="1"/>
  <c r="BF55" i="1"/>
  <c r="BF56" i="1"/>
  <c r="BF54" i="1"/>
  <c r="BF51" i="1"/>
  <c r="BF52" i="1"/>
  <c r="BF50" i="1"/>
  <c r="AM55" i="1"/>
  <c r="AM56" i="1"/>
  <c r="AM54" i="1"/>
  <c r="AM51" i="1"/>
  <c r="AM52" i="1"/>
  <c r="AM50" i="1"/>
  <c r="T58" i="1"/>
  <c r="T55" i="1"/>
  <c r="T56" i="1"/>
  <c r="T54" i="1"/>
  <c r="T51" i="1"/>
  <c r="T52" i="1"/>
  <c r="T50" i="1"/>
  <c r="AM57" i="1" l="1"/>
  <c r="BY68" i="1"/>
  <c r="BY69" i="1"/>
  <c r="BY67" i="1"/>
  <c r="BY64" i="1"/>
  <c r="BY65" i="1"/>
  <c r="BY63" i="1"/>
  <c r="BF68" i="1"/>
  <c r="BF69" i="1"/>
  <c r="BF67" i="1"/>
  <c r="BF64" i="1"/>
  <c r="BF65" i="1"/>
  <c r="BF63" i="1"/>
  <c r="AM68" i="1"/>
  <c r="AM69" i="1"/>
  <c r="AM67" i="1"/>
  <c r="AM64" i="1"/>
  <c r="AM65" i="1"/>
  <c r="AM63" i="1"/>
  <c r="T71" i="1"/>
  <c r="T68" i="1"/>
  <c r="T69" i="1"/>
  <c r="T67" i="1"/>
  <c r="T64" i="1"/>
  <c r="T65" i="1"/>
  <c r="T63" i="1"/>
  <c r="BX56" i="1" l="1"/>
  <c r="BX55" i="1"/>
  <c r="BX54" i="1"/>
  <c r="BX51" i="1"/>
  <c r="BX52" i="1"/>
  <c r="BX50" i="1"/>
  <c r="BE55" i="1"/>
  <c r="BE56" i="1"/>
  <c r="BE54" i="1"/>
  <c r="BE51" i="1"/>
  <c r="BE52" i="1"/>
  <c r="BE50" i="1"/>
  <c r="AL55" i="1"/>
  <c r="AL56" i="1"/>
  <c r="AL54" i="1"/>
  <c r="AL51" i="1"/>
  <c r="AL52" i="1"/>
  <c r="AL50" i="1"/>
  <c r="S58" i="1"/>
  <c r="S55" i="1"/>
  <c r="S56" i="1"/>
  <c r="S54" i="1"/>
  <c r="S51" i="1"/>
  <c r="S52" i="1"/>
  <c r="S50" i="1"/>
  <c r="BY15" i="1" l="1"/>
  <c r="BX22" i="1" l="1"/>
  <c r="BX40" i="1"/>
  <c r="BX27" i="1"/>
  <c r="BX25" i="1"/>
  <c r="BY41" i="1" l="1"/>
  <c r="BY42" i="1"/>
  <c r="BY40" i="1"/>
  <c r="BY37" i="1"/>
  <c r="BY38" i="1"/>
  <c r="BY36" i="1"/>
  <c r="BF41" i="1"/>
  <c r="BF42" i="1"/>
  <c r="BF40" i="1"/>
  <c r="BF37" i="1"/>
  <c r="BF38" i="1"/>
  <c r="BF36" i="1"/>
  <c r="AM42" i="1"/>
  <c r="AM41" i="1"/>
  <c r="AM40" i="1"/>
  <c r="AM37" i="1"/>
  <c r="AM38" i="1"/>
  <c r="AM36" i="1"/>
  <c r="T44" i="1"/>
  <c r="T41" i="1"/>
  <c r="T42" i="1"/>
  <c r="T40" i="1"/>
  <c r="T37" i="1"/>
  <c r="T38" i="1"/>
  <c r="T36" i="1"/>
  <c r="T9" i="1"/>
  <c r="T10" i="1"/>
  <c r="T11" i="1"/>
  <c r="T13" i="1"/>
  <c r="T14" i="1"/>
  <c r="T15" i="1"/>
  <c r="T17" i="1"/>
  <c r="S10" i="9" s="1"/>
  <c r="AM9" i="1"/>
  <c r="AM10" i="1"/>
  <c r="AM11" i="1"/>
  <c r="AM13" i="1"/>
  <c r="AM14" i="1"/>
  <c r="AM15" i="1"/>
  <c r="BF9" i="1"/>
  <c r="BF10" i="1"/>
  <c r="BF11" i="1"/>
  <c r="BF13" i="1"/>
  <c r="BF14" i="1"/>
  <c r="BF15" i="1"/>
  <c r="BF12" i="1" l="1"/>
  <c r="BF39" i="1"/>
  <c r="T12" i="1"/>
  <c r="T39" i="1"/>
  <c r="BZ53" i="1"/>
  <c r="CA53" i="1"/>
  <c r="CB53" i="1"/>
  <c r="CC53" i="1"/>
  <c r="CD53" i="1"/>
  <c r="CE53" i="1"/>
  <c r="CF53" i="1"/>
  <c r="CG53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EH53" i="1"/>
  <c r="EI53" i="1"/>
  <c r="EJ53" i="1"/>
  <c r="EK53" i="1"/>
  <c r="EL53" i="1"/>
  <c r="EM53" i="1"/>
  <c r="EN53" i="1"/>
  <c r="EO53" i="1"/>
  <c r="EP53" i="1"/>
  <c r="EQ53" i="1"/>
  <c r="ER53" i="1"/>
  <c r="ES53" i="1"/>
  <c r="ET53" i="1"/>
  <c r="EU53" i="1"/>
  <c r="EV53" i="1"/>
  <c r="EW53" i="1"/>
  <c r="EX53" i="1"/>
  <c r="EY53" i="1"/>
  <c r="EZ53" i="1"/>
  <c r="FA53" i="1"/>
  <c r="FB53" i="1"/>
  <c r="FC53" i="1"/>
  <c r="FD53" i="1"/>
  <c r="FE53" i="1"/>
  <c r="FF53" i="1"/>
  <c r="FG53" i="1"/>
  <c r="FH53" i="1"/>
  <c r="FI53" i="1"/>
  <c r="FJ53" i="1"/>
  <c r="FK53" i="1"/>
  <c r="FL53" i="1"/>
  <c r="FM53" i="1"/>
  <c r="FN53" i="1"/>
  <c r="FO53" i="1"/>
  <c r="FP53" i="1"/>
  <c r="FQ53" i="1"/>
  <c r="FR53" i="1"/>
  <c r="FS53" i="1"/>
  <c r="FT53" i="1"/>
  <c r="FU53" i="1"/>
  <c r="FV53" i="1"/>
  <c r="FW53" i="1"/>
  <c r="FX53" i="1"/>
  <c r="FY53" i="1"/>
  <c r="FZ53" i="1"/>
  <c r="GA53" i="1"/>
  <c r="GB53" i="1"/>
  <c r="GC53" i="1"/>
  <c r="GD53" i="1"/>
  <c r="GE53" i="1"/>
  <c r="GF53" i="1"/>
  <c r="GG53" i="1"/>
  <c r="GH53" i="1"/>
  <c r="GI53" i="1"/>
  <c r="GJ53" i="1"/>
  <c r="GK53" i="1"/>
  <c r="GL53" i="1"/>
  <c r="GM53" i="1"/>
  <c r="GN53" i="1"/>
  <c r="GO53" i="1"/>
  <c r="GP53" i="1"/>
  <c r="GQ53" i="1"/>
  <c r="GR53" i="1"/>
  <c r="GS53" i="1"/>
  <c r="GT53" i="1"/>
  <c r="GU53" i="1"/>
  <c r="GV53" i="1"/>
  <c r="GW53" i="1"/>
  <c r="GX53" i="1"/>
  <c r="GY53" i="1"/>
  <c r="GZ53" i="1"/>
  <c r="HA53" i="1"/>
  <c r="HB53" i="1"/>
  <c r="HC53" i="1"/>
  <c r="HD53" i="1"/>
  <c r="HE53" i="1"/>
  <c r="HF53" i="1"/>
  <c r="HG53" i="1"/>
  <c r="HH53" i="1"/>
  <c r="HI53" i="1"/>
  <c r="HJ53" i="1"/>
  <c r="HK53" i="1"/>
  <c r="HL53" i="1"/>
  <c r="HM53" i="1"/>
  <c r="HN53" i="1"/>
  <c r="HO53" i="1"/>
  <c r="HP53" i="1"/>
  <c r="HQ53" i="1"/>
  <c r="HR53" i="1"/>
  <c r="HS53" i="1"/>
  <c r="HT53" i="1"/>
  <c r="HU53" i="1"/>
  <c r="HV53" i="1"/>
  <c r="HW53" i="1"/>
  <c r="HX53" i="1"/>
  <c r="HY53" i="1"/>
  <c r="HZ53" i="1"/>
  <c r="IA53" i="1"/>
  <c r="IB53" i="1"/>
  <c r="IC53" i="1"/>
  <c r="ID53" i="1"/>
  <c r="IE53" i="1"/>
  <c r="IF53" i="1"/>
  <c r="IG53" i="1"/>
  <c r="IH53" i="1"/>
  <c r="II53" i="1"/>
  <c r="IJ53" i="1"/>
  <c r="IK53" i="1"/>
  <c r="IL53" i="1"/>
  <c r="IM53" i="1"/>
  <c r="IN53" i="1"/>
  <c r="IO53" i="1"/>
  <c r="IP53" i="1"/>
  <c r="IQ53" i="1"/>
  <c r="IR53" i="1"/>
  <c r="IS53" i="1"/>
  <c r="IT53" i="1"/>
  <c r="IU53" i="1"/>
  <c r="IV53" i="1"/>
  <c r="IW53" i="1"/>
  <c r="IX53" i="1"/>
  <c r="IY53" i="1"/>
  <c r="IZ53" i="1"/>
  <c r="JA53" i="1"/>
  <c r="JB53" i="1"/>
  <c r="JC53" i="1"/>
  <c r="JD53" i="1"/>
  <c r="JE53" i="1"/>
  <c r="JF53" i="1"/>
  <c r="JG53" i="1"/>
  <c r="JH53" i="1"/>
  <c r="JI53" i="1"/>
  <c r="JJ53" i="1"/>
  <c r="JK53" i="1"/>
  <c r="JL53" i="1"/>
  <c r="JM53" i="1"/>
  <c r="JN53" i="1"/>
  <c r="JO53" i="1"/>
  <c r="JP53" i="1"/>
  <c r="JQ53" i="1"/>
  <c r="JR53" i="1"/>
  <c r="JS53" i="1"/>
  <c r="JT53" i="1"/>
  <c r="JU53" i="1"/>
  <c r="JV53" i="1"/>
  <c r="JW53" i="1"/>
  <c r="JX53" i="1"/>
  <c r="JY53" i="1"/>
  <c r="JZ53" i="1"/>
  <c r="KA53" i="1"/>
  <c r="KB53" i="1"/>
  <c r="KC53" i="1"/>
  <c r="KD53" i="1"/>
  <c r="KE53" i="1"/>
  <c r="KF53" i="1"/>
  <c r="KG53" i="1"/>
  <c r="KH53" i="1"/>
  <c r="KI53" i="1"/>
  <c r="KJ53" i="1"/>
  <c r="KK53" i="1"/>
  <c r="KL53" i="1"/>
  <c r="KM53" i="1"/>
  <c r="KN53" i="1"/>
  <c r="KO53" i="1"/>
  <c r="KP53" i="1"/>
  <c r="KQ53" i="1"/>
  <c r="KR53" i="1"/>
  <c r="KS53" i="1"/>
  <c r="KT53" i="1"/>
  <c r="KU53" i="1"/>
  <c r="KV53" i="1"/>
  <c r="KW53" i="1"/>
  <c r="KX53" i="1"/>
  <c r="KY53" i="1"/>
  <c r="KZ53" i="1"/>
  <c r="LA53" i="1"/>
  <c r="LB53" i="1"/>
  <c r="LC53" i="1"/>
  <c r="LD53" i="1"/>
  <c r="LE53" i="1"/>
  <c r="LF53" i="1"/>
  <c r="LG53" i="1"/>
  <c r="LH53" i="1"/>
  <c r="LI53" i="1"/>
  <c r="LJ53" i="1"/>
  <c r="LK53" i="1"/>
  <c r="LL53" i="1"/>
  <c r="LM53" i="1"/>
  <c r="LN53" i="1"/>
  <c r="LO53" i="1"/>
  <c r="LP53" i="1"/>
  <c r="LQ53" i="1"/>
  <c r="LR53" i="1"/>
  <c r="LS53" i="1"/>
  <c r="LT53" i="1"/>
  <c r="LU53" i="1"/>
  <c r="LV53" i="1"/>
  <c r="LW53" i="1"/>
  <c r="LX53" i="1"/>
  <c r="LY53" i="1"/>
  <c r="LZ53" i="1"/>
  <c r="MA53" i="1"/>
  <c r="MB53" i="1"/>
  <c r="MC53" i="1"/>
  <c r="MD53" i="1"/>
  <c r="ME53" i="1"/>
  <c r="MF53" i="1"/>
  <c r="MG53" i="1"/>
  <c r="MH53" i="1"/>
  <c r="MI53" i="1"/>
  <c r="MJ53" i="1"/>
  <c r="MK53" i="1"/>
  <c r="ML53" i="1"/>
  <c r="MM53" i="1"/>
  <c r="MN53" i="1"/>
  <c r="MO53" i="1"/>
  <c r="MP53" i="1"/>
  <c r="MQ53" i="1"/>
  <c r="MR53" i="1"/>
  <c r="MS53" i="1"/>
  <c r="MT53" i="1"/>
  <c r="MU53" i="1"/>
  <c r="MV53" i="1"/>
  <c r="MW53" i="1"/>
  <c r="MX53" i="1"/>
  <c r="MY53" i="1"/>
  <c r="MZ53" i="1"/>
  <c r="NA53" i="1"/>
  <c r="NB53" i="1"/>
  <c r="NC53" i="1"/>
  <c r="ND53" i="1"/>
  <c r="NE53" i="1"/>
  <c r="NF53" i="1"/>
  <c r="NG53" i="1"/>
  <c r="NH53" i="1"/>
  <c r="NI53" i="1"/>
  <c r="NJ53" i="1"/>
  <c r="NK53" i="1"/>
  <c r="NL53" i="1"/>
  <c r="NM53" i="1"/>
  <c r="NN53" i="1"/>
  <c r="NO53" i="1"/>
  <c r="NP53" i="1"/>
  <c r="NQ53" i="1"/>
  <c r="NR53" i="1"/>
  <c r="NS53" i="1"/>
  <c r="NT53" i="1"/>
  <c r="NU53" i="1"/>
  <c r="NV53" i="1"/>
  <c r="NW53" i="1"/>
  <c r="NX53" i="1"/>
  <c r="NY53" i="1"/>
  <c r="NZ53" i="1"/>
  <c r="OA53" i="1"/>
  <c r="OB53" i="1"/>
  <c r="OC53" i="1"/>
  <c r="OD53" i="1"/>
  <c r="OE53" i="1"/>
  <c r="OF53" i="1"/>
  <c r="OG53" i="1"/>
  <c r="OH53" i="1"/>
  <c r="OI53" i="1"/>
  <c r="OJ53" i="1"/>
  <c r="OK53" i="1"/>
  <c r="OL53" i="1"/>
  <c r="OM53" i="1"/>
  <c r="ON53" i="1"/>
  <c r="OO53" i="1"/>
  <c r="OP53" i="1"/>
  <c r="OQ53" i="1"/>
  <c r="OR53" i="1"/>
  <c r="OS53" i="1"/>
  <c r="OT53" i="1"/>
  <c r="OU53" i="1"/>
  <c r="OV53" i="1"/>
  <c r="OW53" i="1"/>
  <c r="OX53" i="1"/>
  <c r="OY53" i="1"/>
  <c r="OZ53" i="1"/>
  <c r="PA53" i="1"/>
  <c r="PB53" i="1"/>
  <c r="PC53" i="1"/>
  <c r="PD53" i="1"/>
  <c r="PE53" i="1"/>
  <c r="PF53" i="1"/>
  <c r="PG53" i="1"/>
  <c r="PH53" i="1"/>
  <c r="PI53" i="1"/>
  <c r="PJ53" i="1"/>
  <c r="PK53" i="1"/>
  <c r="PL53" i="1"/>
  <c r="PM53" i="1"/>
  <c r="PN53" i="1"/>
  <c r="PO53" i="1"/>
  <c r="PP53" i="1"/>
  <c r="PQ53" i="1"/>
  <c r="PR53" i="1"/>
  <c r="PS53" i="1"/>
  <c r="PT53" i="1"/>
  <c r="PU53" i="1"/>
  <c r="PV53" i="1"/>
  <c r="PW53" i="1"/>
  <c r="PX53" i="1"/>
  <c r="PY53" i="1"/>
  <c r="PZ53" i="1"/>
  <c r="QA53" i="1"/>
  <c r="QB53" i="1"/>
  <c r="QC53" i="1"/>
  <c r="QD53" i="1"/>
  <c r="QE53" i="1"/>
  <c r="QF53" i="1"/>
  <c r="QG53" i="1"/>
  <c r="QH53" i="1"/>
  <c r="QI53" i="1"/>
  <c r="QJ53" i="1"/>
  <c r="QK53" i="1"/>
  <c r="QL53" i="1"/>
  <c r="QM53" i="1"/>
  <c r="QN53" i="1"/>
  <c r="QO53" i="1"/>
  <c r="QP53" i="1"/>
  <c r="QQ53" i="1"/>
  <c r="QR53" i="1"/>
  <c r="QS53" i="1"/>
  <c r="QT53" i="1"/>
  <c r="QU53" i="1"/>
  <c r="QV53" i="1"/>
  <c r="QW53" i="1"/>
  <c r="QX53" i="1"/>
  <c r="QY53" i="1"/>
  <c r="QZ53" i="1"/>
  <c r="RA53" i="1"/>
  <c r="RB53" i="1"/>
  <c r="RC53" i="1"/>
  <c r="RD53" i="1"/>
  <c r="RE53" i="1"/>
  <c r="RF53" i="1"/>
  <c r="RG53" i="1"/>
  <c r="RH53" i="1"/>
  <c r="RI53" i="1"/>
  <c r="RJ53" i="1"/>
  <c r="RK53" i="1"/>
  <c r="RL53" i="1"/>
  <c r="RM53" i="1"/>
  <c r="RN53" i="1"/>
  <c r="RO53" i="1"/>
  <c r="RP53" i="1"/>
  <c r="RQ53" i="1"/>
  <c r="RR53" i="1"/>
  <c r="RS53" i="1"/>
  <c r="RT53" i="1"/>
  <c r="RU53" i="1"/>
  <c r="RV53" i="1"/>
  <c r="RW53" i="1"/>
  <c r="RX53" i="1"/>
  <c r="RY53" i="1"/>
  <c r="RZ53" i="1"/>
  <c r="SA53" i="1"/>
  <c r="SB53" i="1"/>
  <c r="SC53" i="1"/>
  <c r="SD53" i="1"/>
  <c r="SE53" i="1"/>
  <c r="SF53" i="1"/>
  <c r="SG53" i="1"/>
  <c r="SH53" i="1"/>
  <c r="SI53" i="1"/>
  <c r="SJ53" i="1"/>
  <c r="SK53" i="1"/>
  <c r="SL53" i="1"/>
  <c r="SM53" i="1"/>
  <c r="SN53" i="1"/>
  <c r="SO53" i="1"/>
  <c r="SP53" i="1"/>
  <c r="SQ53" i="1"/>
  <c r="SR53" i="1"/>
  <c r="SS53" i="1"/>
  <c r="ST53" i="1"/>
  <c r="SU53" i="1"/>
  <c r="SV53" i="1"/>
  <c r="SW53" i="1"/>
  <c r="SX53" i="1"/>
  <c r="SY53" i="1"/>
  <c r="SZ53" i="1"/>
  <c r="TA53" i="1"/>
  <c r="TB53" i="1"/>
  <c r="TC53" i="1"/>
  <c r="TD53" i="1"/>
  <c r="TE53" i="1"/>
  <c r="TF53" i="1"/>
  <c r="TG53" i="1"/>
  <c r="TH53" i="1"/>
  <c r="TI53" i="1"/>
  <c r="TJ53" i="1"/>
  <c r="TK53" i="1"/>
  <c r="TL53" i="1"/>
  <c r="TM53" i="1"/>
  <c r="TN53" i="1"/>
  <c r="TO53" i="1"/>
  <c r="TP53" i="1"/>
  <c r="TQ53" i="1"/>
  <c r="TR53" i="1"/>
  <c r="TS53" i="1"/>
  <c r="TT53" i="1"/>
  <c r="TU53" i="1"/>
  <c r="TV53" i="1"/>
  <c r="TW53" i="1"/>
  <c r="TX53" i="1"/>
  <c r="TY53" i="1"/>
  <c r="TZ53" i="1"/>
  <c r="UA53" i="1"/>
  <c r="UB53" i="1"/>
  <c r="UC53" i="1"/>
  <c r="UD53" i="1"/>
  <c r="UE53" i="1"/>
  <c r="UF53" i="1"/>
  <c r="UG53" i="1"/>
  <c r="UH53" i="1"/>
  <c r="UI53" i="1"/>
  <c r="UJ53" i="1"/>
  <c r="UK53" i="1"/>
  <c r="UL53" i="1"/>
  <c r="UM53" i="1"/>
  <c r="UN53" i="1"/>
  <c r="UO53" i="1"/>
  <c r="UP53" i="1"/>
  <c r="UQ53" i="1"/>
  <c r="UR53" i="1"/>
  <c r="US53" i="1"/>
  <c r="UT53" i="1"/>
  <c r="UU53" i="1"/>
  <c r="UV53" i="1"/>
  <c r="UW53" i="1"/>
  <c r="UX53" i="1"/>
  <c r="UY53" i="1"/>
  <c r="UZ53" i="1"/>
  <c r="VA53" i="1"/>
  <c r="VB53" i="1"/>
  <c r="VC53" i="1"/>
  <c r="VD53" i="1"/>
  <c r="VE53" i="1"/>
  <c r="VF53" i="1"/>
  <c r="VG53" i="1"/>
  <c r="VH53" i="1"/>
  <c r="VI53" i="1"/>
  <c r="VJ53" i="1"/>
  <c r="VK53" i="1"/>
  <c r="VL53" i="1"/>
  <c r="VM53" i="1"/>
  <c r="VN53" i="1"/>
  <c r="VO53" i="1"/>
  <c r="VP53" i="1"/>
  <c r="VQ53" i="1"/>
  <c r="VR53" i="1"/>
  <c r="VS53" i="1"/>
  <c r="VT53" i="1"/>
  <c r="VU53" i="1"/>
  <c r="VV53" i="1"/>
  <c r="VW53" i="1"/>
  <c r="VX53" i="1"/>
  <c r="VY53" i="1"/>
  <c r="VZ53" i="1"/>
  <c r="WA53" i="1"/>
  <c r="WB53" i="1"/>
  <c r="WC53" i="1"/>
  <c r="WD53" i="1"/>
  <c r="WE53" i="1"/>
  <c r="WF53" i="1"/>
  <c r="WG53" i="1"/>
  <c r="WH53" i="1"/>
  <c r="WI53" i="1"/>
  <c r="WJ53" i="1"/>
  <c r="WK53" i="1"/>
  <c r="WL53" i="1"/>
  <c r="WM53" i="1"/>
  <c r="WN53" i="1"/>
  <c r="WO53" i="1"/>
  <c r="WP53" i="1"/>
  <c r="WQ53" i="1"/>
  <c r="WR53" i="1"/>
  <c r="WS53" i="1"/>
  <c r="WT53" i="1"/>
  <c r="WU53" i="1"/>
  <c r="WV53" i="1"/>
  <c r="WW53" i="1"/>
  <c r="WX53" i="1"/>
  <c r="WY53" i="1"/>
  <c r="WZ53" i="1"/>
  <c r="XA53" i="1"/>
  <c r="XB53" i="1"/>
  <c r="XC53" i="1"/>
  <c r="XD53" i="1"/>
  <c r="XE53" i="1"/>
  <c r="XF53" i="1"/>
  <c r="XG53" i="1"/>
  <c r="XH53" i="1"/>
  <c r="XI53" i="1"/>
  <c r="XJ53" i="1"/>
  <c r="XK53" i="1"/>
  <c r="XL53" i="1"/>
  <c r="XM53" i="1"/>
  <c r="XN53" i="1"/>
  <c r="XO53" i="1"/>
  <c r="XP53" i="1"/>
  <c r="XQ53" i="1"/>
  <c r="XR53" i="1"/>
  <c r="XS53" i="1"/>
  <c r="XT53" i="1"/>
  <c r="XU53" i="1"/>
  <c r="XV53" i="1"/>
  <c r="XW53" i="1"/>
  <c r="XX53" i="1"/>
  <c r="XY53" i="1"/>
  <c r="XZ53" i="1"/>
  <c r="YA53" i="1"/>
  <c r="YB53" i="1"/>
  <c r="YC53" i="1"/>
  <c r="YD53" i="1"/>
  <c r="YE53" i="1"/>
  <c r="YF53" i="1"/>
  <c r="YG53" i="1"/>
  <c r="YH53" i="1"/>
  <c r="YI53" i="1"/>
  <c r="YJ53" i="1"/>
  <c r="YK53" i="1"/>
  <c r="YL53" i="1"/>
  <c r="YM53" i="1"/>
  <c r="YN53" i="1"/>
  <c r="YO53" i="1"/>
  <c r="YP53" i="1"/>
  <c r="YQ53" i="1"/>
  <c r="YR53" i="1"/>
  <c r="YS53" i="1"/>
  <c r="YT53" i="1"/>
  <c r="YU53" i="1"/>
  <c r="YV53" i="1"/>
  <c r="YW53" i="1"/>
  <c r="YX53" i="1"/>
  <c r="YY53" i="1"/>
  <c r="YZ53" i="1"/>
  <c r="ZA53" i="1"/>
  <c r="ZB53" i="1"/>
  <c r="ZC53" i="1"/>
  <c r="ZD53" i="1"/>
  <c r="ZE53" i="1"/>
  <c r="ZF53" i="1"/>
  <c r="ZG53" i="1"/>
  <c r="ZH53" i="1"/>
  <c r="ZI53" i="1"/>
  <c r="ZJ53" i="1"/>
  <c r="ZK53" i="1"/>
  <c r="ZL53" i="1"/>
  <c r="ZM53" i="1"/>
  <c r="ZN53" i="1"/>
  <c r="ZO53" i="1"/>
  <c r="ZP53" i="1"/>
  <c r="ZQ53" i="1"/>
  <c r="ZR53" i="1"/>
  <c r="ZS53" i="1"/>
  <c r="ZT53" i="1"/>
  <c r="ZU53" i="1"/>
  <c r="ZV53" i="1"/>
  <c r="ZW53" i="1"/>
  <c r="ZX53" i="1"/>
  <c r="ZY53" i="1"/>
  <c r="ZZ53" i="1"/>
  <c r="AAA53" i="1"/>
  <c r="AAB53" i="1"/>
  <c r="AAC53" i="1"/>
  <c r="AAD53" i="1"/>
  <c r="AAE53" i="1"/>
  <c r="AAF53" i="1"/>
  <c r="AAG53" i="1"/>
  <c r="AAH53" i="1"/>
  <c r="AAI53" i="1"/>
  <c r="AAJ53" i="1"/>
  <c r="AAK53" i="1"/>
  <c r="AAL53" i="1"/>
  <c r="AAM53" i="1"/>
  <c r="AAN53" i="1"/>
  <c r="AAO53" i="1"/>
  <c r="AAP53" i="1"/>
  <c r="AAQ53" i="1"/>
  <c r="AAR53" i="1"/>
  <c r="AAS53" i="1"/>
  <c r="AAT53" i="1"/>
  <c r="AAU53" i="1"/>
  <c r="AAV53" i="1"/>
  <c r="AAW53" i="1"/>
  <c r="AAX53" i="1"/>
  <c r="AAY53" i="1"/>
  <c r="AAZ53" i="1"/>
  <c r="ABA53" i="1"/>
  <c r="ABB53" i="1"/>
  <c r="ABC53" i="1"/>
  <c r="ABD53" i="1"/>
  <c r="ABE53" i="1"/>
  <c r="ABF53" i="1"/>
  <c r="ABG53" i="1"/>
  <c r="ABH53" i="1"/>
  <c r="ABI53" i="1"/>
  <c r="ABJ53" i="1"/>
  <c r="ABK53" i="1"/>
  <c r="ABL53" i="1"/>
  <c r="ABM53" i="1"/>
  <c r="ABN53" i="1"/>
  <c r="ABO53" i="1"/>
  <c r="ABP53" i="1"/>
  <c r="ABQ53" i="1"/>
  <c r="ABR53" i="1"/>
  <c r="ABS53" i="1"/>
  <c r="ABT53" i="1"/>
  <c r="ABU53" i="1"/>
  <c r="ABV53" i="1"/>
  <c r="ABW53" i="1"/>
  <c r="ABX53" i="1"/>
  <c r="ABY53" i="1"/>
  <c r="ABZ53" i="1"/>
  <c r="ACA53" i="1"/>
  <c r="ACB53" i="1"/>
  <c r="ACC53" i="1"/>
  <c r="ACD53" i="1"/>
  <c r="ACE53" i="1"/>
  <c r="ACF53" i="1"/>
  <c r="ACG53" i="1"/>
  <c r="ACH53" i="1"/>
  <c r="ACI53" i="1"/>
  <c r="ACJ53" i="1"/>
  <c r="ACK53" i="1"/>
  <c r="ACL53" i="1"/>
  <c r="ACM53" i="1"/>
  <c r="ACN53" i="1"/>
  <c r="ACO53" i="1"/>
  <c r="ACP53" i="1"/>
  <c r="ACQ53" i="1"/>
  <c r="ACR53" i="1"/>
  <c r="ACS53" i="1"/>
  <c r="ACT53" i="1"/>
  <c r="ACU53" i="1"/>
  <c r="ACV53" i="1"/>
  <c r="ACW53" i="1"/>
  <c r="ACX53" i="1"/>
  <c r="ACY53" i="1"/>
  <c r="ACZ53" i="1"/>
  <c r="ADA53" i="1"/>
  <c r="ADB53" i="1"/>
  <c r="ADC53" i="1"/>
  <c r="ADD53" i="1"/>
  <c r="ADE53" i="1"/>
  <c r="ADF53" i="1"/>
  <c r="ADG53" i="1"/>
  <c r="ADH53" i="1"/>
  <c r="ADI53" i="1"/>
  <c r="ADJ53" i="1"/>
  <c r="ADK53" i="1"/>
  <c r="ADL53" i="1"/>
  <c r="ADM53" i="1"/>
  <c r="ADN53" i="1"/>
  <c r="ADO53" i="1"/>
  <c r="ADP53" i="1"/>
  <c r="ADQ53" i="1"/>
  <c r="ADR53" i="1"/>
  <c r="ADS53" i="1"/>
  <c r="ADT53" i="1"/>
  <c r="ADU53" i="1"/>
  <c r="ADV53" i="1"/>
  <c r="ADW53" i="1"/>
  <c r="ADX53" i="1"/>
  <c r="ADY53" i="1"/>
  <c r="ADZ53" i="1"/>
  <c r="AEA53" i="1"/>
  <c r="AEB53" i="1"/>
  <c r="AEC53" i="1"/>
  <c r="AED53" i="1"/>
  <c r="AEE53" i="1"/>
  <c r="AEF53" i="1"/>
  <c r="AEG53" i="1"/>
  <c r="AEH53" i="1"/>
  <c r="AEI53" i="1"/>
  <c r="AEJ53" i="1"/>
  <c r="AEK53" i="1"/>
  <c r="AEL53" i="1"/>
  <c r="AEM53" i="1"/>
  <c r="AEN53" i="1"/>
  <c r="AEO53" i="1"/>
  <c r="AEP53" i="1"/>
  <c r="AEQ53" i="1"/>
  <c r="AER53" i="1"/>
  <c r="AES53" i="1"/>
  <c r="AET53" i="1"/>
  <c r="AEU53" i="1"/>
  <c r="AEV53" i="1"/>
  <c r="AEW53" i="1"/>
  <c r="AEX53" i="1"/>
  <c r="AEY53" i="1"/>
  <c r="AEZ53" i="1"/>
  <c r="AFA53" i="1"/>
  <c r="AFB53" i="1"/>
  <c r="AFC53" i="1"/>
  <c r="AFD53" i="1"/>
  <c r="AFE53" i="1"/>
  <c r="AFF53" i="1"/>
  <c r="AFG53" i="1"/>
  <c r="AFH53" i="1"/>
  <c r="AFI53" i="1"/>
  <c r="AFJ53" i="1"/>
  <c r="AFK53" i="1"/>
  <c r="AFL53" i="1"/>
  <c r="AFM53" i="1"/>
  <c r="AFN53" i="1"/>
  <c r="AFO53" i="1"/>
  <c r="AFP53" i="1"/>
  <c r="AFQ53" i="1"/>
  <c r="AFR53" i="1"/>
  <c r="AFS53" i="1"/>
  <c r="AFT53" i="1"/>
  <c r="AFU53" i="1"/>
  <c r="AFV53" i="1"/>
  <c r="AFW53" i="1"/>
  <c r="AFX53" i="1"/>
  <c r="AFY53" i="1"/>
  <c r="AFZ53" i="1"/>
  <c r="AGA53" i="1"/>
  <c r="AGB53" i="1"/>
  <c r="AGC53" i="1"/>
  <c r="AGD53" i="1"/>
  <c r="AGE53" i="1"/>
  <c r="AGF53" i="1"/>
  <c r="AGG53" i="1"/>
  <c r="AGH53" i="1"/>
  <c r="AGI53" i="1"/>
  <c r="AGJ53" i="1"/>
  <c r="AGK53" i="1"/>
  <c r="AGL53" i="1"/>
  <c r="AGM53" i="1"/>
  <c r="AGN53" i="1"/>
  <c r="AGO53" i="1"/>
  <c r="AGP53" i="1"/>
  <c r="AGQ53" i="1"/>
  <c r="AGR53" i="1"/>
  <c r="AGS53" i="1"/>
  <c r="AGT53" i="1"/>
  <c r="AGU53" i="1"/>
  <c r="AGV53" i="1"/>
  <c r="AGW53" i="1"/>
  <c r="AGX53" i="1"/>
  <c r="AGY53" i="1"/>
  <c r="AGZ53" i="1"/>
  <c r="AHA53" i="1"/>
  <c r="AHB53" i="1"/>
  <c r="AHC53" i="1"/>
  <c r="AHD53" i="1"/>
  <c r="AHE53" i="1"/>
  <c r="AHF53" i="1"/>
  <c r="AHG53" i="1"/>
  <c r="AHH53" i="1"/>
  <c r="AHI53" i="1"/>
  <c r="AHJ53" i="1"/>
  <c r="AHK53" i="1"/>
  <c r="AHL53" i="1"/>
  <c r="AHM53" i="1"/>
  <c r="AHN53" i="1"/>
  <c r="AHO53" i="1"/>
  <c r="AHP53" i="1"/>
  <c r="AHQ53" i="1"/>
  <c r="AHR53" i="1"/>
  <c r="AHS53" i="1"/>
  <c r="AHT53" i="1"/>
  <c r="AHU53" i="1"/>
  <c r="AHV53" i="1"/>
  <c r="AHW53" i="1"/>
  <c r="AHX53" i="1"/>
  <c r="AHY53" i="1"/>
  <c r="AHZ53" i="1"/>
  <c r="AIA53" i="1"/>
  <c r="AIB53" i="1"/>
  <c r="AIC53" i="1"/>
  <c r="AID53" i="1"/>
  <c r="AIE53" i="1"/>
  <c r="AIF53" i="1"/>
  <c r="AIG53" i="1"/>
  <c r="AIH53" i="1"/>
  <c r="AII53" i="1"/>
  <c r="AIJ53" i="1"/>
  <c r="AIK53" i="1"/>
  <c r="AIL53" i="1"/>
  <c r="AIM53" i="1"/>
  <c r="AIN53" i="1"/>
  <c r="AIO53" i="1"/>
  <c r="AIP53" i="1"/>
  <c r="AIQ53" i="1"/>
  <c r="AIR53" i="1"/>
  <c r="AIS53" i="1"/>
  <c r="AIT53" i="1"/>
  <c r="AIU53" i="1"/>
  <c r="AIV53" i="1"/>
  <c r="AIW53" i="1"/>
  <c r="AIX53" i="1"/>
  <c r="AIY53" i="1"/>
  <c r="AIZ53" i="1"/>
  <c r="AJA53" i="1"/>
  <c r="AJB53" i="1"/>
  <c r="AJC53" i="1"/>
  <c r="AJD53" i="1"/>
  <c r="AJE53" i="1"/>
  <c r="AJF53" i="1"/>
  <c r="AJG53" i="1"/>
  <c r="AJH53" i="1"/>
  <c r="AJI53" i="1"/>
  <c r="AJJ53" i="1"/>
  <c r="AJK53" i="1"/>
  <c r="AJL53" i="1"/>
  <c r="AJM53" i="1"/>
  <c r="AJN53" i="1"/>
  <c r="AJO53" i="1"/>
  <c r="AJP53" i="1"/>
  <c r="AJQ53" i="1"/>
  <c r="AJR53" i="1"/>
  <c r="AJS53" i="1"/>
  <c r="AJT53" i="1"/>
  <c r="AJU53" i="1"/>
  <c r="AJV53" i="1"/>
  <c r="AJW53" i="1"/>
  <c r="AJX53" i="1"/>
  <c r="AJY53" i="1"/>
  <c r="AJZ53" i="1"/>
  <c r="AKA53" i="1"/>
  <c r="AKB53" i="1"/>
  <c r="AKC53" i="1"/>
  <c r="AKD53" i="1"/>
  <c r="AKE53" i="1"/>
  <c r="AKF53" i="1"/>
  <c r="AKG53" i="1"/>
  <c r="AKH53" i="1"/>
  <c r="AKI53" i="1"/>
  <c r="AKJ53" i="1"/>
  <c r="AKK53" i="1"/>
  <c r="AKL53" i="1"/>
  <c r="AKM53" i="1"/>
  <c r="AKN53" i="1"/>
  <c r="AKO53" i="1"/>
  <c r="AKP53" i="1"/>
  <c r="AKQ53" i="1"/>
  <c r="AKR53" i="1"/>
  <c r="AKS53" i="1"/>
  <c r="AKT53" i="1"/>
  <c r="AKU53" i="1"/>
  <c r="AKV53" i="1"/>
  <c r="AKW53" i="1"/>
  <c r="AKX53" i="1"/>
  <c r="AKY53" i="1"/>
  <c r="AKZ53" i="1"/>
  <c r="ALA53" i="1"/>
  <c r="ALB53" i="1"/>
  <c r="ALC53" i="1"/>
  <c r="ALD53" i="1"/>
  <c r="ALE53" i="1"/>
  <c r="ALF53" i="1"/>
  <c r="ALG53" i="1"/>
  <c r="ALH53" i="1"/>
  <c r="ALI53" i="1"/>
  <c r="ALJ53" i="1"/>
  <c r="ALK53" i="1"/>
  <c r="ALL53" i="1"/>
  <c r="ALM53" i="1"/>
  <c r="ALN53" i="1"/>
  <c r="ALO53" i="1"/>
  <c r="ALP53" i="1"/>
  <c r="ALQ53" i="1"/>
  <c r="ALR53" i="1"/>
  <c r="ALS53" i="1"/>
  <c r="ALT53" i="1"/>
  <c r="ALU53" i="1"/>
  <c r="ALV53" i="1"/>
  <c r="ALW53" i="1"/>
  <c r="ALX53" i="1"/>
  <c r="ALY53" i="1"/>
  <c r="ALZ53" i="1"/>
  <c r="AMA53" i="1"/>
  <c r="AMB53" i="1"/>
  <c r="AMC53" i="1"/>
  <c r="AMD53" i="1"/>
  <c r="AME53" i="1"/>
  <c r="AMF53" i="1"/>
  <c r="AMG53" i="1"/>
  <c r="AMH53" i="1"/>
  <c r="AMI53" i="1"/>
  <c r="AMJ53" i="1"/>
  <c r="AMK53" i="1"/>
  <c r="AML53" i="1"/>
  <c r="AMM53" i="1"/>
  <c r="AMN53" i="1"/>
  <c r="AMO53" i="1"/>
  <c r="AMP53" i="1"/>
  <c r="AMQ53" i="1"/>
  <c r="AMR53" i="1"/>
  <c r="AMS53" i="1"/>
  <c r="AMT53" i="1"/>
  <c r="AMU53" i="1"/>
  <c r="AMV53" i="1"/>
  <c r="AMW53" i="1"/>
  <c r="AMX53" i="1"/>
  <c r="AMY53" i="1"/>
  <c r="AMZ53" i="1"/>
  <c r="ANA53" i="1"/>
  <c r="ANB53" i="1"/>
  <c r="ANC53" i="1"/>
  <c r="AND53" i="1"/>
  <c r="ANE53" i="1"/>
  <c r="ANF53" i="1"/>
  <c r="ANG53" i="1"/>
  <c r="ANH53" i="1"/>
  <c r="ANI53" i="1"/>
  <c r="ANJ53" i="1"/>
  <c r="ANK53" i="1"/>
  <c r="ANL53" i="1"/>
  <c r="ANM53" i="1"/>
  <c r="ANN53" i="1"/>
  <c r="ANO53" i="1"/>
  <c r="ANP53" i="1"/>
  <c r="ANQ53" i="1"/>
  <c r="ANR53" i="1"/>
  <c r="ANS53" i="1"/>
  <c r="ANT53" i="1"/>
  <c r="ANU53" i="1"/>
  <c r="ANV53" i="1"/>
  <c r="ANW53" i="1"/>
  <c r="ANX53" i="1"/>
  <c r="ANY53" i="1"/>
  <c r="ANZ53" i="1"/>
  <c r="AOA53" i="1"/>
  <c r="AOB53" i="1"/>
  <c r="AOC53" i="1"/>
  <c r="AOD53" i="1"/>
  <c r="AOE53" i="1"/>
  <c r="AOF53" i="1"/>
  <c r="AOG53" i="1"/>
  <c r="AOH53" i="1"/>
  <c r="AOI53" i="1"/>
  <c r="AOJ53" i="1"/>
  <c r="AOK53" i="1"/>
  <c r="AOL53" i="1"/>
  <c r="AOM53" i="1"/>
  <c r="AON53" i="1"/>
  <c r="AOO53" i="1"/>
  <c r="AOP53" i="1"/>
  <c r="AOQ53" i="1"/>
  <c r="AOR53" i="1"/>
  <c r="AOS53" i="1"/>
  <c r="AOT53" i="1"/>
  <c r="AOU53" i="1"/>
  <c r="AOV53" i="1"/>
  <c r="AOW53" i="1"/>
  <c r="AOX53" i="1"/>
  <c r="AOY53" i="1"/>
  <c r="AOZ53" i="1"/>
  <c r="APA53" i="1"/>
  <c r="APB53" i="1"/>
  <c r="APC53" i="1"/>
  <c r="APD53" i="1"/>
  <c r="APE53" i="1"/>
  <c r="APF53" i="1"/>
  <c r="APG53" i="1"/>
  <c r="APH53" i="1"/>
  <c r="API53" i="1"/>
  <c r="APJ53" i="1"/>
  <c r="APK53" i="1"/>
  <c r="APL53" i="1"/>
  <c r="APM53" i="1"/>
  <c r="APN53" i="1"/>
  <c r="APO53" i="1"/>
  <c r="APP53" i="1"/>
  <c r="APQ53" i="1"/>
  <c r="APR53" i="1"/>
  <c r="APS53" i="1"/>
  <c r="APT53" i="1"/>
  <c r="APU53" i="1"/>
  <c r="APV53" i="1"/>
  <c r="APW53" i="1"/>
  <c r="APX53" i="1"/>
  <c r="APY53" i="1"/>
  <c r="APZ53" i="1"/>
  <c r="AQA53" i="1"/>
  <c r="AQB53" i="1"/>
  <c r="AQC53" i="1"/>
  <c r="AQD53" i="1"/>
  <c r="AQE53" i="1"/>
  <c r="AQF53" i="1"/>
  <c r="AQG53" i="1"/>
  <c r="AQH53" i="1"/>
  <c r="AQI53" i="1"/>
  <c r="AQJ53" i="1"/>
  <c r="AQK53" i="1"/>
  <c r="AQL53" i="1"/>
  <c r="AQM53" i="1"/>
  <c r="AQN53" i="1"/>
  <c r="AQO53" i="1"/>
  <c r="AQP53" i="1"/>
  <c r="AQQ53" i="1"/>
  <c r="AQR53" i="1"/>
  <c r="AQS53" i="1"/>
  <c r="AQT53" i="1"/>
  <c r="AQU53" i="1"/>
  <c r="AQV53" i="1"/>
  <c r="AQW53" i="1"/>
  <c r="AQX53" i="1"/>
  <c r="AQY53" i="1"/>
  <c r="AQZ53" i="1"/>
  <c r="ARA53" i="1"/>
  <c r="ARB53" i="1"/>
  <c r="ARC53" i="1"/>
  <c r="ARD53" i="1"/>
  <c r="ARE53" i="1"/>
  <c r="ARF53" i="1"/>
  <c r="ARG53" i="1"/>
  <c r="ARH53" i="1"/>
  <c r="ARI53" i="1"/>
  <c r="ARJ53" i="1"/>
  <c r="ARK53" i="1"/>
  <c r="ARL53" i="1"/>
  <c r="ARM53" i="1"/>
  <c r="ARN53" i="1"/>
  <c r="ARO53" i="1"/>
  <c r="ARP53" i="1"/>
  <c r="ARQ53" i="1"/>
  <c r="ARR53" i="1"/>
  <c r="ARS53" i="1"/>
  <c r="ART53" i="1"/>
  <c r="ARU53" i="1"/>
  <c r="ARV53" i="1"/>
  <c r="ARW53" i="1"/>
  <c r="ARX53" i="1"/>
  <c r="ARY53" i="1"/>
  <c r="ARZ53" i="1"/>
  <c r="ASA53" i="1"/>
  <c r="ASB53" i="1"/>
  <c r="ASC53" i="1"/>
  <c r="ASD53" i="1"/>
  <c r="ASE53" i="1"/>
  <c r="ASF53" i="1"/>
  <c r="ASG53" i="1"/>
  <c r="ASH53" i="1"/>
  <c r="ASI53" i="1"/>
  <c r="ASJ53" i="1"/>
  <c r="ASK53" i="1"/>
  <c r="ASL53" i="1"/>
  <c r="ASM53" i="1"/>
  <c r="ASN53" i="1"/>
  <c r="ASO53" i="1"/>
  <c r="ASP53" i="1"/>
  <c r="ASQ53" i="1"/>
  <c r="ASR53" i="1"/>
  <c r="ASS53" i="1"/>
  <c r="AST53" i="1"/>
  <c r="ASU53" i="1"/>
  <c r="ASV53" i="1"/>
  <c r="ASW53" i="1"/>
  <c r="ASX53" i="1"/>
  <c r="ASY53" i="1"/>
  <c r="ASZ53" i="1"/>
  <c r="ATA53" i="1"/>
  <c r="ATB53" i="1"/>
  <c r="ATC53" i="1"/>
  <c r="ATD53" i="1"/>
  <c r="ATE53" i="1"/>
  <c r="ATF53" i="1"/>
  <c r="ATG53" i="1"/>
  <c r="ATH53" i="1"/>
  <c r="ATI53" i="1"/>
  <c r="ATJ53" i="1"/>
  <c r="ATK53" i="1"/>
  <c r="ATL53" i="1"/>
  <c r="ATM53" i="1"/>
  <c r="ATN53" i="1"/>
  <c r="ATO53" i="1"/>
  <c r="ATP53" i="1"/>
  <c r="ATQ53" i="1"/>
  <c r="ATR53" i="1"/>
  <c r="ATS53" i="1"/>
  <c r="ATT53" i="1"/>
  <c r="ATU53" i="1"/>
  <c r="ATV53" i="1"/>
  <c r="ATW53" i="1"/>
  <c r="ATX53" i="1"/>
  <c r="ATY53" i="1"/>
  <c r="ATZ53" i="1"/>
  <c r="AUA53" i="1"/>
  <c r="AUB53" i="1"/>
  <c r="AUC53" i="1"/>
  <c r="AUD53" i="1"/>
  <c r="AUE53" i="1"/>
  <c r="AUF53" i="1"/>
  <c r="AUG53" i="1"/>
  <c r="AUH53" i="1"/>
  <c r="AUI53" i="1"/>
  <c r="AUJ53" i="1"/>
  <c r="AUK53" i="1"/>
  <c r="AUL53" i="1"/>
  <c r="AUM53" i="1"/>
  <c r="AUN53" i="1"/>
  <c r="AUO53" i="1"/>
  <c r="AUP53" i="1"/>
  <c r="AUQ53" i="1"/>
  <c r="AUR53" i="1"/>
  <c r="AUS53" i="1"/>
  <c r="AUT53" i="1"/>
  <c r="AUU53" i="1"/>
  <c r="AUV53" i="1"/>
  <c r="AUW53" i="1"/>
  <c r="AUX53" i="1"/>
  <c r="AUY53" i="1"/>
  <c r="AUZ53" i="1"/>
  <c r="AVA53" i="1"/>
  <c r="AVB53" i="1"/>
  <c r="AVC53" i="1"/>
  <c r="AVD53" i="1"/>
  <c r="AVE53" i="1"/>
  <c r="AVF53" i="1"/>
  <c r="AVG53" i="1"/>
  <c r="AVH53" i="1"/>
  <c r="AVI53" i="1"/>
  <c r="AVJ53" i="1"/>
  <c r="AVK53" i="1"/>
  <c r="AVL53" i="1"/>
  <c r="AVM53" i="1"/>
  <c r="AVN53" i="1"/>
  <c r="AVO53" i="1"/>
  <c r="AVP53" i="1"/>
  <c r="AVQ53" i="1"/>
  <c r="AVR53" i="1"/>
  <c r="AVS53" i="1"/>
  <c r="AVT53" i="1"/>
  <c r="AVU53" i="1"/>
  <c r="AVV53" i="1"/>
  <c r="AVW53" i="1"/>
  <c r="AVX53" i="1"/>
  <c r="AVY53" i="1"/>
  <c r="AVZ53" i="1"/>
  <c r="AWA53" i="1"/>
  <c r="AWB53" i="1"/>
  <c r="AWC53" i="1"/>
  <c r="AWD53" i="1"/>
  <c r="AWE53" i="1"/>
  <c r="AWF53" i="1"/>
  <c r="AWG53" i="1"/>
  <c r="AWH53" i="1"/>
  <c r="AWI53" i="1"/>
  <c r="AWJ53" i="1"/>
  <c r="AWK53" i="1"/>
  <c r="AWL53" i="1"/>
  <c r="AWM53" i="1"/>
  <c r="AWN53" i="1"/>
  <c r="AWO53" i="1"/>
  <c r="AWP53" i="1"/>
  <c r="AWQ53" i="1"/>
  <c r="AWR53" i="1"/>
  <c r="AWS53" i="1"/>
  <c r="AWT53" i="1"/>
  <c r="AWU53" i="1"/>
  <c r="AWV53" i="1"/>
  <c r="AWW53" i="1"/>
  <c r="AWX53" i="1"/>
  <c r="AWY53" i="1"/>
  <c r="AWZ53" i="1"/>
  <c r="AXA53" i="1"/>
  <c r="AXB53" i="1"/>
  <c r="AXC53" i="1"/>
  <c r="AXD53" i="1"/>
  <c r="AXE53" i="1"/>
  <c r="AXF53" i="1"/>
  <c r="AXG53" i="1"/>
  <c r="AXH53" i="1"/>
  <c r="AXI53" i="1"/>
  <c r="AXJ53" i="1"/>
  <c r="AXK53" i="1"/>
  <c r="AXL53" i="1"/>
  <c r="AXM53" i="1"/>
  <c r="AXN53" i="1"/>
  <c r="AXO53" i="1"/>
  <c r="AXP53" i="1"/>
  <c r="AXQ53" i="1"/>
  <c r="AXR53" i="1"/>
  <c r="AXS53" i="1"/>
  <c r="AXT53" i="1"/>
  <c r="AXU53" i="1"/>
  <c r="AXV53" i="1"/>
  <c r="AXW53" i="1"/>
  <c r="AXX53" i="1"/>
  <c r="AXY53" i="1"/>
  <c r="AXZ53" i="1"/>
  <c r="AYA53" i="1"/>
  <c r="AYB53" i="1"/>
  <c r="AYC53" i="1"/>
  <c r="AYD53" i="1"/>
  <c r="AYE53" i="1"/>
  <c r="AYF53" i="1"/>
  <c r="AYG53" i="1"/>
  <c r="AYH53" i="1"/>
  <c r="AYI53" i="1"/>
  <c r="AYJ53" i="1"/>
  <c r="AYK53" i="1"/>
  <c r="AYL53" i="1"/>
  <c r="AYM53" i="1"/>
  <c r="AYN53" i="1"/>
  <c r="AYO53" i="1"/>
  <c r="AYP53" i="1"/>
  <c r="AYQ53" i="1"/>
  <c r="AYR53" i="1"/>
  <c r="AYS53" i="1"/>
  <c r="AYT53" i="1"/>
  <c r="AYU53" i="1"/>
  <c r="AYV53" i="1"/>
  <c r="AYW53" i="1"/>
  <c r="AYX53" i="1"/>
  <c r="AYY53" i="1"/>
  <c r="AYZ53" i="1"/>
  <c r="AZA53" i="1"/>
  <c r="AZB53" i="1"/>
  <c r="AZC53" i="1"/>
  <c r="AZD53" i="1"/>
  <c r="AZE53" i="1"/>
  <c r="AZF53" i="1"/>
  <c r="AZG53" i="1"/>
  <c r="AZH53" i="1"/>
  <c r="AZI53" i="1"/>
  <c r="AZJ53" i="1"/>
  <c r="AZK53" i="1"/>
  <c r="AZL53" i="1"/>
  <c r="AZM53" i="1"/>
  <c r="AZN53" i="1"/>
  <c r="AZO53" i="1"/>
  <c r="AZP53" i="1"/>
  <c r="AZQ53" i="1"/>
  <c r="AZR53" i="1"/>
  <c r="AZS53" i="1"/>
  <c r="AZT53" i="1"/>
  <c r="AZU53" i="1"/>
  <c r="AZV53" i="1"/>
  <c r="AZW53" i="1"/>
  <c r="AZX53" i="1"/>
  <c r="AZY53" i="1"/>
  <c r="AZZ53" i="1"/>
  <c r="BAA53" i="1"/>
  <c r="BAB53" i="1"/>
  <c r="BAC53" i="1"/>
  <c r="BAD53" i="1"/>
  <c r="BAE53" i="1"/>
  <c r="BAF53" i="1"/>
  <c r="BAG53" i="1"/>
  <c r="BAH53" i="1"/>
  <c r="BAI53" i="1"/>
  <c r="BAJ53" i="1"/>
  <c r="BAK53" i="1"/>
  <c r="BAL53" i="1"/>
  <c r="BAM53" i="1"/>
  <c r="BAN53" i="1"/>
  <c r="BAO53" i="1"/>
  <c r="BAP53" i="1"/>
  <c r="BAQ53" i="1"/>
  <c r="BAR53" i="1"/>
  <c r="BAS53" i="1"/>
  <c r="BAT53" i="1"/>
  <c r="BAU53" i="1"/>
  <c r="BAV53" i="1"/>
  <c r="BAW53" i="1"/>
  <c r="BAX53" i="1"/>
  <c r="BAY53" i="1"/>
  <c r="BAZ53" i="1"/>
  <c r="BBA53" i="1"/>
  <c r="BBB53" i="1"/>
  <c r="BBC53" i="1"/>
  <c r="BBD53" i="1"/>
  <c r="BBE53" i="1"/>
  <c r="BBF53" i="1"/>
  <c r="BBG53" i="1"/>
  <c r="BBH53" i="1"/>
  <c r="BBI53" i="1"/>
  <c r="BBJ53" i="1"/>
  <c r="BBK53" i="1"/>
  <c r="BBL53" i="1"/>
  <c r="BBM53" i="1"/>
  <c r="BBN53" i="1"/>
  <c r="BBO53" i="1"/>
  <c r="BBP53" i="1"/>
  <c r="BBQ53" i="1"/>
  <c r="BBR53" i="1"/>
  <c r="BBS53" i="1"/>
  <c r="BBT53" i="1"/>
  <c r="BBU53" i="1"/>
  <c r="BBV53" i="1"/>
  <c r="BBW53" i="1"/>
  <c r="BBX53" i="1"/>
  <c r="BBY53" i="1"/>
  <c r="BBZ53" i="1"/>
  <c r="BCA53" i="1"/>
  <c r="BCB53" i="1"/>
  <c r="BCC53" i="1"/>
  <c r="BCD53" i="1"/>
  <c r="BCE53" i="1"/>
  <c r="BCF53" i="1"/>
  <c r="BCG53" i="1"/>
  <c r="BCH53" i="1"/>
  <c r="BCI53" i="1"/>
  <c r="BCJ53" i="1"/>
  <c r="BCK53" i="1"/>
  <c r="BCL53" i="1"/>
  <c r="BCM53" i="1"/>
  <c r="BCN53" i="1"/>
  <c r="BCO53" i="1"/>
  <c r="BCP53" i="1"/>
  <c r="BCQ53" i="1"/>
  <c r="BCR53" i="1"/>
  <c r="BCS53" i="1"/>
  <c r="BCT53" i="1"/>
  <c r="BCU53" i="1"/>
  <c r="BCV53" i="1"/>
  <c r="BCW53" i="1"/>
  <c r="BCX53" i="1"/>
  <c r="BCY53" i="1"/>
  <c r="BCZ53" i="1"/>
  <c r="BDA53" i="1"/>
  <c r="BDB53" i="1"/>
  <c r="BDC53" i="1"/>
  <c r="BDD53" i="1"/>
  <c r="BDE53" i="1"/>
  <c r="BDF53" i="1"/>
  <c r="BDG53" i="1"/>
  <c r="BDH53" i="1"/>
  <c r="BDI53" i="1"/>
  <c r="BDJ53" i="1"/>
  <c r="BDK53" i="1"/>
  <c r="BDL53" i="1"/>
  <c r="BDM53" i="1"/>
  <c r="BDN53" i="1"/>
  <c r="BDO53" i="1"/>
  <c r="BDP53" i="1"/>
  <c r="BDQ53" i="1"/>
  <c r="BDR53" i="1"/>
  <c r="BDS53" i="1"/>
  <c r="BDT53" i="1"/>
  <c r="BDU53" i="1"/>
  <c r="BDV53" i="1"/>
  <c r="BDW53" i="1"/>
  <c r="BDX53" i="1"/>
  <c r="BDY53" i="1"/>
  <c r="BDZ53" i="1"/>
  <c r="BEA53" i="1"/>
  <c r="BEB53" i="1"/>
  <c r="BEC53" i="1"/>
  <c r="BED53" i="1"/>
  <c r="BEE53" i="1"/>
  <c r="BEF53" i="1"/>
  <c r="BEG53" i="1"/>
  <c r="BEH53" i="1"/>
  <c r="BEI53" i="1"/>
  <c r="BEJ53" i="1"/>
  <c r="BEK53" i="1"/>
  <c r="BEL53" i="1"/>
  <c r="BEM53" i="1"/>
  <c r="BEN53" i="1"/>
  <c r="BEO53" i="1"/>
  <c r="BEP53" i="1"/>
  <c r="BEQ53" i="1"/>
  <c r="BER53" i="1"/>
  <c r="BES53" i="1"/>
  <c r="BET53" i="1"/>
  <c r="BEU53" i="1"/>
  <c r="BEV53" i="1"/>
  <c r="BEW53" i="1"/>
  <c r="BEX53" i="1"/>
  <c r="BEY53" i="1"/>
  <c r="BEZ53" i="1"/>
  <c r="BFA53" i="1"/>
  <c r="BFB53" i="1"/>
  <c r="BFC53" i="1"/>
  <c r="BFD53" i="1"/>
  <c r="BFE53" i="1"/>
  <c r="BFF53" i="1"/>
  <c r="BFG53" i="1"/>
  <c r="BFH53" i="1"/>
  <c r="BFI53" i="1"/>
  <c r="BFJ53" i="1"/>
  <c r="BFK53" i="1"/>
  <c r="BFL53" i="1"/>
  <c r="BFM53" i="1"/>
  <c r="BFN53" i="1"/>
  <c r="BFO53" i="1"/>
  <c r="BFP53" i="1"/>
  <c r="BFQ53" i="1"/>
  <c r="BFR53" i="1"/>
  <c r="BFS53" i="1"/>
  <c r="BFT53" i="1"/>
  <c r="BFU53" i="1"/>
  <c r="BFV53" i="1"/>
  <c r="BFW53" i="1"/>
  <c r="BFX53" i="1"/>
  <c r="BFY53" i="1"/>
  <c r="BFZ53" i="1"/>
  <c r="BGA53" i="1"/>
  <c r="BGB53" i="1"/>
  <c r="BGC53" i="1"/>
  <c r="BGD53" i="1"/>
  <c r="BGE53" i="1"/>
  <c r="BGF53" i="1"/>
  <c r="BGG53" i="1"/>
  <c r="BGH53" i="1"/>
  <c r="BGI53" i="1"/>
  <c r="BGJ53" i="1"/>
  <c r="BGK53" i="1"/>
  <c r="BGL53" i="1"/>
  <c r="BGM53" i="1"/>
  <c r="BGN53" i="1"/>
  <c r="BGO53" i="1"/>
  <c r="BGP53" i="1"/>
  <c r="BGQ53" i="1"/>
  <c r="BGR53" i="1"/>
  <c r="BGS53" i="1"/>
  <c r="BGT53" i="1"/>
  <c r="BGU53" i="1"/>
  <c r="BGV53" i="1"/>
  <c r="BGW53" i="1"/>
  <c r="BGX53" i="1"/>
  <c r="BGY53" i="1"/>
  <c r="BGZ53" i="1"/>
  <c r="BHA53" i="1"/>
  <c r="BHB53" i="1"/>
  <c r="BHC53" i="1"/>
  <c r="BHD53" i="1"/>
  <c r="BHE53" i="1"/>
  <c r="BHF53" i="1"/>
  <c r="BHG53" i="1"/>
  <c r="BHH53" i="1"/>
  <c r="BHI53" i="1"/>
  <c r="BHJ53" i="1"/>
  <c r="BHK53" i="1"/>
  <c r="BHL53" i="1"/>
  <c r="BHM53" i="1"/>
  <c r="BHN53" i="1"/>
  <c r="BHO53" i="1"/>
  <c r="BHP53" i="1"/>
  <c r="BHQ53" i="1"/>
  <c r="BHR53" i="1"/>
  <c r="BHS53" i="1"/>
  <c r="BHT53" i="1"/>
  <c r="BHU53" i="1"/>
  <c r="BHV53" i="1"/>
  <c r="BHW53" i="1"/>
  <c r="BHX53" i="1"/>
  <c r="BHY53" i="1"/>
  <c r="BHZ53" i="1"/>
  <c r="BIA53" i="1"/>
  <c r="BIB53" i="1"/>
  <c r="BIC53" i="1"/>
  <c r="BID53" i="1"/>
  <c r="BIE53" i="1"/>
  <c r="BIF53" i="1"/>
  <c r="BIG53" i="1"/>
  <c r="BIH53" i="1"/>
  <c r="BII53" i="1"/>
  <c r="BIJ53" i="1"/>
  <c r="BIK53" i="1"/>
  <c r="BIL53" i="1"/>
  <c r="BIM53" i="1"/>
  <c r="BIN53" i="1"/>
  <c r="BIO53" i="1"/>
  <c r="BIP53" i="1"/>
  <c r="BIQ53" i="1"/>
  <c r="BIR53" i="1"/>
  <c r="BIS53" i="1"/>
  <c r="BIT53" i="1"/>
  <c r="BIU53" i="1"/>
  <c r="BIV53" i="1"/>
  <c r="BIW53" i="1"/>
  <c r="BIX53" i="1"/>
  <c r="BIY53" i="1"/>
  <c r="BIZ53" i="1"/>
  <c r="BJA53" i="1"/>
  <c r="BJB53" i="1"/>
  <c r="BJC53" i="1"/>
  <c r="BJD53" i="1"/>
  <c r="BJE53" i="1"/>
  <c r="BJF53" i="1"/>
  <c r="BJG53" i="1"/>
  <c r="BJH53" i="1"/>
  <c r="BJI53" i="1"/>
  <c r="BJJ53" i="1"/>
  <c r="BJK53" i="1"/>
  <c r="BJL53" i="1"/>
  <c r="BJM53" i="1"/>
  <c r="BJN53" i="1"/>
  <c r="BJO53" i="1"/>
  <c r="BJP53" i="1"/>
  <c r="BJQ53" i="1"/>
  <c r="BJR53" i="1"/>
  <c r="BJS53" i="1"/>
  <c r="BJT53" i="1"/>
  <c r="BJU53" i="1"/>
  <c r="BJV53" i="1"/>
  <c r="BJW53" i="1"/>
  <c r="BJX53" i="1"/>
  <c r="BJY53" i="1"/>
  <c r="BJZ53" i="1"/>
  <c r="BKA53" i="1"/>
  <c r="BKB53" i="1"/>
  <c r="BKC53" i="1"/>
  <c r="BKD53" i="1"/>
  <c r="BKE53" i="1"/>
  <c r="BKF53" i="1"/>
  <c r="BKG53" i="1"/>
  <c r="BKH53" i="1"/>
  <c r="BKI53" i="1"/>
  <c r="BKJ53" i="1"/>
  <c r="BKK53" i="1"/>
  <c r="BKL53" i="1"/>
  <c r="BKM53" i="1"/>
  <c r="BKN53" i="1"/>
  <c r="BKO53" i="1"/>
  <c r="BKP53" i="1"/>
  <c r="BKQ53" i="1"/>
  <c r="BKR53" i="1"/>
  <c r="BKS53" i="1"/>
  <c r="BKT53" i="1"/>
  <c r="BKU53" i="1"/>
  <c r="BKV53" i="1"/>
  <c r="BKW53" i="1"/>
  <c r="BKX53" i="1"/>
  <c r="BKY53" i="1"/>
  <c r="BKZ53" i="1"/>
  <c r="BLA53" i="1"/>
  <c r="BLB53" i="1"/>
  <c r="BLC53" i="1"/>
  <c r="BLD53" i="1"/>
  <c r="BLE53" i="1"/>
  <c r="BLF53" i="1"/>
  <c r="BLG53" i="1"/>
  <c r="BLH53" i="1"/>
  <c r="BLI53" i="1"/>
  <c r="BLJ53" i="1"/>
  <c r="BLK53" i="1"/>
  <c r="BLL53" i="1"/>
  <c r="BLM53" i="1"/>
  <c r="BLN53" i="1"/>
  <c r="BLO53" i="1"/>
  <c r="BLP53" i="1"/>
  <c r="BLQ53" i="1"/>
  <c r="BLR53" i="1"/>
  <c r="BLS53" i="1"/>
  <c r="BLT53" i="1"/>
  <c r="BLU53" i="1"/>
  <c r="BLV53" i="1"/>
  <c r="BLW53" i="1"/>
  <c r="BLX53" i="1"/>
  <c r="BLY53" i="1"/>
  <c r="BLZ53" i="1"/>
  <c r="BMA53" i="1"/>
  <c r="BMB53" i="1"/>
  <c r="BMC53" i="1"/>
  <c r="BMD53" i="1"/>
  <c r="BME53" i="1"/>
  <c r="BMF53" i="1"/>
  <c r="BMG53" i="1"/>
  <c r="BMH53" i="1"/>
  <c r="BMI53" i="1"/>
  <c r="BMJ53" i="1"/>
  <c r="BMK53" i="1"/>
  <c r="BML53" i="1"/>
  <c r="BMM53" i="1"/>
  <c r="BMN53" i="1"/>
  <c r="BMO53" i="1"/>
  <c r="BMP53" i="1"/>
  <c r="BMQ53" i="1"/>
  <c r="BMR53" i="1"/>
  <c r="BMS53" i="1"/>
  <c r="BMT53" i="1"/>
  <c r="BMU53" i="1"/>
  <c r="BMV53" i="1"/>
  <c r="BMW53" i="1"/>
  <c r="BMX53" i="1"/>
  <c r="BMY53" i="1"/>
  <c r="BMZ53" i="1"/>
  <c r="BNA53" i="1"/>
  <c r="BNB53" i="1"/>
  <c r="BNC53" i="1"/>
  <c r="BND53" i="1"/>
  <c r="BNE53" i="1"/>
  <c r="BNF53" i="1"/>
  <c r="BNG53" i="1"/>
  <c r="BNH53" i="1"/>
  <c r="BNI53" i="1"/>
  <c r="BNJ53" i="1"/>
  <c r="BNK53" i="1"/>
  <c r="BNL53" i="1"/>
  <c r="BNM53" i="1"/>
  <c r="BNN53" i="1"/>
  <c r="BNO53" i="1"/>
  <c r="BNP53" i="1"/>
  <c r="BNQ53" i="1"/>
  <c r="BNR53" i="1"/>
  <c r="BNS53" i="1"/>
  <c r="BNT53" i="1"/>
  <c r="BNU53" i="1"/>
  <c r="BNV53" i="1"/>
  <c r="BNW53" i="1"/>
  <c r="BNX53" i="1"/>
  <c r="BNY53" i="1"/>
  <c r="BNZ53" i="1"/>
  <c r="BOA53" i="1"/>
  <c r="BOB53" i="1"/>
  <c r="BOC53" i="1"/>
  <c r="BOD53" i="1"/>
  <c r="BOE53" i="1"/>
  <c r="BOF53" i="1"/>
  <c r="BOG53" i="1"/>
  <c r="BOH53" i="1"/>
  <c r="BOI53" i="1"/>
  <c r="BOJ53" i="1"/>
  <c r="BOK53" i="1"/>
  <c r="BOL53" i="1"/>
  <c r="BOM53" i="1"/>
  <c r="BON53" i="1"/>
  <c r="BOO53" i="1"/>
  <c r="BOP53" i="1"/>
  <c r="BOQ53" i="1"/>
  <c r="BOR53" i="1"/>
  <c r="BOS53" i="1"/>
  <c r="BOT53" i="1"/>
  <c r="BOU53" i="1"/>
  <c r="BOV53" i="1"/>
  <c r="BOW53" i="1"/>
  <c r="BOX53" i="1"/>
  <c r="BOY53" i="1"/>
  <c r="BOZ53" i="1"/>
  <c r="BPA53" i="1"/>
  <c r="BPB53" i="1"/>
  <c r="BPC53" i="1"/>
  <c r="BPD53" i="1"/>
  <c r="BPE53" i="1"/>
  <c r="BPF53" i="1"/>
  <c r="BPG53" i="1"/>
  <c r="BPH53" i="1"/>
  <c r="BPI53" i="1"/>
  <c r="BPJ53" i="1"/>
  <c r="BPK53" i="1"/>
  <c r="BPL53" i="1"/>
  <c r="BPM53" i="1"/>
  <c r="BPN53" i="1"/>
  <c r="BPO53" i="1"/>
  <c r="BPP53" i="1"/>
  <c r="BPQ53" i="1"/>
  <c r="BPR53" i="1"/>
  <c r="BPS53" i="1"/>
  <c r="BPT53" i="1"/>
  <c r="BPU53" i="1"/>
  <c r="BPV53" i="1"/>
  <c r="BPW53" i="1"/>
  <c r="BPX53" i="1"/>
  <c r="BPY53" i="1"/>
  <c r="BPZ53" i="1"/>
  <c r="BQA53" i="1"/>
  <c r="BQB53" i="1"/>
  <c r="BQC53" i="1"/>
  <c r="BQD53" i="1"/>
  <c r="BQE53" i="1"/>
  <c r="BQF53" i="1"/>
  <c r="BQG53" i="1"/>
  <c r="BQH53" i="1"/>
  <c r="BQI53" i="1"/>
  <c r="BQJ53" i="1"/>
  <c r="BQK53" i="1"/>
  <c r="BQL53" i="1"/>
  <c r="BQM53" i="1"/>
  <c r="BQN53" i="1"/>
  <c r="BQO53" i="1"/>
  <c r="BQP53" i="1"/>
  <c r="BQQ53" i="1"/>
  <c r="BQR53" i="1"/>
  <c r="BQS53" i="1"/>
  <c r="BQT53" i="1"/>
  <c r="BQU53" i="1"/>
  <c r="BQV53" i="1"/>
  <c r="BQW53" i="1"/>
  <c r="BQX53" i="1"/>
  <c r="BQY53" i="1"/>
  <c r="BQZ53" i="1"/>
  <c r="BRA53" i="1"/>
  <c r="BRB53" i="1"/>
  <c r="BRC53" i="1"/>
  <c r="BRD53" i="1"/>
  <c r="BRE53" i="1"/>
  <c r="BRF53" i="1"/>
  <c r="BRG53" i="1"/>
  <c r="BRH53" i="1"/>
  <c r="BRI53" i="1"/>
  <c r="BRJ53" i="1"/>
  <c r="BRK53" i="1"/>
  <c r="BRL53" i="1"/>
  <c r="BRM53" i="1"/>
  <c r="BRN53" i="1"/>
  <c r="BRO53" i="1"/>
  <c r="BRP53" i="1"/>
  <c r="BRQ53" i="1"/>
  <c r="BRR53" i="1"/>
  <c r="BRS53" i="1"/>
  <c r="BRT53" i="1"/>
  <c r="BRU53" i="1"/>
  <c r="BRV53" i="1"/>
  <c r="BRW53" i="1"/>
  <c r="BRX53" i="1"/>
  <c r="BRY53" i="1"/>
  <c r="BRZ53" i="1"/>
  <c r="BSA53" i="1"/>
  <c r="BSB53" i="1"/>
  <c r="BSC53" i="1"/>
  <c r="BSD53" i="1"/>
  <c r="BSE53" i="1"/>
  <c r="BSF53" i="1"/>
  <c r="BSG53" i="1"/>
  <c r="BSH53" i="1"/>
  <c r="BSI53" i="1"/>
  <c r="BSJ53" i="1"/>
  <c r="BSK53" i="1"/>
  <c r="BSL53" i="1"/>
  <c r="BSM53" i="1"/>
  <c r="BSN53" i="1"/>
  <c r="BSO53" i="1"/>
  <c r="BSP53" i="1"/>
  <c r="BSQ53" i="1"/>
  <c r="BSR53" i="1"/>
  <c r="BSS53" i="1"/>
  <c r="BST53" i="1"/>
  <c r="BSU53" i="1"/>
  <c r="BSV53" i="1"/>
  <c r="BSW53" i="1"/>
  <c r="BSX53" i="1"/>
  <c r="BSY53" i="1"/>
  <c r="BSZ53" i="1"/>
  <c r="BTA53" i="1"/>
  <c r="BTB53" i="1"/>
  <c r="BTC53" i="1"/>
  <c r="BTD53" i="1"/>
  <c r="BTE53" i="1"/>
  <c r="BTF53" i="1"/>
  <c r="BTG53" i="1"/>
  <c r="BTH53" i="1"/>
  <c r="BTI53" i="1"/>
  <c r="BTJ53" i="1"/>
  <c r="BTK53" i="1"/>
  <c r="BTL53" i="1"/>
  <c r="BTM53" i="1"/>
  <c r="BTN53" i="1"/>
  <c r="BTO53" i="1"/>
  <c r="BTP53" i="1"/>
  <c r="BTQ53" i="1"/>
  <c r="BTR53" i="1"/>
  <c r="BTS53" i="1"/>
  <c r="BTT53" i="1"/>
  <c r="BTU53" i="1"/>
  <c r="BTV53" i="1"/>
  <c r="BTW53" i="1"/>
  <c r="BTX53" i="1"/>
  <c r="BTY53" i="1"/>
  <c r="BTZ53" i="1"/>
  <c r="BUA53" i="1"/>
  <c r="BUB53" i="1"/>
  <c r="BUC53" i="1"/>
  <c r="BUD53" i="1"/>
  <c r="BUE53" i="1"/>
  <c r="BUF53" i="1"/>
  <c r="BUG53" i="1"/>
  <c r="BUH53" i="1"/>
  <c r="BUI53" i="1"/>
  <c r="BUJ53" i="1"/>
  <c r="BUK53" i="1"/>
  <c r="BUL53" i="1"/>
  <c r="BUM53" i="1"/>
  <c r="BUN53" i="1"/>
  <c r="BUO53" i="1"/>
  <c r="BUP53" i="1"/>
  <c r="BUQ53" i="1"/>
  <c r="BUR53" i="1"/>
  <c r="BUS53" i="1"/>
  <c r="BUT53" i="1"/>
  <c r="BUU53" i="1"/>
  <c r="BUV53" i="1"/>
  <c r="BUW53" i="1"/>
  <c r="BUX53" i="1"/>
  <c r="BUY53" i="1"/>
  <c r="BUZ53" i="1"/>
  <c r="BVA53" i="1"/>
  <c r="BVB53" i="1"/>
  <c r="BVC53" i="1"/>
  <c r="BVD53" i="1"/>
  <c r="BVE53" i="1"/>
  <c r="BVF53" i="1"/>
  <c r="BVG53" i="1"/>
  <c r="BVH53" i="1"/>
  <c r="BVI53" i="1"/>
  <c r="BVJ53" i="1"/>
  <c r="BVK53" i="1"/>
  <c r="BVL53" i="1"/>
  <c r="BVM53" i="1"/>
  <c r="BVN53" i="1"/>
  <c r="BVO53" i="1"/>
  <c r="BVP53" i="1"/>
  <c r="BVQ53" i="1"/>
  <c r="BVR53" i="1"/>
  <c r="BVS53" i="1"/>
  <c r="BVT53" i="1"/>
  <c r="BVU53" i="1"/>
  <c r="BVV53" i="1"/>
  <c r="BVW53" i="1"/>
  <c r="BVX53" i="1"/>
  <c r="BVY53" i="1"/>
  <c r="BVZ53" i="1"/>
  <c r="BWA53" i="1"/>
  <c r="BWB53" i="1"/>
  <c r="BWC53" i="1"/>
  <c r="BWD53" i="1"/>
  <c r="BWE53" i="1"/>
  <c r="BWF53" i="1"/>
  <c r="BWG53" i="1"/>
  <c r="BWH53" i="1"/>
  <c r="BWI53" i="1"/>
  <c r="BWJ53" i="1"/>
  <c r="BWK53" i="1"/>
  <c r="BWL53" i="1"/>
  <c r="BWM53" i="1"/>
  <c r="BWN53" i="1"/>
  <c r="BWO53" i="1"/>
  <c r="BWP53" i="1"/>
  <c r="BWQ53" i="1"/>
  <c r="BWR53" i="1"/>
  <c r="BWS53" i="1"/>
  <c r="BWT53" i="1"/>
  <c r="BWU53" i="1"/>
  <c r="BWV53" i="1"/>
  <c r="BWW53" i="1"/>
  <c r="BWX53" i="1"/>
  <c r="BWY53" i="1"/>
  <c r="BWZ53" i="1"/>
  <c r="BXA53" i="1"/>
  <c r="BXB53" i="1"/>
  <c r="BXC53" i="1"/>
  <c r="BXD53" i="1"/>
  <c r="BXE53" i="1"/>
  <c r="BXF53" i="1"/>
  <c r="BXG53" i="1"/>
  <c r="BXH53" i="1"/>
  <c r="BXI53" i="1"/>
  <c r="BXJ53" i="1"/>
  <c r="BXK53" i="1"/>
  <c r="BXL53" i="1"/>
  <c r="BXM53" i="1"/>
  <c r="BXN53" i="1"/>
  <c r="BXO53" i="1"/>
  <c r="BXP53" i="1"/>
  <c r="BXQ53" i="1"/>
  <c r="BXR53" i="1"/>
  <c r="BXS53" i="1"/>
  <c r="BXT53" i="1"/>
  <c r="BXU53" i="1"/>
  <c r="BXV53" i="1"/>
  <c r="BXW53" i="1"/>
  <c r="BXX53" i="1"/>
  <c r="BXY53" i="1"/>
  <c r="BXZ53" i="1"/>
  <c r="BYA53" i="1"/>
  <c r="BYB53" i="1"/>
  <c r="BYC53" i="1"/>
  <c r="BYD53" i="1"/>
  <c r="BYE53" i="1"/>
  <c r="BYF53" i="1"/>
  <c r="BYG53" i="1"/>
  <c r="BYH53" i="1"/>
  <c r="BYI53" i="1"/>
  <c r="BYJ53" i="1"/>
  <c r="BYK53" i="1"/>
  <c r="BYL53" i="1"/>
  <c r="BYM53" i="1"/>
  <c r="BYN53" i="1"/>
  <c r="BYO53" i="1"/>
  <c r="BYP53" i="1"/>
  <c r="BYQ53" i="1"/>
  <c r="BYR53" i="1"/>
  <c r="BYS53" i="1"/>
  <c r="BYT53" i="1"/>
  <c r="BYU53" i="1"/>
  <c r="BYV53" i="1"/>
  <c r="BYW53" i="1"/>
  <c r="BYX53" i="1"/>
  <c r="BYY53" i="1"/>
  <c r="BYZ53" i="1"/>
  <c r="BZA53" i="1"/>
  <c r="BZB53" i="1"/>
  <c r="BZC53" i="1"/>
  <c r="BZD53" i="1"/>
  <c r="BZE53" i="1"/>
  <c r="BZF53" i="1"/>
  <c r="BZG53" i="1"/>
  <c r="BZH53" i="1"/>
  <c r="BZI53" i="1"/>
  <c r="BZJ53" i="1"/>
  <c r="BZK53" i="1"/>
  <c r="BZL53" i="1"/>
  <c r="BZM53" i="1"/>
  <c r="BZN53" i="1"/>
  <c r="BZO53" i="1"/>
  <c r="BZP53" i="1"/>
  <c r="BZQ53" i="1"/>
  <c r="BZR53" i="1"/>
  <c r="BZS53" i="1"/>
  <c r="BZT53" i="1"/>
  <c r="BZU53" i="1"/>
  <c r="BZV53" i="1"/>
  <c r="BZW53" i="1"/>
  <c r="BZX53" i="1"/>
  <c r="BZY53" i="1"/>
  <c r="BZZ53" i="1"/>
  <c r="CAA53" i="1"/>
  <c r="CAB53" i="1"/>
  <c r="CAC53" i="1"/>
  <c r="CAD53" i="1"/>
  <c r="CAE53" i="1"/>
  <c r="CAF53" i="1"/>
  <c r="CAG53" i="1"/>
  <c r="CAH53" i="1"/>
  <c r="CAI53" i="1"/>
  <c r="CAJ53" i="1"/>
  <c r="CAK53" i="1"/>
  <c r="CAL53" i="1"/>
  <c r="CAM53" i="1"/>
  <c r="CAN53" i="1"/>
  <c r="CAO53" i="1"/>
  <c r="CAP53" i="1"/>
  <c r="CAQ53" i="1"/>
  <c r="CAR53" i="1"/>
  <c r="CAS53" i="1"/>
  <c r="CAT53" i="1"/>
  <c r="CAU53" i="1"/>
  <c r="CAV53" i="1"/>
  <c r="CAW53" i="1"/>
  <c r="CAX53" i="1"/>
  <c r="CAY53" i="1"/>
  <c r="CAZ53" i="1"/>
  <c r="CBA53" i="1"/>
  <c r="CBB53" i="1"/>
  <c r="CBC53" i="1"/>
  <c r="CBD53" i="1"/>
  <c r="CBE53" i="1"/>
  <c r="CBF53" i="1"/>
  <c r="CBG53" i="1"/>
  <c r="CBH53" i="1"/>
  <c r="CBI53" i="1"/>
  <c r="CBJ53" i="1"/>
  <c r="CBK53" i="1"/>
  <c r="CBL53" i="1"/>
  <c r="CBM53" i="1"/>
  <c r="CBN53" i="1"/>
  <c r="CBO53" i="1"/>
  <c r="CBP53" i="1"/>
  <c r="CBQ53" i="1"/>
  <c r="CBR53" i="1"/>
  <c r="CBS53" i="1"/>
  <c r="CBT53" i="1"/>
  <c r="CBU53" i="1"/>
  <c r="CBV53" i="1"/>
  <c r="CBW53" i="1"/>
  <c r="CBX53" i="1"/>
  <c r="CBY53" i="1"/>
  <c r="CBZ53" i="1"/>
  <c r="CCA53" i="1"/>
  <c r="CCB53" i="1"/>
  <c r="CCC53" i="1"/>
  <c r="CCD53" i="1"/>
  <c r="CCE53" i="1"/>
  <c r="CCF53" i="1"/>
  <c r="CCG53" i="1"/>
  <c r="CCH53" i="1"/>
  <c r="CCI53" i="1"/>
  <c r="CCJ53" i="1"/>
  <c r="CCK53" i="1"/>
  <c r="CCL53" i="1"/>
  <c r="CCM53" i="1"/>
  <c r="CCN53" i="1"/>
  <c r="CCO53" i="1"/>
  <c r="CCP53" i="1"/>
  <c r="CCQ53" i="1"/>
  <c r="CCR53" i="1"/>
  <c r="CCS53" i="1"/>
  <c r="CCT53" i="1"/>
  <c r="CCU53" i="1"/>
  <c r="CCV53" i="1"/>
  <c r="CCW53" i="1"/>
  <c r="CCX53" i="1"/>
  <c r="CCY53" i="1"/>
  <c r="CCZ53" i="1"/>
  <c r="CDA53" i="1"/>
  <c r="CDB53" i="1"/>
  <c r="CDC53" i="1"/>
  <c r="CDD53" i="1"/>
  <c r="CDE53" i="1"/>
  <c r="CDF53" i="1"/>
  <c r="CDG53" i="1"/>
  <c r="CDH53" i="1"/>
  <c r="CDI53" i="1"/>
  <c r="CDJ53" i="1"/>
  <c r="CDK53" i="1"/>
  <c r="CDL53" i="1"/>
  <c r="CDM53" i="1"/>
  <c r="CDN53" i="1"/>
  <c r="CDO53" i="1"/>
  <c r="CDP53" i="1"/>
  <c r="CDQ53" i="1"/>
  <c r="CDR53" i="1"/>
  <c r="CDS53" i="1"/>
  <c r="CDT53" i="1"/>
  <c r="CDU53" i="1"/>
  <c r="CDV53" i="1"/>
  <c r="CDW53" i="1"/>
  <c r="CDX53" i="1"/>
  <c r="CDY53" i="1"/>
  <c r="CDZ53" i="1"/>
  <c r="CEA53" i="1"/>
  <c r="CEB53" i="1"/>
  <c r="CEC53" i="1"/>
  <c r="CED53" i="1"/>
  <c r="CEE53" i="1"/>
  <c r="CEF53" i="1"/>
  <c r="CEG53" i="1"/>
  <c r="CEH53" i="1"/>
  <c r="CEI53" i="1"/>
  <c r="CEJ53" i="1"/>
  <c r="CEK53" i="1"/>
  <c r="CEL53" i="1"/>
  <c r="CEM53" i="1"/>
  <c r="CEN53" i="1"/>
  <c r="CEO53" i="1"/>
  <c r="CEP53" i="1"/>
  <c r="CEQ53" i="1"/>
  <c r="CER53" i="1"/>
  <c r="CES53" i="1"/>
  <c r="CET53" i="1"/>
  <c r="CEU53" i="1"/>
  <c r="CEV53" i="1"/>
  <c r="CEW53" i="1"/>
  <c r="CEX53" i="1"/>
  <c r="CEY53" i="1"/>
  <c r="CEZ53" i="1"/>
  <c r="CFA53" i="1"/>
  <c r="CFB53" i="1"/>
  <c r="CFC53" i="1"/>
  <c r="CFD53" i="1"/>
  <c r="CFE53" i="1"/>
  <c r="CFF53" i="1"/>
  <c r="CFG53" i="1"/>
  <c r="CFH53" i="1"/>
  <c r="CFI53" i="1"/>
  <c r="CFJ53" i="1"/>
  <c r="CFK53" i="1"/>
  <c r="CFL53" i="1"/>
  <c r="CFM53" i="1"/>
  <c r="CFN53" i="1"/>
  <c r="CFO53" i="1"/>
  <c r="CFP53" i="1"/>
  <c r="CFQ53" i="1"/>
  <c r="CFR53" i="1"/>
  <c r="CFS53" i="1"/>
  <c r="CFT53" i="1"/>
  <c r="CFU53" i="1"/>
  <c r="CFV53" i="1"/>
  <c r="CFW53" i="1"/>
  <c r="CFX53" i="1"/>
  <c r="CFY53" i="1"/>
  <c r="CFZ53" i="1"/>
  <c r="CGA53" i="1"/>
  <c r="CGB53" i="1"/>
  <c r="CGC53" i="1"/>
  <c r="CGD53" i="1"/>
  <c r="CGE53" i="1"/>
  <c r="CGF53" i="1"/>
  <c r="CGG53" i="1"/>
  <c r="CGH53" i="1"/>
  <c r="CGI53" i="1"/>
  <c r="CGJ53" i="1"/>
  <c r="CGK53" i="1"/>
  <c r="CGL53" i="1"/>
  <c r="CGM53" i="1"/>
  <c r="CGN53" i="1"/>
  <c r="CGO53" i="1"/>
  <c r="CGP53" i="1"/>
  <c r="CGQ53" i="1"/>
  <c r="CGR53" i="1"/>
  <c r="CGS53" i="1"/>
  <c r="CGT53" i="1"/>
  <c r="CGU53" i="1"/>
  <c r="CGV53" i="1"/>
  <c r="CGW53" i="1"/>
  <c r="CGX53" i="1"/>
  <c r="CGY53" i="1"/>
  <c r="CGZ53" i="1"/>
  <c r="CHA53" i="1"/>
  <c r="CHB53" i="1"/>
  <c r="CHC53" i="1"/>
  <c r="CHD53" i="1"/>
  <c r="CHE53" i="1"/>
  <c r="CHF53" i="1"/>
  <c r="CHG53" i="1"/>
  <c r="CHH53" i="1"/>
  <c r="CHI53" i="1"/>
  <c r="CHJ53" i="1"/>
  <c r="CHK53" i="1"/>
  <c r="CHL53" i="1"/>
  <c r="CHM53" i="1"/>
  <c r="CHN53" i="1"/>
  <c r="CHO53" i="1"/>
  <c r="CHP53" i="1"/>
  <c r="CHQ53" i="1"/>
  <c r="CHR53" i="1"/>
  <c r="CHS53" i="1"/>
  <c r="CHT53" i="1"/>
  <c r="CHU53" i="1"/>
  <c r="CHV53" i="1"/>
  <c r="CHW53" i="1"/>
  <c r="CHX53" i="1"/>
  <c r="CHY53" i="1"/>
  <c r="CHZ53" i="1"/>
  <c r="CIA53" i="1"/>
  <c r="CIB53" i="1"/>
  <c r="CIC53" i="1"/>
  <c r="CID53" i="1"/>
  <c r="CIE53" i="1"/>
  <c r="CIF53" i="1"/>
  <c r="CIG53" i="1"/>
  <c r="CIH53" i="1"/>
  <c r="CII53" i="1"/>
  <c r="CIJ53" i="1"/>
  <c r="CIK53" i="1"/>
  <c r="CIL53" i="1"/>
  <c r="CIM53" i="1"/>
  <c r="CIN53" i="1"/>
  <c r="CIO53" i="1"/>
  <c r="CIP53" i="1"/>
  <c r="CIQ53" i="1"/>
  <c r="CIR53" i="1"/>
  <c r="CIS53" i="1"/>
  <c r="CIT53" i="1"/>
  <c r="CIU53" i="1"/>
  <c r="CIV53" i="1"/>
  <c r="CIW53" i="1"/>
  <c r="CIX53" i="1"/>
  <c r="CIY53" i="1"/>
  <c r="CIZ53" i="1"/>
  <c r="CJA53" i="1"/>
  <c r="CJB53" i="1"/>
  <c r="CJC53" i="1"/>
  <c r="CJD53" i="1"/>
  <c r="CJE53" i="1"/>
  <c r="CJF53" i="1"/>
  <c r="CJG53" i="1"/>
  <c r="CJH53" i="1"/>
  <c r="CJI53" i="1"/>
  <c r="CJJ53" i="1"/>
  <c r="CJK53" i="1"/>
  <c r="CJL53" i="1"/>
  <c r="CJM53" i="1"/>
  <c r="CJN53" i="1"/>
  <c r="CJO53" i="1"/>
  <c r="CJP53" i="1"/>
  <c r="CJQ53" i="1"/>
  <c r="CJR53" i="1"/>
  <c r="CJS53" i="1"/>
  <c r="CJT53" i="1"/>
  <c r="CJU53" i="1"/>
  <c r="CJV53" i="1"/>
  <c r="CJW53" i="1"/>
  <c r="CJX53" i="1"/>
  <c r="CJY53" i="1"/>
  <c r="CJZ53" i="1"/>
  <c r="CKA53" i="1"/>
  <c r="CKB53" i="1"/>
  <c r="CKC53" i="1"/>
  <c r="CKD53" i="1"/>
  <c r="CKE53" i="1"/>
  <c r="CKF53" i="1"/>
  <c r="CKG53" i="1"/>
  <c r="CKH53" i="1"/>
  <c r="CKI53" i="1"/>
  <c r="CKJ53" i="1"/>
  <c r="CKK53" i="1"/>
  <c r="CKL53" i="1"/>
  <c r="CKM53" i="1"/>
  <c r="CKN53" i="1"/>
  <c r="CKO53" i="1"/>
  <c r="CKP53" i="1"/>
  <c r="CKQ53" i="1"/>
  <c r="CKR53" i="1"/>
  <c r="CKS53" i="1"/>
  <c r="CKT53" i="1"/>
  <c r="CKU53" i="1"/>
  <c r="CKV53" i="1"/>
  <c r="CKW53" i="1"/>
  <c r="CKX53" i="1"/>
  <c r="CKY53" i="1"/>
  <c r="CKZ53" i="1"/>
  <c r="CLA53" i="1"/>
  <c r="CLB53" i="1"/>
  <c r="CLC53" i="1"/>
  <c r="CLD53" i="1"/>
  <c r="CLE53" i="1"/>
  <c r="CLF53" i="1"/>
  <c r="CLG53" i="1"/>
  <c r="CLH53" i="1"/>
  <c r="CLI53" i="1"/>
  <c r="CLJ53" i="1"/>
  <c r="CLK53" i="1"/>
  <c r="CLL53" i="1"/>
  <c r="CLM53" i="1"/>
  <c r="CLN53" i="1"/>
  <c r="CLO53" i="1"/>
  <c r="CLP53" i="1"/>
  <c r="CLQ53" i="1"/>
  <c r="CLR53" i="1"/>
  <c r="CLS53" i="1"/>
  <c r="CLT53" i="1"/>
  <c r="CLU53" i="1"/>
  <c r="CLV53" i="1"/>
  <c r="CLW53" i="1"/>
  <c r="CLX53" i="1"/>
  <c r="CLY53" i="1"/>
  <c r="CLZ53" i="1"/>
  <c r="CMA53" i="1"/>
  <c r="CMB53" i="1"/>
  <c r="CMC53" i="1"/>
  <c r="CMD53" i="1"/>
  <c r="CME53" i="1"/>
  <c r="CMF53" i="1"/>
  <c r="CMG53" i="1"/>
  <c r="CMH53" i="1"/>
  <c r="CMI53" i="1"/>
  <c r="CMJ53" i="1"/>
  <c r="CMK53" i="1"/>
  <c r="CML53" i="1"/>
  <c r="CMM53" i="1"/>
  <c r="CMN53" i="1"/>
  <c r="CMO53" i="1"/>
  <c r="CMP53" i="1"/>
  <c r="CMQ53" i="1"/>
  <c r="CMR53" i="1"/>
  <c r="CMS53" i="1"/>
  <c r="CMT53" i="1"/>
  <c r="CMU53" i="1"/>
  <c r="CMV53" i="1"/>
  <c r="CMW53" i="1"/>
  <c r="CMX53" i="1"/>
  <c r="CMY53" i="1"/>
  <c r="CMZ53" i="1"/>
  <c r="CNA53" i="1"/>
  <c r="CNB53" i="1"/>
  <c r="CNC53" i="1"/>
  <c r="CND53" i="1"/>
  <c r="CNE53" i="1"/>
  <c r="CNF53" i="1"/>
  <c r="CNG53" i="1"/>
  <c r="CNH53" i="1"/>
  <c r="CNI53" i="1"/>
  <c r="CNJ53" i="1"/>
  <c r="CNK53" i="1"/>
  <c r="CNL53" i="1"/>
  <c r="CNM53" i="1"/>
  <c r="CNN53" i="1"/>
  <c r="CNO53" i="1"/>
  <c r="CNP53" i="1"/>
  <c r="CNQ53" i="1"/>
  <c r="CNR53" i="1"/>
  <c r="CNS53" i="1"/>
  <c r="CNT53" i="1"/>
  <c r="CNU53" i="1"/>
  <c r="CNV53" i="1"/>
  <c r="CNW53" i="1"/>
  <c r="CNX53" i="1"/>
  <c r="CNY53" i="1"/>
  <c r="CNZ53" i="1"/>
  <c r="COA53" i="1"/>
  <c r="COB53" i="1"/>
  <c r="COC53" i="1"/>
  <c r="COD53" i="1"/>
  <c r="COE53" i="1"/>
  <c r="COF53" i="1"/>
  <c r="COG53" i="1"/>
  <c r="COH53" i="1"/>
  <c r="COI53" i="1"/>
  <c r="COJ53" i="1"/>
  <c r="COK53" i="1"/>
  <c r="COL53" i="1"/>
  <c r="COM53" i="1"/>
  <c r="CON53" i="1"/>
  <c r="COO53" i="1"/>
  <c r="COP53" i="1"/>
  <c r="COQ53" i="1"/>
  <c r="COR53" i="1"/>
  <c r="COS53" i="1"/>
  <c r="COT53" i="1"/>
  <c r="COU53" i="1"/>
  <c r="COV53" i="1"/>
  <c r="COW53" i="1"/>
  <c r="COX53" i="1"/>
  <c r="COY53" i="1"/>
  <c r="COZ53" i="1"/>
  <c r="CPA53" i="1"/>
  <c r="CPB53" i="1"/>
  <c r="CPC53" i="1"/>
  <c r="CPD53" i="1"/>
  <c r="CPE53" i="1"/>
  <c r="CPF53" i="1"/>
  <c r="CPG53" i="1"/>
  <c r="CPH53" i="1"/>
  <c r="CPI53" i="1"/>
  <c r="CPJ53" i="1"/>
  <c r="CPK53" i="1"/>
  <c r="CPL53" i="1"/>
  <c r="CPM53" i="1"/>
  <c r="CPN53" i="1"/>
  <c r="CPO53" i="1"/>
  <c r="CPP53" i="1"/>
  <c r="CPQ53" i="1"/>
  <c r="CPR53" i="1"/>
  <c r="CPS53" i="1"/>
  <c r="CPT53" i="1"/>
  <c r="CPU53" i="1"/>
  <c r="CPV53" i="1"/>
  <c r="CPW53" i="1"/>
  <c r="CPX53" i="1"/>
  <c r="CPY53" i="1"/>
  <c r="CPZ53" i="1"/>
  <c r="CQA53" i="1"/>
  <c r="CQB53" i="1"/>
  <c r="CQC53" i="1"/>
  <c r="CQD53" i="1"/>
  <c r="CQE53" i="1"/>
  <c r="CQF53" i="1"/>
  <c r="CQG53" i="1"/>
  <c r="CQH53" i="1"/>
  <c r="CQI53" i="1"/>
  <c r="CQJ53" i="1"/>
  <c r="CQK53" i="1"/>
  <c r="CQL53" i="1"/>
  <c r="CQM53" i="1"/>
  <c r="CQN53" i="1"/>
  <c r="CQO53" i="1"/>
  <c r="CQP53" i="1"/>
  <c r="CQQ53" i="1"/>
  <c r="CQR53" i="1"/>
  <c r="CQS53" i="1"/>
  <c r="CQT53" i="1"/>
  <c r="CQU53" i="1"/>
  <c r="CQV53" i="1"/>
  <c r="CQW53" i="1"/>
  <c r="CQX53" i="1"/>
  <c r="CQY53" i="1"/>
  <c r="CQZ53" i="1"/>
  <c r="CRA53" i="1"/>
  <c r="CRB53" i="1"/>
  <c r="CRC53" i="1"/>
  <c r="CRD53" i="1"/>
  <c r="CRE53" i="1"/>
  <c r="CRF53" i="1"/>
  <c r="CRG53" i="1"/>
  <c r="CRH53" i="1"/>
  <c r="CRI53" i="1"/>
  <c r="CRJ53" i="1"/>
  <c r="CRK53" i="1"/>
  <c r="CRL53" i="1"/>
  <c r="CRM53" i="1"/>
  <c r="CRN53" i="1"/>
  <c r="CRO53" i="1"/>
  <c r="CRP53" i="1"/>
  <c r="CRQ53" i="1"/>
  <c r="CRR53" i="1"/>
  <c r="CRS53" i="1"/>
  <c r="CRT53" i="1"/>
  <c r="CRU53" i="1"/>
  <c r="CRV53" i="1"/>
  <c r="CRW53" i="1"/>
  <c r="CRX53" i="1"/>
  <c r="CRY53" i="1"/>
  <c r="CRZ53" i="1"/>
  <c r="CSA53" i="1"/>
  <c r="CSB53" i="1"/>
  <c r="CSC53" i="1"/>
  <c r="CSD53" i="1"/>
  <c r="CSE53" i="1"/>
  <c r="CSF53" i="1"/>
  <c r="CSG53" i="1"/>
  <c r="CSH53" i="1"/>
  <c r="CSI53" i="1"/>
  <c r="CSJ53" i="1"/>
  <c r="CSK53" i="1"/>
  <c r="CSL53" i="1"/>
  <c r="CSM53" i="1"/>
  <c r="CSN53" i="1"/>
  <c r="CSO53" i="1"/>
  <c r="CSP53" i="1"/>
  <c r="CSQ53" i="1"/>
  <c r="CSR53" i="1"/>
  <c r="CSS53" i="1"/>
  <c r="CST53" i="1"/>
  <c r="CSU53" i="1"/>
  <c r="CSV53" i="1"/>
  <c r="CSW53" i="1"/>
  <c r="CSX53" i="1"/>
  <c r="CSY53" i="1"/>
  <c r="CSZ53" i="1"/>
  <c r="CTA53" i="1"/>
  <c r="CTB53" i="1"/>
  <c r="CTC53" i="1"/>
  <c r="CTD53" i="1"/>
  <c r="CTE53" i="1"/>
  <c r="CTF53" i="1"/>
  <c r="CTG53" i="1"/>
  <c r="CTH53" i="1"/>
  <c r="CTI53" i="1"/>
  <c r="CTJ53" i="1"/>
  <c r="CTK53" i="1"/>
  <c r="CTL53" i="1"/>
  <c r="CTM53" i="1"/>
  <c r="CTN53" i="1"/>
  <c r="CTO53" i="1"/>
  <c r="CTP53" i="1"/>
  <c r="CTQ53" i="1"/>
  <c r="CTR53" i="1"/>
  <c r="CTS53" i="1"/>
  <c r="CTT53" i="1"/>
  <c r="CTU53" i="1"/>
  <c r="CTV53" i="1"/>
  <c r="CTW53" i="1"/>
  <c r="CTX53" i="1"/>
  <c r="CTY53" i="1"/>
  <c r="CTZ53" i="1"/>
  <c r="CUA53" i="1"/>
  <c r="CUB53" i="1"/>
  <c r="CUC53" i="1"/>
  <c r="CUD53" i="1"/>
  <c r="CUE53" i="1"/>
  <c r="CUF53" i="1"/>
  <c r="CUG53" i="1"/>
  <c r="CUH53" i="1"/>
  <c r="CUI53" i="1"/>
  <c r="CUJ53" i="1"/>
  <c r="CUK53" i="1"/>
  <c r="CUL53" i="1"/>
  <c r="CUM53" i="1"/>
  <c r="CUN53" i="1"/>
  <c r="CUO53" i="1"/>
  <c r="CUP53" i="1"/>
  <c r="CUQ53" i="1"/>
  <c r="CUR53" i="1"/>
  <c r="CUS53" i="1"/>
  <c r="CUT53" i="1"/>
  <c r="CUU53" i="1"/>
  <c r="CUV53" i="1"/>
  <c r="CUW53" i="1"/>
  <c r="CUX53" i="1"/>
  <c r="CUY53" i="1"/>
  <c r="CUZ53" i="1"/>
  <c r="CVA53" i="1"/>
  <c r="CVB53" i="1"/>
  <c r="CVC53" i="1"/>
  <c r="CVD53" i="1"/>
  <c r="CVE53" i="1"/>
  <c r="CVF53" i="1"/>
  <c r="CVG53" i="1"/>
  <c r="CVH53" i="1"/>
  <c r="CVI53" i="1"/>
  <c r="CVJ53" i="1"/>
  <c r="CVK53" i="1"/>
  <c r="CVL53" i="1"/>
  <c r="CVM53" i="1"/>
  <c r="CVN53" i="1"/>
  <c r="CVO53" i="1"/>
  <c r="CVP53" i="1"/>
  <c r="CVQ53" i="1"/>
  <c r="CVR53" i="1"/>
  <c r="CVS53" i="1"/>
  <c r="CVT53" i="1"/>
  <c r="CVU53" i="1"/>
  <c r="CVV53" i="1"/>
  <c r="CVW53" i="1"/>
  <c r="CVX53" i="1"/>
  <c r="CVY53" i="1"/>
  <c r="CVZ53" i="1"/>
  <c r="CWA53" i="1"/>
  <c r="CWB53" i="1"/>
  <c r="CWC53" i="1"/>
  <c r="CWD53" i="1"/>
  <c r="CWE53" i="1"/>
  <c r="CWF53" i="1"/>
  <c r="CWG53" i="1"/>
  <c r="CWH53" i="1"/>
  <c r="CWI53" i="1"/>
  <c r="CWJ53" i="1"/>
  <c r="CWK53" i="1"/>
  <c r="CWL53" i="1"/>
  <c r="CWM53" i="1"/>
  <c r="CWN53" i="1"/>
  <c r="CWO53" i="1"/>
  <c r="CWP53" i="1"/>
  <c r="CWQ53" i="1"/>
  <c r="CWR53" i="1"/>
  <c r="CWS53" i="1"/>
  <c r="CWT53" i="1"/>
  <c r="CWU53" i="1"/>
  <c r="CWV53" i="1"/>
  <c r="CWW53" i="1"/>
  <c r="CWX53" i="1"/>
  <c r="CWY53" i="1"/>
  <c r="CWZ53" i="1"/>
  <c r="CXA53" i="1"/>
  <c r="CXB53" i="1"/>
  <c r="CXC53" i="1"/>
  <c r="CXD53" i="1"/>
  <c r="CXE53" i="1"/>
  <c r="CXF53" i="1"/>
  <c r="CXG53" i="1"/>
  <c r="CXH53" i="1"/>
  <c r="CXI53" i="1"/>
  <c r="CXJ53" i="1"/>
  <c r="CXK53" i="1"/>
  <c r="CXL53" i="1"/>
  <c r="CXM53" i="1"/>
  <c r="CXN53" i="1"/>
  <c r="CXO53" i="1"/>
  <c r="CXP53" i="1"/>
  <c r="CXQ53" i="1"/>
  <c r="CXR53" i="1"/>
  <c r="CXS53" i="1"/>
  <c r="CXT53" i="1"/>
  <c r="CXU53" i="1"/>
  <c r="CXV53" i="1"/>
  <c r="CXW53" i="1"/>
  <c r="CXX53" i="1"/>
  <c r="CXY53" i="1"/>
  <c r="CXZ53" i="1"/>
  <c r="CYA53" i="1"/>
  <c r="CYB53" i="1"/>
  <c r="CYC53" i="1"/>
  <c r="CYD53" i="1"/>
  <c r="CYE53" i="1"/>
  <c r="CYF53" i="1"/>
  <c r="CYG53" i="1"/>
  <c r="CYH53" i="1"/>
  <c r="CYI53" i="1"/>
  <c r="CYJ53" i="1"/>
  <c r="CYK53" i="1"/>
  <c r="CYL53" i="1"/>
  <c r="CYM53" i="1"/>
  <c r="CYN53" i="1"/>
  <c r="CYO53" i="1"/>
  <c r="CYP53" i="1"/>
  <c r="CYQ53" i="1"/>
  <c r="CYR53" i="1"/>
  <c r="CYS53" i="1"/>
  <c r="CYT53" i="1"/>
  <c r="CYU53" i="1"/>
  <c r="CYV53" i="1"/>
  <c r="CYW53" i="1"/>
  <c r="CYX53" i="1"/>
  <c r="CYY53" i="1"/>
  <c r="CYZ53" i="1"/>
  <c r="CZA53" i="1"/>
  <c r="CZB53" i="1"/>
  <c r="CZC53" i="1"/>
  <c r="CZD53" i="1"/>
  <c r="CZE53" i="1"/>
  <c r="CZF53" i="1"/>
  <c r="CZG53" i="1"/>
  <c r="CZH53" i="1"/>
  <c r="CZI53" i="1"/>
  <c r="CZJ53" i="1"/>
  <c r="CZK53" i="1"/>
  <c r="CZL53" i="1"/>
  <c r="CZM53" i="1"/>
  <c r="CZN53" i="1"/>
  <c r="CZO53" i="1"/>
  <c r="CZP53" i="1"/>
  <c r="CZQ53" i="1"/>
  <c r="CZR53" i="1"/>
  <c r="CZS53" i="1"/>
  <c r="CZT53" i="1"/>
  <c r="CZU53" i="1"/>
  <c r="CZV53" i="1"/>
  <c r="CZW53" i="1"/>
  <c r="CZX53" i="1"/>
  <c r="CZY53" i="1"/>
  <c r="CZZ53" i="1"/>
  <c r="DAA53" i="1"/>
  <c r="DAB53" i="1"/>
  <c r="DAC53" i="1"/>
  <c r="DAD53" i="1"/>
  <c r="DAE53" i="1"/>
  <c r="DAF53" i="1"/>
  <c r="DAG53" i="1"/>
  <c r="DAH53" i="1"/>
  <c r="DAI53" i="1"/>
  <c r="DAJ53" i="1"/>
  <c r="DAK53" i="1"/>
  <c r="DAL53" i="1"/>
  <c r="DAM53" i="1"/>
  <c r="DAN53" i="1"/>
  <c r="DAO53" i="1"/>
  <c r="DAP53" i="1"/>
  <c r="DAQ53" i="1"/>
  <c r="DAR53" i="1"/>
  <c r="DAS53" i="1"/>
  <c r="DAT53" i="1"/>
  <c r="DAU53" i="1"/>
  <c r="DAV53" i="1"/>
  <c r="DAW53" i="1"/>
  <c r="DAX53" i="1"/>
  <c r="DAY53" i="1"/>
  <c r="DAZ53" i="1"/>
  <c r="DBA53" i="1"/>
  <c r="DBB53" i="1"/>
  <c r="DBC53" i="1"/>
  <c r="DBD53" i="1"/>
  <c r="DBE53" i="1"/>
  <c r="DBF53" i="1"/>
  <c r="DBG53" i="1"/>
  <c r="DBH53" i="1"/>
  <c r="DBI53" i="1"/>
  <c r="DBJ53" i="1"/>
  <c r="DBK53" i="1"/>
  <c r="DBL53" i="1"/>
  <c r="DBM53" i="1"/>
  <c r="DBN53" i="1"/>
  <c r="DBO53" i="1"/>
  <c r="DBP53" i="1"/>
  <c r="DBQ53" i="1"/>
  <c r="DBR53" i="1"/>
  <c r="DBS53" i="1"/>
  <c r="DBT53" i="1"/>
  <c r="DBU53" i="1"/>
  <c r="DBV53" i="1"/>
  <c r="DBW53" i="1"/>
  <c r="DBX53" i="1"/>
  <c r="DBY53" i="1"/>
  <c r="DBZ53" i="1"/>
  <c r="DCA53" i="1"/>
  <c r="DCB53" i="1"/>
  <c r="DCC53" i="1"/>
  <c r="DCD53" i="1"/>
  <c r="DCE53" i="1"/>
  <c r="DCF53" i="1"/>
  <c r="DCG53" i="1"/>
  <c r="DCH53" i="1"/>
  <c r="DCI53" i="1"/>
  <c r="DCJ53" i="1"/>
  <c r="DCK53" i="1"/>
  <c r="DCL53" i="1"/>
  <c r="DCM53" i="1"/>
  <c r="DCN53" i="1"/>
  <c r="DCO53" i="1"/>
  <c r="DCP53" i="1"/>
  <c r="DCQ53" i="1"/>
  <c r="DCR53" i="1"/>
  <c r="DCS53" i="1"/>
  <c r="DCT53" i="1"/>
  <c r="DCU53" i="1"/>
  <c r="DCV53" i="1"/>
  <c r="DCW53" i="1"/>
  <c r="DCX53" i="1"/>
  <c r="DCY53" i="1"/>
  <c r="DCZ53" i="1"/>
  <c r="DDA53" i="1"/>
  <c r="DDB53" i="1"/>
  <c r="DDC53" i="1"/>
  <c r="DDD53" i="1"/>
  <c r="DDE53" i="1"/>
  <c r="DDF53" i="1"/>
  <c r="DDG53" i="1"/>
  <c r="DDH53" i="1"/>
  <c r="DDI53" i="1"/>
  <c r="DDJ53" i="1"/>
  <c r="DDK53" i="1"/>
  <c r="DDL53" i="1"/>
  <c r="DDM53" i="1"/>
  <c r="DDN53" i="1"/>
  <c r="DDO53" i="1"/>
  <c r="DDP53" i="1"/>
  <c r="DDQ53" i="1"/>
  <c r="DDR53" i="1"/>
  <c r="DDS53" i="1"/>
  <c r="DDT53" i="1"/>
  <c r="DDU53" i="1"/>
  <c r="DDV53" i="1"/>
  <c r="DDW53" i="1"/>
  <c r="DDX53" i="1"/>
  <c r="DDY53" i="1"/>
  <c r="DDZ53" i="1"/>
  <c r="DEA53" i="1"/>
  <c r="DEB53" i="1"/>
  <c r="DEC53" i="1"/>
  <c r="DED53" i="1"/>
  <c r="DEE53" i="1"/>
  <c r="DEF53" i="1"/>
  <c r="DEG53" i="1"/>
  <c r="DEH53" i="1"/>
  <c r="DEI53" i="1"/>
  <c r="DEJ53" i="1"/>
  <c r="DEK53" i="1"/>
  <c r="DEL53" i="1"/>
  <c r="DEM53" i="1"/>
  <c r="DEN53" i="1"/>
  <c r="DEO53" i="1"/>
  <c r="DEP53" i="1"/>
  <c r="DEQ53" i="1"/>
  <c r="DER53" i="1"/>
  <c r="DES53" i="1"/>
  <c r="DET53" i="1"/>
  <c r="DEU53" i="1"/>
  <c r="DEV53" i="1"/>
  <c r="DEW53" i="1"/>
  <c r="DEX53" i="1"/>
  <c r="DEY53" i="1"/>
  <c r="DEZ53" i="1"/>
  <c r="DFA53" i="1"/>
  <c r="DFB53" i="1"/>
  <c r="DFC53" i="1"/>
  <c r="DFD53" i="1"/>
  <c r="DFE53" i="1"/>
  <c r="DFF53" i="1"/>
  <c r="DFG53" i="1"/>
  <c r="DFH53" i="1"/>
  <c r="DFI53" i="1"/>
  <c r="DFJ53" i="1"/>
  <c r="DFK53" i="1"/>
  <c r="DFL53" i="1"/>
  <c r="DFM53" i="1"/>
  <c r="DFN53" i="1"/>
  <c r="DFO53" i="1"/>
  <c r="DFP53" i="1"/>
  <c r="DFQ53" i="1"/>
  <c r="DFR53" i="1"/>
  <c r="DFS53" i="1"/>
  <c r="DFT53" i="1"/>
  <c r="DFU53" i="1"/>
  <c r="DFV53" i="1"/>
  <c r="DFW53" i="1"/>
  <c r="DFX53" i="1"/>
  <c r="DFY53" i="1"/>
  <c r="DFZ53" i="1"/>
  <c r="DGA53" i="1"/>
  <c r="DGB53" i="1"/>
  <c r="DGC53" i="1"/>
  <c r="DGD53" i="1"/>
  <c r="DGE53" i="1"/>
  <c r="DGF53" i="1"/>
  <c r="DGG53" i="1"/>
  <c r="DGH53" i="1"/>
  <c r="DGI53" i="1"/>
  <c r="DGJ53" i="1"/>
  <c r="DGK53" i="1"/>
  <c r="DGL53" i="1"/>
  <c r="DGM53" i="1"/>
  <c r="DGN53" i="1"/>
  <c r="DGO53" i="1"/>
  <c r="DGP53" i="1"/>
  <c r="DGQ53" i="1"/>
  <c r="DGR53" i="1"/>
  <c r="DGS53" i="1"/>
  <c r="DGT53" i="1"/>
  <c r="DGU53" i="1"/>
  <c r="DGV53" i="1"/>
  <c r="DGW53" i="1"/>
  <c r="DGX53" i="1"/>
  <c r="DGY53" i="1"/>
  <c r="DGZ53" i="1"/>
  <c r="DHA53" i="1"/>
  <c r="DHB53" i="1"/>
  <c r="DHC53" i="1"/>
  <c r="DHD53" i="1"/>
  <c r="DHE53" i="1"/>
  <c r="DHF53" i="1"/>
  <c r="DHG53" i="1"/>
  <c r="DHH53" i="1"/>
  <c r="DHI53" i="1"/>
  <c r="DHJ53" i="1"/>
  <c r="DHK53" i="1"/>
  <c r="DHL53" i="1"/>
  <c r="DHM53" i="1"/>
  <c r="DHN53" i="1"/>
  <c r="DHO53" i="1"/>
  <c r="DHP53" i="1"/>
  <c r="DHQ53" i="1"/>
  <c r="DHR53" i="1"/>
  <c r="DHS53" i="1"/>
  <c r="DHT53" i="1"/>
  <c r="DHU53" i="1"/>
  <c r="DHV53" i="1"/>
  <c r="DHW53" i="1"/>
  <c r="DHX53" i="1"/>
  <c r="DHY53" i="1"/>
  <c r="DHZ53" i="1"/>
  <c r="DIA53" i="1"/>
  <c r="DIB53" i="1"/>
  <c r="DIC53" i="1"/>
  <c r="DID53" i="1"/>
  <c r="DIE53" i="1"/>
  <c r="DIF53" i="1"/>
  <c r="DIG53" i="1"/>
  <c r="DIH53" i="1"/>
  <c r="DII53" i="1"/>
  <c r="DIJ53" i="1"/>
  <c r="DIK53" i="1"/>
  <c r="DIL53" i="1"/>
  <c r="DIM53" i="1"/>
  <c r="DIN53" i="1"/>
  <c r="DIO53" i="1"/>
  <c r="DIP53" i="1"/>
  <c r="DIQ53" i="1"/>
  <c r="DIR53" i="1"/>
  <c r="DIS53" i="1"/>
  <c r="DIT53" i="1"/>
  <c r="DIU53" i="1"/>
  <c r="DIV53" i="1"/>
  <c r="DIW53" i="1"/>
  <c r="DIX53" i="1"/>
  <c r="DIY53" i="1"/>
  <c r="DIZ53" i="1"/>
  <c r="DJA53" i="1"/>
  <c r="DJB53" i="1"/>
  <c r="DJC53" i="1"/>
  <c r="DJD53" i="1"/>
  <c r="DJE53" i="1"/>
  <c r="DJF53" i="1"/>
  <c r="DJG53" i="1"/>
  <c r="DJH53" i="1"/>
  <c r="DJI53" i="1"/>
  <c r="DJJ53" i="1"/>
  <c r="DJK53" i="1"/>
  <c r="DJL53" i="1"/>
  <c r="DJM53" i="1"/>
  <c r="DJN53" i="1"/>
  <c r="DJO53" i="1"/>
  <c r="DJP53" i="1"/>
  <c r="DJQ53" i="1"/>
  <c r="DJR53" i="1"/>
  <c r="DJS53" i="1"/>
  <c r="DJT53" i="1"/>
  <c r="DJU53" i="1"/>
  <c r="DJV53" i="1"/>
  <c r="DJW53" i="1"/>
  <c r="DJX53" i="1"/>
  <c r="DJY53" i="1"/>
  <c r="DJZ53" i="1"/>
  <c r="DKA53" i="1"/>
  <c r="DKB53" i="1"/>
  <c r="DKC53" i="1"/>
  <c r="DKD53" i="1"/>
  <c r="DKE53" i="1"/>
  <c r="DKF53" i="1"/>
  <c r="DKG53" i="1"/>
  <c r="DKH53" i="1"/>
  <c r="DKI53" i="1"/>
  <c r="DKJ53" i="1"/>
  <c r="DKK53" i="1"/>
  <c r="DKL53" i="1"/>
  <c r="DKM53" i="1"/>
  <c r="DKN53" i="1"/>
  <c r="DKO53" i="1"/>
  <c r="DKP53" i="1"/>
  <c r="DKQ53" i="1"/>
  <c r="DKR53" i="1"/>
  <c r="DKS53" i="1"/>
  <c r="DKT53" i="1"/>
  <c r="DKU53" i="1"/>
  <c r="DKV53" i="1"/>
  <c r="DKW53" i="1"/>
  <c r="DKX53" i="1"/>
  <c r="DKY53" i="1"/>
  <c r="DKZ53" i="1"/>
  <c r="DLA53" i="1"/>
  <c r="DLB53" i="1"/>
  <c r="DLC53" i="1"/>
  <c r="DLD53" i="1"/>
  <c r="DLE53" i="1"/>
  <c r="DLF53" i="1"/>
  <c r="DLG53" i="1"/>
  <c r="DLH53" i="1"/>
  <c r="DLI53" i="1"/>
  <c r="DLJ53" i="1"/>
  <c r="DLK53" i="1"/>
  <c r="DLL53" i="1"/>
  <c r="DLM53" i="1"/>
  <c r="DLN53" i="1"/>
  <c r="DLO53" i="1"/>
  <c r="DLP53" i="1"/>
  <c r="DLQ53" i="1"/>
  <c r="DLR53" i="1"/>
  <c r="DLS53" i="1"/>
  <c r="DLT53" i="1"/>
  <c r="DLU53" i="1"/>
  <c r="DLV53" i="1"/>
  <c r="DLW53" i="1"/>
  <c r="DLX53" i="1"/>
  <c r="DLY53" i="1"/>
  <c r="DLZ53" i="1"/>
  <c r="DMA53" i="1"/>
  <c r="DMB53" i="1"/>
  <c r="DMC53" i="1"/>
  <c r="DMD53" i="1"/>
  <c r="DME53" i="1"/>
  <c r="DMF53" i="1"/>
  <c r="DMG53" i="1"/>
  <c r="DMH53" i="1"/>
  <c r="DMI53" i="1"/>
  <c r="DMJ53" i="1"/>
  <c r="DMK53" i="1"/>
  <c r="DML53" i="1"/>
  <c r="DMM53" i="1"/>
  <c r="DMN53" i="1"/>
  <c r="DMO53" i="1"/>
  <c r="DMP53" i="1"/>
  <c r="DMQ53" i="1"/>
  <c r="DMR53" i="1"/>
  <c r="DMS53" i="1"/>
  <c r="DMT53" i="1"/>
  <c r="DMU53" i="1"/>
  <c r="DMV53" i="1"/>
  <c r="DMW53" i="1"/>
  <c r="DMX53" i="1"/>
  <c r="DMY53" i="1"/>
  <c r="DMZ53" i="1"/>
  <c r="DNA53" i="1"/>
  <c r="DNB53" i="1"/>
  <c r="DNC53" i="1"/>
  <c r="DND53" i="1"/>
  <c r="DNE53" i="1"/>
  <c r="DNF53" i="1"/>
  <c r="DNG53" i="1"/>
  <c r="DNH53" i="1"/>
  <c r="DNI53" i="1"/>
  <c r="DNJ53" i="1"/>
  <c r="DNK53" i="1"/>
  <c r="DNL53" i="1"/>
  <c r="DNM53" i="1"/>
  <c r="DNN53" i="1"/>
  <c r="DNO53" i="1"/>
  <c r="DNP53" i="1"/>
  <c r="DNQ53" i="1"/>
  <c r="DNR53" i="1"/>
  <c r="DNS53" i="1"/>
  <c r="DNT53" i="1"/>
  <c r="DNU53" i="1"/>
  <c r="DNV53" i="1"/>
  <c r="DNW53" i="1"/>
  <c r="DNX53" i="1"/>
  <c r="DNY53" i="1"/>
  <c r="DNZ53" i="1"/>
  <c r="DOA53" i="1"/>
  <c r="DOB53" i="1"/>
  <c r="DOC53" i="1"/>
  <c r="DOD53" i="1"/>
  <c r="DOE53" i="1"/>
  <c r="DOF53" i="1"/>
  <c r="DOG53" i="1"/>
  <c r="DOH53" i="1"/>
  <c r="DOI53" i="1"/>
  <c r="DOJ53" i="1"/>
  <c r="DOK53" i="1"/>
  <c r="DOL53" i="1"/>
  <c r="DOM53" i="1"/>
  <c r="DON53" i="1"/>
  <c r="DOO53" i="1"/>
  <c r="DOP53" i="1"/>
  <c r="DOQ53" i="1"/>
  <c r="DOR53" i="1"/>
  <c r="DOS53" i="1"/>
  <c r="DOT53" i="1"/>
  <c r="DOU53" i="1"/>
  <c r="DOV53" i="1"/>
  <c r="DOW53" i="1"/>
  <c r="DOX53" i="1"/>
  <c r="DOY53" i="1"/>
  <c r="DOZ53" i="1"/>
  <c r="DPA53" i="1"/>
  <c r="DPB53" i="1"/>
  <c r="DPC53" i="1"/>
  <c r="DPD53" i="1"/>
  <c r="DPE53" i="1"/>
  <c r="DPF53" i="1"/>
  <c r="DPG53" i="1"/>
  <c r="DPH53" i="1"/>
  <c r="DPI53" i="1"/>
  <c r="DPJ53" i="1"/>
  <c r="DPK53" i="1"/>
  <c r="DPL53" i="1"/>
  <c r="DPM53" i="1"/>
  <c r="DPN53" i="1"/>
  <c r="DPO53" i="1"/>
  <c r="DPP53" i="1"/>
  <c r="DPQ53" i="1"/>
  <c r="DPR53" i="1"/>
  <c r="DPS53" i="1"/>
  <c r="DPT53" i="1"/>
  <c r="DPU53" i="1"/>
  <c r="DPV53" i="1"/>
  <c r="DPW53" i="1"/>
  <c r="DPX53" i="1"/>
  <c r="DPY53" i="1"/>
  <c r="DPZ53" i="1"/>
  <c r="DQA53" i="1"/>
  <c r="DQB53" i="1"/>
  <c r="DQC53" i="1"/>
  <c r="DQD53" i="1"/>
  <c r="DQE53" i="1"/>
  <c r="DQF53" i="1"/>
  <c r="DQG53" i="1"/>
  <c r="DQH53" i="1"/>
  <c r="DQI53" i="1"/>
  <c r="DQJ53" i="1"/>
  <c r="DQK53" i="1"/>
  <c r="DQL53" i="1"/>
  <c r="DQM53" i="1"/>
  <c r="DQN53" i="1"/>
  <c r="DQO53" i="1"/>
  <c r="DQP53" i="1"/>
  <c r="DQQ53" i="1"/>
  <c r="DQR53" i="1"/>
  <c r="DQS53" i="1"/>
  <c r="DQT53" i="1"/>
  <c r="DQU53" i="1"/>
  <c r="DQV53" i="1"/>
  <c r="DQW53" i="1"/>
  <c r="DQX53" i="1"/>
  <c r="DQY53" i="1"/>
  <c r="DQZ53" i="1"/>
  <c r="DRA53" i="1"/>
  <c r="DRB53" i="1"/>
  <c r="DRC53" i="1"/>
  <c r="DRD53" i="1"/>
  <c r="DRE53" i="1"/>
  <c r="DRF53" i="1"/>
  <c r="DRG53" i="1"/>
  <c r="DRH53" i="1"/>
  <c r="DRI53" i="1"/>
  <c r="DRJ53" i="1"/>
  <c r="DRK53" i="1"/>
  <c r="DRL53" i="1"/>
  <c r="DRM53" i="1"/>
  <c r="DRN53" i="1"/>
  <c r="DRO53" i="1"/>
  <c r="DRP53" i="1"/>
  <c r="DRQ53" i="1"/>
  <c r="DRR53" i="1"/>
  <c r="DRS53" i="1"/>
  <c r="DRT53" i="1"/>
  <c r="DRU53" i="1"/>
  <c r="DRV53" i="1"/>
  <c r="DRW53" i="1"/>
  <c r="DRX53" i="1"/>
  <c r="DRY53" i="1"/>
  <c r="DRZ53" i="1"/>
  <c r="DSA53" i="1"/>
  <c r="DSB53" i="1"/>
  <c r="DSC53" i="1"/>
  <c r="DSD53" i="1"/>
  <c r="DSE53" i="1"/>
  <c r="DSF53" i="1"/>
  <c r="DSG53" i="1"/>
  <c r="DSH53" i="1"/>
  <c r="DSI53" i="1"/>
  <c r="DSJ53" i="1"/>
  <c r="DSK53" i="1"/>
  <c r="DSL53" i="1"/>
  <c r="DSM53" i="1"/>
  <c r="DSN53" i="1"/>
  <c r="DSO53" i="1"/>
  <c r="DSP53" i="1"/>
  <c r="DSQ53" i="1"/>
  <c r="DSR53" i="1"/>
  <c r="DSS53" i="1"/>
  <c r="DST53" i="1"/>
  <c r="DSU53" i="1"/>
  <c r="DSV53" i="1"/>
  <c r="DSW53" i="1"/>
  <c r="DSX53" i="1"/>
  <c r="DSY53" i="1"/>
  <c r="DSZ53" i="1"/>
  <c r="DTA53" i="1"/>
  <c r="DTB53" i="1"/>
  <c r="DTC53" i="1"/>
  <c r="DTD53" i="1"/>
  <c r="DTE53" i="1"/>
  <c r="DTF53" i="1"/>
  <c r="DTG53" i="1"/>
  <c r="DTH53" i="1"/>
  <c r="DTI53" i="1"/>
  <c r="DTJ53" i="1"/>
  <c r="DTK53" i="1"/>
  <c r="DTL53" i="1"/>
  <c r="DTM53" i="1"/>
  <c r="DTN53" i="1"/>
  <c r="DTO53" i="1"/>
  <c r="DTP53" i="1"/>
  <c r="DTQ53" i="1"/>
  <c r="DTR53" i="1"/>
  <c r="DTS53" i="1"/>
  <c r="DTT53" i="1"/>
  <c r="DTU53" i="1"/>
  <c r="DTV53" i="1"/>
  <c r="DTW53" i="1"/>
  <c r="DTX53" i="1"/>
  <c r="DTY53" i="1"/>
  <c r="DTZ53" i="1"/>
  <c r="DUA53" i="1"/>
  <c r="DUB53" i="1"/>
  <c r="DUC53" i="1"/>
  <c r="DUD53" i="1"/>
  <c r="DUE53" i="1"/>
  <c r="DUF53" i="1"/>
  <c r="DUG53" i="1"/>
  <c r="DUH53" i="1"/>
  <c r="DUI53" i="1"/>
  <c r="DUJ53" i="1"/>
  <c r="DUK53" i="1"/>
  <c r="DUL53" i="1"/>
  <c r="DUM53" i="1"/>
  <c r="DUN53" i="1"/>
  <c r="DUO53" i="1"/>
  <c r="DUP53" i="1"/>
  <c r="DUQ53" i="1"/>
  <c r="DUR53" i="1"/>
  <c r="DUS53" i="1"/>
  <c r="DUT53" i="1"/>
  <c r="DUU53" i="1"/>
  <c r="DUV53" i="1"/>
  <c r="DUW53" i="1"/>
  <c r="DUX53" i="1"/>
  <c r="DUY53" i="1"/>
  <c r="DUZ53" i="1"/>
  <c r="DVA53" i="1"/>
  <c r="DVB53" i="1"/>
  <c r="DVC53" i="1"/>
  <c r="DVD53" i="1"/>
  <c r="DVE53" i="1"/>
  <c r="DVF53" i="1"/>
  <c r="DVG53" i="1"/>
  <c r="DVH53" i="1"/>
  <c r="DVI53" i="1"/>
  <c r="DVJ53" i="1"/>
  <c r="DVK53" i="1"/>
  <c r="DVL53" i="1"/>
  <c r="DVM53" i="1"/>
  <c r="DVN53" i="1"/>
  <c r="DVO53" i="1"/>
  <c r="DVP53" i="1"/>
  <c r="DVQ53" i="1"/>
  <c r="DVR53" i="1"/>
  <c r="DVS53" i="1"/>
  <c r="DVT53" i="1"/>
  <c r="DVU53" i="1"/>
  <c r="DVV53" i="1"/>
  <c r="DVW53" i="1"/>
  <c r="DVX53" i="1"/>
  <c r="DVY53" i="1"/>
  <c r="DVZ53" i="1"/>
  <c r="DWA53" i="1"/>
  <c r="DWB53" i="1"/>
  <c r="DWC53" i="1"/>
  <c r="DWD53" i="1"/>
  <c r="DWE53" i="1"/>
  <c r="DWF53" i="1"/>
  <c r="DWG53" i="1"/>
  <c r="DWH53" i="1"/>
  <c r="DWI53" i="1"/>
  <c r="DWJ53" i="1"/>
  <c r="DWK53" i="1"/>
  <c r="DWL53" i="1"/>
  <c r="DWM53" i="1"/>
  <c r="DWN53" i="1"/>
  <c r="DWO53" i="1"/>
  <c r="DWP53" i="1"/>
  <c r="DWQ53" i="1"/>
  <c r="DWR53" i="1"/>
  <c r="DWS53" i="1"/>
  <c r="DWT53" i="1"/>
  <c r="DWU53" i="1"/>
  <c r="DWV53" i="1"/>
  <c r="DWW53" i="1"/>
  <c r="DWX53" i="1"/>
  <c r="DWY53" i="1"/>
  <c r="DWZ53" i="1"/>
  <c r="DXA53" i="1"/>
  <c r="DXB53" i="1"/>
  <c r="DXC53" i="1"/>
  <c r="DXD53" i="1"/>
  <c r="DXE53" i="1"/>
  <c r="DXF53" i="1"/>
  <c r="DXG53" i="1"/>
  <c r="DXH53" i="1"/>
  <c r="DXI53" i="1"/>
  <c r="DXJ53" i="1"/>
  <c r="DXK53" i="1"/>
  <c r="DXL53" i="1"/>
  <c r="DXM53" i="1"/>
  <c r="DXN53" i="1"/>
  <c r="DXO53" i="1"/>
  <c r="DXP53" i="1"/>
  <c r="DXQ53" i="1"/>
  <c r="DXR53" i="1"/>
  <c r="DXS53" i="1"/>
  <c r="DXT53" i="1"/>
  <c r="DXU53" i="1"/>
  <c r="DXV53" i="1"/>
  <c r="DXW53" i="1"/>
  <c r="DXX53" i="1"/>
  <c r="DXY53" i="1"/>
  <c r="DXZ53" i="1"/>
  <c r="DYA53" i="1"/>
  <c r="DYB53" i="1"/>
  <c r="DYC53" i="1"/>
  <c r="DYD53" i="1"/>
  <c r="DYE53" i="1"/>
  <c r="DYF53" i="1"/>
  <c r="DYG53" i="1"/>
  <c r="DYH53" i="1"/>
  <c r="DYI53" i="1"/>
  <c r="DYJ53" i="1"/>
  <c r="DYK53" i="1"/>
  <c r="DYL53" i="1"/>
  <c r="DYM53" i="1"/>
  <c r="DYN53" i="1"/>
  <c r="DYO53" i="1"/>
  <c r="DYP53" i="1"/>
  <c r="DYQ53" i="1"/>
  <c r="DYR53" i="1"/>
  <c r="DYS53" i="1"/>
  <c r="DYT53" i="1"/>
  <c r="DYU53" i="1"/>
  <c r="DYV53" i="1"/>
  <c r="DYW53" i="1"/>
  <c r="DYX53" i="1"/>
  <c r="DYY53" i="1"/>
  <c r="DYZ53" i="1"/>
  <c r="DZA53" i="1"/>
  <c r="DZB53" i="1"/>
  <c r="DZC53" i="1"/>
  <c r="DZD53" i="1"/>
  <c r="DZE53" i="1"/>
  <c r="DZF53" i="1"/>
  <c r="DZG53" i="1"/>
  <c r="DZH53" i="1"/>
  <c r="DZI53" i="1"/>
  <c r="DZJ53" i="1"/>
  <c r="DZK53" i="1"/>
  <c r="DZL53" i="1"/>
  <c r="DZM53" i="1"/>
  <c r="DZN53" i="1"/>
  <c r="DZO53" i="1"/>
  <c r="DZP53" i="1"/>
  <c r="DZQ53" i="1"/>
  <c r="DZR53" i="1"/>
  <c r="DZS53" i="1"/>
  <c r="DZT53" i="1"/>
  <c r="DZU53" i="1"/>
  <c r="DZV53" i="1"/>
  <c r="DZW53" i="1"/>
  <c r="DZX53" i="1"/>
  <c r="DZY53" i="1"/>
  <c r="DZZ53" i="1"/>
  <c r="EAA53" i="1"/>
  <c r="EAB53" i="1"/>
  <c r="EAC53" i="1"/>
  <c r="EAD53" i="1"/>
  <c r="EAE53" i="1"/>
  <c r="EAF53" i="1"/>
  <c r="EAG53" i="1"/>
  <c r="EAH53" i="1"/>
  <c r="EAI53" i="1"/>
  <c r="EAJ53" i="1"/>
  <c r="EAK53" i="1"/>
  <c r="EAL53" i="1"/>
  <c r="EAM53" i="1"/>
  <c r="EAN53" i="1"/>
  <c r="EAO53" i="1"/>
  <c r="EAP53" i="1"/>
  <c r="EAQ53" i="1"/>
  <c r="EAR53" i="1"/>
  <c r="EAS53" i="1"/>
  <c r="EAT53" i="1"/>
  <c r="EAU53" i="1"/>
  <c r="EAV53" i="1"/>
  <c r="EAW53" i="1"/>
  <c r="EAX53" i="1"/>
  <c r="EAY53" i="1"/>
  <c r="EAZ53" i="1"/>
  <c r="EBA53" i="1"/>
  <c r="EBB53" i="1"/>
  <c r="EBC53" i="1"/>
  <c r="EBD53" i="1"/>
  <c r="EBE53" i="1"/>
  <c r="EBF53" i="1"/>
  <c r="EBG53" i="1"/>
  <c r="EBH53" i="1"/>
  <c r="EBI53" i="1"/>
  <c r="EBJ53" i="1"/>
  <c r="EBK53" i="1"/>
  <c r="EBL53" i="1"/>
  <c r="EBM53" i="1"/>
  <c r="EBN53" i="1"/>
  <c r="EBO53" i="1"/>
  <c r="EBP53" i="1"/>
  <c r="EBQ53" i="1"/>
  <c r="EBR53" i="1"/>
  <c r="EBS53" i="1"/>
  <c r="EBT53" i="1"/>
  <c r="EBU53" i="1"/>
  <c r="EBV53" i="1"/>
  <c r="EBW53" i="1"/>
  <c r="EBX53" i="1"/>
  <c r="EBY53" i="1"/>
  <c r="EBZ53" i="1"/>
  <c r="ECA53" i="1"/>
  <c r="ECB53" i="1"/>
  <c r="ECC53" i="1"/>
  <c r="ECD53" i="1"/>
  <c r="ECE53" i="1"/>
  <c r="ECF53" i="1"/>
  <c r="ECG53" i="1"/>
  <c r="ECH53" i="1"/>
  <c r="ECI53" i="1"/>
  <c r="ECJ53" i="1"/>
  <c r="ECK53" i="1"/>
  <c r="ECL53" i="1"/>
  <c r="ECM53" i="1"/>
  <c r="ECN53" i="1"/>
  <c r="ECO53" i="1"/>
  <c r="ECP53" i="1"/>
  <c r="ECQ53" i="1"/>
  <c r="ECR53" i="1"/>
  <c r="ECS53" i="1"/>
  <c r="ECT53" i="1"/>
  <c r="ECU53" i="1"/>
  <c r="ECV53" i="1"/>
  <c r="ECW53" i="1"/>
  <c r="ECX53" i="1"/>
  <c r="ECY53" i="1"/>
  <c r="ECZ53" i="1"/>
  <c r="EDA53" i="1"/>
  <c r="EDB53" i="1"/>
  <c r="EDC53" i="1"/>
  <c r="EDD53" i="1"/>
  <c r="EDE53" i="1"/>
  <c r="EDF53" i="1"/>
  <c r="EDG53" i="1"/>
  <c r="EDH53" i="1"/>
  <c r="EDI53" i="1"/>
  <c r="EDJ53" i="1"/>
  <c r="EDK53" i="1"/>
  <c r="EDL53" i="1"/>
  <c r="EDM53" i="1"/>
  <c r="EDN53" i="1"/>
  <c r="EDO53" i="1"/>
  <c r="EDP53" i="1"/>
  <c r="EDQ53" i="1"/>
  <c r="EDR53" i="1"/>
  <c r="EDS53" i="1"/>
  <c r="EDT53" i="1"/>
  <c r="EDU53" i="1"/>
  <c r="EDV53" i="1"/>
  <c r="EDW53" i="1"/>
  <c r="EDX53" i="1"/>
  <c r="EDY53" i="1"/>
  <c r="EDZ53" i="1"/>
  <c r="EEA53" i="1"/>
  <c r="EEB53" i="1"/>
  <c r="EEC53" i="1"/>
  <c r="EED53" i="1"/>
  <c r="EEE53" i="1"/>
  <c r="EEF53" i="1"/>
  <c r="EEG53" i="1"/>
  <c r="EEH53" i="1"/>
  <c r="EEI53" i="1"/>
  <c r="EEJ53" i="1"/>
  <c r="EEK53" i="1"/>
  <c r="EEL53" i="1"/>
  <c r="EEM53" i="1"/>
  <c r="EEN53" i="1"/>
  <c r="EEO53" i="1"/>
  <c r="EEP53" i="1"/>
  <c r="EEQ53" i="1"/>
  <c r="EER53" i="1"/>
  <c r="EES53" i="1"/>
  <c r="EET53" i="1"/>
  <c r="EEU53" i="1"/>
  <c r="EEV53" i="1"/>
  <c r="EEW53" i="1"/>
  <c r="EEX53" i="1"/>
  <c r="EEY53" i="1"/>
  <c r="EEZ53" i="1"/>
  <c r="EFA53" i="1"/>
  <c r="EFB53" i="1"/>
  <c r="EFC53" i="1"/>
  <c r="EFD53" i="1"/>
  <c r="EFE53" i="1"/>
  <c r="EFF53" i="1"/>
  <c r="EFG53" i="1"/>
  <c r="EFH53" i="1"/>
  <c r="EFI53" i="1"/>
  <c r="EFJ53" i="1"/>
  <c r="EFK53" i="1"/>
  <c r="EFL53" i="1"/>
  <c r="EFM53" i="1"/>
  <c r="EFN53" i="1"/>
  <c r="EFO53" i="1"/>
  <c r="EFP53" i="1"/>
  <c r="EFQ53" i="1"/>
  <c r="EFR53" i="1"/>
  <c r="EFS53" i="1"/>
  <c r="EFT53" i="1"/>
  <c r="EFU53" i="1"/>
  <c r="EFV53" i="1"/>
  <c r="EFW53" i="1"/>
  <c r="EFX53" i="1"/>
  <c r="EFY53" i="1"/>
  <c r="EFZ53" i="1"/>
  <c r="EGA53" i="1"/>
  <c r="EGB53" i="1"/>
  <c r="EGC53" i="1"/>
  <c r="EGD53" i="1"/>
  <c r="EGE53" i="1"/>
  <c r="EGF53" i="1"/>
  <c r="EGG53" i="1"/>
  <c r="EGH53" i="1"/>
  <c r="EGI53" i="1"/>
  <c r="EGJ53" i="1"/>
  <c r="EGK53" i="1"/>
  <c r="EGL53" i="1"/>
  <c r="EGM53" i="1"/>
  <c r="EGN53" i="1"/>
  <c r="EGO53" i="1"/>
  <c r="EGP53" i="1"/>
  <c r="EGQ53" i="1"/>
  <c r="EGR53" i="1"/>
  <c r="EGS53" i="1"/>
  <c r="EGT53" i="1"/>
  <c r="EGU53" i="1"/>
  <c r="EGV53" i="1"/>
  <c r="EGW53" i="1"/>
  <c r="EGX53" i="1"/>
  <c r="EGY53" i="1"/>
  <c r="EGZ53" i="1"/>
  <c r="EHA53" i="1"/>
  <c r="EHB53" i="1"/>
  <c r="EHC53" i="1"/>
  <c r="EHD53" i="1"/>
  <c r="EHE53" i="1"/>
  <c r="EHF53" i="1"/>
  <c r="EHG53" i="1"/>
  <c r="EHH53" i="1"/>
  <c r="EHI53" i="1"/>
  <c r="EHJ53" i="1"/>
  <c r="EHK53" i="1"/>
  <c r="EHL53" i="1"/>
  <c r="EHM53" i="1"/>
  <c r="EHN53" i="1"/>
  <c r="EHO53" i="1"/>
  <c r="EHP53" i="1"/>
  <c r="EHQ53" i="1"/>
  <c r="EHR53" i="1"/>
  <c r="EHS53" i="1"/>
  <c r="EHT53" i="1"/>
  <c r="EHU53" i="1"/>
  <c r="EHV53" i="1"/>
  <c r="EHW53" i="1"/>
  <c r="EHX53" i="1"/>
  <c r="EHY53" i="1"/>
  <c r="EHZ53" i="1"/>
  <c r="EIA53" i="1"/>
  <c r="EIB53" i="1"/>
  <c r="EIC53" i="1"/>
  <c r="EID53" i="1"/>
  <c r="EIE53" i="1"/>
  <c r="EIF53" i="1"/>
  <c r="EIG53" i="1"/>
  <c r="EIH53" i="1"/>
  <c r="EII53" i="1"/>
  <c r="EIJ53" i="1"/>
  <c r="EIK53" i="1"/>
  <c r="EIL53" i="1"/>
  <c r="EIM53" i="1"/>
  <c r="EIN53" i="1"/>
  <c r="EIO53" i="1"/>
  <c r="EIP53" i="1"/>
  <c r="EIQ53" i="1"/>
  <c r="EIR53" i="1"/>
  <c r="EIS53" i="1"/>
  <c r="EIT53" i="1"/>
  <c r="EIU53" i="1"/>
  <c r="EIV53" i="1"/>
  <c r="EIW53" i="1"/>
  <c r="EIX53" i="1"/>
  <c r="EIY53" i="1"/>
  <c r="EIZ53" i="1"/>
  <c r="EJA53" i="1"/>
  <c r="EJB53" i="1"/>
  <c r="EJC53" i="1"/>
  <c r="EJD53" i="1"/>
  <c r="EJE53" i="1"/>
  <c r="EJF53" i="1"/>
  <c r="EJG53" i="1"/>
  <c r="EJH53" i="1"/>
  <c r="EJI53" i="1"/>
  <c r="EJJ53" i="1"/>
  <c r="EJK53" i="1"/>
  <c r="EJL53" i="1"/>
  <c r="EJM53" i="1"/>
  <c r="EJN53" i="1"/>
  <c r="EJO53" i="1"/>
  <c r="EJP53" i="1"/>
  <c r="EJQ53" i="1"/>
  <c r="EJR53" i="1"/>
  <c r="EJS53" i="1"/>
  <c r="EJT53" i="1"/>
  <c r="EJU53" i="1"/>
  <c r="EJV53" i="1"/>
  <c r="EJW53" i="1"/>
  <c r="EJX53" i="1"/>
  <c r="EJY53" i="1"/>
  <c r="EJZ53" i="1"/>
  <c r="EKA53" i="1"/>
  <c r="EKB53" i="1"/>
  <c r="EKC53" i="1"/>
  <c r="EKD53" i="1"/>
  <c r="EKE53" i="1"/>
  <c r="EKF53" i="1"/>
  <c r="EKG53" i="1"/>
  <c r="EKH53" i="1"/>
  <c r="EKI53" i="1"/>
  <c r="EKJ53" i="1"/>
  <c r="EKK53" i="1"/>
  <c r="EKL53" i="1"/>
  <c r="EKM53" i="1"/>
  <c r="EKN53" i="1"/>
  <c r="EKO53" i="1"/>
  <c r="EKP53" i="1"/>
  <c r="EKQ53" i="1"/>
  <c r="EKR53" i="1"/>
  <c r="EKS53" i="1"/>
  <c r="EKT53" i="1"/>
  <c r="EKU53" i="1"/>
  <c r="EKV53" i="1"/>
  <c r="EKW53" i="1"/>
  <c r="EKX53" i="1"/>
  <c r="EKY53" i="1"/>
  <c r="EKZ53" i="1"/>
  <c r="ELA53" i="1"/>
  <c r="ELB53" i="1"/>
  <c r="ELC53" i="1"/>
  <c r="ELD53" i="1"/>
  <c r="ELE53" i="1"/>
  <c r="ELF53" i="1"/>
  <c r="ELG53" i="1"/>
  <c r="ELH53" i="1"/>
  <c r="ELI53" i="1"/>
  <c r="ELJ53" i="1"/>
  <c r="ELK53" i="1"/>
  <c r="ELL53" i="1"/>
  <c r="ELM53" i="1"/>
  <c r="ELN53" i="1"/>
  <c r="ELO53" i="1"/>
  <c r="ELP53" i="1"/>
  <c r="ELQ53" i="1"/>
  <c r="ELR53" i="1"/>
  <c r="ELS53" i="1"/>
  <c r="ELT53" i="1"/>
  <c r="ELU53" i="1"/>
  <c r="ELV53" i="1"/>
  <c r="ELW53" i="1"/>
  <c r="ELX53" i="1"/>
  <c r="ELY53" i="1"/>
  <c r="ELZ53" i="1"/>
  <c r="EMA53" i="1"/>
  <c r="EMB53" i="1"/>
  <c r="EMC53" i="1"/>
  <c r="EMD53" i="1"/>
  <c r="EME53" i="1"/>
  <c r="EMF53" i="1"/>
  <c r="EMG53" i="1"/>
  <c r="EMH53" i="1"/>
  <c r="EMI53" i="1"/>
  <c r="EMJ53" i="1"/>
  <c r="EMK53" i="1"/>
  <c r="EML53" i="1"/>
  <c r="EMM53" i="1"/>
  <c r="EMN53" i="1"/>
  <c r="EMO53" i="1"/>
  <c r="EMP53" i="1"/>
  <c r="EMQ53" i="1"/>
  <c r="EMR53" i="1"/>
  <c r="EMS53" i="1"/>
  <c r="EMT53" i="1"/>
  <c r="EMU53" i="1"/>
  <c r="EMV53" i="1"/>
  <c r="EMW53" i="1"/>
  <c r="EMX53" i="1"/>
  <c r="EMY53" i="1"/>
  <c r="EMZ53" i="1"/>
  <c r="ENA53" i="1"/>
  <c r="ENB53" i="1"/>
  <c r="ENC53" i="1"/>
  <c r="END53" i="1"/>
  <c r="ENE53" i="1"/>
  <c r="ENF53" i="1"/>
  <c r="ENG53" i="1"/>
  <c r="ENH53" i="1"/>
  <c r="ENI53" i="1"/>
  <c r="ENJ53" i="1"/>
  <c r="ENK53" i="1"/>
  <c r="ENL53" i="1"/>
  <c r="ENM53" i="1"/>
  <c r="ENN53" i="1"/>
  <c r="ENO53" i="1"/>
  <c r="ENP53" i="1"/>
  <c r="ENQ53" i="1"/>
  <c r="ENR53" i="1"/>
  <c r="ENS53" i="1"/>
  <c r="ENT53" i="1"/>
  <c r="ENU53" i="1"/>
  <c r="ENV53" i="1"/>
  <c r="ENW53" i="1"/>
  <c r="ENX53" i="1"/>
  <c r="ENY53" i="1"/>
  <c r="ENZ53" i="1"/>
  <c r="EOA53" i="1"/>
  <c r="EOB53" i="1"/>
  <c r="EOC53" i="1"/>
  <c r="EOD53" i="1"/>
  <c r="EOE53" i="1"/>
  <c r="EOF53" i="1"/>
  <c r="EOG53" i="1"/>
  <c r="EOH53" i="1"/>
  <c r="EOI53" i="1"/>
  <c r="EOJ53" i="1"/>
  <c r="EOK53" i="1"/>
  <c r="EOL53" i="1"/>
  <c r="EOM53" i="1"/>
  <c r="EON53" i="1"/>
  <c r="EOO53" i="1"/>
  <c r="EOP53" i="1"/>
  <c r="EOQ53" i="1"/>
  <c r="EOR53" i="1"/>
  <c r="EOS53" i="1"/>
  <c r="EOT53" i="1"/>
  <c r="EOU53" i="1"/>
  <c r="EOV53" i="1"/>
  <c r="EOW53" i="1"/>
  <c r="EOX53" i="1"/>
  <c r="EOY53" i="1"/>
  <c r="EOZ53" i="1"/>
  <c r="EPA53" i="1"/>
  <c r="EPB53" i="1"/>
  <c r="EPC53" i="1"/>
  <c r="EPD53" i="1"/>
  <c r="EPE53" i="1"/>
  <c r="EPF53" i="1"/>
  <c r="EPG53" i="1"/>
  <c r="EPH53" i="1"/>
  <c r="EPI53" i="1"/>
  <c r="EPJ53" i="1"/>
  <c r="EPK53" i="1"/>
  <c r="EPL53" i="1"/>
  <c r="EPM53" i="1"/>
  <c r="EPN53" i="1"/>
  <c r="EPO53" i="1"/>
  <c r="EPP53" i="1"/>
  <c r="EPQ53" i="1"/>
  <c r="EPR53" i="1"/>
  <c r="EPS53" i="1"/>
  <c r="EPT53" i="1"/>
  <c r="EPU53" i="1"/>
  <c r="EPV53" i="1"/>
  <c r="EPW53" i="1"/>
  <c r="EPX53" i="1"/>
  <c r="EPY53" i="1"/>
  <c r="EPZ53" i="1"/>
  <c r="EQA53" i="1"/>
  <c r="EQB53" i="1"/>
  <c r="EQC53" i="1"/>
  <c r="EQD53" i="1"/>
  <c r="EQE53" i="1"/>
  <c r="EQF53" i="1"/>
  <c r="EQG53" i="1"/>
  <c r="EQH53" i="1"/>
  <c r="EQI53" i="1"/>
  <c r="EQJ53" i="1"/>
  <c r="EQK53" i="1"/>
  <c r="EQL53" i="1"/>
  <c r="EQM53" i="1"/>
  <c r="EQN53" i="1"/>
  <c r="EQO53" i="1"/>
  <c r="EQP53" i="1"/>
  <c r="EQQ53" i="1"/>
  <c r="EQR53" i="1"/>
  <c r="EQS53" i="1"/>
  <c r="EQT53" i="1"/>
  <c r="EQU53" i="1"/>
  <c r="EQV53" i="1"/>
  <c r="EQW53" i="1"/>
  <c r="EQX53" i="1"/>
  <c r="EQY53" i="1"/>
  <c r="EQZ53" i="1"/>
  <c r="ERA53" i="1"/>
  <c r="ERB53" i="1"/>
  <c r="ERC53" i="1"/>
  <c r="ERD53" i="1"/>
  <c r="ERE53" i="1"/>
  <c r="ERF53" i="1"/>
  <c r="ERG53" i="1"/>
  <c r="ERH53" i="1"/>
  <c r="ERI53" i="1"/>
  <c r="ERJ53" i="1"/>
  <c r="ERK53" i="1"/>
  <c r="ERL53" i="1"/>
  <c r="ERM53" i="1"/>
  <c r="ERN53" i="1"/>
  <c r="ERO53" i="1"/>
  <c r="ERP53" i="1"/>
  <c r="ERQ53" i="1"/>
  <c r="ERR53" i="1"/>
  <c r="ERS53" i="1"/>
  <c r="ERT53" i="1"/>
  <c r="ERU53" i="1"/>
  <c r="ERV53" i="1"/>
  <c r="ERW53" i="1"/>
  <c r="ERX53" i="1"/>
  <c r="ERY53" i="1"/>
  <c r="ERZ53" i="1"/>
  <c r="ESA53" i="1"/>
  <c r="ESB53" i="1"/>
  <c r="ESC53" i="1"/>
  <c r="ESD53" i="1"/>
  <c r="ESE53" i="1"/>
  <c r="ESF53" i="1"/>
  <c r="ESG53" i="1"/>
  <c r="ESH53" i="1"/>
  <c r="ESI53" i="1"/>
  <c r="ESJ53" i="1"/>
  <c r="ESK53" i="1"/>
  <c r="ESL53" i="1"/>
  <c r="ESM53" i="1"/>
  <c r="ESN53" i="1"/>
  <c r="ESO53" i="1"/>
  <c r="ESP53" i="1"/>
  <c r="ESQ53" i="1"/>
  <c r="ESR53" i="1"/>
  <c r="ESS53" i="1"/>
  <c r="EST53" i="1"/>
  <c r="ESU53" i="1"/>
  <c r="ESV53" i="1"/>
  <c r="ESW53" i="1"/>
  <c r="ESX53" i="1"/>
  <c r="ESY53" i="1"/>
  <c r="ESZ53" i="1"/>
  <c r="ETA53" i="1"/>
  <c r="ETB53" i="1"/>
  <c r="ETC53" i="1"/>
  <c r="ETD53" i="1"/>
  <c r="ETE53" i="1"/>
  <c r="ETF53" i="1"/>
  <c r="ETG53" i="1"/>
  <c r="ETH53" i="1"/>
  <c r="ETI53" i="1"/>
  <c r="ETJ53" i="1"/>
  <c r="ETK53" i="1"/>
  <c r="ETL53" i="1"/>
  <c r="ETM53" i="1"/>
  <c r="ETN53" i="1"/>
  <c r="ETO53" i="1"/>
  <c r="ETP53" i="1"/>
  <c r="ETQ53" i="1"/>
  <c r="ETR53" i="1"/>
  <c r="ETS53" i="1"/>
  <c r="ETT53" i="1"/>
  <c r="ETU53" i="1"/>
  <c r="ETV53" i="1"/>
  <c r="ETW53" i="1"/>
  <c r="ETX53" i="1"/>
  <c r="ETY53" i="1"/>
  <c r="ETZ53" i="1"/>
  <c r="EUA53" i="1"/>
  <c r="EUB53" i="1"/>
  <c r="EUC53" i="1"/>
  <c r="EUD53" i="1"/>
  <c r="EUE53" i="1"/>
  <c r="EUF53" i="1"/>
  <c r="EUG53" i="1"/>
  <c r="EUH53" i="1"/>
  <c r="EUI53" i="1"/>
  <c r="EUJ53" i="1"/>
  <c r="EUK53" i="1"/>
  <c r="EUL53" i="1"/>
  <c r="EUM53" i="1"/>
  <c r="EUN53" i="1"/>
  <c r="EUO53" i="1"/>
  <c r="EUP53" i="1"/>
  <c r="EUQ53" i="1"/>
  <c r="EUR53" i="1"/>
  <c r="EUS53" i="1"/>
  <c r="EUT53" i="1"/>
  <c r="EUU53" i="1"/>
  <c r="EUV53" i="1"/>
  <c r="EUW53" i="1"/>
  <c r="EUX53" i="1"/>
  <c r="EUY53" i="1"/>
  <c r="EUZ53" i="1"/>
  <c r="EVA53" i="1"/>
  <c r="EVB53" i="1"/>
  <c r="EVC53" i="1"/>
  <c r="EVD53" i="1"/>
  <c r="EVE53" i="1"/>
  <c r="EVF53" i="1"/>
  <c r="EVG53" i="1"/>
  <c r="EVH53" i="1"/>
  <c r="EVI53" i="1"/>
  <c r="EVJ53" i="1"/>
  <c r="EVK53" i="1"/>
  <c r="EVL53" i="1"/>
  <c r="EVM53" i="1"/>
  <c r="EVN53" i="1"/>
  <c r="EVO53" i="1"/>
  <c r="EVP53" i="1"/>
  <c r="EVQ53" i="1"/>
  <c r="EVR53" i="1"/>
  <c r="EVS53" i="1"/>
  <c r="EVT53" i="1"/>
  <c r="EVU53" i="1"/>
  <c r="EVV53" i="1"/>
  <c r="EVW53" i="1"/>
  <c r="EVX53" i="1"/>
  <c r="EVY53" i="1"/>
  <c r="EVZ53" i="1"/>
  <c r="EWA53" i="1"/>
  <c r="EWB53" i="1"/>
  <c r="EWC53" i="1"/>
  <c r="EWD53" i="1"/>
  <c r="EWE53" i="1"/>
  <c r="EWF53" i="1"/>
  <c r="EWG53" i="1"/>
  <c r="EWH53" i="1"/>
  <c r="EWI53" i="1"/>
  <c r="EWJ53" i="1"/>
  <c r="EWK53" i="1"/>
  <c r="EWL53" i="1"/>
  <c r="EWM53" i="1"/>
  <c r="EWN53" i="1"/>
  <c r="EWO53" i="1"/>
  <c r="EWP53" i="1"/>
  <c r="EWQ53" i="1"/>
  <c r="EWR53" i="1"/>
  <c r="EWS53" i="1"/>
  <c r="EWT53" i="1"/>
  <c r="EWU53" i="1"/>
  <c r="EWV53" i="1"/>
  <c r="EWW53" i="1"/>
  <c r="EWX53" i="1"/>
  <c r="EWY53" i="1"/>
  <c r="EWZ53" i="1"/>
  <c r="EXA53" i="1"/>
  <c r="EXB53" i="1"/>
  <c r="EXC53" i="1"/>
  <c r="EXD53" i="1"/>
  <c r="EXE53" i="1"/>
  <c r="EXF53" i="1"/>
  <c r="EXG53" i="1"/>
  <c r="EXH53" i="1"/>
  <c r="EXI53" i="1"/>
  <c r="EXJ53" i="1"/>
  <c r="EXK53" i="1"/>
  <c r="EXL53" i="1"/>
  <c r="EXM53" i="1"/>
  <c r="EXN53" i="1"/>
  <c r="EXO53" i="1"/>
  <c r="EXP53" i="1"/>
  <c r="EXQ53" i="1"/>
  <c r="EXR53" i="1"/>
  <c r="EXS53" i="1"/>
  <c r="EXT53" i="1"/>
  <c r="EXU53" i="1"/>
  <c r="EXV53" i="1"/>
  <c r="EXW53" i="1"/>
  <c r="EXX53" i="1"/>
  <c r="EXY53" i="1"/>
  <c r="EXZ53" i="1"/>
  <c r="EYA53" i="1"/>
  <c r="EYB53" i="1"/>
  <c r="EYC53" i="1"/>
  <c r="EYD53" i="1"/>
  <c r="EYE53" i="1"/>
  <c r="EYF53" i="1"/>
  <c r="EYG53" i="1"/>
  <c r="EYH53" i="1"/>
  <c r="EYI53" i="1"/>
  <c r="EYJ53" i="1"/>
  <c r="EYK53" i="1"/>
  <c r="EYL53" i="1"/>
  <c r="EYM53" i="1"/>
  <c r="EYN53" i="1"/>
  <c r="EYO53" i="1"/>
  <c r="EYP53" i="1"/>
  <c r="EYQ53" i="1"/>
  <c r="EYR53" i="1"/>
  <c r="EYS53" i="1"/>
  <c r="EYT53" i="1"/>
  <c r="EYU53" i="1"/>
  <c r="EYV53" i="1"/>
  <c r="EYW53" i="1"/>
  <c r="EYX53" i="1"/>
  <c r="EYY53" i="1"/>
  <c r="EYZ53" i="1"/>
  <c r="EZA53" i="1"/>
  <c r="EZB53" i="1"/>
  <c r="EZC53" i="1"/>
  <c r="EZD53" i="1"/>
  <c r="EZE53" i="1"/>
  <c r="EZF53" i="1"/>
  <c r="EZG53" i="1"/>
  <c r="EZH53" i="1"/>
  <c r="EZI53" i="1"/>
  <c r="EZJ53" i="1"/>
  <c r="EZK53" i="1"/>
  <c r="EZL53" i="1"/>
  <c r="EZM53" i="1"/>
  <c r="EZN53" i="1"/>
  <c r="EZO53" i="1"/>
  <c r="EZP53" i="1"/>
  <c r="EZQ53" i="1"/>
  <c r="EZR53" i="1"/>
  <c r="EZS53" i="1"/>
  <c r="EZT53" i="1"/>
  <c r="EZU53" i="1"/>
  <c r="EZV53" i="1"/>
  <c r="EZW53" i="1"/>
  <c r="EZX53" i="1"/>
  <c r="EZY53" i="1"/>
  <c r="EZZ53" i="1"/>
  <c r="FAA53" i="1"/>
  <c r="FAB53" i="1"/>
  <c r="FAC53" i="1"/>
  <c r="FAD53" i="1"/>
  <c r="FAE53" i="1"/>
  <c r="FAF53" i="1"/>
  <c r="FAG53" i="1"/>
  <c r="FAH53" i="1"/>
  <c r="FAI53" i="1"/>
  <c r="FAJ53" i="1"/>
  <c r="FAK53" i="1"/>
  <c r="FAL53" i="1"/>
  <c r="FAM53" i="1"/>
  <c r="FAN53" i="1"/>
  <c r="FAO53" i="1"/>
  <c r="FAP53" i="1"/>
  <c r="FAQ53" i="1"/>
  <c r="FAR53" i="1"/>
  <c r="FAS53" i="1"/>
  <c r="FAT53" i="1"/>
  <c r="FAU53" i="1"/>
  <c r="FAV53" i="1"/>
  <c r="FAW53" i="1"/>
  <c r="FAX53" i="1"/>
  <c r="FAY53" i="1"/>
  <c r="FAZ53" i="1"/>
  <c r="FBA53" i="1"/>
  <c r="FBB53" i="1"/>
  <c r="FBC53" i="1"/>
  <c r="FBD53" i="1"/>
  <c r="FBE53" i="1"/>
  <c r="FBF53" i="1"/>
  <c r="FBG53" i="1"/>
  <c r="FBH53" i="1"/>
  <c r="FBI53" i="1"/>
  <c r="FBJ53" i="1"/>
  <c r="FBK53" i="1"/>
  <c r="FBL53" i="1"/>
  <c r="FBM53" i="1"/>
  <c r="FBN53" i="1"/>
  <c r="FBO53" i="1"/>
  <c r="FBP53" i="1"/>
  <c r="FBQ53" i="1"/>
  <c r="FBR53" i="1"/>
  <c r="FBS53" i="1"/>
  <c r="FBT53" i="1"/>
  <c r="FBU53" i="1"/>
  <c r="FBV53" i="1"/>
  <c r="FBW53" i="1"/>
  <c r="FBX53" i="1"/>
  <c r="FBY53" i="1"/>
  <c r="FBZ53" i="1"/>
  <c r="FCA53" i="1"/>
  <c r="FCB53" i="1"/>
  <c r="FCC53" i="1"/>
  <c r="FCD53" i="1"/>
  <c r="FCE53" i="1"/>
  <c r="FCF53" i="1"/>
  <c r="FCG53" i="1"/>
  <c r="FCH53" i="1"/>
  <c r="FCI53" i="1"/>
  <c r="FCJ53" i="1"/>
  <c r="FCK53" i="1"/>
  <c r="FCL53" i="1"/>
  <c r="FCM53" i="1"/>
  <c r="FCN53" i="1"/>
  <c r="FCO53" i="1"/>
  <c r="FCP53" i="1"/>
  <c r="FCQ53" i="1"/>
  <c r="FCR53" i="1"/>
  <c r="FCS53" i="1"/>
  <c r="FCT53" i="1"/>
  <c r="FCU53" i="1"/>
  <c r="FCV53" i="1"/>
  <c r="FCW53" i="1"/>
  <c r="FCX53" i="1"/>
  <c r="FCY53" i="1"/>
  <c r="FCZ53" i="1"/>
  <c r="FDA53" i="1"/>
  <c r="FDB53" i="1"/>
  <c r="FDC53" i="1"/>
  <c r="FDD53" i="1"/>
  <c r="FDE53" i="1"/>
  <c r="FDF53" i="1"/>
  <c r="FDG53" i="1"/>
  <c r="FDH53" i="1"/>
  <c r="FDI53" i="1"/>
  <c r="FDJ53" i="1"/>
  <c r="FDK53" i="1"/>
  <c r="FDL53" i="1"/>
  <c r="FDM53" i="1"/>
  <c r="FDN53" i="1"/>
  <c r="FDO53" i="1"/>
  <c r="FDP53" i="1"/>
  <c r="FDQ53" i="1"/>
  <c r="FDR53" i="1"/>
  <c r="FDS53" i="1"/>
  <c r="FDT53" i="1"/>
  <c r="FDU53" i="1"/>
  <c r="FDV53" i="1"/>
  <c r="FDW53" i="1"/>
  <c r="FDX53" i="1"/>
  <c r="FDY53" i="1"/>
  <c r="FDZ53" i="1"/>
  <c r="FEA53" i="1"/>
  <c r="FEB53" i="1"/>
  <c r="FEC53" i="1"/>
  <c r="FED53" i="1"/>
  <c r="FEE53" i="1"/>
  <c r="FEF53" i="1"/>
  <c r="FEG53" i="1"/>
  <c r="FEH53" i="1"/>
  <c r="FEI53" i="1"/>
  <c r="FEJ53" i="1"/>
  <c r="FEK53" i="1"/>
  <c r="FEL53" i="1"/>
  <c r="FEM53" i="1"/>
  <c r="FEN53" i="1"/>
  <c r="FEO53" i="1"/>
  <c r="FEP53" i="1"/>
  <c r="FEQ53" i="1"/>
  <c r="FER53" i="1"/>
  <c r="FES53" i="1"/>
  <c r="FET53" i="1"/>
  <c r="FEU53" i="1"/>
  <c r="FEV53" i="1"/>
  <c r="FEW53" i="1"/>
  <c r="FEX53" i="1"/>
  <c r="FEY53" i="1"/>
  <c r="FEZ53" i="1"/>
  <c r="FFA53" i="1"/>
  <c r="FFB53" i="1"/>
  <c r="FFC53" i="1"/>
  <c r="FFD53" i="1"/>
  <c r="FFE53" i="1"/>
  <c r="FFF53" i="1"/>
  <c r="FFG53" i="1"/>
  <c r="FFH53" i="1"/>
  <c r="FFI53" i="1"/>
  <c r="FFJ53" i="1"/>
  <c r="FFK53" i="1"/>
  <c r="FFL53" i="1"/>
  <c r="FFM53" i="1"/>
  <c r="FFN53" i="1"/>
  <c r="FFO53" i="1"/>
  <c r="FFP53" i="1"/>
  <c r="FFQ53" i="1"/>
  <c r="FFR53" i="1"/>
  <c r="FFS53" i="1"/>
  <c r="FFT53" i="1"/>
  <c r="FFU53" i="1"/>
  <c r="FFV53" i="1"/>
  <c r="FFW53" i="1"/>
  <c r="FFX53" i="1"/>
  <c r="FFY53" i="1"/>
  <c r="FFZ53" i="1"/>
  <c r="FGA53" i="1"/>
  <c r="FGB53" i="1"/>
  <c r="FGC53" i="1"/>
  <c r="FGD53" i="1"/>
  <c r="FGE53" i="1"/>
  <c r="FGF53" i="1"/>
  <c r="FGG53" i="1"/>
  <c r="FGH53" i="1"/>
  <c r="FGI53" i="1"/>
  <c r="FGJ53" i="1"/>
  <c r="FGK53" i="1"/>
  <c r="FGL53" i="1"/>
  <c r="FGM53" i="1"/>
  <c r="FGN53" i="1"/>
  <c r="FGO53" i="1"/>
  <c r="FGP53" i="1"/>
  <c r="FGQ53" i="1"/>
  <c r="FGR53" i="1"/>
  <c r="FGS53" i="1"/>
  <c r="FGT53" i="1"/>
  <c r="FGU53" i="1"/>
  <c r="FGV53" i="1"/>
  <c r="FGW53" i="1"/>
  <c r="FGX53" i="1"/>
  <c r="FGY53" i="1"/>
  <c r="FGZ53" i="1"/>
  <c r="FHA53" i="1"/>
  <c r="FHB53" i="1"/>
  <c r="FHC53" i="1"/>
  <c r="FHD53" i="1"/>
  <c r="FHE53" i="1"/>
  <c r="FHF53" i="1"/>
  <c r="FHG53" i="1"/>
  <c r="FHH53" i="1"/>
  <c r="FHI53" i="1"/>
  <c r="FHJ53" i="1"/>
  <c r="FHK53" i="1"/>
  <c r="FHL53" i="1"/>
  <c r="FHM53" i="1"/>
  <c r="FHN53" i="1"/>
  <c r="FHO53" i="1"/>
  <c r="FHP53" i="1"/>
  <c r="FHQ53" i="1"/>
  <c r="FHR53" i="1"/>
  <c r="FHS53" i="1"/>
  <c r="FHT53" i="1"/>
  <c r="FHU53" i="1"/>
  <c r="FHV53" i="1"/>
  <c r="FHW53" i="1"/>
  <c r="FHX53" i="1"/>
  <c r="FHY53" i="1"/>
  <c r="FHZ53" i="1"/>
  <c r="FIA53" i="1"/>
  <c r="FIB53" i="1"/>
  <c r="FIC53" i="1"/>
  <c r="FID53" i="1"/>
  <c r="FIE53" i="1"/>
  <c r="FIF53" i="1"/>
  <c r="FIG53" i="1"/>
  <c r="FIH53" i="1"/>
  <c r="FII53" i="1"/>
  <c r="FIJ53" i="1"/>
  <c r="FIK53" i="1"/>
  <c r="FIL53" i="1"/>
  <c r="FIM53" i="1"/>
  <c r="FIN53" i="1"/>
  <c r="FIO53" i="1"/>
  <c r="FIP53" i="1"/>
  <c r="FIQ53" i="1"/>
  <c r="FIR53" i="1"/>
  <c r="FIS53" i="1"/>
  <c r="FIT53" i="1"/>
  <c r="FIU53" i="1"/>
  <c r="FIV53" i="1"/>
  <c r="FIW53" i="1"/>
  <c r="FIX53" i="1"/>
  <c r="FIY53" i="1"/>
  <c r="FIZ53" i="1"/>
  <c r="FJA53" i="1"/>
  <c r="FJB53" i="1"/>
  <c r="FJC53" i="1"/>
  <c r="FJD53" i="1"/>
  <c r="FJE53" i="1"/>
  <c r="FJF53" i="1"/>
  <c r="FJG53" i="1"/>
  <c r="FJH53" i="1"/>
  <c r="FJI53" i="1"/>
  <c r="FJJ53" i="1"/>
  <c r="FJK53" i="1"/>
  <c r="FJL53" i="1"/>
  <c r="FJM53" i="1"/>
  <c r="FJN53" i="1"/>
  <c r="FJO53" i="1"/>
  <c r="FJP53" i="1"/>
  <c r="FJQ53" i="1"/>
  <c r="FJR53" i="1"/>
  <c r="FJS53" i="1"/>
  <c r="FJT53" i="1"/>
  <c r="FJU53" i="1"/>
  <c r="FJV53" i="1"/>
  <c r="FJW53" i="1"/>
  <c r="FJX53" i="1"/>
  <c r="FJY53" i="1"/>
  <c r="FJZ53" i="1"/>
  <c r="FKA53" i="1"/>
  <c r="FKB53" i="1"/>
  <c r="FKC53" i="1"/>
  <c r="FKD53" i="1"/>
  <c r="FKE53" i="1"/>
  <c r="FKF53" i="1"/>
  <c r="FKG53" i="1"/>
  <c r="FKH53" i="1"/>
  <c r="FKI53" i="1"/>
  <c r="FKJ53" i="1"/>
  <c r="FKK53" i="1"/>
  <c r="FKL53" i="1"/>
  <c r="FKM53" i="1"/>
  <c r="FKN53" i="1"/>
  <c r="FKO53" i="1"/>
  <c r="FKP53" i="1"/>
  <c r="FKQ53" i="1"/>
  <c r="FKR53" i="1"/>
  <c r="FKS53" i="1"/>
  <c r="FKT53" i="1"/>
  <c r="FKU53" i="1"/>
  <c r="FKV53" i="1"/>
  <c r="FKW53" i="1"/>
  <c r="FKX53" i="1"/>
  <c r="FKY53" i="1"/>
  <c r="FKZ53" i="1"/>
  <c r="FLA53" i="1"/>
  <c r="FLB53" i="1"/>
  <c r="FLC53" i="1"/>
  <c r="FLD53" i="1"/>
  <c r="FLE53" i="1"/>
  <c r="FLF53" i="1"/>
  <c r="FLG53" i="1"/>
  <c r="FLH53" i="1"/>
  <c r="FLI53" i="1"/>
  <c r="FLJ53" i="1"/>
  <c r="FLK53" i="1"/>
  <c r="FLL53" i="1"/>
  <c r="FLM53" i="1"/>
  <c r="FLN53" i="1"/>
  <c r="FLO53" i="1"/>
  <c r="FLP53" i="1"/>
  <c r="FLQ53" i="1"/>
  <c r="FLR53" i="1"/>
  <c r="FLS53" i="1"/>
  <c r="FLT53" i="1"/>
  <c r="FLU53" i="1"/>
  <c r="FLV53" i="1"/>
  <c r="FLW53" i="1"/>
  <c r="FLX53" i="1"/>
  <c r="FLY53" i="1"/>
  <c r="FLZ53" i="1"/>
  <c r="FMA53" i="1"/>
  <c r="FMB53" i="1"/>
  <c r="FMC53" i="1"/>
  <c r="FMD53" i="1"/>
  <c r="FME53" i="1"/>
  <c r="FMF53" i="1"/>
  <c r="FMG53" i="1"/>
  <c r="FMH53" i="1"/>
  <c r="FMI53" i="1"/>
  <c r="FMJ53" i="1"/>
  <c r="FMK53" i="1"/>
  <c r="FML53" i="1"/>
  <c r="FMM53" i="1"/>
  <c r="FMN53" i="1"/>
  <c r="FMO53" i="1"/>
  <c r="FMP53" i="1"/>
  <c r="FMQ53" i="1"/>
  <c r="FMR53" i="1"/>
  <c r="FMS53" i="1"/>
  <c r="FMT53" i="1"/>
  <c r="FMU53" i="1"/>
  <c r="FMV53" i="1"/>
  <c r="FMW53" i="1"/>
  <c r="FMX53" i="1"/>
  <c r="FMY53" i="1"/>
  <c r="FMZ53" i="1"/>
  <c r="FNA53" i="1"/>
  <c r="FNB53" i="1"/>
  <c r="FNC53" i="1"/>
  <c r="FND53" i="1"/>
  <c r="FNE53" i="1"/>
  <c r="FNF53" i="1"/>
  <c r="FNG53" i="1"/>
  <c r="FNH53" i="1"/>
  <c r="FNI53" i="1"/>
  <c r="FNJ53" i="1"/>
  <c r="FNK53" i="1"/>
  <c r="FNL53" i="1"/>
  <c r="FNM53" i="1"/>
  <c r="FNN53" i="1"/>
  <c r="FNO53" i="1"/>
  <c r="FNP53" i="1"/>
  <c r="FNQ53" i="1"/>
  <c r="FNR53" i="1"/>
  <c r="FNS53" i="1"/>
  <c r="FNT53" i="1"/>
  <c r="FNU53" i="1"/>
  <c r="FNV53" i="1"/>
  <c r="FNW53" i="1"/>
  <c r="FNX53" i="1"/>
  <c r="FNY53" i="1"/>
  <c r="FNZ53" i="1"/>
  <c r="FOA53" i="1"/>
  <c r="FOB53" i="1"/>
  <c r="FOC53" i="1"/>
  <c r="FOD53" i="1"/>
  <c r="FOE53" i="1"/>
  <c r="FOF53" i="1"/>
  <c r="FOG53" i="1"/>
  <c r="FOH53" i="1"/>
  <c r="FOI53" i="1"/>
  <c r="FOJ53" i="1"/>
  <c r="FOK53" i="1"/>
  <c r="FOL53" i="1"/>
  <c r="FOM53" i="1"/>
  <c r="FON53" i="1"/>
  <c r="FOO53" i="1"/>
  <c r="FOP53" i="1"/>
  <c r="FOQ53" i="1"/>
  <c r="FOR53" i="1"/>
  <c r="FOS53" i="1"/>
  <c r="FOT53" i="1"/>
  <c r="FOU53" i="1"/>
  <c r="FOV53" i="1"/>
  <c r="FOW53" i="1"/>
  <c r="FOX53" i="1"/>
  <c r="FOY53" i="1"/>
  <c r="FOZ53" i="1"/>
  <c r="FPA53" i="1"/>
  <c r="FPB53" i="1"/>
  <c r="FPC53" i="1"/>
  <c r="FPD53" i="1"/>
  <c r="FPE53" i="1"/>
  <c r="FPF53" i="1"/>
  <c r="FPG53" i="1"/>
  <c r="FPH53" i="1"/>
  <c r="FPI53" i="1"/>
  <c r="FPJ53" i="1"/>
  <c r="FPK53" i="1"/>
  <c r="FPL53" i="1"/>
  <c r="FPM53" i="1"/>
  <c r="FPN53" i="1"/>
  <c r="FPO53" i="1"/>
  <c r="FPP53" i="1"/>
  <c r="FPQ53" i="1"/>
  <c r="FPR53" i="1"/>
  <c r="FPS53" i="1"/>
  <c r="FPT53" i="1"/>
  <c r="FPU53" i="1"/>
  <c r="FPV53" i="1"/>
  <c r="FPW53" i="1"/>
  <c r="FPX53" i="1"/>
  <c r="FPY53" i="1"/>
  <c r="FPZ53" i="1"/>
  <c r="FQA53" i="1"/>
  <c r="FQB53" i="1"/>
  <c r="FQC53" i="1"/>
  <c r="FQD53" i="1"/>
  <c r="FQE53" i="1"/>
  <c r="FQF53" i="1"/>
  <c r="FQG53" i="1"/>
  <c r="FQH53" i="1"/>
  <c r="FQI53" i="1"/>
  <c r="FQJ53" i="1"/>
  <c r="FQK53" i="1"/>
  <c r="FQL53" i="1"/>
  <c r="FQM53" i="1"/>
  <c r="FQN53" i="1"/>
  <c r="FQO53" i="1"/>
  <c r="FQP53" i="1"/>
  <c r="FQQ53" i="1"/>
  <c r="FQR53" i="1"/>
  <c r="FQS53" i="1"/>
  <c r="FQT53" i="1"/>
  <c r="FQU53" i="1"/>
  <c r="FQV53" i="1"/>
  <c r="FQW53" i="1"/>
  <c r="FQX53" i="1"/>
  <c r="FQY53" i="1"/>
  <c r="FQZ53" i="1"/>
  <c r="FRA53" i="1"/>
  <c r="FRB53" i="1"/>
  <c r="FRC53" i="1"/>
  <c r="FRD53" i="1"/>
  <c r="FRE53" i="1"/>
  <c r="FRF53" i="1"/>
  <c r="FRG53" i="1"/>
  <c r="FRH53" i="1"/>
  <c r="FRI53" i="1"/>
  <c r="FRJ53" i="1"/>
  <c r="FRK53" i="1"/>
  <c r="FRL53" i="1"/>
  <c r="FRM53" i="1"/>
  <c r="FRN53" i="1"/>
  <c r="FRO53" i="1"/>
  <c r="FRP53" i="1"/>
  <c r="FRQ53" i="1"/>
  <c r="FRR53" i="1"/>
  <c r="FRS53" i="1"/>
  <c r="FRT53" i="1"/>
  <c r="FRU53" i="1"/>
  <c r="FRV53" i="1"/>
  <c r="FRW53" i="1"/>
  <c r="FRX53" i="1"/>
  <c r="FRY53" i="1"/>
  <c r="FRZ53" i="1"/>
  <c r="FSA53" i="1"/>
  <c r="FSB53" i="1"/>
  <c r="FSC53" i="1"/>
  <c r="FSD53" i="1"/>
  <c r="FSE53" i="1"/>
  <c r="FSF53" i="1"/>
  <c r="FSG53" i="1"/>
  <c r="FSH53" i="1"/>
  <c r="FSI53" i="1"/>
  <c r="FSJ53" i="1"/>
  <c r="FSK53" i="1"/>
  <c r="FSL53" i="1"/>
  <c r="FSM53" i="1"/>
  <c r="FSN53" i="1"/>
  <c r="FSO53" i="1"/>
  <c r="FSP53" i="1"/>
  <c r="FSQ53" i="1"/>
  <c r="FSR53" i="1"/>
  <c r="FSS53" i="1"/>
  <c r="FST53" i="1"/>
  <c r="FSU53" i="1"/>
  <c r="FSV53" i="1"/>
  <c r="FSW53" i="1"/>
  <c r="FSX53" i="1"/>
  <c r="FSY53" i="1"/>
  <c r="FSZ53" i="1"/>
  <c r="FTA53" i="1"/>
  <c r="FTB53" i="1"/>
  <c r="FTC53" i="1"/>
  <c r="FTD53" i="1"/>
  <c r="FTE53" i="1"/>
  <c r="FTF53" i="1"/>
  <c r="FTG53" i="1"/>
  <c r="FTH53" i="1"/>
  <c r="FTI53" i="1"/>
  <c r="FTJ53" i="1"/>
  <c r="FTK53" i="1"/>
  <c r="FTL53" i="1"/>
  <c r="FTM53" i="1"/>
  <c r="FTN53" i="1"/>
  <c r="FTO53" i="1"/>
  <c r="FTP53" i="1"/>
  <c r="FTQ53" i="1"/>
  <c r="FTR53" i="1"/>
  <c r="FTS53" i="1"/>
  <c r="FTT53" i="1"/>
  <c r="FTU53" i="1"/>
  <c r="FTV53" i="1"/>
  <c r="FTW53" i="1"/>
  <c r="FTX53" i="1"/>
  <c r="FTY53" i="1"/>
  <c r="FTZ53" i="1"/>
  <c r="FUA53" i="1"/>
  <c r="FUB53" i="1"/>
  <c r="FUC53" i="1"/>
  <c r="FUD53" i="1"/>
  <c r="FUE53" i="1"/>
  <c r="FUF53" i="1"/>
  <c r="FUG53" i="1"/>
  <c r="FUH53" i="1"/>
  <c r="FUI53" i="1"/>
  <c r="FUJ53" i="1"/>
  <c r="FUK53" i="1"/>
  <c r="FUL53" i="1"/>
  <c r="FUM53" i="1"/>
  <c r="FUN53" i="1"/>
  <c r="FUO53" i="1"/>
  <c r="FUP53" i="1"/>
  <c r="FUQ53" i="1"/>
  <c r="FUR53" i="1"/>
  <c r="FUS53" i="1"/>
  <c r="FUT53" i="1"/>
  <c r="FUU53" i="1"/>
  <c r="FUV53" i="1"/>
  <c r="FUW53" i="1"/>
  <c r="FUX53" i="1"/>
  <c r="FUY53" i="1"/>
  <c r="FUZ53" i="1"/>
  <c r="FVA53" i="1"/>
  <c r="FVB53" i="1"/>
  <c r="FVC53" i="1"/>
  <c r="FVD53" i="1"/>
  <c r="FVE53" i="1"/>
  <c r="FVF53" i="1"/>
  <c r="FVG53" i="1"/>
  <c r="FVH53" i="1"/>
  <c r="FVI53" i="1"/>
  <c r="FVJ53" i="1"/>
  <c r="FVK53" i="1"/>
  <c r="FVL53" i="1"/>
  <c r="FVM53" i="1"/>
  <c r="FVN53" i="1"/>
  <c r="FVO53" i="1"/>
  <c r="FVP53" i="1"/>
  <c r="FVQ53" i="1"/>
  <c r="FVR53" i="1"/>
  <c r="FVS53" i="1"/>
  <c r="FVT53" i="1"/>
  <c r="FVU53" i="1"/>
  <c r="FVV53" i="1"/>
  <c r="FVW53" i="1"/>
  <c r="FVX53" i="1"/>
  <c r="FVY53" i="1"/>
  <c r="FVZ53" i="1"/>
  <c r="FWA53" i="1"/>
  <c r="FWB53" i="1"/>
  <c r="FWC53" i="1"/>
  <c r="FWD53" i="1"/>
  <c r="FWE53" i="1"/>
  <c r="FWF53" i="1"/>
  <c r="FWG53" i="1"/>
  <c r="FWH53" i="1"/>
  <c r="FWI53" i="1"/>
  <c r="FWJ53" i="1"/>
  <c r="FWK53" i="1"/>
  <c r="FWL53" i="1"/>
  <c r="FWM53" i="1"/>
  <c r="FWN53" i="1"/>
  <c r="FWO53" i="1"/>
  <c r="FWP53" i="1"/>
  <c r="FWQ53" i="1"/>
  <c r="FWR53" i="1"/>
  <c r="FWS53" i="1"/>
  <c r="FWT53" i="1"/>
  <c r="FWU53" i="1"/>
  <c r="FWV53" i="1"/>
  <c r="FWW53" i="1"/>
  <c r="FWX53" i="1"/>
  <c r="FWY53" i="1"/>
  <c r="FWZ53" i="1"/>
  <c r="FXA53" i="1"/>
  <c r="FXB53" i="1"/>
  <c r="FXC53" i="1"/>
  <c r="FXD53" i="1"/>
  <c r="FXE53" i="1"/>
  <c r="FXF53" i="1"/>
  <c r="FXG53" i="1"/>
  <c r="FXH53" i="1"/>
  <c r="FXI53" i="1"/>
  <c r="FXJ53" i="1"/>
  <c r="FXK53" i="1"/>
  <c r="FXL53" i="1"/>
  <c r="FXM53" i="1"/>
  <c r="FXN53" i="1"/>
  <c r="FXO53" i="1"/>
  <c r="FXP53" i="1"/>
  <c r="FXQ53" i="1"/>
  <c r="FXR53" i="1"/>
  <c r="FXS53" i="1"/>
  <c r="FXT53" i="1"/>
  <c r="FXU53" i="1"/>
  <c r="FXV53" i="1"/>
  <c r="FXW53" i="1"/>
  <c r="FXX53" i="1"/>
  <c r="FXY53" i="1"/>
  <c r="FXZ53" i="1"/>
  <c r="FYA53" i="1"/>
  <c r="FYB53" i="1"/>
  <c r="FYC53" i="1"/>
  <c r="FYD53" i="1"/>
  <c r="FYE53" i="1"/>
  <c r="FYF53" i="1"/>
  <c r="FYG53" i="1"/>
  <c r="FYH53" i="1"/>
  <c r="FYI53" i="1"/>
  <c r="FYJ53" i="1"/>
  <c r="FYK53" i="1"/>
  <c r="FYL53" i="1"/>
  <c r="FYM53" i="1"/>
  <c r="FYN53" i="1"/>
  <c r="FYO53" i="1"/>
  <c r="FYP53" i="1"/>
  <c r="FYQ53" i="1"/>
  <c r="FYR53" i="1"/>
  <c r="FYS53" i="1"/>
  <c r="FYT53" i="1"/>
  <c r="FYU53" i="1"/>
  <c r="FYV53" i="1"/>
  <c r="FYW53" i="1"/>
  <c r="FYX53" i="1"/>
  <c r="FYY53" i="1"/>
  <c r="FYZ53" i="1"/>
  <c r="FZA53" i="1"/>
  <c r="FZB53" i="1"/>
  <c r="FZC53" i="1"/>
  <c r="FZD53" i="1"/>
  <c r="FZE53" i="1"/>
  <c r="FZF53" i="1"/>
  <c r="FZG53" i="1"/>
  <c r="FZH53" i="1"/>
  <c r="FZI53" i="1"/>
  <c r="FZJ53" i="1"/>
  <c r="FZK53" i="1"/>
  <c r="FZL53" i="1"/>
  <c r="FZM53" i="1"/>
  <c r="FZN53" i="1"/>
  <c r="FZO53" i="1"/>
  <c r="FZP53" i="1"/>
  <c r="FZQ53" i="1"/>
  <c r="FZR53" i="1"/>
  <c r="FZS53" i="1"/>
  <c r="FZT53" i="1"/>
  <c r="FZU53" i="1"/>
  <c r="FZV53" i="1"/>
  <c r="FZW53" i="1"/>
  <c r="FZX53" i="1"/>
  <c r="FZY53" i="1"/>
  <c r="FZZ53" i="1"/>
  <c r="GAA53" i="1"/>
  <c r="GAB53" i="1"/>
  <c r="GAC53" i="1"/>
  <c r="GAD53" i="1"/>
  <c r="GAE53" i="1"/>
  <c r="GAF53" i="1"/>
  <c r="GAG53" i="1"/>
  <c r="GAH53" i="1"/>
  <c r="GAI53" i="1"/>
  <c r="GAJ53" i="1"/>
  <c r="GAK53" i="1"/>
  <c r="GAL53" i="1"/>
  <c r="GAM53" i="1"/>
  <c r="GAN53" i="1"/>
  <c r="GAO53" i="1"/>
  <c r="GAP53" i="1"/>
  <c r="GAQ53" i="1"/>
  <c r="GAR53" i="1"/>
  <c r="GAS53" i="1"/>
  <c r="GAT53" i="1"/>
  <c r="GAU53" i="1"/>
  <c r="GAV53" i="1"/>
  <c r="GAW53" i="1"/>
  <c r="GAX53" i="1"/>
  <c r="GAY53" i="1"/>
  <c r="GAZ53" i="1"/>
  <c r="GBA53" i="1"/>
  <c r="GBB53" i="1"/>
  <c r="GBC53" i="1"/>
  <c r="GBD53" i="1"/>
  <c r="GBE53" i="1"/>
  <c r="GBF53" i="1"/>
  <c r="GBG53" i="1"/>
  <c r="GBH53" i="1"/>
  <c r="GBI53" i="1"/>
  <c r="GBJ53" i="1"/>
  <c r="GBK53" i="1"/>
  <c r="GBL53" i="1"/>
  <c r="GBM53" i="1"/>
  <c r="GBN53" i="1"/>
  <c r="GBO53" i="1"/>
  <c r="GBP53" i="1"/>
  <c r="GBQ53" i="1"/>
  <c r="GBR53" i="1"/>
  <c r="GBS53" i="1"/>
  <c r="GBT53" i="1"/>
  <c r="GBU53" i="1"/>
  <c r="GBV53" i="1"/>
  <c r="GBW53" i="1"/>
  <c r="GBX53" i="1"/>
  <c r="GBY53" i="1"/>
  <c r="GBZ53" i="1"/>
  <c r="GCA53" i="1"/>
  <c r="GCB53" i="1"/>
  <c r="GCC53" i="1"/>
  <c r="GCD53" i="1"/>
  <c r="GCE53" i="1"/>
  <c r="GCF53" i="1"/>
  <c r="GCG53" i="1"/>
  <c r="GCH53" i="1"/>
  <c r="GCI53" i="1"/>
  <c r="GCJ53" i="1"/>
  <c r="GCK53" i="1"/>
  <c r="GCL53" i="1"/>
  <c r="GCM53" i="1"/>
  <c r="GCN53" i="1"/>
  <c r="GCO53" i="1"/>
  <c r="GCP53" i="1"/>
  <c r="GCQ53" i="1"/>
  <c r="GCR53" i="1"/>
  <c r="GCS53" i="1"/>
  <c r="GCT53" i="1"/>
  <c r="GCU53" i="1"/>
  <c r="GCV53" i="1"/>
  <c r="GCW53" i="1"/>
  <c r="GCX53" i="1"/>
  <c r="GCY53" i="1"/>
  <c r="GCZ53" i="1"/>
  <c r="GDA53" i="1"/>
  <c r="GDB53" i="1"/>
  <c r="GDC53" i="1"/>
  <c r="GDD53" i="1"/>
  <c r="GDE53" i="1"/>
  <c r="GDF53" i="1"/>
  <c r="GDG53" i="1"/>
  <c r="GDH53" i="1"/>
  <c r="GDI53" i="1"/>
  <c r="GDJ53" i="1"/>
  <c r="GDK53" i="1"/>
  <c r="GDL53" i="1"/>
  <c r="GDM53" i="1"/>
  <c r="GDN53" i="1"/>
  <c r="GDO53" i="1"/>
  <c r="GDP53" i="1"/>
  <c r="GDQ53" i="1"/>
  <c r="GDR53" i="1"/>
  <c r="GDS53" i="1"/>
  <c r="GDT53" i="1"/>
  <c r="GDU53" i="1"/>
  <c r="GDV53" i="1"/>
  <c r="GDW53" i="1"/>
  <c r="GDX53" i="1"/>
  <c r="GDY53" i="1"/>
  <c r="GDZ53" i="1"/>
  <c r="GEA53" i="1"/>
  <c r="GEB53" i="1"/>
  <c r="GEC53" i="1"/>
  <c r="GED53" i="1"/>
  <c r="GEE53" i="1"/>
  <c r="GEF53" i="1"/>
  <c r="GEG53" i="1"/>
  <c r="GEH53" i="1"/>
  <c r="GEI53" i="1"/>
  <c r="GEJ53" i="1"/>
  <c r="GEK53" i="1"/>
  <c r="GEL53" i="1"/>
  <c r="GEM53" i="1"/>
  <c r="GEN53" i="1"/>
  <c r="GEO53" i="1"/>
  <c r="GEP53" i="1"/>
  <c r="GEQ53" i="1"/>
  <c r="GER53" i="1"/>
  <c r="GES53" i="1"/>
  <c r="GET53" i="1"/>
  <c r="GEU53" i="1"/>
  <c r="GEV53" i="1"/>
  <c r="GEW53" i="1"/>
  <c r="GEX53" i="1"/>
  <c r="GEY53" i="1"/>
  <c r="GEZ53" i="1"/>
  <c r="GFA53" i="1"/>
  <c r="GFB53" i="1"/>
  <c r="GFC53" i="1"/>
  <c r="GFD53" i="1"/>
  <c r="GFE53" i="1"/>
  <c r="GFF53" i="1"/>
  <c r="GFG53" i="1"/>
  <c r="GFH53" i="1"/>
  <c r="GFI53" i="1"/>
  <c r="GFJ53" i="1"/>
  <c r="GFK53" i="1"/>
  <c r="GFL53" i="1"/>
  <c r="GFM53" i="1"/>
  <c r="GFN53" i="1"/>
  <c r="GFO53" i="1"/>
  <c r="GFP53" i="1"/>
  <c r="GFQ53" i="1"/>
  <c r="GFR53" i="1"/>
  <c r="GFS53" i="1"/>
  <c r="GFT53" i="1"/>
  <c r="GFU53" i="1"/>
  <c r="GFV53" i="1"/>
  <c r="GFW53" i="1"/>
  <c r="GFX53" i="1"/>
  <c r="GFY53" i="1"/>
  <c r="GFZ53" i="1"/>
  <c r="GGA53" i="1"/>
  <c r="GGB53" i="1"/>
  <c r="GGC53" i="1"/>
  <c r="GGD53" i="1"/>
  <c r="GGE53" i="1"/>
  <c r="GGF53" i="1"/>
  <c r="GGG53" i="1"/>
  <c r="GGH53" i="1"/>
  <c r="GGI53" i="1"/>
  <c r="GGJ53" i="1"/>
  <c r="GGK53" i="1"/>
  <c r="GGL53" i="1"/>
  <c r="GGM53" i="1"/>
  <c r="GGN53" i="1"/>
  <c r="GGO53" i="1"/>
  <c r="GGP53" i="1"/>
  <c r="GGQ53" i="1"/>
  <c r="GGR53" i="1"/>
  <c r="GGS53" i="1"/>
  <c r="GGT53" i="1"/>
  <c r="GGU53" i="1"/>
  <c r="GGV53" i="1"/>
  <c r="GGW53" i="1"/>
  <c r="GGX53" i="1"/>
  <c r="GGY53" i="1"/>
  <c r="GGZ53" i="1"/>
  <c r="GHA53" i="1"/>
  <c r="GHB53" i="1"/>
  <c r="GHC53" i="1"/>
  <c r="GHD53" i="1"/>
  <c r="GHE53" i="1"/>
  <c r="GHF53" i="1"/>
  <c r="GHG53" i="1"/>
  <c r="GHH53" i="1"/>
  <c r="GHI53" i="1"/>
  <c r="GHJ53" i="1"/>
  <c r="GHK53" i="1"/>
  <c r="GHL53" i="1"/>
  <c r="GHM53" i="1"/>
  <c r="GHN53" i="1"/>
  <c r="GHO53" i="1"/>
  <c r="GHP53" i="1"/>
  <c r="GHQ53" i="1"/>
  <c r="GHR53" i="1"/>
  <c r="GHS53" i="1"/>
  <c r="GHT53" i="1"/>
  <c r="GHU53" i="1"/>
  <c r="GHV53" i="1"/>
  <c r="GHW53" i="1"/>
  <c r="GHX53" i="1"/>
  <c r="GHY53" i="1"/>
  <c r="GHZ53" i="1"/>
  <c r="GIA53" i="1"/>
  <c r="GIB53" i="1"/>
  <c r="GIC53" i="1"/>
  <c r="GID53" i="1"/>
  <c r="GIE53" i="1"/>
  <c r="GIF53" i="1"/>
  <c r="GIG53" i="1"/>
  <c r="GIH53" i="1"/>
  <c r="GII53" i="1"/>
  <c r="GIJ53" i="1"/>
  <c r="GIK53" i="1"/>
  <c r="GIL53" i="1"/>
  <c r="GIM53" i="1"/>
  <c r="GIN53" i="1"/>
  <c r="GIO53" i="1"/>
  <c r="GIP53" i="1"/>
  <c r="GIQ53" i="1"/>
  <c r="GIR53" i="1"/>
  <c r="GIS53" i="1"/>
  <c r="GIT53" i="1"/>
  <c r="GIU53" i="1"/>
  <c r="GIV53" i="1"/>
  <c r="GIW53" i="1"/>
  <c r="GIX53" i="1"/>
  <c r="GIY53" i="1"/>
  <c r="GIZ53" i="1"/>
  <c r="GJA53" i="1"/>
  <c r="GJB53" i="1"/>
  <c r="GJC53" i="1"/>
  <c r="GJD53" i="1"/>
  <c r="GJE53" i="1"/>
  <c r="GJF53" i="1"/>
  <c r="GJG53" i="1"/>
  <c r="GJH53" i="1"/>
  <c r="GJI53" i="1"/>
  <c r="GJJ53" i="1"/>
  <c r="GJK53" i="1"/>
  <c r="GJL53" i="1"/>
  <c r="GJM53" i="1"/>
  <c r="GJN53" i="1"/>
  <c r="GJO53" i="1"/>
  <c r="GJP53" i="1"/>
  <c r="GJQ53" i="1"/>
  <c r="GJR53" i="1"/>
  <c r="GJS53" i="1"/>
  <c r="GJT53" i="1"/>
  <c r="GJU53" i="1"/>
  <c r="GJV53" i="1"/>
  <c r="GJW53" i="1"/>
  <c r="GJX53" i="1"/>
  <c r="GJY53" i="1"/>
  <c r="GJZ53" i="1"/>
  <c r="GKA53" i="1"/>
  <c r="GKB53" i="1"/>
  <c r="GKC53" i="1"/>
  <c r="GKD53" i="1"/>
  <c r="GKE53" i="1"/>
  <c r="GKF53" i="1"/>
  <c r="GKG53" i="1"/>
  <c r="GKH53" i="1"/>
  <c r="GKI53" i="1"/>
  <c r="GKJ53" i="1"/>
  <c r="GKK53" i="1"/>
  <c r="GKL53" i="1"/>
  <c r="GKM53" i="1"/>
  <c r="GKN53" i="1"/>
  <c r="GKO53" i="1"/>
  <c r="GKP53" i="1"/>
  <c r="GKQ53" i="1"/>
  <c r="GKR53" i="1"/>
  <c r="GKS53" i="1"/>
  <c r="GKT53" i="1"/>
  <c r="GKU53" i="1"/>
  <c r="GKV53" i="1"/>
  <c r="GKW53" i="1"/>
  <c r="GKX53" i="1"/>
  <c r="GKY53" i="1"/>
  <c r="GKZ53" i="1"/>
  <c r="GLA53" i="1"/>
  <c r="GLB53" i="1"/>
  <c r="GLC53" i="1"/>
  <c r="GLD53" i="1"/>
  <c r="GLE53" i="1"/>
  <c r="GLF53" i="1"/>
  <c r="GLG53" i="1"/>
  <c r="GLH53" i="1"/>
  <c r="GLI53" i="1"/>
  <c r="GLJ53" i="1"/>
  <c r="GLK53" i="1"/>
  <c r="GLL53" i="1"/>
  <c r="GLM53" i="1"/>
  <c r="GLN53" i="1"/>
  <c r="GLO53" i="1"/>
  <c r="GLP53" i="1"/>
  <c r="GLQ53" i="1"/>
  <c r="GLR53" i="1"/>
  <c r="GLS53" i="1"/>
  <c r="GLT53" i="1"/>
  <c r="GLU53" i="1"/>
  <c r="GLV53" i="1"/>
  <c r="GLW53" i="1"/>
  <c r="GLX53" i="1"/>
  <c r="GLY53" i="1"/>
  <c r="GLZ53" i="1"/>
  <c r="GMA53" i="1"/>
  <c r="GMB53" i="1"/>
  <c r="GMC53" i="1"/>
  <c r="GMD53" i="1"/>
  <c r="GME53" i="1"/>
  <c r="GMF53" i="1"/>
  <c r="GMG53" i="1"/>
  <c r="GMH53" i="1"/>
  <c r="GMI53" i="1"/>
  <c r="GMJ53" i="1"/>
  <c r="GMK53" i="1"/>
  <c r="GML53" i="1"/>
  <c r="GMM53" i="1"/>
  <c r="GMN53" i="1"/>
  <c r="GMO53" i="1"/>
  <c r="GMP53" i="1"/>
  <c r="GMQ53" i="1"/>
  <c r="GMR53" i="1"/>
  <c r="GMS53" i="1"/>
  <c r="GMT53" i="1"/>
  <c r="GMU53" i="1"/>
  <c r="GMV53" i="1"/>
  <c r="GMW53" i="1"/>
  <c r="GMX53" i="1"/>
  <c r="GMY53" i="1"/>
  <c r="GMZ53" i="1"/>
  <c r="GNA53" i="1"/>
  <c r="GNB53" i="1"/>
  <c r="GNC53" i="1"/>
  <c r="GND53" i="1"/>
  <c r="GNE53" i="1"/>
  <c r="GNF53" i="1"/>
  <c r="GNG53" i="1"/>
  <c r="GNH53" i="1"/>
  <c r="GNI53" i="1"/>
  <c r="GNJ53" i="1"/>
  <c r="GNK53" i="1"/>
  <c r="GNL53" i="1"/>
  <c r="GNM53" i="1"/>
  <c r="GNN53" i="1"/>
  <c r="GNO53" i="1"/>
  <c r="GNP53" i="1"/>
  <c r="GNQ53" i="1"/>
  <c r="GNR53" i="1"/>
  <c r="GNS53" i="1"/>
  <c r="GNT53" i="1"/>
  <c r="GNU53" i="1"/>
  <c r="GNV53" i="1"/>
  <c r="GNW53" i="1"/>
  <c r="GNX53" i="1"/>
  <c r="GNY53" i="1"/>
  <c r="GNZ53" i="1"/>
  <c r="GOA53" i="1"/>
  <c r="GOB53" i="1"/>
  <c r="GOC53" i="1"/>
  <c r="GOD53" i="1"/>
  <c r="GOE53" i="1"/>
  <c r="GOF53" i="1"/>
  <c r="GOG53" i="1"/>
  <c r="GOH53" i="1"/>
  <c r="GOI53" i="1"/>
  <c r="GOJ53" i="1"/>
  <c r="GOK53" i="1"/>
  <c r="GOL53" i="1"/>
  <c r="GOM53" i="1"/>
  <c r="GON53" i="1"/>
  <c r="GOO53" i="1"/>
  <c r="GOP53" i="1"/>
  <c r="GOQ53" i="1"/>
  <c r="GOR53" i="1"/>
  <c r="GOS53" i="1"/>
  <c r="GOT53" i="1"/>
  <c r="GOU53" i="1"/>
  <c r="GOV53" i="1"/>
  <c r="GOW53" i="1"/>
  <c r="GOX53" i="1"/>
  <c r="GOY53" i="1"/>
  <c r="GOZ53" i="1"/>
  <c r="GPA53" i="1"/>
  <c r="GPB53" i="1"/>
  <c r="GPC53" i="1"/>
  <c r="GPD53" i="1"/>
  <c r="GPE53" i="1"/>
  <c r="GPF53" i="1"/>
  <c r="GPG53" i="1"/>
  <c r="GPH53" i="1"/>
  <c r="GPI53" i="1"/>
  <c r="GPJ53" i="1"/>
  <c r="GPK53" i="1"/>
  <c r="GPL53" i="1"/>
  <c r="GPM53" i="1"/>
  <c r="GPN53" i="1"/>
  <c r="GPO53" i="1"/>
  <c r="GPP53" i="1"/>
  <c r="GPQ53" i="1"/>
  <c r="GPR53" i="1"/>
  <c r="GPS53" i="1"/>
  <c r="GPT53" i="1"/>
  <c r="GPU53" i="1"/>
  <c r="GPV53" i="1"/>
  <c r="GPW53" i="1"/>
  <c r="GPX53" i="1"/>
  <c r="GPY53" i="1"/>
  <c r="GPZ53" i="1"/>
  <c r="GQA53" i="1"/>
  <c r="GQB53" i="1"/>
  <c r="GQC53" i="1"/>
  <c r="GQD53" i="1"/>
  <c r="GQE53" i="1"/>
  <c r="GQF53" i="1"/>
  <c r="GQG53" i="1"/>
  <c r="GQH53" i="1"/>
  <c r="GQI53" i="1"/>
  <c r="GQJ53" i="1"/>
  <c r="GQK53" i="1"/>
  <c r="GQL53" i="1"/>
  <c r="GQM53" i="1"/>
  <c r="GQN53" i="1"/>
  <c r="GQO53" i="1"/>
  <c r="GQP53" i="1"/>
  <c r="GQQ53" i="1"/>
  <c r="GQR53" i="1"/>
  <c r="GQS53" i="1"/>
  <c r="GQT53" i="1"/>
  <c r="GQU53" i="1"/>
  <c r="GQV53" i="1"/>
  <c r="GQW53" i="1"/>
  <c r="GQX53" i="1"/>
  <c r="GQY53" i="1"/>
  <c r="GQZ53" i="1"/>
  <c r="GRA53" i="1"/>
  <c r="GRB53" i="1"/>
  <c r="GRC53" i="1"/>
  <c r="GRD53" i="1"/>
  <c r="GRE53" i="1"/>
  <c r="GRF53" i="1"/>
  <c r="GRG53" i="1"/>
  <c r="GRH53" i="1"/>
  <c r="GRI53" i="1"/>
  <c r="GRJ53" i="1"/>
  <c r="GRK53" i="1"/>
  <c r="GRL53" i="1"/>
  <c r="GRM53" i="1"/>
  <c r="GRN53" i="1"/>
  <c r="GRO53" i="1"/>
  <c r="GRP53" i="1"/>
  <c r="GRQ53" i="1"/>
  <c r="GRR53" i="1"/>
  <c r="GRS53" i="1"/>
  <c r="GRT53" i="1"/>
  <c r="GRU53" i="1"/>
  <c r="GRV53" i="1"/>
  <c r="GRW53" i="1"/>
  <c r="GRX53" i="1"/>
  <c r="GRY53" i="1"/>
  <c r="GRZ53" i="1"/>
  <c r="GSA53" i="1"/>
  <c r="GSB53" i="1"/>
  <c r="GSC53" i="1"/>
  <c r="GSD53" i="1"/>
  <c r="GSE53" i="1"/>
  <c r="GSF53" i="1"/>
  <c r="GSG53" i="1"/>
  <c r="GSH53" i="1"/>
  <c r="GSI53" i="1"/>
  <c r="GSJ53" i="1"/>
  <c r="GSK53" i="1"/>
  <c r="GSL53" i="1"/>
  <c r="GSM53" i="1"/>
  <c r="GSN53" i="1"/>
  <c r="GSO53" i="1"/>
  <c r="GSP53" i="1"/>
  <c r="GSQ53" i="1"/>
  <c r="GSR53" i="1"/>
  <c r="GSS53" i="1"/>
  <c r="GST53" i="1"/>
  <c r="GSU53" i="1"/>
  <c r="GSV53" i="1"/>
  <c r="GSW53" i="1"/>
  <c r="GSX53" i="1"/>
  <c r="GSY53" i="1"/>
  <c r="GSZ53" i="1"/>
  <c r="GTA53" i="1"/>
  <c r="GTB53" i="1"/>
  <c r="GTC53" i="1"/>
  <c r="GTD53" i="1"/>
  <c r="GTE53" i="1"/>
  <c r="GTF53" i="1"/>
  <c r="GTG53" i="1"/>
  <c r="GTH53" i="1"/>
  <c r="GTI53" i="1"/>
  <c r="GTJ53" i="1"/>
  <c r="GTK53" i="1"/>
  <c r="GTL53" i="1"/>
  <c r="GTM53" i="1"/>
  <c r="GTN53" i="1"/>
  <c r="GTO53" i="1"/>
  <c r="GTP53" i="1"/>
  <c r="GTQ53" i="1"/>
  <c r="GTR53" i="1"/>
  <c r="GTS53" i="1"/>
  <c r="GTT53" i="1"/>
  <c r="GTU53" i="1"/>
  <c r="GTV53" i="1"/>
  <c r="GTW53" i="1"/>
  <c r="GTX53" i="1"/>
  <c r="GTY53" i="1"/>
  <c r="GTZ53" i="1"/>
  <c r="GUA53" i="1"/>
  <c r="GUB53" i="1"/>
  <c r="GUC53" i="1"/>
  <c r="GUD53" i="1"/>
  <c r="GUE53" i="1"/>
  <c r="GUF53" i="1"/>
  <c r="GUG53" i="1"/>
  <c r="GUH53" i="1"/>
  <c r="GUI53" i="1"/>
  <c r="GUJ53" i="1"/>
  <c r="GUK53" i="1"/>
  <c r="GUL53" i="1"/>
  <c r="GUM53" i="1"/>
  <c r="GUN53" i="1"/>
  <c r="GUO53" i="1"/>
  <c r="GUP53" i="1"/>
  <c r="GUQ53" i="1"/>
  <c r="GUR53" i="1"/>
  <c r="GUS53" i="1"/>
  <c r="GUT53" i="1"/>
  <c r="GUU53" i="1"/>
  <c r="GUV53" i="1"/>
  <c r="GUW53" i="1"/>
  <c r="GUX53" i="1"/>
  <c r="GUY53" i="1"/>
  <c r="GUZ53" i="1"/>
  <c r="GVA53" i="1"/>
  <c r="GVB53" i="1"/>
  <c r="GVC53" i="1"/>
  <c r="GVD53" i="1"/>
  <c r="GVE53" i="1"/>
  <c r="GVF53" i="1"/>
  <c r="GVG53" i="1"/>
  <c r="GVH53" i="1"/>
  <c r="GVI53" i="1"/>
  <c r="GVJ53" i="1"/>
  <c r="GVK53" i="1"/>
  <c r="GVL53" i="1"/>
  <c r="GVM53" i="1"/>
  <c r="GVN53" i="1"/>
  <c r="GVO53" i="1"/>
  <c r="GVP53" i="1"/>
  <c r="GVQ53" i="1"/>
  <c r="GVR53" i="1"/>
  <c r="GVS53" i="1"/>
  <c r="GVT53" i="1"/>
  <c r="GVU53" i="1"/>
  <c r="GVV53" i="1"/>
  <c r="GVW53" i="1"/>
  <c r="GVX53" i="1"/>
  <c r="GVY53" i="1"/>
  <c r="GVZ53" i="1"/>
  <c r="GWA53" i="1"/>
  <c r="GWB53" i="1"/>
  <c r="GWC53" i="1"/>
  <c r="GWD53" i="1"/>
  <c r="GWE53" i="1"/>
  <c r="GWF53" i="1"/>
  <c r="GWG53" i="1"/>
  <c r="GWH53" i="1"/>
  <c r="GWI53" i="1"/>
  <c r="GWJ53" i="1"/>
  <c r="GWK53" i="1"/>
  <c r="GWL53" i="1"/>
  <c r="GWM53" i="1"/>
  <c r="GWN53" i="1"/>
  <c r="GWO53" i="1"/>
  <c r="GWP53" i="1"/>
  <c r="GWQ53" i="1"/>
  <c r="GWR53" i="1"/>
  <c r="GWS53" i="1"/>
  <c r="GWT53" i="1"/>
  <c r="GWU53" i="1"/>
  <c r="GWV53" i="1"/>
  <c r="GWW53" i="1"/>
  <c r="GWX53" i="1"/>
  <c r="GWY53" i="1"/>
  <c r="GWZ53" i="1"/>
  <c r="GXA53" i="1"/>
  <c r="GXB53" i="1"/>
  <c r="GXC53" i="1"/>
  <c r="GXD53" i="1"/>
  <c r="GXE53" i="1"/>
  <c r="GXF53" i="1"/>
  <c r="GXG53" i="1"/>
  <c r="GXH53" i="1"/>
  <c r="GXI53" i="1"/>
  <c r="GXJ53" i="1"/>
  <c r="GXK53" i="1"/>
  <c r="GXL53" i="1"/>
  <c r="GXM53" i="1"/>
  <c r="GXN53" i="1"/>
  <c r="GXO53" i="1"/>
  <c r="GXP53" i="1"/>
  <c r="GXQ53" i="1"/>
  <c r="GXR53" i="1"/>
  <c r="GXS53" i="1"/>
  <c r="GXT53" i="1"/>
  <c r="GXU53" i="1"/>
  <c r="GXV53" i="1"/>
  <c r="GXW53" i="1"/>
  <c r="GXX53" i="1"/>
  <c r="GXY53" i="1"/>
  <c r="GXZ53" i="1"/>
  <c r="GYA53" i="1"/>
  <c r="GYB53" i="1"/>
  <c r="GYC53" i="1"/>
  <c r="GYD53" i="1"/>
  <c r="GYE53" i="1"/>
  <c r="GYF53" i="1"/>
  <c r="GYG53" i="1"/>
  <c r="GYH53" i="1"/>
  <c r="GYI53" i="1"/>
  <c r="GYJ53" i="1"/>
  <c r="GYK53" i="1"/>
  <c r="GYL53" i="1"/>
  <c r="GYM53" i="1"/>
  <c r="GYN53" i="1"/>
  <c r="GYO53" i="1"/>
  <c r="GYP53" i="1"/>
  <c r="GYQ53" i="1"/>
  <c r="GYR53" i="1"/>
  <c r="GYS53" i="1"/>
  <c r="GYT53" i="1"/>
  <c r="GYU53" i="1"/>
  <c r="GYV53" i="1"/>
  <c r="GYW53" i="1"/>
  <c r="GYX53" i="1"/>
  <c r="GYY53" i="1"/>
  <c r="GYZ53" i="1"/>
  <c r="GZA53" i="1"/>
  <c r="GZB53" i="1"/>
  <c r="GZC53" i="1"/>
  <c r="GZD53" i="1"/>
  <c r="GZE53" i="1"/>
  <c r="GZF53" i="1"/>
  <c r="GZG53" i="1"/>
  <c r="GZH53" i="1"/>
  <c r="GZI53" i="1"/>
  <c r="GZJ53" i="1"/>
  <c r="GZK53" i="1"/>
  <c r="GZL53" i="1"/>
  <c r="GZM53" i="1"/>
  <c r="GZN53" i="1"/>
  <c r="GZO53" i="1"/>
  <c r="GZP53" i="1"/>
  <c r="GZQ53" i="1"/>
  <c r="GZR53" i="1"/>
  <c r="GZS53" i="1"/>
  <c r="GZT53" i="1"/>
  <c r="GZU53" i="1"/>
  <c r="GZV53" i="1"/>
  <c r="GZW53" i="1"/>
  <c r="GZX53" i="1"/>
  <c r="GZY53" i="1"/>
  <c r="GZZ53" i="1"/>
  <c r="HAA53" i="1"/>
  <c r="HAB53" i="1"/>
  <c r="HAC53" i="1"/>
  <c r="HAD53" i="1"/>
  <c r="HAE53" i="1"/>
  <c r="HAF53" i="1"/>
  <c r="HAG53" i="1"/>
  <c r="HAH53" i="1"/>
  <c r="HAI53" i="1"/>
  <c r="HAJ53" i="1"/>
  <c r="HAK53" i="1"/>
  <c r="HAL53" i="1"/>
  <c r="HAM53" i="1"/>
  <c r="HAN53" i="1"/>
  <c r="HAO53" i="1"/>
  <c r="HAP53" i="1"/>
  <c r="HAQ53" i="1"/>
  <c r="HAR53" i="1"/>
  <c r="HAS53" i="1"/>
  <c r="HAT53" i="1"/>
  <c r="HAU53" i="1"/>
  <c r="HAV53" i="1"/>
  <c r="HAW53" i="1"/>
  <c r="HAX53" i="1"/>
  <c r="HAY53" i="1"/>
  <c r="HAZ53" i="1"/>
  <c r="HBA53" i="1"/>
  <c r="HBB53" i="1"/>
  <c r="HBC53" i="1"/>
  <c r="HBD53" i="1"/>
  <c r="HBE53" i="1"/>
  <c r="HBF53" i="1"/>
  <c r="HBG53" i="1"/>
  <c r="HBH53" i="1"/>
  <c r="HBI53" i="1"/>
  <c r="HBJ53" i="1"/>
  <c r="HBK53" i="1"/>
  <c r="HBL53" i="1"/>
  <c r="HBM53" i="1"/>
  <c r="HBN53" i="1"/>
  <c r="HBO53" i="1"/>
  <c r="HBP53" i="1"/>
  <c r="HBQ53" i="1"/>
  <c r="HBR53" i="1"/>
  <c r="HBS53" i="1"/>
  <c r="HBT53" i="1"/>
  <c r="HBU53" i="1"/>
  <c r="HBV53" i="1"/>
  <c r="HBW53" i="1"/>
  <c r="HBX53" i="1"/>
  <c r="HBY53" i="1"/>
  <c r="HBZ53" i="1"/>
  <c r="HCA53" i="1"/>
  <c r="HCB53" i="1"/>
  <c r="HCC53" i="1"/>
  <c r="HCD53" i="1"/>
  <c r="HCE53" i="1"/>
  <c r="HCF53" i="1"/>
  <c r="HCG53" i="1"/>
  <c r="HCH53" i="1"/>
  <c r="HCI53" i="1"/>
  <c r="HCJ53" i="1"/>
  <c r="HCK53" i="1"/>
  <c r="HCL53" i="1"/>
  <c r="HCM53" i="1"/>
  <c r="HCN53" i="1"/>
  <c r="HCO53" i="1"/>
  <c r="HCP53" i="1"/>
  <c r="HCQ53" i="1"/>
  <c r="HCR53" i="1"/>
  <c r="HCS53" i="1"/>
  <c r="HCT53" i="1"/>
  <c r="HCU53" i="1"/>
  <c r="HCV53" i="1"/>
  <c r="HCW53" i="1"/>
  <c r="HCX53" i="1"/>
  <c r="HCY53" i="1"/>
  <c r="HCZ53" i="1"/>
  <c r="HDA53" i="1"/>
  <c r="HDB53" i="1"/>
  <c r="HDC53" i="1"/>
  <c r="HDD53" i="1"/>
  <c r="HDE53" i="1"/>
  <c r="HDF53" i="1"/>
  <c r="HDG53" i="1"/>
  <c r="HDH53" i="1"/>
  <c r="HDI53" i="1"/>
  <c r="HDJ53" i="1"/>
  <c r="HDK53" i="1"/>
  <c r="HDL53" i="1"/>
  <c r="HDM53" i="1"/>
  <c r="HDN53" i="1"/>
  <c r="HDO53" i="1"/>
  <c r="HDP53" i="1"/>
  <c r="HDQ53" i="1"/>
  <c r="HDR53" i="1"/>
  <c r="HDS53" i="1"/>
  <c r="HDT53" i="1"/>
  <c r="HDU53" i="1"/>
  <c r="HDV53" i="1"/>
  <c r="HDW53" i="1"/>
  <c r="HDX53" i="1"/>
  <c r="HDY53" i="1"/>
  <c r="HDZ53" i="1"/>
  <c r="HEA53" i="1"/>
  <c r="HEB53" i="1"/>
  <c r="HEC53" i="1"/>
  <c r="HED53" i="1"/>
  <c r="HEE53" i="1"/>
  <c r="HEF53" i="1"/>
  <c r="HEG53" i="1"/>
  <c r="HEH53" i="1"/>
  <c r="HEI53" i="1"/>
  <c r="HEJ53" i="1"/>
  <c r="HEK53" i="1"/>
  <c r="HEL53" i="1"/>
  <c r="HEM53" i="1"/>
  <c r="HEN53" i="1"/>
  <c r="HEO53" i="1"/>
  <c r="HEP53" i="1"/>
  <c r="HEQ53" i="1"/>
  <c r="HER53" i="1"/>
  <c r="HES53" i="1"/>
  <c r="HET53" i="1"/>
  <c r="HEU53" i="1"/>
  <c r="HEV53" i="1"/>
  <c r="HEW53" i="1"/>
  <c r="HEX53" i="1"/>
  <c r="HEY53" i="1"/>
  <c r="HEZ53" i="1"/>
  <c r="HFA53" i="1"/>
  <c r="HFB53" i="1"/>
  <c r="HFC53" i="1"/>
  <c r="HFD53" i="1"/>
  <c r="HFE53" i="1"/>
  <c r="HFF53" i="1"/>
  <c r="HFG53" i="1"/>
  <c r="HFH53" i="1"/>
  <c r="HFI53" i="1"/>
  <c r="HFJ53" i="1"/>
  <c r="HFK53" i="1"/>
  <c r="HFL53" i="1"/>
  <c r="HFM53" i="1"/>
  <c r="HFN53" i="1"/>
  <c r="HFO53" i="1"/>
  <c r="HFP53" i="1"/>
  <c r="HFQ53" i="1"/>
  <c r="HFR53" i="1"/>
  <c r="HFS53" i="1"/>
  <c r="HFT53" i="1"/>
  <c r="HFU53" i="1"/>
  <c r="HFV53" i="1"/>
  <c r="HFW53" i="1"/>
  <c r="HFX53" i="1"/>
  <c r="HFY53" i="1"/>
  <c r="HFZ53" i="1"/>
  <c r="HGA53" i="1"/>
  <c r="HGB53" i="1"/>
  <c r="HGC53" i="1"/>
  <c r="HGD53" i="1"/>
  <c r="HGE53" i="1"/>
  <c r="HGF53" i="1"/>
  <c r="HGG53" i="1"/>
  <c r="HGH53" i="1"/>
  <c r="HGI53" i="1"/>
  <c r="HGJ53" i="1"/>
  <c r="HGK53" i="1"/>
  <c r="HGL53" i="1"/>
  <c r="HGM53" i="1"/>
  <c r="HGN53" i="1"/>
  <c r="HGO53" i="1"/>
  <c r="HGP53" i="1"/>
  <c r="HGQ53" i="1"/>
  <c r="HGR53" i="1"/>
  <c r="HGS53" i="1"/>
  <c r="HGT53" i="1"/>
  <c r="HGU53" i="1"/>
  <c r="HGV53" i="1"/>
  <c r="HGW53" i="1"/>
  <c r="HGX53" i="1"/>
  <c r="HGY53" i="1"/>
  <c r="HGZ53" i="1"/>
  <c r="HHA53" i="1"/>
  <c r="HHB53" i="1"/>
  <c r="HHC53" i="1"/>
  <c r="HHD53" i="1"/>
  <c r="HHE53" i="1"/>
  <c r="HHF53" i="1"/>
  <c r="HHG53" i="1"/>
  <c r="HHH53" i="1"/>
  <c r="HHI53" i="1"/>
  <c r="HHJ53" i="1"/>
  <c r="HHK53" i="1"/>
  <c r="HHL53" i="1"/>
  <c r="HHM53" i="1"/>
  <c r="HHN53" i="1"/>
  <c r="HHO53" i="1"/>
  <c r="HHP53" i="1"/>
  <c r="HHQ53" i="1"/>
  <c r="HHR53" i="1"/>
  <c r="HHS53" i="1"/>
  <c r="HHT53" i="1"/>
  <c r="HHU53" i="1"/>
  <c r="HHV53" i="1"/>
  <c r="HHW53" i="1"/>
  <c r="HHX53" i="1"/>
  <c r="HHY53" i="1"/>
  <c r="HHZ53" i="1"/>
  <c r="HIA53" i="1"/>
  <c r="HIB53" i="1"/>
  <c r="HIC53" i="1"/>
  <c r="HID53" i="1"/>
  <c r="HIE53" i="1"/>
  <c r="HIF53" i="1"/>
  <c r="HIG53" i="1"/>
  <c r="HIH53" i="1"/>
  <c r="HII53" i="1"/>
  <c r="HIJ53" i="1"/>
  <c r="HIK53" i="1"/>
  <c r="HIL53" i="1"/>
  <c r="HIM53" i="1"/>
  <c r="HIN53" i="1"/>
  <c r="HIO53" i="1"/>
  <c r="HIP53" i="1"/>
  <c r="HIQ53" i="1"/>
  <c r="HIR53" i="1"/>
  <c r="HIS53" i="1"/>
  <c r="HIT53" i="1"/>
  <c r="HIU53" i="1"/>
  <c r="HIV53" i="1"/>
  <c r="HIW53" i="1"/>
  <c r="HIX53" i="1"/>
  <c r="HIY53" i="1"/>
  <c r="HIZ53" i="1"/>
  <c r="HJA53" i="1"/>
  <c r="HJB53" i="1"/>
  <c r="HJC53" i="1"/>
  <c r="HJD53" i="1"/>
  <c r="HJE53" i="1"/>
  <c r="HJF53" i="1"/>
  <c r="HJG53" i="1"/>
  <c r="HJH53" i="1"/>
  <c r="HJI53" i="1"/>
  <c r="HJJ53" i="1"/>
  <c r="HJK53" i="1"/>
  <c r="HJL53" i="1"/>
  <c r="HJM53" i="1"/>
  <c r="HJN53" i="1"/>
  <c r="HJO53" i="1"/>
  <c r="HJP53" i="1"/>
  <c r="HJQ53" i="1"/>
  <c r="HJR53" i="1"/>
  <c r="HJS53" i="1"/>
  <c r="HJT53" i="1"/>
  <c r="HJU53" i="1"/>
  <c r="HJV53" i="1"/>
  <c r="HJW53" i="1"/>
  <c r="HJX53" i="1"/>
  <c r="HJY53" i="1"/>
  <c r="HJZ53" i="1"/>
  <c r="HKA53" i="1"/>
  <c r="HKB53" i="1"/>
  <c r="HKC53" i="1"/>
  <c r="HKD53" i="1"/>
  <c r="HKE53" i="1"/>
  <c r="HKF53" i="1"/>
  <c r="HKG53" i="1"/>
  <c r="HKH53" i="1"/>
  <c r="HKI53" i="1"/>
  <c r="HKJ53" i="1"/>
  <c r="HKK53" i="1"/>
  <c r="HKL53" i="1"/>
  <c r="HKM53" i="1"/>
  <c r="HKN53" i="1"/>
  <c r="HKO53" i="1"/>
  <c r="HKP53" i="1"/>
  <c r="HKQ53" i="1"/>
  <c r="HKR53" i="1"/>
  <c r="HKS53" i="1"/>
  <c r="HKT53" i="1"/>
  <c r="HKU53" i="1"/>
  <c r="HKV53" i="1"/>
  <c r="HKW53" i="1"/>
  <c r="HKX53" i="1"/>
  <c r="HKY53" i="1"/>
  <c r="HKZ53" i="1"/>
  <c r="HLA53" i="1"/>
  <c r="HLB53" i="1"/>
  <c r="HLC53" i="1"/>
  <c r="HLD53" i="1"/>
  <c r="HLE53" i="1"/>
  <c r="HLF53" i="1"/>
  <c r="HLG53" i="1"/>
  <c r="HLH53" i="1"/>
  <c r="HLI53" i="1"/>
  <c r="HLJ53" i="1"/>
  <c r="HLK53" i="1"/>
  <c r="HLL53" i="1"/>
  <c r="HLM53" i="1"/>
  <c r="HLN53" i="1"/>
  <c r="HLO53" i="1"/>
  <c r="HLP53" i="1"/>
  <c r="HLQ53" i="1"/>
  <c r="HLR53" i="1"/>
  <c r="HLS53" i="1"/>
  <c r="HLT53" i="1"/>
  <c r="HLU53" i="1"/>
  <c r="HLV53" i="1"/>
  <c r="HLW53" i="1"/>
  <c r="HLX53" i="1"/>
  <c r="HLY53" i="1"/>
  <c r="HLZ53" i="1"/>
  <c r="HMA53" i="1"/>
  <c r="HMB53" i="1"/>
  <c r="HMC53" i="1"/>
  <c r="HMD53" i="1"/>
  <c r="HME53" i="1"/>
  <c r="HMF53" i="1"/>
  <c r="HMG53" i="1"/>
  <c r="HMH53" i="1"/>
  <c r="HMI53" i="1"/>
  <c r="HMJ53" i="1"/>
  <c r="HMK53" i="1"/>
  <c r="HML53" i="1"/>
  <c r="HMM53" i="1"/>
  <c r="HMN53" i="1"/>
  <c r="HMO53" i="1"/>
  <c r="HMP53" i="1"/>
  <c r="HMQ53" i="1"/>
  <c r="HMR53" i="1"/>
  <c r="HMS53" i="1"/>
  <c r="HMT53" i="1"/>
  <c r="HMU53" i="1"/>
  <c r="HMV53" i="1"/>
  <c r="HMW53" i="1"/>
  <c r="HMX53" i="1"/>
  <c r="HMY53" i="1"/>
  <c r="HMZ53" i="1"/>
  <c r="HNA53" i="1"/>
  <c r="HNB53" i="1"/>
  <c r="HNC53" i="1"/>
  <c r="HND53" i="1"/>
  <c r="HNE53" i="1"/>
  <c r="HNF53" i="1"/>
  <c r="HNG53" i="1"/>
  <c r="HNH53" i="1"/>
  <c r="HNI53" i="1"/>
  <c r="HNJ53" i="1"/>
  <c r="HNK53" i="1"/>
  <c r="HNL53" i="1"/>
  <c r="HNM53" i="1"/>
  <c r="HNN53" i="1"/>
  <c r="HNO53" i="1"/>
  <c r="HNP53" i="1"/>
  <c r="HNQ53" i="1"/>
  <c r="HNR53" i="1"/>
  <c r="HNS53" i="1"/>
  <c r="HNT53" i="1"/>
  <c r="HNU53" i="1"/>
  <c r="HNV53" i="1"/>
  <c r="HNW53" i="1"/>
  <c r="HNX53" i="1"/>
  <c r="HNY53" i="1"/>
  <c r="HNZ53" i="1"/>
  <c r="HOA53" i="1"/>
  <c r="HOB53" i="1"/>
  <c r="HOC53" i="1"/>
  <c r="HOD53" i="1"/>
  <c r="HOE53" i="1"/>
  <c r="HOF53" i="1"/>
  <c r="HOG53" i="1"/>
  <c r="HOH53" i="1"/>
  <c r="HOI53" i="1"/>
  <c r="HOJ53" i="1"/>
  <c r="HOK53" i="1"/>
  <c r="HOL53" i="1"/>
  <c r="HOM53" i="1"/>
  <c r="HON53" i="1"/>
  <c r="HOO53" i="1"/>
  <c r="HOP53" i="1"/>
  <c r="HOQ53" i="1"/>
  <c r="HOR53" i="1"/>
  <c r="HOS53" i="1"/>
  <c r="HOT53" i="1"/>
  <c r="HOU53" i="1"/>
  <c r="HOV53" i="1"/>
  <c r="HOW53" i="1"/>
  <c r="HOX53" i="1"/>
  <c r="HOY53" i="1"/>
  <c r="HOZ53" i="1"/>
  <c r="HPA53" i="1"/>
  <c r="HPB53" i="1"/>
  <c r="HPC53" i="1"/>
  <c r="HPD53" i="1"/>
  <c r="HPE53" i="1"/>
  <c r="HPF53" i="1"/>
  <c r="HPG53" i="1"/>
  <c r="HPH53" i="1"/>
  <c r="HPI53" i="1"/>
  <c r="HPJ53" i="1"/>
  <c r="HPK53" i="1"/>
  <c r="HPL53" i="1"/>
  <c r="HPM53" i="1"/>
  <c r="HPN53" i="1"/>
  <c r="HPO53" i="1"/>
  <c r="HPP53" i="1"/>
  <c r="HPQ53" i="1"/>
  <c r="HPR53" i="1"/>
  <c r="HPS53" i="1"/>
  <c r="HPT53" i="1"/>
  <c r="HPU53" i="1"/>
  <c r="HPV53" i="1"/>
  <c r="HPW53" i="1"/>
  <c r="HPX53" i="1"/>
  <c r="HPY53" i="1"/>
  <c r="HPZ53" i="1"/>
  <c r="HQA53" i="1"/>
  <c r="HQB53" i="1"/>
  <c r="HQC53" i="1"/>
  <c r="HQD53" i="1"/>
  <c r="HQE53" i="1"/>
  <c r="HQF53" i="1"/>
  <c r="HQG53" i="1"/>
  <c r="HQH53" i="1"/>
  <c r="HQI53" i="1"/>
  <c r="HQJ53" i="1"/>
  <c r="HQK53" i="1"/>
  <c r="HQL53" i="1"/>
  <c r="HQM53" i="1"/>
  <c r="HQN53" i="1"/>
  <c r="HQO53" i="1"/>
  <c r="HQP53" i="1"/>
  <c r="HQQ53" i="1"/>
  <c r="HQR53" i="1"/>
  <c r="HQS53" i="1"/>
  <c r="HQT53" i="1"/>
  <c r="HQU53" i="1"/>
  <c r="HQV53" i="1"/>
  <c r="HQW53" i="1"/>
  <c r="HQX53" i="1"/>
  <c r="HQY53" i="1"/>
  <c r="HQZ53" i="1"/>
  <c r="HRA53" i="1"/>
  <c r="HRB53" i="1"/>
  <c r="HRC53" i="1"/>
  <c r="HRD53" i="1"/>
  <c r="HRE53" i="1"/>
  <c r="HRF53" i="1"/>
  <c r="HRG53" i="1"/>
  <c r="HRH53" i="1"/>
  <c r="HRI53" i="1"/>
  <c r="HRJ53" i="1"/>
  <c r="HRK53" i="1"/>
  <c r="HRL53" i="1"/>
  <c r="HRM53" i="1"/>
  <c r="HRN53" i="1"/>
  <c r="HRO53" i="1"/>
  <c r="HRP53" i="1"/>
  <c r="HRQ53" i="1"/>
  <c r="HRR53" i="1"/>
  <c r="HRS53" i="1"/>
  <c r="HRT53" i="1"/>
  <c r="HRU53" i="1"/>
  <c r="HRV53" i="1"/>
  <c r="HRW53" i="1"/>
  <c r="HRX53" i="1"/>
  <c r="HRY53" i="1"/>
  <c r="HRZ53" i="1"/>
  <c r="HSA53" i="1"/>
  <c r="HSB53" i="1"/>
  <c r="HSC53" i="1"/>
  <c r="HSD53" i="1"/>
  <c r="HSE53" i="1"/>
  <c r="HSF53" i="1"/>
  <c r="HSG53" i="1"/>
  <c r="HSH53" i="1"/>
  <c r="HSI53" i="1"/>
  <c r="HSJ53" i="1"/>
  <c r="HSK53" i="1"/>
  <c r="HSL53" i="1"/>
  <c r="HSM53" i="1"/>
  <c r="HSN53" i="1"/>
  <c r="HSO53" i="1"/>
  <c r="HSP53" i="1"/>
  <c r="HSQ53" i="1"/>
  <c r="HSR53" i="1"/>
  <c r="HSS53" i="1"/>
  <c r="HST53" i="1"/>
  <c r="HSU53" i="1"/>
  <c r="HSV53" i="1"/>
  <c r="HSW53" i="1"/>
  <c r="HSX53" i="1"/>
  <c r="HSY53" i="1"/>
  <c r="HSZ53" i="1"/>
  <c r="HTA53" i="1"/>
  <c r="HTB53" i="1"/>
  <c r="HTC53" i="1"/>
  <c r="HTD53" i="1"/>
  <c r="HTE53" i="1"/>
  <c r="HTF53" i="1"/>
  <c r="HTG53" i="1"/>
  <c r="HTH53" i="1"/>
  <c r="HTI53" i="1"/>
  <c r="HTJ53" i="1"/>
  <c r="HTK53" i="1"/>
  <c r="HTL53" i="1"/>
  <c r="HTM53" i="1"/>
  <c r="HTN53" i="1"/>
  <c r="HTO53" i="1"/>
  <c r="HTP53" i="1"/>
  <c r="HTQ53" i="1"/>
  <c r="HTR53" i="1"/>
  <c r="HTS53" i="1"/>
  <c r="HTT53" i="1"/>
  <c r="HTU53" i="1"/>
  <c r="HTV53" i="1"/>
  <c r="HTW53" i="1"/>
  <c r="HTX53" i="1"/>
  <c r="HTY53" i="1"/>
  <c r="HTZ53" i="1"/>
  <c r="HUA53" i="1"/>
  <c r="HUB53" i="1"/>
  <c r="HUC53" i="1"/>
  <c r="HUD53" i="1"/>
  <c r="HUE53" i="1"/>
  <c r="HUF53" i="1"/>
  <c r="HUG53" i="1"/>
  <c r="HUH53" i="1"/>
  <c r="HUI53" i="1"/>
  <c r="HUJ53" i="1"/>
  <c r="HUK53" i="1"/>
  <c r="HUL53" i="1"/>
  <c r="HUM53" i="1"/>
  <c r="HUN53" i="1"/>
  <c r="HUO53" i="1"/>
  <c r="HUP53" i="1"/>
  <c r="HUQ53" i="1"/>
  <c r="HUR53" i="1"/>
  <c r="HUS53" i="1"/>
  <c r="HUT53" i="1"/>
  <c r="HUU53" i="1"/>
  <c r="HUV53" i="1"/>
  <c r="HUW53" i="1"/>
  <c r="HUX53" i="1"/>
  <c r="HUY53" i="1"/>
  <c r="HUZ53" i="1"/>
  <c r="HVA53" i="1"/>
  <c r="HVB53" i="1"/>
  <c r="HVC53" i="1"/>
  <c r="HVD53" i="1"/>
  <c r="HVE53" i="1"/>
  <c r="HVF53" i="1"/>
  <c r="HVG53" i="1"/>
  <c r="HVH53" i="1"/>
  <c r="HVI53" i="1"/>
  <c r="HVJ53" i="1"/>
  <c r="HVK53" i="1"/>
  <c r="HVL53" i="1"/>
  <c r="HVM53" i="1"/>
  <c r="HVN53" i="1"/>
  <c r="HVO53" i="1"/>
  <c r="HVP53" i="1"/>
  <c r="HVQ53" i="1"/>
  <c r="HVR53" i="1"/>
  <c r="HVS53" i="1"/>
  <c r="HVT53" i="1"/>
  <c r="HVU53" i="1"/>
  <c r="HVV53" i="1"/>
  <c r="HVW53" i="1"/>
  <c r="HVX53" i="1"/>
  <c r="HVY53" i="1"/>
  <c r="HVZ53" i="1"/>
  <c r="HWA53" i="1"/>
  <c r="HWB53" i="1"/>
  <c r="HWC53" i="1"/>
  <c r="HWD53" i="1"/>
  <c r="HWE53" i="1"/>
  <c r="HWF53" i="1"/>
  <c r="HWG53" i="1"/>
  <c r="HWH53" i="1"/>
  <c r="HWI53" i="1"/>
  <c r="HWJ53" i="1"/>
  <c r="HWK53" i="1"/>
  <c r="HWL53" i="1"/>
  <c r="HWM53" i="1"/>
  <c r="HWN53" i="1"/>
  <c r="HWO53" i="1"/>
  <c r="HWP53" i="1"/>
  <c r="HWQ53" i="1"/>
  <c r="HWR53" i="1"/>
  <c r="HWS53" i="1"/>
  <c r="HWT53" i="1"/>
  <c r="HWU53" i="1"/>
  <c r="HWV53" i="1"/>
  <c r="HWW53" i="1"/>
  <c r="HWX53" i="1"/>
  <c r="HWY53" i="1"/>
  <c r="HWZ53" i="1"/>
  <c r="HXA53" i="1"/>
  <c r="HXB53" i="1"/>
  <c r="HXC53" i="1"/>
  <c r="HXD53" i="1"/>
  <c r="HXE53" i="1"/>
  <c r="HXF53" i="1"/>
  <c r="HXG53" i="1"/>
  <c r="HXH53" i="1"/>
  <c r="HXI53" i="1"/>
  <c r="HXJ53" i="1"/>
  <c r="HXK53" i="1"/>
  <c r="HXL53" i="1"/>
  <c r="HXM53" i="1"/>
  <c r="HXN53" i="1"/>
  <c r="HXO53" i="1"/>
  <c r="HXP53" i="1"/>
  <c r="HXQ53" i="1"/>
  <c r="HXR53" i="1"/>
  <c r="HXS53" i="1"/>
  <c r="HXT53" i="1"/>
  <c r="HXU53" i="1"/>
  <c r="HXV53" i="1"/>
  <c r="HXW53" i="1"/>
  <c r="HXX53" i="1"/>
  <c r="HXY53" i="1"/>
  <c r="HXZ53" i="1"/>
  <c r="HYA53" i="1"/>
  <c r="HYB53" i="1"/>
  <c r="HYC53" i="1"/>
  <c r="HYD53" i="1"/>
  <c r="HYE53" i="1"/>
  <c r="HYF53" i="1"/>
  <c r="HYG53" i="1"/>
  <c r="HYH53" i="1"/>
  <c r="HYI53" i="1"/>
  <c r="HYJ53" i="1"/>
  <c r="HYK53" i="1"/>
  <c r="HYL53" i="1"/>
  <c r="HYM53" i="1"/>
  <c r="HYN53" i="1"/>
  <c r="HYO53" i="1"/>
  <c r="HYP53" i="1"/>
  <c r="HYQ53" i="1"/>
  <c r="HYR53" i="1"/>
  <c r="HYS53" i="1"/>
  <c r="HYT53" i="1"/>
  <c r="HYU53" i="1"/>
  <c r="HYV53" i="1"/>
  <c r="HYW53" i="1"/>
  <c r="HYX53" i="1"/>
  <c r="HYY53" i="1"/>
  <c r="HYZ53" i="1"/>
  <c r="HZA53" i="1"/>
  <c r="HZB53" i="1"/>
  <c r="HZC53" i="1"/>
  <c r="HZD53" i="1"/>
  <c r="HZE53" i="1"/>
  <c r="HZF53" i="1"/>
  <c r="HZG53" i="1"/>
  <c r="HZH53" i="1"/>
  <c r="HZI53" i="1"/>
  <c r="HZJ53" i="1"/>
  <c r="HZK53" i="1"/>
  <c r="HZL53" i="1"/>
  <c r="HZM53" i="1"/>
  <c r="HZN53" i="1"/>
  <c r="HZO53" i="1"/>
  <c r="HZP53" i="1"/>
  <c r="HZQ53" i="1"/>
  <c r="HZR53" i="1"/>
  <c r="HZS53" i="1"/>
  <c r="HZT53" i="1"/>
  <c r="HZU53" i="1"/>
  <c r="HZV53" i="1"/>
  <c r="HZW53" i="1"/>
  <c r="HZX53" i="1"/>
  <c r="HZY53" i="1"/>
  <c r="HZZ53" i="1"/>
  <c r="IAA53" i="1"/>
  <c r="IAB53" i="1"/>
  <c r="IAC53" i="1"/>
  <c r="IAD53" i="1"/>
  <c r="IAE53" i="1"/>
  <c r="IAF53" i="1"/>
  <c r="IAG53" i="1"/>
  <c r="IAH53" i="1"/>
  <c r="IAI53" i="1"/>
  <c r="IAJ53" i="1"/>
  <c r="IAK53" i="1"/>
  <c r="IAL53" i="1"/>
  <c r="IAM53" i="1"/>
  <c r="IAN53" i="1"/>
  <c r="IAO53" i="1"/>
  <c r="IAP53" i="1"/>
  <c r="IAQ53" i="1"/>
  <c r="IAR53" i="1"/>
  <c r="IAS53" i="1"/>
  <c r="IAT53" i="1"/>
  <c r="IAU53" i="1"/>
  <c r="IAV53" i="1"/>
  <c r="IAW53" i="1"/>
  <c r="IAX53" i="1"/>
  <c r="IAY53" i="1"/>
  <c r="IAZ53" i="1"/>
  <c r="IBA53" i="1"/>
  <c r="IBB53" i="1"/>
  <c r="IBC53" i="1"/>
  <c r="IBD53" i="1"/>
  <c r="IBE53" i="1"/>
  <c r="IBF53" i="1"/>
  <c r="IBG53" i="1"/>
  <c r="IBH53" i="1"/>
  <c r="IBI53" i="1"/>
  <c r="IBJ53" i="1"/>
  <c r="IBK53" i="1"/>
  <c r="IBL53" i="1"/>
  <c r="IBM53" i="1"/>
  <c r="IBN53" i="1"/>
  <c r="IBO53" i="1"/>
  <c r="IBP53" i="1"/>
  <c r="IBQ53" i="1"/>
  <c r="IBR53" i="1"/>
  <c r="IBS53" i="1"/>
  <c r="IBT53" i="1"/>
  <c r="IBU53" i="1"/>
  <c r="IBV53" i="1"/>
  <c r="IBW53" i="1"/>
  <c r="IBX53" i="1"/>
  <c r="IBY53" i="1"/>
  <c r="IBZ53" i="1"/>
  <c r="ICA53" i="1"/>
  <c r="ICB53" i="1"/>
  <c r="ICC53" i="1"/>
  <c r="ICD53" i="1"/>
  <c r="ICE53" i="1"/>
  <c r="ICF53" i="1"/>
  <c r="ICG53" i="1"/>
  <c r="ICH53" i="1"/>
  <c r="ICI53" i="1"/>
  <c r="ICJ53" i="1"/>
  <c r="ICK53" i="1"/>
  <c r="ICL53" i="1"/>
  <c r="ICM53" i="1"/>
  <c r="ICN53" i="1"/>
  <c r="ICO53" i="1"/>
  <c r="ICP53" i="1"/>
  <c r="ICQ53" i="1"/>
  <c r="ICR53" i="1"/>
  <c r="ICS53" i="1"/>
  <c r="ICT53" i="1"/>
  <c r="ICU53" i="1"/>
  <c r="ICV53" i="1"/>
  <c r="ICW53" i="1"/>
  <c r="ICX53" i="1"/>
  <c r="ICY53" i="1"/>
  <c r="ICZ53" i="1"/>
  <c r="IDA53" i="1"/>
  <c r="IDB53" i="1"/>
  <c r="IDC53" i="1"/>
  <c r="IDD53" i="1"/>
  <c r="IDE53" i="1"/>
  <c r="IDF53" i="1"/>
  <c r="IDG53" i="1"/>
  <c r="IDH53" i="1"/>
  <c r="IDI53" i="1"/>
  <c r="IDJ53" i="1"/>
  <c r="IDK53" i="1"/>
  <c r="IDL53" i="1"/>
  <c r="IDM53" i="1"/>
  <c r="IDN53" i="1"/>
  <c r="IDO53" i="1"/>
  <c r="IDP53" i="1"/>
  <c r="IDQ53" i="1"/>
  <c r="IDR53" i="1"/>
  <c r="IDS53" i="1"/>
  <c r="IDT53" i="1"/>
  <c r="IDU53" i="1"/>
  <c r="IDV53" i="1"/>
  <c r="IDW53" i="1"/>
  <c r="IDX53" i="1"/>
  <c r="IDY53" i="1"/>
  <c r="IDZ53" i="1"/>
  <c r="IEA53" i="1"/>
  <c r="IEB53" i="1"/>
  <c r="IEC53" i="1"/>
  <c r="IED53" i="1"/>
  <c r="IEE53" i="1"/>
  <c r="IEF53" i="1"/>
  <c r="IEG53" i="1"/>
  <c r="IEH53" i="1"/>
  <c r="IEI53" i="1"/>
  <c r="IEJ53" i="1"/>
  <c r="IEK53" i="1"/>
  <c r="IEL53" i="1"/>
  <c r="IEM53" i="1"/>
  <c r="IEN53" i="1"/>
  <c r="IEO53" i="1"/>
  <c r="IEP53" i="1"/>
  <c r="IEQ53" i="1"/>
  <c r="IER53" i="1"/>
  <c r="IES53" i="1"/>
  <c r="IET53" i="1"/>
  <c r="IEU53" i="1"/>
  <c r="IEV53" i="1"/>
  <c r="IEW53" i="1"/>
  <c r="IEX53" i="1"/>
  <c r="IEY53" i="1"/>
  <c r="IEZ53" i="1"/>
  <c r="IFA53" i="1"/>
  <c r="IFB53" i="1"/>
  <c r="IFC53" i="1"/>
  <c r="IFD53" i="1"/>
  <c r="IFE53" i="1"/>
  <c r="IFF53" i="1"/>
  <c r="IFG53" i="1"/>
  <c r="IFH53" i="1"/>
  <c r="IFI53" i="1"/>
  <c r="IFJ53" i="1"/>
  <c r="IFK53" i="1"/>
  <c r="IFL53" i="1"/>
  <c r="IFM53" i="1"/>
  <c r="IFN53" i="1"/>
  <c r="IFO53" i="1"/>
  <c r="IFP53" i="1"/>
  <c r="IFQ53" i="1"/>
  <c r="IFR53" i="1"/>
  <c r="IFS53" i="1"/>
  <c r="IFT53" i="1"/>
  <c r="IFU53" i="1"/>
  <c r="IFV53" i="1"/>
  <c r="IFW53" i="1"/>
  <c r="IFX53" i="1"/>
  <c r="IFY53" i="1"/>
  <c r="IFZ53" i="1"/>
  <c r="IGA53" i="1"/>
  <c r="IGB53" i="1"/>
  <c r="IGC53" i="1"/>
  <c r="IGD53" i="1"/>
  <c r="IGE53" i="1"/>
  <c r="IGF53" i="1"/>
  <c r="IGG53" i="1"/>
  <c r="IGH53" i="1"/>
  <c r="IGI53" i="1"/>
  <c r="IGJ53" i="1"/>
  <c r="IGK53" i="1"/>
  <c r="IGL53" i="1"/>
  <c r="IGM53" i="1"/>
  <c r="IGN53" i="1"/>
  <c r="IGO53" i="1"/>
  <c r="IGP53" i="1"/>
  <c r="IGQ53" i="1"/>
  <c r="IGR53" i="1"/>
  <c r="IGS53" i="1"/>
  <c r="IGT53" i="1"/>
  <c r="IGU53" i="1"/>
  <c r="IGV53" i="1"/>
  <c r="IGW53" i="1"/>
  <c r="IGX53" i="1"/>
  <c r="IGY53" i="1"/>
  <c r="IGZ53" i="1"/>
  <c r="IHA53" i="1"/>
  <c r="IHB53" i="1"/>
  <c r="IHC53" i="1"/>
  <c r="IHD53" i="1"/>
  <c r="IHE53" i="1"/>
  <c r="IHF53" i="1"/>
  <c r="IHG53" i="1"/>
  <c r="IHH53" i="1"/>
  <c r="IHI53" i="1"/>
  <c r="IHJ53" i="1"/>
  <c r="IHK53" i="1"/>
  <c r="IHL53" i="1"/>
  <c r="IHM53" i="1"/>
  <c r="IHN53" i="1"/>
  <c r="IHO53" i="1"/>
  <c r="IHP53" i="1"/>
  <c r="IHQ53" i="1"/>
  <c r="IHR53" i="1"/>
  <c r="IHS53" i="1"/>
  <c r="IHT53" i="1"/>
  <c r="IHU53" i="1"/>
  <c r="IHV53" i="1"/>
  <c r="IHW53" i="1"/>
  <c r="IHX53" i="1"/>
  <c r="IHY53" i="1"/>
  <c r="IHZ53" i="1"/>
  <c r="IIA53" i="1"/>
  <c r="IIB53" i="1"/>
  <c r="IIC53" i="1"/>
  <c r="IID53" i="1"/>
  <c r="IIE53" i="1"/>
  <c r="IIF53" i="1"/>
  <c r="IIG53" i="1"/>
  <c r="IIH53" i="1"/>
  <c r="III53" i="1"/>
  <c r="IIJ53" i="1"/>
  <c r="IIK53" i="1"/>
  <c r="IIL53" i="1"/>
  <c r="IIM53" i="1"/>
  <c r="IIN53" i="1"/>
  <c r="IIO53" i="1"/>
  <c r="IIP53" i="1"/>
  <c r="IIQ53" i="1"/>
  <c r="IIR53" i="1"/>
  <c r="IIS53" i="1"/>
  <c r="IIT53" i="1"/>
  <c r="IIU53" i="1"/>
  <c r="IIV53" i="1"/>
  <c r="IIW53" i="1"/>
  <c r="IIX53" i="1"/>
  <c r="IIY53" i="1"/>
  <c r="IIZ53" i="1"/>
  <c r="IJA53" i="1"/>
  <c r="IJB53" i="1"/>
  <c r="IJC53" i="1"/>
  <c r="IJD53" i="1"/>
  <c r="IJE53" i="1"/>
  <c r="IJF53" i="1"/>
  <c r="IJG53" i="1"/>
  <c r="IJH53" i="1"/>
  <c r="IJI53" i="1"/>
  <c r="IJJ53" i="1"/>
  <c r="IJK53" i="1"/>
  <c r="IJL53" i="1"/>
  <c r="IJM53" i="1"/>
  <c r="IJN53" i="1"/>
  <c r="IJO53" i="1"/>
  <c r="IJP53" i="1"/>
  <c r="IJQ53" i="1"/>
  <c r="IJR53" i="1"/>
  <c r="IJS53" i="1"/>
  <c r="IJT53" i="1"/>
  <c r="IJU53" i="1"/>
  <c r="IJV53" i="1"/>
  <c r="IJW53" i="1"/>
  <c r="IJX53" i="1"/>
  <c r="IJY53" i="1"/>
  <c r="IJZ53" i="1"/>
  <c r="IKA53" i="1"/>
  <c r="IKB53" i="1"/>
  <c r="IKC53" i="1"/>
  <c r="IKD53" i="1"/>
  <c r="IKE53" i="1"/>
  <c r="IKF53" i="1"/>
  <c r="IKG53" i="1"/>
  <c r="IKH53" i="1"/>
  <c r="IKI53" i="1"/>
  <c r="IKJ53" i="1"/>
  <c r="IKK53" i="1"/>
  <c r="IKL53" i="1"/>
  <c r="IKM53" i="1"/>
  <c r="IKN53" i="1"/>
  <c r="IKO53" i="1"/>
  <c r="IKP53" i="1"/>
  <c r="IKQ53" i="1"/>
  <c r="IKR53" i="1"/>
  <c r="IKS53" i="1"/>
  <c r="IKT53" i="1"/>
  <c r="IKU53" i="1"/>
  <c r="IKV53" i="1"/>
  <c r="IKW53" i="1"/>
  <c r="IKX53" i="1"/>
  <c r="IKY53" i="1"/>
  <c r="IKZ53" i="1"/>
  <c r="ILA53" i="1"/>
  <c r="ILB53" i="1"/>
  <c r="ILC53" i="1"/>
  <c r="ILD53" i="1"/>
  <c r="ILE53" i="1"/>
  <c r="ILF53" i="1"/>
  <c r="ILG53" i="1"/>
  <c r="ILH53" i="1"/>
  <c r="ILI53" i="1"/>
  <c r="ILJ53" i="1"/>
  <c r="ILK53" i="1"/>
  <c r="ILL53" i="1"/>
  <c r="ILM53" i="1"/>
  <c r="ILN53" i="1"/>
  <c r="ILO53" i="1"/>
  <c r="ILP53" i="1"/>
  <c r="ILQ53" i="1"/>
  <c r="ILR53" i="1"/>
  <c r="ILS53" i="1"/>
  <c r="ILT53" i="1"/>
  <c r="ILU53" i="1"/>
  <c r="ILV53" i="1"/>
  <c r="ILW53" i="1"/>
  <c r="ILX53" i="1"/>
  <c r="ILY53" i="1"/>
  <c r="ILZ53" i="1"/>
  <c r="IMA53" i="1"/>
  <c r="IMB53" i="1"/>
  <c r="IMC53" i="1"/>
  <c r="IMD53" i="1"/>
  <c r="IME53" i="1"/>
  <c r="IMF53" i="1"/>
  <c r="IMG53" i="1"/>
  <c r="IMH53" i="1"/>
  <c r="IMI53" i="1"/>
  <c r="IMJ53" i="1"/>
  <c r="IMK53" i="1"/>
  <c r="IML53" i="1"/>
  <c r="IMM53" i="1"/>
  <c r="IMN53" i="1"/>
  <c r="IMO53" i="1"/>
  <c r="IMP53" i="1"/>
  <c r="IMQ53" i="1"/>
  <c r="IMR53" i="1"/>
  <c r="IMS53" i="1"/>
  <c r="IMT53" i="1"/>
  <c r="IMU53" i="1"/>
  <c r="IMV53" i="1"/>
  <c r="IMW53" i="1"/>
  <c r="IMX53" i="1"/>
  <c r="IMY53" i="1"/>
  <c r="IMZ53" i="1"/>
  <c r="INA53" i="1"/>
  <c r="INB53" i="1"/>
  <c r="INC53" i="1"/>
  <c r="IND53" i="1"/>
  <c r="INE53" i="1"/>
  <c r="INF53" i="1"/>
  <c r="ING53" i="1"/>
  <c r="INH53" i="1"/>
  <c r="INI53" i="1"/>
  <c r="INJ53" i="1"/>
  <c r="INK53" i="1"/>
  <c r="INL53" i="1"/>
  <c r="INM53" i="1"/>
  <c r="INN53" i="1"/>
  <c r="INO53" i="1"/>
  <c r="INP53" i="1"/>
  <c r="INQ53" i="1"/>
  <c r="INR53" i="1"/>
  <c r="INS53" i="1"/>
  <c r="INT53" i="1"/>
  <c r="INU53" i="1"/>
  <c r="INV53" i="1"/>
  <c r="INW53" i="1"/>
  <c r="INX53" i="1"/>
  <c r="INY53" i="1"/>
  <c r="INZ53" i="1"/>
  <c r="IOA53" i="1"/>
  <c r="IOB53" i="1"/>
  <c r="IOC53" i="1"/>
  <c r="IOD53" i="1"/>
  <c r="IOE53" i="1"/>
  <c r="IOF53" i="1"/>
  <c r="IOG53" i="1"/>
  <c r="IOH53" i="1"/>
  <c r="IOI53" i="1"/>
  <c r="IOJ53" i="1"/>
  <c r="IOK53" i="1"/>
  <c r="IOL53" i="1"/>
  <c r="IOM53" i="1"/>
  <c r="ION53" i="1"/>
  <c r="IOO53" i="1"/>
  <c r="IOP53" i="1"/>
  <c r="IOQ53" i="1"/>
  <c r="IOR53" i="1"/>
  <c r="IOS53" i="1"/>
  <c r="IOT53" i="1"/>
  <c r="IOU53" i="1"/>
  <c r="IOV53" i="1"/>
  <c r="IOW53" i="1"/>
  <c r="IOX53" i="1"/>
  <c r="IOY53" i="1"/>
  <c r="IOZ53" i="1"/>
  <c r="IPA53" i="1"/>
  <c r="IPB53" i="1"/>
  <c r="IPC53" i="1"/>
  <c r="IPD53" i="1"/>
  <c r="IPE53" i="1"/>
  <c r="IPF53" i="1"/>
  <c r="IPG53" i="1"/>
  <c r="IPH53" i="1"/>
  <c r="IPI53" i="1"/>
  <c r="IPJ53" i="1"/>
  <c r="IPK53" i="1"/>
  <c r="IPL53" i="1"/>
  <c r="IPM53" i="1"/>
  <c r="IPN53" i="1"/>
  <c r="IPO53" i="1"/>
  <c r="IPP53" i="1"/>
  <c r="IPQ53" i="1"/>
  <c r="IPR53" i="1"/>
  <c r="IPS53" i="1"/>
  <c r="IPT53" i="1"/>
  <c r="IPU53" i="1"/>
  <c r="IPV53" i="1"/>
  <c r="IPW53" i="1"/>
  <c r="IPX53" i="1"/>
  <c r="IPY53" i="1"/>
  <c r="IPZ53" i="1"/>
  <c r="IQA53" i="1"/>
  <c r="IQB53" i="1"/>
  <c r="IQC53" i="1"/>
  <c r="IQD53" i="1"/>
  <c r="IQE53" i="1"/>
  <c r="IQF53" i="1"/>
  <c r="IQG53" i="1"/>
  <c r="IQH53" i="1"/>
  <c r="IQI53" i="1"/>
  <c r="IQJ53" i="1"/>
  <c r="IQK53" i="1"/>
  <c r="IQL53" i="1"/>
  <c r="IQM53" i="1"/>
  <c r="IQN53" i="1"/>
  <c r="IQO53" i="1"/>
  <c r="IQP53" i="1"/>
  <c r="IQQ53" i="1"/>
  <c r="IQR53" i="1"/>
  <c r="IQS53" i="1"/>
  <c r="IQT53" i="1"/>
  <c r="IQU53" i="1"/>
  <c r="IQV53" i="1"/>
  <c r="IQW53" i="1"/>
  <c r="IQX53" i="1"/>
  <c r="IQY53" i="1"/>
  <c r="IQZ53" i="1"/>
  <c r="IRA53" i="1"/>
  <c r="IRB53" i="1"/>
  <c r="IRC53" i="1"/>
  <c r="IRD53" i="1"/>
  <c r="IRE53" i="1"/>
  <c r="IRF53" i="1"/>
  <c r="IRG53" i="1"/>
  <c r="IRH53" i="1"/>
  <c r="IRI53" i="1"/>
  <c r="IRJ53" i="1"/>
  <c r="IRK53" i="1"/>
  <c r="IRL53" i="1"/>
  <c r="IRM53" i="1"/>
  <c r="IRN53" i="1"/>
  <c r="IRO53" i="1"/>
  <c r="IRP53" i="1"/>
  <c r="IRQ53" i="1"/>
  <c r="IRR53" i="1"/>
  <c r="IRS53" i="1"/>
  <c r="IRT53" i="1"/>
  <c r="IRU53" i="1"/>
  <c r="IRV53" i="1"/>
  <c r="IRW53" i="1"/>
  <c r="IRX53" i="1"/>
  <c r="IRY53" i="1"/>
  <c r="IRZ53" i="1"/>
  <c r="ISA53" i="1"/>
  <c r="ISB53" i="1"/>
  <c r="ISC53" i="1"/>
  <c r="ISD53" i="1"/>
  <c r="ISE53" i="1"/>
  <c r="ISF53" i="1"/>
  <c r="ISG53" i="1"/>
  <c r="ISH53" i="1"/>
  <c r="ISI53" i="1"/>
  <c r="ISJ53" i="1"/>
  <c r="ISK53" i="1"/>
  <c r="ISL53" i="1"/>
  <c r="ISM53" i="1"/>
  <c r="ISN53" i="1"/>
  <c r="ISO53" i="1"/>
  <c r="ISP53" i="1"/>
  <c r="ISQ53" i="1"/>
  <c r="ISR53" i="1"/>
  <c r="ISS53" i="1"/>
  <c r="IST53" i="1"/>
  <c r="ISU53" i="1"/>
  <c r="ISV53" i="1"/>
  <c r="ISW53" i="1"/>
  <c r="ISX53" i="1"/>
  <c r="ISY53" i="1"/>
  <c r="ISZ53" i="1"/>
  <c r="ITA53" i="1"/>
  <c r="ITB53" i="1"/>
  <c r="ITC53" i="1"/>
  <c r="ITD53" i="1"/>
  <c r="ITE53" i="1"/>
  <c r="ITF53" i="1"/>
  <c r="ITG53" i="1"/>
  <c r="ITH53" i="1"/>
  <c r="ITI53" i="1"/>
  <c r="ITJ53" i="1"/>
  <c r="ITK53" i="1"/>
  <c r="ITL53" i="1"/>
  <c r="ITM53" i="1"/>
  <c r="ITN53" i="1"/>
  <c r="ITO53" i="1"/>
  <c r="ITP53" i="1"/>
  <c r="ITQ53" i="1"/>
  <c r="ITR53" i="1"/>
  <c r="ITS53" i="1"/>
  <c r="ITT53" i="1"/>
  <c r="ITU53" i="1"/>
  <c r="ITV53" i="1"/>
  <c r="ITW53" i="1"/>
  <c r="ITX53" i="1"/>
  <c r="ITY53" i="1"/>
  <c r="ITZ53" i="1"/>
  <c r="IUA53" i="1"/>
  <c r="IUB53" i="1"/>
  <c r="IUC53" i="1"/>
  <c r="IUD53" i="1"/>
  <c r="IUE53" i="1"/>
  <c r="IUF53" i="1"/>
  <c r="IUG53" i="1"/>
  <c r="IUH53" i="1"/>
  <c r="IUI53" i="1"/>
  <c r="IUJ53" i="1"/>
  <c r="IUK53" i="1"/>
  <c r="IUL53" i="1"/>
  <c r="IUM53" i="1"/>
  <c r="IUN53" i="1"/>
  <c r="IUO53" i="1"/>
  <c r="IUP53" i="1"/>
  <c r="IUQ53" i="1"/>
  <c r="IUR53" i="1"/>
  <c r="IUS53" i="1"/>
  <c r="IUT53" i="1"/>
  <c r="IUU53" i="1"/>
  <c r="IUV53" i="1"/>
  <c r="IUW53" i="1"/>
  <c r="IUX53" i="1"/>
  <c r="IUY53" i="1"/>
  <c r="IUZ53" i="1"/>
  <c r="IVA53" i="1"/>
  <c r="IVB53" i="1"/>
  <c r="IVC53" i="1"/>
  <c r="IVD53" i="1"/>
  <c r="IVE53" i="1"/>
  <c r="IVF53" i="1"/>
  <c r="IVG53" i="1"/>
  <c r="IVH53" i="1"/>
  <c r="IVI53" i="1"/>
  <c r="IVJ53" i="1"/>
  <c r="IVK53" i="1"/>
  <c r="IVL53" i="1"/>
  <c r="IVM53" i="1"/>
  <c r="IVN53" i="1"/>
  <c r="IVO53" i="1"/>
  <c r="IVP53" i="1"/>
  <c r="IVQ53" i="1"/>
  <c r="IVR53" i="1"/>
  <c r="IVS53" i="1"/>
  <c r="IVT53" i="1"/>
  <c r="IVU53" i="1"/>
  <c r="IVV53" i="1"/>
  <c r="IVW53" i="1"/>
  <c r="IVX53" i="1"/>
  <c r="IVY53" i="1"/>
  <c r="IVZ53" i="1"/>
  <c r="IWA53" i="1"/>
  <c r="IWB53" i="1"/>
  <c r="IWC53" i="1"/>
  <c r="IWD53" i="1"/>
  <c r="IWE53" i="1"/>
  <c r="IWF53" i="1"/>
  <c r="IWG53" i="1"/>
  <c r="IWH53" i="1"/>
  <c r="IWI53" i="1"/>
  <c r="IWJ53" i="1"/>
  <c r="IWK53" i="1"/>
  <c r="IWL53" i="1"/>
  <c r="IWM53" i="1"/>
  <c r="IWN53" i="1"/>
  <c r="IWO53" i="1"/>
  <c r="IWP53" i="1"/>
  <c r="IWQ53" i="1"/>
  <c r="IWR53" i="1"/>
  <c r="IWS53" i="1"/>
  <c r="IWT53" i="1"/>
  <c r="IWU53" i="1"/>
  <c r="IWV53" i="1"/>
  <c r="IWW53" i="1"/>
  <c r="IWX53" i="1"/>
  <c r="IWY53" i="1"/>
  <c r="IWZ53" i="1"/>
  <c r="IXA53" i="1"/>
  <c r="IXB53" i="1"/>
  <c r="IXC53" i="1"/>
  <c r="IXD53" i="1"/>
  <c r="IXE53" i="1"/>
  <c r="IXF53" i="1"/>
  <c r="IXG53" i="1"/>
  <c r="IXH53" i="1"/>
  <c r="IXI53" i="1"/>
  <c r="IXJ53" i="1"/>
  <c r="IXK53" i="1"/>
  <c r="IXL53" i="1"/>
  <c r="IXM53" i="1"/>
  <c r="IXN53" i="1"/>
  <c r="IXO53" i="1"/>
  <c r="IXP53" i="1"/>
  <c r="IXQ53" i="1"/>
  <c r="IXR53" i="1"/>
  <c r="IXS53" i="1"/>
  <c r="IXT53" i="1"/>
  <c r="IXU53" i="1"/>
  <c r="IXV53" i="1"/>
  <c r="IXW53" i="1"/>
  <c r="IXX53" i="1"/>
  <c r="IXY53" i="1"/>
  <c r="IXZ53" i="1"/>
  <c r="IYA53" i="1"/>
  <c r="IYB53" i="1"/>
  <c r="IYC53" i="1"/>
  <c r="IYD53" i="1"/>
  <c r="IYE53" i="1"/>
  <c r="IYF53" i="1"/>
  <c r="IYG53" i="1"/>
  <c r="IYH53" i="1"/>
  <c r="IYI53" i="1"/>
  <c r="IYJ53" i="1"/>
  <c r="IYK53" i="1"/>
  <c r="IYL53" i="1"/>
  <c r="IYM53" i="1"/>
  <c r="IYN53" i="1"/>
  <c r="IYO53" i="1"/>
  <c r="IYP53" i="1"/>
  <c r="IYQ53" i="1"/>
  <c r="IYR53" i="1"/>
  <c r="IYS53" i="1"/>
  <c r="IYT53" i="1"/>
  <c r="IYU53" i="1"/>
  <c r="IYV53" i="1"/>
  <c r="IYW53" i="1"/>
  <c r="IYX53" i="1"/>
  <c r="IYY53" i="1"/>
  <c r="IYZ53" i="1"/>
  <c r="IZA53" i="1"/>
  <c r="IZB53" i="1"/>
  <c r="IZC53" i="1"/>
  <c r="IZD53" i="1"/>
  <c r="IZE53" i="1"/>
  <c r="IZF53" i="1"/>
  <c r="IZG53" i="1"/>
  <c r="IZH53" i="1"/>
  <c r="IZI53" i="1"/>
  <c r="IZJ53" i="1"/>
  <c r="IZK53" i="1"/>
  <c r="IZL53" i="1"/>
  <c r="IZM53" i="1"/>
  <c r="IZN53" i="1"/>
  <c r="IZO53" i="1"/>
  <c r="IZP53" i="1"/>
  <c r="IZQ53" i="1"/>
  <c r="IZR53" i="1"/>
  <c r="IZS53" i="1"/>
  <c r="IZT53" i="1"/>
  <c r="IZU53" i="1"/>
  <c r="IZV53" i="1"/>
  <c r="IZW53" i="1"/>
  <c r="IZX53" i="1"/>
  <c r="IZY53" i="1"/>
  <c r="IZZ53" i="1"/>
  <c r="JAA53" i="1"/>
  <c r="JAB53" i="1"/>
  <c r="JAC53" i="1"/>
  <c r="JAD53" i="1"/>
  <c r="JAE53" i="1"/>
  <c r="JAF53" i="1"/>
  <c r="JAG53" i="1"/>
  <c r="JAH53" i="1"/>
  <c r="JAI53" i="1"/>
  <c r="JAJ53" i="1"/>
  <c r="JAK53" i="1"/>
  <c r="JAL53" i="1"/>
  <c r="JAM53" i="1"/>
  <c r="JAN53" i="1"/>
  <c r="JAO53" i="1"/>
  <c r="JAP53" i="1"/>
  <c r="JAQ53" i="1"/>
  <c r="JAR53" i="1"/>
  <c r="JAS53" i="1"/>
  <c r="JAT53" i="1"/>
  <c r="JAU53" i="1"/>
  <c r="JAV53" i="1"/>
  <c r="JAW53" i="1"/>
  <c r="JAX53" i="1"/>
  <c r="JAY53" i="1"/>
  <c r="JAZ53" i="1"/>
  <c r="JBA53" i="1"/>
  <c r="JBB53" i="1"/>
  <c r="JBC53" i="1"/>
  <c r="JBD53" i="1"/>
  <c r="JBE53" i="1"/>
  <c r="JBF53" i="1"/>
  <c r="JBG53" i="1"/>
  <c r="JBH53" i="1"/>
  <c r="JBI53" i="1"/>
  <c r="JBJ53" i="1"/>
  <c r="JBK53" i="1"/>
  <c r="JBL53" i="1"/>
  <c r="JBM53" i="1"/>
  <c r="JBN53" i="1"/>
  <c r="JBO53" i="1"/>
  <c r="JBP53" i="1"/>
  <c r="JBQ53" i="1"/>
  <c r="JBR53" i="1"/>
  <c r="JBS53" i="1"/>
  <c r="JBT53" i="1"/>
  <c r="JBU53" i="1"/>
  <c r="JBV53" i="1"/>
  <c r="JBW53" i="1"/>
  <c r="JBX53" i="1"/>
  <c r="JBY53" i="1"/>
  <c r="JBZ53" i="1"/>
  <c r="JCA53" i="1"/>
  <c r="JCB53" i="1"/>
  <c r="JCC53" i="1"/>
  <c r="JCD53" i="1"/>
  <c r="JCE53" i="1"/>
  <c r="JCF53" i="1"/>
  <c r="JCG53" i="1"/>
  <c r="JCH53" i="1"/>
  <c r="JCI53" i="1"/>
  <c r="JCJ53" i="1"/>
  <c r="JCK53" i="1"/>
  <c r="JCL53" i="1"/>
  <c r="JCM53" i="1"/>
  <c r="JCN53" i="1"/>
  <c r="JCO53" i="1"/>
  <c r="JCP53" i="1"/>
  <c r="JCQ53" i="1"/>
  <c r="JCR53" i="1"/>
  <c r="JCS53" i="1"/>
  <c r="JCT53" i="1"/>
  <c r="JCU53" i="1"/>
  <c r="JCV53" i="1"/>
  <c r="JCW53" i="1"/>
  <c r="JCX53" i="1"/>
  <c r="JCY53" i="1"/>
  <c r="JCZ53" i="1"/>
  <c r="JDA53" i="1"/>
  <c r="JDB53" i="1"/>
  <c r="JDC53" i="1"/>
  <c r="JDD53" i="1"/>
  <c r="JDE53" i="1"/>
  <c r="JDF53" i="1"/>
  <c r="JDG53" i="1"/>
  <c r="JDH53" i="1"/>
  <c r="JDI53" i="1"/>
  <c r="JDJ53" i="1"/>
  <c r="JDK53" i="1"/>
  <c r="JDL53" i="1"/>
  <c r="JDM53" i="1"/>
  <c r="JDN53" i="1"/>
  <c r="JDO53" i="1"/>
  <c r="JDP53" i="1"/>
  <c r="JDQ53" i="1"/>
  <c r="JDR53" i="1"/>
  <c r="JDS53" i="1"/>
  <c r="JDT53" i="1"/>
  <c r="JDU53" i="1"/>
  <c r="JDV53" i="1"/>
  <c r="JDW53" i="1"/>
  <c r="JDX53" i="1"/>
  <c r="JDY53" i="1"/>
  <c r="JDZ53" i="1"/>
  <c r="JEA53" i="1"/>
  <c r="JEB53" i="1"/>
  <c r="JEC53" i="1"/>
  <c r="JED53" i="1"/>
  <c r="JEE53" i="1"/>
  <c r="JEF53" i="1"/>
  <c r="JEG53" i="1"/>
  <c r="JEH53" i="1"/>
  <c r="JEI53" i="1"/>
  <c r="JEJ53" i="1"/>
  <c r="JEK53" i="1"/>
  <c r="JEL53" i="1"/>
  <c r="JEM53" i="1"/>
  <c r="JEN53" i="1"/>
  <c r="JEO53" i="1"/>
  <c r="JEP53" i="1"/>
  <c r="JEQ53" i="1"/>
  <c r="JER53" i="1"/>
  <c r="JES53" i="1"/>
  <c r="JET53" i="1"/>
  <c r="JEU53" i="1"/>
  <c r="JEV53" i="1"/>
  <c r="JEW53" i="1"/>
  <c r="JEX53" i="1"/>
  <c r="JEY53" i="1"/>
  <c r="JEZ53" i="1"/>
  <c r="JFA53" i="1"/>
  <c r="JFB53" i="1"/>
  <c r="JFC53" i="1"/>
  <c r="JFD53" i="1"/>
  <c r="JFE53" i="1"/>
  <c r="JFF53" i="1"/>
  <c r="JFG53" i="1"/>
  <c r="JFH53" i="1"/>
  <c r="JFI53" i="1"/>
  <c r="JFJ53" i="1"/>
  <c r="JFK53" i="1"/>
  <c r="JFL53" i="1"/>
  <c r="JFM53" i="1"/>
  <c r="JFN53" i="1"/>
  <c r="JFO53" i="1"/>
  <c r="JFP53" i="1"/>
  <c r="JFQ53" i="1"/>
  <c r="JFR53" i="1"/>
  <c r="JFS53" i="1"/>
  <c r="JFT53" i="1"/>
  <c r="JFU53" i="1"/>
  <c r="JFV53" i="1"/>
  <c r="JFW53" i="1"/>
  <c r="JFX53" i="1"/>
  <c r="JFY53" i="1"/>
  <c r="JFZ53" i="1"/>
  <c r="JGA53" i="1"/>
  <c r="JGB53" i="1"/>
  <c r="JGC53" i="1"/>
  <c r="JGD53" i="1"/>
  <c r="JGE53" i="1"/>
  <c r="JGF53" i="1"/>
  <c r="JGG53" i="1"/>
  <c r="JGH53" i="1"/>
  <c r="JGI53" i="1"/>
  <c r="JGJ53" i="1"/>
  <c r="JGK53" i="1"/>
  <c r="JGL53" i="1"/>
  <c r="JGM53" i="1"/>
  <c r="JGN53" i="1"/>
  <c r="JGO53" i="1"/>
  <c r="JGP53" i="1"/>
  <c r="JGQ53" i="1"/>
  <c r="JGR53" i="1"/>
  <c r="JGS53" i="1"/>
  <c r="JGT53" i="1"/>
  <c r="JGU53" i="1"/>
  <c r="JGV53" i="1"/>
  <c r="JGW53" i="1"/>
  <c r="JGX53" i="1"/>
  <c r="JGY53" i="1"/>
  <c r="JGZ53" i="1"/>
  <c r="JHA53" i="1"/>
  <c r="JHB53" i="1"/>
  <c r="JHC53" i="1"/>
  <c r="JHD53" i="1"/>
  <c r="JHE53" i="1"/>
  <c r="JHF53" i="1"/>
  <c r="JHG53" i="1"/>
  <c r="JHH53" i="1"/>
  <c r="JHI53" i="1"/>
  <c r="JHJ53" i="1"/>
  <c r="JHK53" i="1"/>
  <c r="JHL53" i="1"/>
  <c r="JHM53" i="1"/>
  <c r="JHN53" i="1"/>
  <c r="JHO53" i="1"/>
  <c r="JHP53" i="1"/>
  <c r="JHQ53" i="1"/>
  <c r="JHR53" i="1"/>
  <c r="JHS53" i="1"/>
  <c r="JHT53" i="1"/>
  <c r="JHU53" i="1"/>
  <c r="JHV53" i="1"/>
  <c r="JHW53" i="1"/>
  <c r="JHX53" i="1"/>
  <c r="JHY53" i="1"/>
  <c r="JHZ53" i="1"/>
  <c r="JIA53" i="1"/>
  <c r="JIB53" i="1"/>
  <c r="JIC53" i="1"/>
  <c r="JID53" i="1"/>
  <c r="JIE53" i="1"/>
  <c r="JIF53" i="1"/>
  <c r="JIG53" i="1"/>
  <c r="JIH53" i="1"/>
  <c r="JII53" i="1"/>
  <c r="JIJ53" i="1"/>
  <c r="JIK53" i="1"/>
  <c r="JIL53" i="1"/>
  <c r="JIM53" i="1"/>
  <c r="JIN53" i="1"/>
  <c r="JIO53" i="1"/>
  <c r="JIP53" i="1"/>
  <c r="JIQ53" i="1"/>
  <c r="JIR53" i="1"/>
  <c r="JIS53" i="1"/>
  <c r="JIT53" i="1"/>
  <c r="JIU53" i="1"/>
  <c r="JIV53" i="1"/>
  <c r="JIW53" i="1"/>
  <c r="JIX53" i="1"/>
  <c r="JIY53" i="1"/>
  <c r="JIZ53" i="1"/>
  <c r="JJA53" i="1"/>
  <c r="JJB53" i="1"/>
  <c r="JJC53" i="1"/>
  <c r="JJD53" i="1"/>
  <c r="JJE53" i="1"/>
  <c r="JJF53" i="1"/>
  <c r="JJG53" i="1"/>
  <c r="JJH53" i="1"/>
  <c r="JJI53" i="1"/>
  <c r="JJJ53" i="1"/>
  <c r="JJK53" i="1"/>
  <c r="JJL53" i="1"/>
  <c r="JJM53" i="1"/>
  <c r="JJN53" i="1"/>
  <c r="JJO53" i="1"/>
  <c r="JJP53" i="1"/>
  <c r="JJQ53" i="1"/>
  <c r="JJR53" i="1"/>
  <c r="JJS53" i="1"/>
  <c r="JJT53" i="1"/>
  <c r="JJU53" i="1"/>
  <c r="JJV53" i="1"/>
  <c r="JJW53" i="1"/>
  <c r="JJX53" i="1"/>
  <c r="JJY53" i="1"/>
  <c r="JJZ53" i="1"/>
  <c r="JKA53" i="1"/>
  <c r="JKB53" i="1"/>
  <c r="JKC53" i="1"/>
  <c r="JKD53" i="1"/>
  <c r="JKE53" i="1"/>
  <c r="JKF53" i="1"/>
  <c r="JKG53" i="1"/>
  <c r="JKH53" i="1"/>
  <c r="JKI53" i="1"/>
  <c r="JKJ53" i="1"/>
  <c r="JKK53" i="1"/>
  <c r="JKL53" i="1"/>
  <c r="JKM53" i="1"/>
  <c r="JKN53" i="1"/>
  <c r="JKO53" i="1"/>
  <c r="JKP53" i="1"/>
  <c r="JKQ53" i="1"/>
  <c r="JKR53" i="1"/>
  <c r="JKS53" i="1"/>
  <c r="JKT53" i="1"/>
  <c r="JKU53" i="1"/>
  <c r="JKV53" i="1"/>
  <c r="JKW53" i="1"/>
  <c r="JKX53" i="1"/>
  <c r="JKY53" i="1"/>
  <c r="JKZ53" i="1"/>
  <c r="JLA53" i="1"/>
  <c r="JLB53" i="1"/>
  <c r="JLC53" i="1"/>
  <c r="JLD53" i="1"/>
  <c r="JLE53" i="1"/>
  <c r="JLF53" i="1"/>
  <c r="JLG53" i="1"/>
  <c r="JLH53" i="1"/>
  <c r="JLI53" i="1"/>
  <c r="JLJ53" i="1"/>
  <c r="JLK53" i="1"/>
  <c r="JLL53" i="1"/>
  <c r="JLM53" i="1"/>
  <c r="JLN53" i="1"/>
  <c r="JLO53" i="1"/>
  <c r="JLP53" i="1"/>
  <c r="JLQ53" i="1"/>
  <c r="JLR53" i="1"/>
  <c r="JLS53" i="1"/>
  <c r="JLT53" i="1"/>
  <c r="JLU53" i="1"/>
  <c r="JLV53" i="1"/>
  <c r="JLW53" i="1"/>
  <c r="JLX53" i="1"/>
  <c r="JLY53" i="1"/>
  <c r="JLZ53" i="1"/>
  <c r="JMA53" i="1"/>
  <c r="JMB53" i="1"/>
  <c r="JMC53" i="1"/>
  <c r="JMD53" i="1"/>
  <c r="JME53" i="1"/>
  <c r="JMF53" i="1"/>
  <c r="JMG53" i="1"/>
  <c r="JMH53" i="1"/>
  <c r="JMI53" i="1"/>
  <c r="JMJ53" i="1"/>
  <c r="JMK53" i="1"/>
  <c r="JML53" i="1"/>
  <c r="JMM53" i="1"/>
  <c r="JMN53" i="1"/>
  <c r="JMO53" i="1"/>
  <c r="JMP53" i="1"/>
  <c r="JMQ53" i="1"/>
  <c r="JMR53" i="1"/>
  <c r="JMS53" i="1"/>
  <c r="JMT53" i="1"/>
  <c r="JMU53" i="1"/>
  <c r="JMV53" i="1"/>
  <c r="JMW53" i="1"/>
  <c r="JMX53" i="1"/>
  <c r="JMY53" i="1"/>
  <c r="JMZ53" i="1"/>
  <c r="JNA53" i="1"/>
  <c r="JNB53" i="1"/>
  <c r="JNC53" i="1"/>
  <c r="JND53" i="1"/>
  <c r="JNE53" i="1"/>
  <c r="JNF53" i="1"/>
  <c r="JNG53" i="1"/>
  <c r="JNH53" i="1"/>
  <c r="JNI53" i="1"/>
  <c r="JNJ53" i="1"/>
  <c r="JNK53" i="1"/>
  <c r="JNL53" i="1"/>
  <c r="JNM53" i="1"/>
  <c r="JNN53" i="1"/>
  <c r="JNO53" i="1"/>
  <c r="JNP53" i="1"/>
  <c r="JNQ53" i="1"/>
  <c r="JNR53" i="1"/>
  <c r="JNS53" i="1"/>
  <c r="JNT53" i="1"/>
  <c r="JNU53" i="1"/>
  <c r="JNV53" i="1"/>
  <c r="JNW53" i="1"/>
  <c r="JNX53" i="1"/>
  <c r="JNY53" i="1"/>
  <c r="JNZ53" i="1"/>
  <c r="JOA53" i="1"/>
  <c r="JOB53" i="1"/>
  <c r="JOC53" i="1"/>
  <c r="JOD53" i="1"/>
  <c r="JOE53" i="1"/>
  <c r="JOF53" i="1"/>
  <c r="JOG53" i="1"/>
  <c r="JOH53" i="1"/>
  <c r="JOI53" i="1"/>
  <c r="JOJ53" i="1"/>
  <c r="JOK53" i="1"/>
  <c r="JOL53" i="1"/>
  <c r="JOM53" i="1"/>
  <c r="JON53" i="1"/>
  <c r="JOO53" i="1"/>
  <c r="JOP53" i="1"/>
  <c r="JOQ53" i="1"/>
  <c r="JOR53" i="1"/>
  <c r="JOS53" i="1"/>
  <c r="JOT53" i="1"/>
  <c r="JOU53" i="1"/>
  <c r="JOV53" i="1"/>
  <c r="JOW53" i="1"/>
  <c r="JOX53" i="1"/>
  <c r="JOY53" i="1"/>
  <c r="JOZ53" i="1"/>
  <c r="JPA53" i="1"/>
  <c r="JPB53" i="1"/>
  <c r="JPC53" i="1"/>
  <c r="JPD53" i="1"/>
  <c r="JPE53" i="1"/>
  <c r="JPF53" i="1"/>
  <c r="JPG53" i="1"/>
  <c r="JPH53" i="1"/>
  <c r="JPI53" i="1"/>
  <c r="JPJ53" i="1"/>
  <c r="JPK53" i="1"/>
  <c r="JPL53" i="1"/>
  <c r="JPM53" i="1"/>
  <c r="JPN53" i="1"/>
  <c r="JPO53" i="1"/>
  <c r="JPP53" i="1"/>
  <c r="JPQ53" i="1"/>
  <c r="JPR53" i="1"/>
  <c r="JPS53" i="1"/>
  <c r="JPT53" i="1"/>
  <c r="JPU53" i="1"/>
  <c r="JPV53" i="1"/>
  <c r="JPW53" i="1"/>
  <c r="JPX53" i="1"/>
  <c r="JPY53" i="1"/>
  <c r="JPZ53" i="1"/>
  <c r="JQA53" i="1"/>
  <c r="JQB53" i="1"/>
  <c r="JQC53" i="1"/>
  <c r="JQD53" i="1"/>
  <c r="JQE53" i="1"/>
  <c r="JQF53" i="1"/>
  <c r="JQG53" i="1"/>
  <c r="JQH53" i="1"/>
  <c r="JQI53" i="1"/>
  <c r="JQJ53" i="1"/>
  <c r="JQK53" i="1"/>
  <c r="JQL53" i="1"/>
  <c r="JQM53" i="1"/>
  <c r="JQN53" i="1"/>
  <c r="JQO53" i="1"/>
  <c r="JQP53" i="1"/>
  <c r="JQQ53" i="1"/>
  <c r="JQR53" i="1"/>
  <c r="JQS53" i="1"/>
  <c r="JQT53" i="1"/>
  <c r="JQU53" i="1"/>
  <c r="JQV53" i="1"/>
  <c r="JQW53" i="1"/>
  <c r="JQX53" i="1"/>
  <c r="JQY53" i="1"/>
  <c r="JQZ53" i="1"/>
  <c r="JRA53" i="1"/>
  <c r="JRB53" i="1"/>
  <c r="JRC53" i="1"/>
  <c r="JRD53" i="1"/>
  <c r="JRE53" i="1"/>
  <c r="JRF53" i="1"/>
  <c r="JRG53" i="1"/>
  <c r="JRH53" i="1"/>
  <c r="JRI53" i="1"/>
  <c r="JRJ53" i="1"/>
  <c r="JRK53" i="1"/>
  <c r="JRL53" i="1"/>
  <c r="JRM53" i="1"/>
  <c r="JRN53" i="1"/>
  <c r="JRO53" i="1"/>
  <c r="JRP53" i="1"/>
  <c r="JRQ53" i="1"/>
  <c r="JRR53" i="1"/>
  <c r="JRS53" i="1"/>
  <c r="JRT53" i="1"/>
  <c r="JRU53" i="1"/>
  <c r="JRV53" i="1"/>
  <c r="JRW53" i="1"/>
  <c r="JRX53" i="1"/>
  <c r="JRY53" i="1"/>
  <c r="JRZ53" i="1"/>
  <c r="JSA53" i="1"/>
  <c r="JSB53" i="1"/>
  <c r="JSC53" i="1"/>
  <c r="JSD53" i="1"/>
  <c r="JSE53" i="1"/>
  <c r="JSF53" i="1"/>
  <c r="JSG53" i="1"/>
  <c r="JSH53" i="1"/>
  <c r="JSI53" i="1"/>
  <c r="JSJ53" i="1"/>
  <c r="JSK53" i="1"/>
  <c r="JSL53" i="1"/>
  <c r="JSM53" i="1"/>
  <c r="JSN53" i="1"/>
  <c r="JSO53" i="1"/>
  <c r="JSP53" i="1"/>
  <c r="JSQ53" i="1"/>
  <c r="JSR53" i="1"/>
  <c r="JSS53" i="1"/>
  <c r="JST53" i="1"/>
  <c r="JSU53" i="1"/>
  <c r="JSV53" i="1"/>
  <c r="JSW53" i="1"/>
  <c r="JSX53" i="1"/>
  <c r="JSY53" i="1"/>
  <c r="JSZ53" i="1"/>
  <c r="JTA53" i="1"/>
  <c r="JTB53" i="1"/>
  <c r="JTC53" i="1"/>
  <c r="JTD53" i="1"/>
  <c r="JTE53" i="1"/>
  <c r="JTF53" i="1"/>
  <c r="JTG53" i="1"/>
  <c r="JTH53" i="1"/>
  <c r="JTI53" i="1"/>
  <c r="JTJ53" i="1"/>
  <c r="JTK53" i="1"/>
  <c r="JTL53" i="1"/>
  <c r="JTM53" i="1"/>
  <c r="JTN53" i="1"/>
  <c r="JTO53" i="1"/>
  <c r="JTP53" i="1"/>
  <c r="JTQ53" i="1"/>
  <c r="JTR53" i="1"/>
  <c r="JTS53" i="1"/>
  <c r="JTT53" i="1"/>
  <c r="JTU53" i="1"/>
  <c r="JTV53" i="1"/>
  <c r="JTW53" i="1"/>
  <c r="JTX53" i="1"/>
  <c r="JTY53" i="1"/>
  <c r="JTZ53" i="1"/>
  <c r="JUA53" i="1"/>
  <c r="JUB53" i="1"/>
  <c r="JUC53" i="1"/>
  <c r="JUD53" i="1"/>
  <c r="JUE53" i="1"/>
  <c r="JUF53" i="1"/>
  <c r="JUG53" i="1"/>
  <c r="JUH53" i="1"/>
  <c r="JUI53" i="1"/>
  <c r="JUJ53" i="1"/>
  <c r="JUK53" i="1"/>
  <c r="JUL53" i="1"/>
  <c r="JUM53" i="1"/>
  <c r="JUN53" i="1"/>
  <c r="JUO53" i="1"/>
  <c r="JUP53" i="1"/>
  <c r="JUQ53" i="1"/>
  <c r="JUR53" i="1"/>
  <c r="JUS53" i="1"/>
  <c r="JUT53" i="1"/>
  <c r="JUU53" i="1"/>
  <c r="JUV53" i="1"/>
  <c r="JUW53" i="1"/>
  <c r="JUX53" i="1"/>
  <c r="JUY53" i="1"/>
  <c r="JUZ53" i="1"/>
  <c r="JVA53" i="1"/>
  <c r="JVB53" i="1"/>
  <c r="JVC53" i="1"/>
  <c r="JVD53" i="1"/>
  <c r="JVE53" i="1"/>
  <c r="JVF53" i="1"/>
  <c r="JVG53" i="1"/>
  <c r="JVH53" i="1"/>
  <c r="JVI53" i="1"/>
  <c r="JVJ53" i="1"/>
  <c r="JVK53" i="1"/>
  <c r="JVL53" i="1"/>
  <c r="JVM53" i="1"/>
  <c r="JVN53" i="1"/>
  <c r="JVO53" i="1"/>
  <c r="JVP53" i="1"/>
  <c r="JVQ53" i="1"/>
  <c r="JVR53" i="1"/>
  <c r="JVS53" i="1"/>
  <c r="JVT53" i="1"/>
  <c r="JVU53" i="1"/>
  <c r="JVV53" i="1"/>
  <c r="JVW53" i="1"/>
  <c r="JVX53" i="1"/>
  <c r="JVY53" i="1"/>
  <c r="JVZ53" i="1"/>
  <c r="JWA53" i="1"/>
  <c r="JWB53" i="1"/>
  <c r="JWC53" i="1"/>
  <c r="JWD53" i="1"/>
  <c r="JWE53" i="1"/>
  <c r="JWF53" i="1"/>
  <c r="JWG53" i="1"/>
  <c r="JWH53" i="1"/>
  <c r="JWI53" i="1"/>
  <c r="JWJ53" i="1"/>
  <c r="JWK53" i="1"/>
  <c r="JWL53" i="1"/>
  <c r="JWM53" i="1"/>
  <c r="JWN53" i="1"/>
  <c r="JWO53" i="1"/>
  <c r="JWP53" i="1"/>
  <c r="JWQ53" i="1"/>
  <c r="JWR53" i="1"/>
  <c r="JWS53" i="1"/>
  <c r="JWT53" i="1"/>
  <c r="JWU53" i="1"/>
  <c r="JWV53" i="1"/>
  <c r="JWW53" i="1"/>
  <c r="JWX53" i="1"/>
  <c r="JWY53" i="1"/>
  <c r="JWZ53" i="1"/>
  <c r="JXA53" i="1"/>
  <c r="JXB53" i="1"/>
  <c r="JXC53" i="1"/>
  <c r="JXD53" i="1"/>
  <c r="JXE53" i="1"/>
  <c r="JXF53" i="1"/>
  <c r="JXG53" i="1"/>
  <c r="JXH53" i="1"/>
  <c r="JXI53" i="1"/>
  <c r="JXJ53" i="1"/>
  <c r="JXK53" i="1"/>
  <c r="JXL53" i="1"/>
  <c r="JXM53" i="1"/>
  <c r="JXN53" i="1"/>
  <c r="JXO53" i="1"/>
  <c r="JXP53" i="1"/>
  <c r="JXQ53" i="1"/>
  <c r="JXR53" i="1"/>
  <c r="JXS53" i="1"/>
  <c r="JXT53" i="1"/>
  <c r="JXU53" i="1"/>
  <c r="JXV53" i="1"/>
  <c r="JXW53" i="1"/>
  <c r="JXX53" i="1"/>
  <c r="JXY53" i="1"/>
  <c r="JXZ53" i="1"/>
  <c r="JYA53" i="1"/>
  <c r="JYB53" i="1"/>
  <c r="JYC53" i="1"/>
  <c r="JYD53" i="1"/>
  <c r="JYE53" i="1"/>
  <c r="JYF53" i="1"/>
  <c r="JYG53" i="1"/>
  <c r="JYH53" i="1"/>
  <c r="JYI53" i="1"/>
  <c r="JYJ53" i="1"/>
  <c r="JYK53" i="1"/>
  <c r="JYL53" i="1"/>
  <c r="JYM53" i="1"/>
  <c r="JYN53" i="1"/>
  <c r="JYO53" i="1"/>
  <c r="JYP53" i="1"/>
  <c r="JYQ53" i="1"/>
  <c r="JYR53" i="1"/>
  <c r="JYS53" i="1"/>
  <c r="JYT53" i="1"/>
  <c r="JYU53" i="1"/>
  <c r="JYV53" i="1"/>
  <c r="JYW53" i="1"/>
  <c r="JYX53" i="1"/>
  <c r="JYY53" i="1"/>
  <c r="JYZ53" i="1"/>
  <c r="JZA53" i="1"/>
  <c r="JZB53" i="1"/>
  <c r="JZC53" i="1"/>
  <c r="JZD53" i="1"/>
  <c r="JZE53" i="1"/>
  <c r="JZF53" i="1"/>
  <c r="JZG53" i="1"/>
  <c r="JZH53" i="1"/>
  <c r="JZI53" i="1"/>
  <c r="JZJ53" i="1"/>
  <c r="JZK53" i="1"/>
  <c r="JZL53" i="1"/>
  <c r="JZM53" i="1"/>
  <c r="JZN53" i="1"/>
  <c r="JZO53" i="1"/>
  <c r="JZP53" i="1"/>
  <c r="JZQ53" i="1"/>
  <c r="JZR53" i="1"/>
  <c r="JZS53" i="1"/>
  <c r="JZT53" i="1"/>
  <c r="JZU53" i="1"/>
  <c r="JZV53" i="1"/>
  <c r="JZW53" i="1"/>
  <c r="JZX53" i="1"/>
  <c r="JZY53" i="1"/>
  <c r="JZZ53" i="1"/>
  <c r="KAA53" i="1"/>
  <c r="KAB53" i="1"/>
  <c r="KAC53" i="1"/>
  <c r="KAD53" i="1"/>
  <c r="KAE53" i="1"/>
  <c r="KAF53" i="1"/>
  <c r="KAG53" i="1"/>
  <c r="KAH53" i="1"/>
  <c r="KAI53" i="1"/>
  <c r="KAJ53" i="1"/>
  <c r="KAK53" i="1"/>
  <c r="KAL53" i="1"/>
  <c r="KAM53" i="1"/>
  <c r="KAN53" i="1"/>
  <c r="KAO53" i="1"/>
  <c r="KAP53" i="1"/>
  <c r="KAQ53" i="1"/>
  <c r="KAR53" i="1"/>
  <c r="KAS53" i="1"/>
  <c r="KAT53" i="1"/>
  <c r="KAU53" i="1"/>
  <c r="KAV53" i="1"/>
  <c r="KAW53" i="1"/>
  <c r="KAX53" i="1"/>
  <c r="KAY53" i="1"/>
  <c r="KAZ53" i="1"/>
  <c r="KBA53" i="1"/>
  <c r="KBB53" i="1"/>
  <c r="KBC53" i="1"/>
  <c r="KBD53" i="1"/>
  <c r="KBE53" i="1"/>
  <c r="KBF53" i="1"/>
  <c r="KBG53" i="1"/>
  <c r="KBH53" i="1"/>
  <c r="KBI53" i="1"/>
  <c r="KBJ53" i="1"/>
  <c r="KBK53" i="1"/>
  <c r="KBL53" i="1"/>
  <c r="KBM53" i="1"/>
  <c r="KBN53" i="1"/>
  <c r="KBO53" i="1"/>
  <c r="KBP53" i="1"/>
  <c r="KBQ53" i="1"/>
  <c r="KBR53" i="1"/>
  <c r="KBS53" i="1"/>
  <c r="KBT53" i="1"/>
  <c r="KBU53" i="1"/>
  <c r="KBV53" i="1"/>
  <c r="KBW53" i="1"/>
  <c r="KBX53" i="1"/>
  <c r="KBY53" i="1"/>
  <c r="KBZ53" i="1"/>
  <c r="KCA53" i="1"/>
  <c r="KCB53" i="1"/>
  <c r="KCC53" i="1"/>
  <c r="KCD53" i="1"/>
  <c r="KCE53" i="1"/>
  <c r="KCF53" i="1"/>
  <c r="KCG53" i="1"/>
  <c r="KCH53" i="1"/>
  <c r="KCI53" i="1"/>
  <c r="KCJ53" i="1"/>
  <c r="KCK53" i="1"/>
  <c r="KCL53" i="1"/>
  <c r="KCM53" i="1"/>
  <c r="KCN53" i="1"/>
  <c r="KCO53" i="1"/>
  <c r="KCP53" i="1"/>
  <c r="KCQ53" i="1"/>
  <c r="KCR53" i="1"/>
  <c r="KCS53" i="1"/>
  <c r="KCT53" i="1"/>
  <c r="KCU53" i="1"/>
  <c r="KCV53" i="1"/>
  <c r="KCW53" i="1"/>
  <c r="KCX53" i="1"/>
  <c r="KCY53" i="1"/>
  <c r="KCZ53" i="1"/>
  <c r="KDA53" i="1"/>
  <c r="KDB53" i="1"/>
  <c r="KDC53" i="1"/>
  <c r="KDD53" i="1"/>
  <c r="KDE53" i="1"/>
  <c r="KDF53" i="1"/>
  <c r="KDG53" i="1"/>
  <c r="KDH53" i="1"/>
  <c r="KDI53" i="1"/>
  <c r="KDJ53" i="1"/>
  <c r="KDK53" i="1"/>
  <c r="KDL53" i="1"/>
  <c r="KDM53" i="1"/>
  <c r="KDN53" i="1"/>
  <c r="KDO53" i="1"/>
  <c r="KDP53" i="1"/>
  <c r="KDQ53" i="1"/>
  <c r="KDR53" i="1"/>
  <c r="KDS53" i="1"/>
  <c r="KDT53" i="1"/>
  <c r="KDU53" i="1"/>
  <c r="KDV53" i="1"/>
  <c r="KDW53" i="1"/>
  <c r="KDX53" i="1"/>
  <c r="KDY53" i="1"/>
  <c r="KDZ53" i="1"/>
  <c r="KEA53" i="1"/>
  <c r="KEB53" i="1"/>
  <c r="KEC53" i="1"/>
  <c r="KED53" i="1"/>
  <c r="KEE53" i="1"/>
  <c r="KEF53" i="1"/>
  <c r="KEG53" i="1"/>
  <c r="KEH53" i="1"/>
  <c r="KEI53" i="1"/>
  <c r="KEJ53" i="1"/>
  <c r="KEK53" i="1"/>
  <c r="KEL53" i="1"/>
  <c r="KEM53" i="1"/>
  <c r="KEN53" i="1"/>
  <c r="KEO53" i="1"/>
  <c r="KEP53" i="1"/>
  <c r="KEQ53" i="1"/>
  <c r="KER53" i="1"/>
  <c r="KES53" i="1"/>
  <c r="KET53" i="1"/>
  <c r="KEU53" i="1"/>
  <c r="KEV53" i="1"/>
  <c r="KEW53" i="1"/>
  <c r="KEX53" i="1"/>
  <c r="KEY53" i="1"/>
  <c r="KEZ53" i="1"/>
  <c r="KFA53" i="1"/>
  <c r="KFB53" i="1"/>
  <c r="KFC53" i="1"/>
  <c r="KFD53" i="1"/>
  <c r="KFE53" i="1"/>
  <c r="KFF53" i="1"/>
  <c r="KFG53" i="1"/>
  <c r="KFH53" i="1"/>
  <c r="KFI53" i="1"/>
  <c r="KFJ53" i="1"/>
  <c r="KFK53" i="1"/>
  <c r="KFL53" i="1"/>
  <c r="KFM53" i="1"/>
  <c r="KFN53" i="1"/>
  <c r="KFO53" i="1"/>
  <c r="KFP53" i="1"/>
  <c r="KFQ53" i="1"/>
  <c r="KFR53" i="1"/>
  <c r="KFS53" i="1"/>
  <c r="KFT53" i="1"/>
  <c r="KFU53" i="1"/>
  <c r="KFV53" i="1"/>
  <c r="KFW53" i="1"/>
  <c r="KFX53" i="1"/>
  <c r="KFY53" i="1"/>
  <c r="KFZ53" i="1"/>
  <c r="KGA53" i="1"/>
  <c r="KGB53" i="1"/>
  <c r="KGC53" i="1"/>
  <c r="KGD53" i="1"/>
  <c r="KGE53" i="1"/>
  <c r="KGF53" i="1"/>
  <c r="KGG53" i="1"/>
  <c r="KGH53" i="1"/>
  <c r="KGI53" i="1"/>
  <c r="KGJ53" i="1"/>
  <c r="KGK53" i="1"/>
  <c r="KGL53" i="1"/>
  <c r="KGM53" i="1"/>
  <c r="KGN53" i="1"/>
  <c r="KGO53" i="1"/>
  <c r="KGP53" i="1"/>
  <c r="KGQ53" i="1"/>
  <c r="KGR53" i="1"/>
  <c r="KGS53" i="1"/>
  <c r="KGT53" i="1"/>
  <c r="KGU53" i="1"/>
  <c r="KGV53" i="1"/>
  <c r="KGW53" i="1"/>
  <c r="KGX53" i="1"/>
  <c r="KGY53" i="1"/>
  <c r="KGZ53" i="1"/>
  <c r="KHA53" i="1"/>
  <c r="KHB53" i="1"/>
  <c r="KHC53" i="1"/>
  <c r="KHD53" i="1"/>
  <c r="KHE53" i="1"/>
  <c r="KHF53" i="1"/>
  <c r="KHG53" i="1"/>
  <c r="KHH53" i="1"/>
  <c r="KHI53" i="1"/>
  <c r="KHJ53" i="1"/>
  <c r="KHK53" i="1"/>
  <c r="KHL53" i="1"/>
  <c r="KHM53" i="1"/>
  <c r="KHN53" i="1"/>
  <c r="KHO53" i="1"/>
  <c r="KHP53" i="1"/>
  <c r="KHQ53" i="1"/>
  <c r="KHR53" i="1"/>
  <c r="KHS53" i="1"/>
  <c r="KHT53" i="1"/>
  <c r="KHU53" i="1"/>
  <c r="KHV53" i="1"/>
  <c r="KHW53" i="1"/>
  <c r="KHX53" i="1"/>
  <c r="KHY53" i="1"/>
  <c r="KHZ53" i="1"/>
  <c r="KIA53" i="1"/>
  <c r="KIB53" i="1"/>
  <c r="KIC53" i="1"/>
  <c r="KID53" i="1"/>
  <c r="KIE53" i="1"/>
  <c r="KIF53" i="1"/>
  <c r="KIG53" i="1"/>
  <c r="KIH53" i="1"/>
  <c r="KII53" i="1"/>
  <c r="KIJ53" i="1"/>
  <c r="KIK53" i="1"/>
  <c r="KIL53" i="1"/>
  <c r="KIM53" i="1"/>
  <c r="KIN53" i="1"/>
  <c r="KIO53" i="1"/>
  <c r="KIP53" i="1"/>
  <c r="KIQ53" i="1"/>
  <c r="KIR53" i="1"/>
  <c r="KIS53" i="1"/>
  <c r="KIT53" i="1"/>
  <c r="KIU53" i="1"/>
  <c r="KIV53" i="1"/>
  <c r="KIW53" i="1"/>
  <c r="KIX53" i="1"/>
  <c r="KIY53" i="1"/>
  <c r="KIZ53" i="1"/>
  <c r="KJA53" i="1"/>
  <c r="KJB53" i="1"/>
  <c r="KJC53" i="1"/>
  <c r="KJD53" i="1"/>
  <c r="KJE53" i="1"/>
  <c r="KJF53" i="1"/>
  <c r="KJG53" i="1"/>
  <c r="KJH53" i="1"/>
  <c r="KJI53" i="1"/>
  <c r="KJJ53" i="1"/>
  <c r="KJK53" i="1"/>
  <c r="KJL53" i="1"/>
  <c r="KJM53" i="1"/>
  <c r="KJN53" i="1"/>
  <c r="KJO53" i="1"/>
  <c r="KJP53" i="1"/>
  <c r="KJQ53" i="1"/>
  <c r="KJR53" i="1"/>
  <c r="KJS53" i="1"/>
  <c r="KJT53" i="1"/>
  <c r="KJU53" i="1"/>
  <c r="KJV53" i="1"/>
  <c r="KJW53" i="1"/>
  <c r="KJX53" i="1"/>
  <c r="KJY53" i="1"/>
  <c r="KJZ53" i="1"/>
  <c r="KKA53" i="1"/>
  <c r="KKB53" i="1"/>
  <c r="KKC53" i="1"/>
  <c r="KKD53" i="1"/>
  <c r="KKE53" i="1"/>
  <c r="KKF53" i="1"/>
  <c r="KKG53" i="1"/>
  <c r="KKH53" i="1"/>
  <c r="KKI53" i="1"/>
  <c r="KKJ53" i="1"/>
  <c r="KKK53" i="1"/>
  <c r="KKL53" i="1"/>
  <c r="KKM53" i="1"/>
  <c r="KKN53" i="1"/>
  <c r="KKO53" i="1"/>
  <c r="KKP53" i="1"/>
  <c r="KKQ53" i="1"/>
  <c r="KKR53" i="1"/>
  <c r="KKS53" i="1"/>
  <c r="KKT53" i="1"/>
  <c r="KKU53" i="1"/>
  <c r="KKV53" i="1"/>
  <c r="KKW53" i="1"/>
  <c r="KKX53" i="1"/>
  <c r="KKY53" i="1"/>
  <c r="KKZ53" i="1"/>
  <c r="KLA53" i="1"/>
  <c r="KLB53" i="1"/>
  <c r="KLC53" i="1"/>
  <c r="KLD53" i="1"/>
  <c r="KLE53" i="1"/>
  <c r="KLF53" i="1"/>
  <c r="KLG53" i="1"/>
  <c r="KLH53" i="1"/>
  <c r="KLI53" i="1"/>
  <c r="KLJ53" i="1"/>
  <c r="KLK53" i="1"/>
  <c r="KLL53" i="1"/>
  <c r="KLM53" i="1"/>
  <c r="KLN53" i="1"/>
  <c r="KLO53" i="1"/>
  <c r="KLP53" i="1"/>
  <c r="KLQ53" i="1"/>
  <c r="KLR53" i="1"/>
  <c r="KLS53" i="1"/>
  <c r="KLT53" i="1"/>
  <c r="KLU53" i="1"/>
  <c r="KLV53" i="1"/>
  <c r="KLW53" i="1"/>
  <c r="KLX53" i="1"/>
  <c r="KLY53" i="1"/>
  <c r="KLZ53" i="1"/>
  <c r="KMA53" i="1"/>
  <c r="KMB53" i="1"/>
  <c r="KMC53" i="1"/>
  <c r="KMD53" i="1"/>
  <c r="KME53" i="1"/>
  <c r="KMF53" i="1"/>
  <c r="KMG53" i="1"/>
  <c r="KMH53" i="1"/>
  <c r="KMI53" i="1"/>
  <c r="KMJ53" i="1"/>
  <c r="KMK53" i="1"/>
  <c r="KML53" i="1"/>
  <c r="KMM53" i="1"/>
  <c r="KMN53" i="1"/>
  <c r="KMO53" i="1"/>
  <c r="KMP53" i="1"/>
  <c r="KMQ53" i="1"/>
  <c r="KMR53" i="1"/>
  <c r="KMS53" i="1"/>
  <c r="KMT53" i="1"/>
  <c r="KMU53" i="1"/>
  <c r="KMV53" i="1"/>
  <c r="KMW53" i="1"/>
  <c r="KMX53" i="1"/>
  <c r="KMY53" i="1"/>
  <c r="KMZ53" i="1"/>
  <c r="KNA53" i="1"/>
  <c r="KNB53" i="1"/>
  <c r="KNC53" i="1"/>
  <c r="KND53" i="1"/>
  <c r="KNE53" i="1"/>
  <c r="KNF53" i="1"/>
  <c r="KNG53" i="1"/>
  <c r="KNH53" i="1"/>
  <c r="KNI53" i="1"/>
  <c r="KNJ53" i="1"/>
  <c r="KNK53" i="1"/>
  <c r="KNL53" i="1"/>
  <c r="KNM53" i="1"/>
  <c r="KNN53" i="1"/>
  <c r="KNO53" i="1"/>
  <c r="KNP53" i="1"/>
  <c r="KNQ53" i="1"/>
  <c r="KNR53" i="1"/>
  <c r="KNS53" i="1"/>
  <c r="KNT53" i="1"/>
  <c r="KNU53" i="1"/>
  <c r="KNV53" i="1"/>
  <c r="KNW53" i="1"/>
  <c r="KNX53" i="1"/>
  <c r="KNY53" i="1"/>
  <c r="KNZ53" i="1"/>
  <c r="KOA53" i="1"/>
  <c r="KOB53" i="1"/>
  <c r="KOC53" i="1"/>
  <c r="KOD53" i="1"/>
  <c r="KOE53" i="1"/>
  <c r="KOF53" i="1"/>
  <c r="KOG53" i="1"/>
  <c r="KOH53" i="1"/>
  <c r="KOI53" i="1"/>
  <c r="KOJ53" i="1"/>
  <c r="KOK53" i="1"/>
  <c r="KOL53" i="1"/>
  <c r="KOM53" i="1"/>
  <c r="KON53" i="1"/>
  <c r="KOO53" i="1"/>
  <c r="KOP53" i="1"/>
  <c r="KOQ53" i="1"/>
  <c r="KOR53" i="1"/>
  <c r="KOS53" i="1"/>
  <c r="KOT53" i="1"/>
  <c r="KOU53" i="1"/>
  <c r="KOV53" i="1"/>
  <c r="KOW53" i="1"/>
  <c r="KOX53" i="1"/>
  <c r="KOY53" i="1"/>
  <c r="KOZ53" i="1"/>
  <c r="KPA53" i="1"/>
  <c r="KPB53" i="1"/>
  <c r="KPC53" i="1"/>
  <c r="KPD53" i="1"/>
  <c r="KPE53" i="1"/>
  <c r="KPF53" i="1"/>
  <c r="KPG53" i="1"/>
  <c r="KPH53" i="1"/>
  <c r="KPI53" i="1"/>
  <c r="KPJ53" i="1"/>
  <c r="KPK53" i="1"/>
  <c r="KPL53" i="1"/>
  <c r="KPM53" i="1"/>
  <c r="KPN53" i="1"/>
  <c r="KPO53" i="1"/>
  <c r="KPP53" i="1"/>
  <c r="KPQ53" i="1"/>
  <c r="KPR53" i="1"/>
  <c r="KPS53" i="1"/>
  <c r="KPT53" i="1"/>
  <c r="KPU53" i="1"/>
  <c r="KPV53" i="1"/>
  <c r="KPW53" i="1"/>
  <c r="KPX53" i="1"/>
  <c r="KPY53" i="1"/>
  <c r="KPZ53" i="1"/>
  <c r="KQA53" i="1"/>
  <c r="KQB53" i="1"/>
  <c r="KQC53" i="1"/>
  <c r="KQD53" i="1"/>
  <c r="KQE53" i="1"/>
  <c r="KQF53" i="1"/>
  <c r="KQG53" i="1"/>
  <c r="KQH53" i="1"/>
  <c r="KQI53" i="1"/>
  <c r="KQJ53" i="1"/>
  <c r="KQK53" i="1"/>
  <c r="KQL53" i="1"/>
  <c r="KQM53" i="1"/>
  <c r="KQN53" i="1"/>
  <c r="KQO53" i="1"/>
  <c r="KQP53" i="1"/>
  <c r="KQQ53" i="1"/>
  <c r="KQR53" i="1"/>
  <c r="KQS53" i="1"/>
  <c r="KQT53" i="1"/>
  <c r="KQU53" i="1"/>
  <c r="KQV53" i="1"/>
  <c r="KQW53" i="1"/>
  <c r="KQX53" i="1"/>
  <c r="KQY53" i="1"/>
  <c r="KQZ53" i="1"/>
  <c r="KRA53" i="1"/>
  <c r="KRB53" i="1"/>
  <c r="KRC53" i="1"/>
  <c r="KRD53" i="1"/>
  <c r="KRE53" i="1"/>
  <c r="KRF53" i="1"/>
  <c r="KRG53" i="1"/>
  <c r="KRH53" i="1"/>
  <c r="KRI53" i="1"/>
  <c r="KRJ53" i="1"/>
  <c r="KRK53" i="1"/>
  <c r="KRL53" i="1"/>
  <c r="KRM53" i="1"/>
  <c r="KRN53" i="1"/>
  <c r="KRO53" i="1"/>
  <c r="KRP53" i="1"/>
  <c r="KRQ53" i="1"/>
  <c r="KRR53" i="1"/>
  <c r="KRS53" i="1"/>
  <c r="KRT53" i="1"/>
  <c r="KRU53" i="1"/>
  <c r="KRV53" i="1"/>
  <c r="KRW53" i="1"/>
  <c r="KRX53" i="1"/>
  <c r="KRY53" i="1"/>
  <c r="KRZ53" i="1"/>
  <c r="KSA53" i="1"/>
  <c r="KSB53" i="1"/>
  <c r="KSC53" i="1"/>
  <c r="KSD53" i="1"/>
  <c r="KSE53" i="1"/>
  <c r="KSF53" i="1"/>
  <c r="KSG53" i="1"/>
  <c r="KSH53" i="1"/>
  <c r="KSI53" i="1"/>
  <c r="KSJ53" i="1"/>
  <c r="KSK53" i="1"/>
  <c r="KSL53" i="1"/>
  <c r="KSM53" i="1"/>
  <c r="KSN53" i="1"/>
  <c r="KSO53" i="1"/>
  <c r="KSP53" i="1"/>
  <c r="KSQ53" i="1"/>
  <c r="KSR53" i="1"/>
  <c r="KSS53" i="1"/>
  <c r="KST53" i="1"/>
  <c r="KSU53" i="1"/>
  <c r="KSV53" i="1"/>
  <c r="KSW53" i="1"/>
  <c r="KSX53" i="1"/>
  <c r="KSY53" i="1"/>
  <c r="KSZ53" i="1"/>
  <c r="KTA53" i="1"/>
  <c r="KTB53" i="1"/>
  <c r="KTC53" i="1"/>
  <c r="KTD53" i="1"/>
  <c r="KTE53" i="1"/>
  <c r="KTF53" i="1"/>
  <c r="KTG53" i="1"/>
  <c r="KTH53" i="1"/>
  <c r="KTI53" i="1"/>
  <c r="KTJ53" i="1"/>
  <c r="KTK53" i="1"/>
  <c r="KTL53" i="1"/>
  <c r="KTM53" i="1"/>
  <c r="KTN53" i="1"/>
  <c r="KTO53" i="1"/>
  <c r="KTP53" i="1"/>
  <c r="KTQ53" i="1"/>
  <c r="KTR53" i="1"/>
  <c r="KTS53" i="1"/>
  <c r="KTT53" i="1"/>
  <c r="KTU53" i="1"/>
  <c r="KTV53" i="1"/>
  <c r="KTW53" i="1"/>
  <c r="KTX53" i="1"/>
  <c r="KTY53" i="1"/>
  <c r="KTZ53" i="1"/>
  <c r="KUA53" i="1"/>
  <c r="KUB53" i="1"/>
  <c r="KUC53" i="1"/>
  <c r="KUD53" i="1"/>
  <c r="KUE53" i="1"/>
  <c r="KUF53" i="1"/>
  <c r="KUG53" i="1"/>
  <c r="KUH53" i="1"/>
  <c r="KUI53" i="1"/>
  <c r="KUJ53" i="1"/>
  <c r="KUK53" i="1"/>
  <c r="KUL53" i="1"/>
  <c r="KUM53" i="1"/>
  <c r="KUN53" i="1"/>
  <c r="KUO53" i="1"/>
  <c r="KUP53" i="1"/>
  <c r="KUQ53" i="1"/>
  <c r="KUR53" i="1"/>
  <c r="KUS53" i="1"/>
  <c r="KUT53" i="1"/>
  <c r="KUU53" i="1"/>
  <c r="KUV53" i="1"/>
  <c r="KUW53" i="1"/>
  <c r="KUX53" i="1"/>
  <c r="KUY53" i="1"/>
  <c r="KUZ53" i="1"/>
  <c r="KVA53" i="1"/>
  <c r="KVB53" i="1"/>
  <c r="KVC53" i="1"/>
  <c r="KVD53" i="1"/>
  <c r="KVE53" i="1"/>
  <c r="KVF53" i="1"/>
  <c r="KVG53" i="1"/>
  <c r="KVH53" i="1"/>
  <c r="KVI53" i="1"/>
  <c r="KVJ53" i="1"/>
  <c r="KVK53" i="1"/>
  <c r="KVL53" i="1"/>
  <c r="KVM53" i="1"/>
  <c r="KVN53" i="1"/>
  <c r="KVO53" i="1"/>
  <c r="KVP53" i="1"/>
  <c r="KVQ53" i="1"/>
  <c r="KVR53" i="1"/>
  <c r="KVS53" i="1"/>
  <c r="KVT53" i="1"/>
  <c r="KVU53" i="1"/>
  <c r="KVV53" i="1"/>
  <c r="KVW53" i="1"/>
  <c r="KVX53" i="1"/>
  <c r="KVY53" i="1"/>
  <c r="KVZ53" i="1"/>
  <c r="KWA53" i="1"/>
  <c r="KWB53" i="1"/>
  <c r="KWC53" i="1"/>
  <c r="KWD53" i="1"/>
  <c r="KWE53" i="1"/>
  <c r="KWF53" i="1"/>
  <c r="KWG53" i="1"/>
  <c r="KWH53" i="1"/>
  <c r="KWI53" i="1"/>
  <c r="KWJ53" i="1"/>
  <c r="KWK53" i="1"/>
  <c r="KWL53" i="1"/>
  <c r="KWM53" i="1"/>
  <c r="KWN53" i="1"/>
  <c r="KWO53" i="1"/>
  <c r="KWP53" i="1"/>
  <c r="KWQ53" i="1"/>
  <c r="KWR53" i="1"/>
  <c r="KWS53" i="1"/>
  <c r="KWT53" i="1"/>
  <c r="KWU53" i="1"/>
  <c r="KWV53" i="1"/>
  <c r="KWW53" i="1"/>
  <c r="KWX53" i="1"/>
  <c r="KWY53" i="1"/>
  <c r="KWZ53" i="1"/>
  <c r="KXA53" i="1"/>
  <c r="KXB53" i="1"/>
  <c r="KXC53" i="1"/>
  <c r="KXD53" i="1"/>
  <c r="KXE53" i="1"/>
  <c r="KXF53" i="1"/>
  <c r="KXG53" i="1"/>
  <c r="KXH53" i="1"/>
  <c r="KXI53" i="1"/>
  <c r="KXJ53" i="1"/>
  <c r="KXK53" i="1"/>
  <c r="KXL53" i="1"/>
  <c r="KXM53" i="1"/>
  <c r="KXN53" i="1"/>
  <c r="KXO53" i="1"/>
  <c r="KXP53" i="1"/>
  <c r="KXQ53" i="1"/>
  <c r="KXR53" i="1"/>
  <c r="KXS53" i="1"/>
  <c r="KXT53" i="1"/>
  <c r="KXU53" i="1"/>
  <c r="KXV53" i="1"/>
  <c r="KXW53" i="1"/>
  <c r="KXX53" i="1"/>
  <c r="KXY53" i="1"/>
  <c r="KXZ53" i="1"/>
  <c r="KYA53" i="1"/>
  <c r="KYB53" i="1"/>
  <c r="KYC53" i="1"/>
  <c r="KYD53" i="1"/>
  <c r="KYE53" i="1"/>
  <c r="KYF53" i="1"/>
  <c r="KYG53" i="1"/>
  <c r="KYH53" i="1"/>
  <c r="KYI53" i="1"/>
  <c r="KYJ53" i="1"/>
  <c r="KYK53" i="1"/>
  <c r="KYL53" i="1"/>
  <c r="KYM53" i="1"/>
  <c r="KYN53" i="1"/>
  <c r="KYO53" i="1"/>
  <c r="KYP53" i="1"/>
  <c r="KYQ53" i="1"/>
  <c r="KYR53" i="1"/>
  <c r="KYS53" i="1"/>
  <c r="KYT53" i="1"/>
  <c r="KYU53" i="1"/>
  <c r="KYV53" i="1"/>
  <c r="KYW53" i="1"/>
  <c r="KYX53" i="1"/>
  <c r="KYY53" i="1"/>
  <c r="KYZ53" i="1"/>
  <c r="KZA53" i="1"/>
  <c r="KZB53" i="1"/>
  <c r="KZC53" i="1"/>
  <c r="KZD53" i="1"/>
  <c r="KZE53" i="1"/>
  <c r="KZF53" i="1"/>
  <c r="KZG53" i="1"/>
  <c r="KZH53" i="1"/>
  <c r="KZI53" i="1"/>
  <c r="KZJ53" i="1"/>
  <c r="KZK53" i="1"/>
  <c r="KZL53" i="1"/>
  <c r="KZM53" i="1"/>
  <c r="KZN53" i="1"/>
  <c r="KZO53" i="1"/>
  <c r="KZP53" i="1"/>
  <c r="KZQ53" i="1"/>
  <c r="KZR53" i="1"/>
  <c r="KZS53" i="1"/>
  <c r="KZT53" i="1"/>
  <c r="KZU53" i="1"/>
  <c r="KZV53" i="1"/>
  <c r="KZW53" i="1"/>
  <c r="KZX53" i="1"/>
  <c r="KZY53" i="1"/>
  <c r="KZZ53" i="1"/>
  <c r="LAA53" i="1"/>
  <c r="LAB53" i="1"/>
  <c r="LAC53" i="1"/>
  <c r="LAD53" i="1"/>
  <c r="LAE53" i="1"/>
  <c r="LAF53" i="1"/>
  <c r="LAG53" i="1"/>
  <c r="LAH53" i="1"/>
  <c r="LAI53" i="1"/>
  <c r="LAJ53" i="1"/>
  <c r="LAK53" i="1"/>
  <c r="LAL53" i="1"/>
  <c r="LAM53" i="1"/>
  <c r="LAN53" i="1"/>
  <c r="LAO53" i="1"/>
  <c r="LAP53" i="1"/>
  <c r="LAQ53" i="1"/>
  <c r="LAR53" i="1"/>
  <c r="LAS53" i="1"/>
  <c r="LAT53" i="1"/>
  <c r="LAU53" i="1"/>
  <c r="LAV53" i="1"/>
  <c r="LAW53" i="1"/>
  <c r="LAX53" i="1"/>
  <c r="LAY53" i="1"/>
  <c r="LAZ53" i="1"/>
  <c r="LBA53" i="1"/>
  <c r="LBB53" i="1"/>
  <c r="LBC53" i="1"/>
  <c r="LBD53" i="1"/>
  <c r="LBE53" i="1"/>
  <c r="LBF53" i="1"/>
  <c r="LBG53" i="1"/>
  <c r="LBH53" i="1"/>
  <c r="LBI53" i="1"/>
  <c r="LBJ53" i="1"/>
  <c r="LBK53" i="1"/>
  <c r="LBL53" i="1"/>
  <c r="LBM53" i="1"/>
  <c r="LBN53" i="1"/>
  <c r="LBO53" i="1"/>
  <c r="LBP53" i="1"/>
  <c r="LBQ53" i="1"/>
  <c r="LBR53" i="1"/>
  <c r="LBS53" i="1"/>
  <c r="LBT53" i="1"/>
  <c r="LBU53" i="1"/>
  <c r="LBV53" i="1"/>
  <c r="LBW53" i="1"/>
  <c r="LBX53" i="1"/>
  <c r="LBY53" i="1"/>
  <c r="LBZ53" i="1"/>
  <c r="LCA53" i="1"/>
  <c r="LCB53" i="1"/>
  <c r="LCC53" i="1"/>
  <c r="LCD53" i="1"/>
  <c r="LCE53" i="1"/>
  <c r="LCF53" i="1"/>
  <c r="LCG53" i="1"/>
  <c r="LCH53" i="1"/>
  <c r="LCI53" i="1"/>
  <c r="LCJ53" i="1"/>
  <c r="LCK53" i="1"/>
  <c r="LCL53" i="1"/>
  <c r="LCM53" i="1"/>
  <c r="LCN53" i="1"/>
  <c r="LCO53" i="1"/>
  <c r="LCP53" i="1"/>
  <c r="LCQ53" i="1"/>
  <c r="LCR53" i="1"/>
  <c r="LCS53" i="1"/>
  <c r="LCT53" i="1"/>
  <c r="LCU53" i="1"/>
  <c r="LCV53" i="1"/>
  <c r="LCW53" i="1"/>
  <c r="LCX53" i="1"/>
  <c r="LCY53" i="1"/>
  <c r="LCZ53" i="1"/>
  <c r="LDA53" i="1"/>
  <c r="LDB53" i="1"/>
  <c r="LDC53" i="1"/>
  <c r="LDD53" i="1"/>
  <c r="LDE53" i="1"/>
  <c r="LDF53" i="1"/>
  <c r="LDG53" i="1"/>
  <c r="LDH53" i="1"/>
  <c r="LDI53" i="1"/>
  <c r="LDJ53" i="1"/>
  <c r="LDK53" i="1"/>
  <c r="LDL53" i="1"/>
  <c r="LDM53" i="1"/>
  <c r="LDN53" i="1"/>
  <c r="LDO53" i="1"/>
  <c r="LDP53" i="1"/>
  <c r="LDQ53" i="1"/>
  <c r="LDR53" i="1"/>
  <c r="LDS53" i="1"/>
  <c r="LDT53" i="1"/>
  <c r="LDU53" i="1"/>
  <c r="LDV53" i="1"/>
  <c r="LDW53" i="1"/>
  <c r="LDX53" i="1"/>
  <c r="LDY53" i="1"/>
  <c r="LDZ53" i="1"/>
  <c r="LEA53" i="1"/>
  <c r="LEB53" i="1"/>
  <c r="LEC53" i="1"/>
  <c r="LED53" i="1"/>
  <c r="LEE53" i="1"/>
  <c r="LEF53" i="1"/>
  <c r="LEG53" i="1"/>
  <c r="LEH53" i="1"/>
  <c r="LEI53" i="1"/>
  <c r="LEJ53" i="1"/>
  <c r="LEK53" i="1"/>
  <c r="LEL53" i="1"/>
  <c r="LEM53" i="1"/>
  <c r="LEN53" i="1"/>
  <c r="LEO53" i="1"/>
  <c r="LEP53" i="1"/>
  <c r="LEQ53" i="1"/>
  <c r="LER53" i="1"/>
  <c r="LES53" i="1"/>
  <c r="LET53" i="1"/>
  <c r="LEU53" i="1"/>
  <c r="LEV53" i="1"/>
  <c r="LEW53" i="1"/>
  <c r="LEX53" i="1"/>
  <c r="LEY53" i="1"/>
  <c r="LEZ53" i="1"/>
  <c r="LFA53" i="1"/>
  <c r="LFB53" i="1"/>
  <c r="LFC53" i="1"/>
  <c r="LFD53" i="1"/>
  <c r="LFE53" i="1"/>
  <c r="LFF53" i="1"/>
  <c r="LFG53" i="1"/>
  <c r="LFH53" i="1"/>
  <c r="LFI53" i="1"/>
  <c r="LFJ53" i="1"/>
  <c r="LFK53" i="1"/>
  <c r="LFL53" i="1"/>
  <c r="LFM53" i="1"/>
  <c r="LFN53" i="1"/>
  <c r="LFO53" i="1"/>
  <c r="LFP53" i="1"/>
  <c r="LFQ53" i="1"/>
  <c r="LFR53" i="1"/>
  <c r="LFS53" i="1"/>
  <c r="LFT53" i="1"/>
  <c r="LFU53" i="1"/>
  <c r="LFV53" i="1"/>
  <c r="LFW53" i="1"/>
  <c r="LFX53" i="1"/>
  <c r="LFY53" i="1"/>
  <c r="LFZ53" i="1"/>
  <c r="LGA53" i="1"/>
  <c r="LGB53" i="1"/>
  <c r="LGC53" i="1"/>
  <c r="LGD53" i="1"/>
  <c r="LGE53" i="1"/>
  <c r="LGF53" i="1"/>
  <c r="LGG53" i="1"/>
  <c r="LGH53" i="1"/>
  <c r="LGI53" i="1"/>
  <c r="LGJ53" i="1"/>
  <c r="LGK53" i="1"/>
  <c r="LGL53" i="1"/>
  <c r="LGM53" i="1"/>
  <c r="LGN53" i="1"/>
  <c r="LGO53" i="1"/>
  <c r="LGP53" i="1"/>
  <c r="LGQ53" i="1"/>
  <c r="LGR53" i="1"/>
  <c r="LGS53" i="1"/>
  <c r="LGT53" i="1"/>
  <c r="LGU53" i="1"/>
  <c r="LGV53" i="1"/>
  <c r="LGW53" i="1"/>
  <c r="LGX53" i="1"/>
  <c r="LGY53" i="1"/>
  <c r="LGZ53" i="1"/>
  <c r="LHA53" i="1"/>
  <c r="LHB53" i="1"/>
  <c r="LHC53" i="1"/>
  <c r="LHD53" i="1"/>
  <c r="LHE53" i="1"/>
  <c r="LHF53" i="1"/>
  <c r="LHG53" i="1"/>
  <c r="LHH53" i="1"/>
  <c r="LHI53" i="1"/>
  <c r="LHJ53" i="1"/>
  <c r="LHK53" i="1"/>
  <c r="LHL53" i="1"/>
  <c r="LHM53" i="1"/>
  <c r="LHN53" i="1"/>
  <c r="LHO53" i="1"/>
  <c r="LHP53" i="1"/>
  <c r="LHQ53" i="1"/>
  <c r="LHR53" i="1"/>
  <c r="LHS53" i="1"/>
  <c r="LHT53" i="1"/>
  <c r="LHU53" i="1"/>
  <c r="LHV53" i="1"/>
  <c r="LHW53" i="1"/>
  <c r="LHX53" i="1"/>
  <c r="LHY53" i="1"/>
  <c r="LHZ53" i="1"/>
  <c r="LIA53" i="1"/>
  <c r="LIB53" i="1"/>
  <c r="LIC53" i="1"/>
  <c r="LID53" i="1"/>
  <c r="LIE53" i="1"/>
  <c r="LIF53" i="1"/>
  <c r="LIG53" i="1"/>
  <c r="LIH53" i="1"/>
  <c r="LII53" i="1"/>
  <c r="LIJ53" i="1"/>
  <c r="LIK53" i="1"/>
  <c r="LIL53" i="1"/>
  <c r="LIM53" i="1"/>
  <c r="LIN53" i="1"/>
  <c r="LIO53" i="1"/>
  <c r="LIP53" i="1"/>
  <c r="LIQ53" i="1"/>
  <c r="LIR53" i="1"/>
  <c r="LIS53" i="1"/>
  <c r="LIT53" i="1"/>
  <c r="LIU53" i="1"/>
  <c r="LIV53" i="1"/>
  <c r="LIW53" i="1"/>
  <c r="LIX53" i="1"/>
  <c r="LIY53" i="1"/>
  <c r="LIZ53" i="1"/>
  <c r="LJA53" i="1"/>
  <c r="LJB53" i="1"/>
  <c r="LJC53" i="1"/>
  <c r="LJD53" i="1"/>
  <c r="LJE53" i="1"/>
  <c r="LJF53" i="1"/>
  <c r="LJG53" i="1"/>
  <c r="LJH53" i="1"/>
  <c r="LJI53" i="1"/>
  <c r="LJJ53" i="1"/>
  <c r="LJK53" i="1"/>
  <c r="LJL53" i="1"/>
  <c r="LJM53" i="1"/>
  <c r="LJN53" i="1"/>
  <c r="LJO53" i="1"/>
  <c r="LJP53" i="1"/>
  <c r="LJQ53" i="1"/>
  <c r="LJR53" i="1"/>
  <c r="LJS53" i="1"/>
  <c r="LJT53" i="1"/>
  <c r="LJU53" i="1"/>
  <c r="LJV53" i="1"/>
  <c r="LJW53" i="1"/>
  <c r="LJX53" i="1"/>
  <c r="LJY53" i="1"/>
  <c r="LJZ53" i="1"/>
  <c r="LKA53" i="1"/>
  <c r="LKB53" i="1"/>
  <c r="LKC53" i="1"/>
  <c r="LKD53" i="1"/>
  <c r="LKE53" i="1"/>
  <c r="LKF53" i="1"/>
  <c r="LKG53" i="1"/>
  <c r="LKH53" i="1"/>
  <c r="LKI53" i="1"/>
  <c r="LKJ53" i="1"/>
  <c r="LKK53" i="1"/>
  <c r="LKL53" i="1"/>
  <c r="LKM53" i="1"/>
  <c r="LKN53" i="1"/>
  <c r="LKO53" i="1"/>
  <c r="LKP53" i="1"/>
  <c r="LKQ53" i="1"/>
  <c r="LKR53" i="1"/>
  <c r="LKS53" i="1"/>
  <c r="LKT53" i="1"/>
  <c r="LKU53" i="1"/>
  <c r="LKV53" i="1"/>
  <c r="LKW53" i="1"/>
  <c r="LKX53" i="1"/>
  <c r="LKY53" i="1"/>
  <c r="LKZ53" i="1"/>
  <c r="LLA53" i="1"/>
  <c r="LLB53" i="1"/>
  <c r="LLC53" i="1"/>
  <c r="LLD53" i="1"/>
  <c r="LLE53" i="1"/>
  <c r="LLF53" i="1"/>
  <c r="LLG53" i="1"/>
  <c r="LLH53" i="1"/>
  <c r="LLI53" i="1"/>
  <c r="LLJ53" i="1"/>
  <c r="LLK53" i="1"/>
  <c r="LLL53" i="1"/>
  <c r="LLM53" i="1"/>
  <c r="LLN53" i="1"/>
  <c r="LLO53" i="1"/>
  <c r="LLP53" i="1"/>
  <c r="LLQ53" i="1"/>
  <c r="LLR53" i="1"/>
  <c r="LLS53" i="1"/>
  <c r="LLT53" i="1"/>
  <c r="LLU53" i="1"/>
  <c r="LLV53" i="1"/>
  <c r="LLW53" i="1"/>
  <c r="LLX53" i="1"/>
  <c r="LLY53" i="1"/>
  <c r="LLZ53" i="1"/>
  <c r="LMA53" i="1"/>
  <c r="LMB53" i="1"/>
  <c r="LMC53" i="1"/>
  <c r="LMD53" i="1"/>
  <c r="LME53" i="1"/>
  <c r="LMF53" i="1"/>
  <c r="LMG53" i="1"/>
  <c r="LMH53" i="1"/>
  <c r="LMI53" i="1"/>
  <c r="LMJ53" i="1"/>
  <c r="LMK53" i="1"/>
  <c r="LML53" i="1"/>
  <c r="LMM53" i="1"/>
  <c r="LMN53" i="1"/>
  <c r="LMO53" i="1"/>
  <c r="LMP53" i="1"/>
  <c r="LMQ53" i="1"/>
  <c r="LMR53" i="1"/>
  <c r="LMS53" i="1"/>
  <c r="LMT53" i="1"/>
  <c r="LMU53" i="1"/>
  <c r="LMV53" i="1"/>
  <c r="LMW53" i="1"/>
  <c r="LMX53" i="1"/>
  <c r="LMY53" i="1"/>
  <c r="LMZ53" i="1"/>
  <c r="LNA53" i="1"/>
  <c r="LNB53" i="1"/>
  <c r="LNC53" i="1"/>
  <c r="LND53" i="1"/>
  <c r="LNE53" i="1"/>
  <c r="LNF53" i="1"/>
  <c r="LNG53" i="1"/>
  <c r="LNH53" i="1"/>
  <c r="LNI53" i="1"/>
  <c r="LNJ53" i="1"/>
  <c r="LNK53" i="1"/>
  <c r="LNL53" i="1"/>
  <c r="LNM53" i="1"/>
  <c r="LNN53" i="1"/>
  <c r="LNO53" i="1"/>
  <c r="LNP53" i="1"/>
  <c r="LNQ53" i="1"/>
  <c r="LNR53" i="1"/>
  <c r="LNS53" i="1"/>
  <c r="LNT53" i="1"/>
  <c r="LNU53" i="1"/>
  <c r="LNV53" i="1"/>
  <c r="LNW53" i="1"/>
  <c r="LNX53" i="1"/>
  <c r="LNY53" i="1"/>
  <c r="LNZ53" i="1"/>
  <c r="LOA53" i="1"/>
  <c r="LOB53" i="1"/>
  <c r="LOC53" i="1"/>
  <c r="LOD53" i="1"/>
  <c r="LOE53" i="1"/>
  <c r="LOF53" i="1"/>
  <c r="LOG53" i="1"/>
  <c r="LOH53" i="1"/>
  <c r="LOI53" i="1"/>
  <c r="LOJ53" i="1"/>
  <c r="LOK53" i="1"/>
  <c r="LOL53" i="1"/>
  <c r="LOM53" i="1"/>
  <c r="LON53" i="1"/>
  <c r="LOO53" i="1"/>
  <c r="LOP53" i="1"/>
  <c r="LOQ53" i="1"/>
  <c r="LOR53" i="1"/>
  <c r="LOS53" i="1"/>
  <c r="LOT53" i="1"/>
  <c r="LOU53" i="1"/>
  <c r="LOV53" i="1"/>
  <c r="LOW53" i="1"/>
  <c r="LOX53" i="1"/>
  <c r="LOY53" i="1"/>
  <c r="LOZ53" i="1"/>
  <c r="LPA53" i="1"/>
  <c r="LPB53" i="1"/>
  <c r="LPC53" i="1"/>
  <c r="LPD53" i="1"/>
  <c r="LPE53" i="1"/>
  <c r="LPF53" i="1"/>
  <c r="LPG53" i="1"/>
  <c r="LPH53" i="1"/>
  <c r="LPI53" i="1"/>
  <c r="LPJ53" i="1"/>
  <c r="LPK53" i="1"/>
  <c r="LPL53" i="1"/>
  <c r="LPM53" i="1"/>
  <c r="LPN53" i="1"/>
  <c r="LPO53" i="1"/>
  <c r="LPP53" i="1"/>
  <c r="LPQ53" i="1"/>
  <c r="LPR53" i="1"/>
  <c r="LPS53" i="1"/>
  <c r="LPT53" i="1"/>
  <c r="LPU53" i="1"/>
  <c r="LPV53" i="1"/>
  <c r="LPW53" i="1"/>
  <c r="LPX53" i="1"/>
  <c r="LPY53" i="1"/>
  <c r="LPZ53" i="1"/>
  <c r="LQA53" i="1"/>
  <c r="LQB53" i="1"/>
  <c r="LQC53" i="1"/>
  <c r="LQD53" i="1"/>
  <c r="LQE53" i="1"/>
  <c r="LQF53" i="1"/>
  <c r="LQG53" i="1"/>
  <c r="LQH53" i="1"/>
  <c r="LQI53" i="1"/>
  <c r="LQJ53" i="1"/>
  <c r="LQK53" i="1"/>
  <c r="LQL53" i="1"/>
  <c r="LQM53" i="1"/>
  <c r="LQN53" i="1"/>
  <c r="LQO53" i="1"/>
  <c r="LQP53" i="1"/>
  <c r="LQQ53" i="1"/>
  <c r="LQR53" i="1"/>
  <c r="LQS53" i="1"/>
  <c r="LQT53" i="1"/>
  <c r="LQU53" i="1"/>
  <c r="LQV53" i="1"/>
  <c r="LQW53" i="1"/>
  <c r="LQX53" i="1"/>
  <c r="LQY53" i="1"/>
  <c r="LQZ53" i="1"/>
  <c r="LRA53" i="1"/>
  <c r="LRB53" i="1"/>
  <c r="LRC53" i="1"/>
  <c r="LRD53" i="1"/>
  <c r="LRE53" i="1"/>
  <c r="LRF53" i="1"/>
  <c r="LRG53" i="1"/>
  <c r="LRH53" i="1"/>
  <c r="LRI53" i="1"/>
  <c r="LRJ53" i="1"/>
  <c r="LRK53" i="1"/>
  <c r="LRL53" i="1"/>
  <c r="LRM53" i="1"/>
  <c r="LRN53" i="1"/>
  <c r="LRO53" i="1"/>
  <c r="LRP53" i="1"/>
  <c r="LRQ53" i="1"/>
  <c r="LRR53" i="1"/>
  <c r="LRS53" i="1"/>
  <c r="LRT53" i="1"/>
  <c r="LRU53" i="1"/>
  <c r="LRV53" i="1"/>
  <c r="LRW53" i="1"/>
  <c r="LRX53" i="1"/>
  <c r="LRY53" i="1"/>
  <c r="LRZ53" i="1"/>
  <c r="LSA53" i="1"/>
  <c r="LSB53" i="1"/>
  <c r="LSC53" i="1"/>
  <c r="LSD53" i="1"/>
  <c r="LSE53" i="1"/>
  <c r="LSF53" i="1"/>
  <c r="LSG53" i="1"/>
  <c r="LSH53" i="1"/>
  <c r="LSI53" i="1"/>
  <c r="LSJ53" i="1"/>
  <c r="LSK53" i="1"/>
  <c r="LSL53" i="1"/>
  <c r="LSM53" i="1"/>
  <c r="LSN53" i="1"/>
  <c r="LSO53" i="1"/>
  <c r="LSP53" i="1"/>
  <c r="LSQ53" i="1"/>
  <c r="LSR53" i="1"/>
  <c r="LSS53" i="1"/>
  <c r="LST53" i="1"/>
  <c r="LSU53" i="1"/>
  <c r="LSV53" i="1"/>
  <c r="LSW53" i="1"/>
  <c r="LSX53" i="1"/>
  <c r="LSY53" i="1"/>
  <c r="LSZ53" i="1"/>
  <c r="LTA53" i="1"/>
  <c r="LTB53" i="1"/>
  <c r="LTC53" i="1"/>
  <c r="LTD53" i="1"/>
  <c r="LTE53" i="1"/>
  <c r="LTF53" i="1"/>
  <c r="LTG53" i="1"/>
  <c r="LTH53" i="1"/>
  <c r="LTI53" i="1"/>
  <c r="LTJ53" i="1"/>
  <c r="LTK53" i="1"/>
  <c r="LTL53" i="1"/>
  <c r="LTM53" i="1"/>
  <c r="LTN53" i="1"/>
  <c r="LTO53" i="1"/>
  <c r="LTP53" i="1"/>
  <c r="LTQ53" i="1"/>
  <c r="LTR53" i="1"/>
  <c r="LTS53" i="1"/>
  <c r="LTT53" i="1"/>
  <c r="LTU53" i="1"/>
  <c r="LTV53" i="1"/>
  <c r="LTW53" i="1"/>
  <c r="LTX53" i="1"/>
  <c r="LTY53" i="1"/>
  <c r="LTZ53" i="1"/>
  <c r="LUA53" i="1"/>
  <c r="LUB53" i="1"/>
  <c r="LUC53" i="1"/>
  <c r="LUD53" i="1"/>
  <c r="LUE53" i="1"/>
  <c r="LUF53" i="1"/>
  <c r="LUG53" i="1"/>
  <c r="LUH53" i="1"/>
  <c r="LUI53" i="1"/>
  <c r="LUJ53" i="1"/>
  <c r="LUK53" i="1"/>
  <c r="LUL53" i="1"/>
  <c r="LUM53" i="1"/>
  <c r="LUN53" i="1"/>
  <c r="LUO53" i="1"/>
  <c r="LUP53" i="1"/>
  <c r="LUQ53" i="1"/>
  <c r="LUR53" i="1"/>
  <c r="LUS53" i="1"/>
  <c r="LUT53" i="1"/>
  <c r="LUU53" i="1"/>
  <c r="LUV53" i="1"/>
  <c r="LUW53" i="1"/>
  <c r="LUX53" i="1"/>
  <c r="LUY53" i="1"/>
  <c r="LUZ53" i="1"/>
  <c r="LVA53" i="1"/>
  <c r="LVB53" i="1"/>
  <c r="LVC53" i="1"/>
  <c r="LVD53" i="1"/>
  <c r="LVE53" i="1"/>
  <c r="LVF53" i="1"/>
  <c r="LVG53" i="1"/>
  <c r="LVH53" i="1"/>
  <c r="LVI53" i="1"/>
  <c r="LVJ53" i="1"/>
  <c r="LVK53" i="1"/>
  <c r="LVL53" i="1"/>
  <c r="LVM53" i="1"/>
  <c r="LVN53" i="1"/>
  <c r="LVO53" i="1"/>
  <c r="LVP53" i="1"/>
  <c r="LVQ53" i="1"/>
  <c r="LVR53" i="1"/>
  <c r="LVS53" i="1"/>
  <c r="LVT53" i="1"/>
  <c r="LVU53" i="1"/>
  <c r="LVV53" i="1"/>
  <c r="LVW53" i="1"/>
  <c r="LVX53" i="1"/>
  <c r="LVY53" i="1"/>
  <c r="LVZ53" i="1"/>
  <c r="LWA53" i="1"/>
  <c r="LWB53" i="1"/>
  <c r="LWC53" i="1"/>
  <c r="LWD53" i="1"/>
  <c r="LWE53" i="1"/>
  <c r="LWF53" i="1"/>
  <c r="LWG53" i="1"/>
  <c r="LWH53" i="1"/>
  <c r="LWI53" i="1"/>
  <c r="LWJ53" i="1"/>
  <c r="LWK53" i="1"/>
  <c r="LWL53" i="1"/>
  <c r="LWM53" i="1"/>
  <c r="LWN53" i="1"/>
  <c r="LWO53" i="1"/>
  <c r="LWP53" i="1"/>
  <c r="LWQ53" i="1"/>
  <c r="LWR53" i="1"/>
  <c r="LWS53" i="1"/>
  <c r="LWT53" i="1"/>
  <c r="LWU53" i="1"/>
  <c r="LWV53" i="1"/>
  <c r="LWW53" i="1"/>
  <c r="LWX53" i="1"/>
  <c r="LWY53" i="1"/>
  <c r="LWZ53" i="1"/>
  <c r="LXA53" i="1"/>
  <c r="LXB53" i="1"/>
  <c r="LXC53" i="1"/>
  <c r="LXD53" i="1"/>
  <c r="LXE53" i="1"/>
  <c r="LXF53" i="1"/>
  <c r="LXG53" i="1"/>
  <c r="LXH53" i="1"/>
  <c r="LXI53" i="1"/>
  <c r="LXJ53" i="1"/>
  <c r="LXK53" i="1"/>
  <c r="LXL53" i="1"/>
  <c r="LXM53" i="1"/>
  <c r="LXN53" i="1"/>
  <c r="LXO53" i="1"/>
  <c r="LXP53" i="1"/>
  <c r="LXQ53" i="1"/>
  <c r="LXR53" i="1"/>
  <c r="LXS53" i="1"/>
  <c r="LXT53" i="1"/>
  <c r="LXU53" i="1"/>
  <c r="LXV53" i="1"/>
  <c r="LXW53" i="1"/>
  <c r="LXX53" i="1"/>
  <c r="LXY53" i="1"/>
  <c r="LXZ53" i="1"/>
  <c r="LYA53" i="1"/>
  <c r="LYB53" i="1"/>
  <c r="LYC53" i="1"/>
  <c r="LYD53" i="1"/>
  <c r="LYE53" i="1"/>
  <c r="LYF53" i="1"/>
  <c r="LYG53" i="1"/>
  <c r="LYH53" i="1"/>
  <c r="LYI53" i="1"/>
  <c r="LYJ53" i="1"/>
  <c r="LYK53" i="1"/>
  <c r="LYL53" i="1"/>
  <c r="LYM53" i="1"/>
  <c r="LYN53" i="1"/>
  <c r="LYO53" i="1"/>
  <c r="LYP53" i="1"/>
  <c r="LYQ53" i="1"/>
  <c r="LYR53" i="1"/>
  <c r="LYS53" i="1"/>
  <c r="LYT53" i="1"/>
  <c r="LYU53" i="1"/>
  <c r="LYV53" i="1"/>
  <c r="LYW53" i="1"/>
  <c r="LYX53" i="1"/>
  <c r="LYY53" i="1"/>
  <c r="LYZ53" i="1"/>
  <c r="LZA53" i="1"/>
  <c r="LZB53" i="1"/>
  <c r="LZC53" i="1"/>
  <c r="LZD53" i="1"/>
  <c r="LZE53" i="1"/>
  <c r="LZF53" i="1"/>
  <c r="LZG53" i="1"/>
  <c r="LZH53" i="1"/>
  <c r="LZI53" i="1"/>
  <c r="LZJ53" i="1"/>
  <c r="LZK53" i="1"/>
  <c r="LZL53" i="1"/>
  <c r="LZM53" i="1"/>
  <c r="LZN53" i="1"/>
  <c r="LZO53" i="1"/>
  <c r="LZP53" i="1"/>
  <c r="LZQ53" i="1"/>
  <c r="LZR53" i="1"/>
  <c r="LZS53" i="1"/>
  <c r="LZT53" i="1"/>
  <c r="LZU53" i="1"/>
  <c r="LZV53" i="1"/>
  <c r="LZW53" i="1"/>
  <c r="LZX53" i="1"/>
  <c r="LZY53" i="1"/>
  <c r="LZZ53" i="1"/>
  <c r="MAA53" i="1"/>
  <c r="MAB53" i="1"/>
  <c r="MAC53" i="1"/>
  <c r="MAD53" i="1"/>
  <c r="MAE53" i="1"/>
  <c r="MAF53" i="1"/>
  <c r="MAG53" i="1"/>
  <c r="MAH53" i="1"/>
  <c r="MAI53" i="1"/>
  <c r="MAJ53" i="1"/>
  <c r="MAK53" i="1"/>
  <c r="MAL53" i="1"/>
  <c r="MAM53" i="1"/>
  <c r="MAN53" i="1"/>
  <c r="MAO53" i="1"/>
  <c r="MAP53" i="1"/>
  <c r="MAQ53" i="1"/>
  <c r="MAR53" i="1"/>
  <c r="MAS53" i="1"/>
  <c r="MAT53" i="1"/>
  <c r="MAU53" i="1"/>
  <c r="MAV53" i="1"/>
  <c r="MAW53" i="1"/>
  <c r="MAX53" i="1"/>
  <c r="MAY53" i="1"/>
  <c r="MAZ53" i="1"/>
  <c r="MBA53" i="1"/>
  <c r="MBB53" i="1"/>
  <c r="MBC53" i="1"/>
  <c r="MBD53" i="1"/>
  <c r="MBE53" i="1"/>
  <c r="MBF53" i="1"/>
  <c r="MBG53" i="1"/>
  <c r="MBH53" i="1"/>
  <c r="MBI53" i="1"/>
  <c r="MBJ53" i="1"/>
  <c r="MBK53" i="1"/>
  <c r="MBL53" i="1"/>
  <c r="MBM53" i="1"/>
  <c r="MBN53" i="1"/>
  <c r="MBO53" i="1"/>
  <c r="MBP53" i="1"/>
  <c r="MBQ53" i="1"/>
  <c r="MBR53" i="1"/>
  <c r="MBS53" i="1"/>
  <c r="MBT53" i="1"/>
  <c r="MBU53" i="1"/>
  <c r="MBV53" i="1"/>
  <c r="MBW53" i="1"/>
  <c r="MBX53" i="1"/>
  <c r="MBY53" i="1"/>
  <c r="MBZ53" i="1"/>
  <c r="MCA53" i="1"/>
  <c r="MCB53" i="1"/>
  <c r="MCC53" i="1"/>
  <c r="MCD53" i="1"/>
  <c r="MCE53" i="1"/>
  <c r="MCF53" i="1"/>
  <c r="MCG53" i="1"/>
  <c r="MCH53" i="1"/>
  <c r="MCI53" i="1"/>
  <c r="MCJ53" i="1"/>
  <c r="MCK53" i="1"/>
  <c r="MCL53" i="1"/>
  <c r="MCM53" i="1"/>
  <c r="MCN53" i="1"/>
  <c r="MCO53" i="1"/>
  <c r="MCP53" i="1"/>
  <c r="MCQ53" i="1"/>
  <c r="MCR53" i="1"/>
  <c r="MCS53" i="1"/>
  <c r="MCT53" i="1"/>
  <c r="MCU53" i="1"/>
  <c r="MCV53" i="1"/>
  <c r="MCW53" i="1"/>
  <c r="MCX53" i="1"/>
  <c r="MCY53" i="1"/>
  <c r="MCZ53" i="1"/>
  <c r="MDA53" i="1"/>
  <c r="MDB53" i="1"/>
  <c r="MDC53" i="1"/>
  <c r="MDD53" i="1"/>
  <c r="MDE53" i="1"/>
  <c r="MDF53" i="1"/>
  <c r="MDG53" i="1"/>
  <c r="MDH53" i="1"/>
  <c r="MDI53" i="1"/>
  <c r="MDJ53" i="1"/>
  <c r="MDK53" i="1"/>
  <c r="MDL53" i="1"/>
  <c r="MDM53" i="1"/>
  <c r="MDN53" i="1"/>
  <c r="MDO53" i="1"/>
  <c r="MDP53" i="1"/>
  <c r="MDQ53" i="1"/>
  <c r="MDR53" i="1"/>
  <c r="MDS53" i="1"/>
  <c r="MDT53" i="1"/>
  <c r="MDU53" i="1"/>
  <c r="MDV53" i="1"/>
  <c r="MDW53" i="1"/>
  <c r="MDX53" i="1"/>
  <c r="MDY53" i="1"/>
  <c r="MDZ53" i="1"/>
  <c r="MEA53" i="1"/>
  <c r="MEB53" i="1"/>
  <c r="MEC53" i="1"/>
  <c r="MED53" i="1"/>
  <c r="MEE53" i="1"/>
  <c r="MEF53" i="1"/>
  <c r="MEG53" i="1"/>
  <c r="MEH53" i="1"/>
  <c r="MEI53" i="1"/>
  <c r="MEJ53" i="1"/>
  <c r="MEK53" i="1"/>
  <c r="MEL53" i="1"/>
  <c r="MEM53" i="1"/>
  <c r="MEN53" i="1"/>
  <c r="MEO53" i="1"/>
  <c r="MEP53" i="1"/>
  <c r="MEQ53" i="1"/>
  <c r="MER53" i="1"/>
  <c r="MES53" i="1"/>
  <c r="MET53" i="1"/>
  <c r="MEU53" i="1"/>
  <c r="MEV53" i="1"/>
  <c r="MEW53" i="1"/>
  <c r="MEX53" i="1"/>
  <c r="MEY53" i="1"/>
  <c r="MEZ53" i="1"/>
  <c r="MFA53" i="1"/>
  <c r="MFB53" i="1"/>
  <c r="MFC53" i="1"/>
  <c r="MFD53" i="1"/>
  <c r="MFE53" i="1"/>
  <c r="MFF53" i="1"/>
  <c r="MFG53" i="1"/>
  <c r="MFH53" i="1"/>
  <c r="MFI53" i="1"/>
  <c r="MFJ53" i="1"/>
  <c r="MFK53" i="1"/>
  <c r="MFL53" i="1"/>
  <c r="MFM53" i="1"/>
  <c r="MFN53" i="1"/>
  <c r="MFO53" i="1"/>
  <c r="MFP53" i="1"/>
  <c r="MFQ53" i="1"/>
  <c r="MFR53" i="1"/>
  <c r="MFS53" i="1"/>
  <c r="MFT53" i="1"/>
  <c r="MFU53" i="1"/>
  <c r="MFV53" i="1"/>
  <c r="MFW53" i="1"/>
  <c r="MFX53" i="1"/>
  <c r="MFY53" i="1"/>
  <c r="MFZ53" i="1"/>
  <c r="MGA53" i="1"/>
  <c r="MGB53" i="1"/>
  <c r="MGC53" i="1"/>
  <c r="MGD53" i="1"/>
  <c r="MGE53" i="1"/>
  <c r="MGF53" i="1"/>
  <c r="MGG53" i="1"/>
  <c r="MGH53" i="1"/>
  <c r="MGI53" i="1"/>
  <c r="MGJ53" i="1"/>
  <c r="MGK53" i="1"/>
  <c r="MGL53" i="1"/>
  <c r="MGM53" i="1"/>
  <c r="MGN53" i="1"/>
  <c r="MGO53" i="1"/>
  <c r="MGP53" i="1"/>
  <c r="MGQ53" i="1"/>
  <c r="MGR53" i="1"/>
  <c r="MGS53" i="1"/>
  <c r="MGT53" i="1"/>
  <c r="MGU53" i="1"/>
  <c r="MGV53" i="1"/>
  <c r="MGW53" i="1"/>
  <c r="MGX53" i="1"/>
  <c r="MGY53" i="1"/>
  <c r="MGZ53" i="1"/>
  <c r="MHA53" i="1"/>
  <c r="MHB53" i="1"/>
  <c r="MHC53" i="1"/>
  <c r="MHD53" i="1"/>
  <c r="MHE53" i="1"/>
  <c r="MHF53" i="1"/>
  <c r="MHG53" i="1"/>
  <c r="MHH53" i="1"/>
  <c r="MHI53" i="1"/>
  <c r="MHJ53" i="1"/>
  <c r="MHK53" i="1"/>
  <c r="MHL53" i="1"/>
  <c r="MHM53" i="1"/>
  <c r="MHN53" i="1"/>
  <c r="MHO53" i="1"/>
  <c r="MHP53" i="1"/>
  <c r="MHQ53" i="1"/>
  <c r="MHR53" i="1"/>
  <c r="MHS53" i="1"/>
  <c r="MHT53" i="1"/>
  <c r="MHU53" i="1"/>
  <c r="MHV53" i="1"/>
  <c r="MHW53" i="1"/>
  <c r="MHX53" i="1"/>
  <c r="MHY53" i="1"/>
  <c r="MHZ53" i="1"/>
  <c r="MIA53" i="1"/>
  <c r="MIB53" i="1"/>
  <c r="MIC53" i="1"/>
  <c r="MID53" i="1"/>
  <c r="MIE53" i="1"/>
  <c r="MIF53" i="1"/>
  <c r="MIG53" i="1"/>
  <c r="MIH53" i="1"/>
  <c r="MII53" i="1"/>
  <c r="MIJ53" i="1"/>
  <c r="MIK53" i="1"/>
  <c r="MIL53" i="1"/>
  <c r="MIM53" i="1"/>
  <c r="MIN53" i="1"/>
  <c r="MIO53" i="1"/>
  <c r="MIP53" i="1"/>
  <c r="MIQ53" i="1"/>
  <c r="MIR53" i="1"/>
  <c r="MIS53" i="1"/>
  <c r="MIT53" i="1"/>
  <c r="MIU53" i="1"/>
  <c r="MIV53" i="1"/>
  <c r="MIW53" i="1"/>
  <c r="MIX53" i="1"/>
  <c r="MIY53" i="1"/>
  <c r="MIZ53" i="1"/>
  <c r="MJA53" i="1"/>
  <c r="MJB53" i="1"/>
  <c r="MJC53" i="1"/>
  <c r="MJD53" i="1"/>
  <c r="MJE53" i="1"/>
  <c r="MJF53" i="1"/>
  <c r="MJG53" i="1"/>
  <c r="MJH53" i="1"/>
  <c r="MJI53" i="1"/>
  <c r="MJJ53" i="1"/>
  <c r="MJK53" i="1"/>
  <c r="MJL53" i="1"/>
  <c r="MJM53" i="1"/>
  <c r="MJN53" i="1"/>
  <c r="MJO53" i="1"/>
  <c r="MJP53" i="1"/>
  <c r="MJQ53" i="1"/>
  <c r="MJR53" i="1"/>
  <c r="MJS53" i="1"/>
  <c r="MJT53" i="1"/>
  <c r="MJU53" i="1"/>
  <c r="MJV53" i="1"/>
  <c r="MJW53" i="1"/>
  <c r="MJX53" i="1"/>
  <c r="MJY53" i="1"/>
  <c r="MJZ53" i="1"/>
  <c r="MKA53" i="1"/>
  <c r="MKB53" i="1"/>
  <c r="MKC53" i="1"/>
  <c r="MKD53" i="1"/>
  <c r="MKE53" i="1"/>
  <c r="MKF53" i="1"/>
  <c r="MKG53" i="1"/>
  <c r="MKH53" i="1"/>
  <c r="MKI53" i="1"/>
  <c r="MKJ53" i="1"/>
  <c r="MKK53" i="1"/>
  <c r="MKL53" i="1"/>
  <c r="MKM53" i="1"/>
  <c r="MKN53" i="1"/>
  <c r="MKO53" i="1"/>
  <c r="MKP53" i="1"/>
  <c r="MKQ53" i="1"/>
  <c r="MKR53" i="1"/>
  <c r="MKS53" i="1"/>
  <c r="MKT53" i="1"/>
  <c r="MKU53" i="1"/>
  <c r="MKV53" i="1"/>
  <c r="MKW53" i="1"/>
  <c r="MKX53" i="1"/>
  <c r="MKY53" i="1"/>
  <c r="MKZ53" i="1"/>
  <c r="MLA53" i="1"/>
  <c r="MLB53" i="1"/>
  <c r="MLC53" i="1"/>
  <c r="MLD53" i="1"/>
  <c r="MLE53" i="1"/>
  <c r="MLF53" i="1"/>
  <c r="MLG53" i="1"/>
  <c r="MLH53" i="1"/>
  <c r="MLI53" i="1"/>
  <c r="MLJ53" i="1"/>
  <c r="MLK53" i="1"/>
  <c r="MLL53" i="1"/>
  <c r="MLM53" i="1"/>
  <c r="MLN53" i="1"/>
  <c r="MLO53" i="1"/>
  <c r="MLP53" i="1"/>
  <c r="MLQ53" i="1"/>
  <c r="MLR53" i="1"/>
  <c r="MLS53" i="1"/>
  <c r="MLT53" i="1"/>
  <c r="MLU53" i="1"/>
  <c r="MLV53" i="1"/>
  <c r="MLW53" i="1"/>
  <c r="MLX53" i="1"/>
  <c r="MLY53" i="1"/>
  <c r="MLZ53" i="1"/>
  <c r="MMA53" i="1"/>
  <c r="MMB53" i="1"/>
  <c r="MMC53" i="1"/>
  <c r="MMD53" i="1"/>
  <c r="MME53" i="1"/>
  <c r="MMF53" i="1"/>
  <c r="MMG53" i="1"/>
  <c r="MMH53" i="1"/>
  <c r="MMI53" i="1"/>
  <c r="MMJ53" i="1"/>
  <c r="MMK53" i="1"/>
  <c r="MML53" i="1"/>
  <c r="MMM53" i="1"/>
  <c r="MMN53" i="1"/>
  <c r="MMO53" i="1"/>
  <c r="MMP53" i="1"/>
  <c r="MMQ53" i="1"/>
  <c r="MMR53" i="1"/>
  <c r="MMS53" i="1"/>
  <c r="MMT53" i="1"/>
  <c r="MMU53" i="1"/>
  <c r="MMV53" i="1"/>
  <c r="MMW53" i="1"/>
  <c r="MMX53" i="1"/>
  <c r="MMY53" i="1"/>
  <c r="MMZ53" i="1"/>
  <c r="MNA53" i="1"/>
  <c r="MNB53" i="1"/>
  <c r="MNC53" i="1"/>
  <c r="MND53" i="1"/>
  <c r="MNE53" i="1"/>
  <c r="MNF53" i="1"/>
  <c r="MNG53" i="1"/>
  <c r="MNH53" i="1"/>
  <c r="MNI53" i="1"/>
  <c r="MNJ53" i="1"/>
  <c r="MNK53" i="1"/>
  <c r="MNL53" i="1"/>
  <c r="MNM53" i="1"/>
  <c r="MNN53" i="1"/>
  <c r="MNO53" i="1"/>
  <c r="MNP53" i="1"/>
  <c r="MNQ53" i="1"/>
  <c r="MNR53" i="1"/>
  <c r="MNS53" i="1"/>
  <c r="MNT53" i="1"/>
  <c r="MNU53" i="1"/>
  <c r="MNV53" i="1"/>
  <c r="MNW53" i="1"/>
  <c r="MNX53" i="1"/>
  <c r="MNY53" i="1"/>
  <c r="MNZ53" i="1"/>
  <c r="MOA53" i="1"/>
  <c r="MOB53" i="1"/>
  <c r="MOC53" i="1"/>
  <c r="MOD53" i="1"/>
  <c r="MOE53" i="1"/>
  <c r="MOF53" i="1"/>
  <c r="MOG53" i="1"/>
  <c r="MOH53" i="1"/>
  <c r="MOI53" i="1"/>
  <c r="MOJ53" i="1"/>
  <c r="MOK53" i="1"/>
  <c r="MOL53" i="1"/>
  <c r="MOM53" i="1"/>
  <c r="MON53" i="1"/>
  <c r="MOO53" i="1"/>
  <c r="MOP53" i="1"/>
  <c r="MOQ53" i="1"/>
  <c r="MOR53" i="1"/>
  <c r="MOS53" i="1"/>
  <c r="MOT53" i="1"/>
  <c r="MOU53" i="1"/>
  <c r="MOV53" i="1"/>
  <c r="MOW53" i="1"/>
  <c r="MOX53" i="1"/>
  <c r="MOY53" i="1"/>
  <c r="MOZ53" i="1"/>
  <c r="MPA53" i="1"/>
  <c r="MPB53" i="1"/>
  <c r="MPC53" i="1"/>
  <c r="MPD53" i="1"/>
  <c r="MPE53" i="1"/>
  <c r="MPF53" i="1"/>
  <c r="MPG53" i="1"/>
  <c r="MPH53" i="1"/>
  <c r="MPI53" i="1"/>
  <c r="MPJ53" i="1"/>
  <c r="MPK53" i="1"/>
  <c r="MPL53" i="1"/>
  <c r="MPM53" i="1"/>
  <c r="MPN53" i="1"/>
  <c r="MPO53" i="1"/>
  <c r="MPP53" i="1"/>
  <c r="MPQ53" i="1"/>
  <c r="MPR53" i="1"/>
  <c r="MPS53" i="1"/>
  <c r="MPT53" i="1"/>
  <c r="MPU53" i="1"/>
  <c r="MPV53" i="1"/>
  <c r="MPW53" i="1"/>
  <c r="MPX53" i="1"/>
  <c r="MPY53" i="1"/>
  <c r="MPZ53" i="1"/>
  <c r="MQA53" i="1"/>
  <c r="MQB53" i="1"/>
  <c r="MQC53" i="1"/>
  <c r="MQD53" i="1"/>
  <c r="MQE53" i="1"/>
  <c r="MQF53" i="1"/>
  <c r="MQG53" i="1"/>
  <c r="MQH53" i="1"/>
  <c r="MQI53" i="1"/>
  <c r="MQJ53" i="1"/>
  <c r="MQK53" i="1"/>
  <c r="MQL53" i="1"/>
  <c r="MQM53" i="1"/>
  <c r="MQN53" i="1"/>
  <c r="MQO53" i="1"/>
  <c r="MQP53" i="1"/>
  <c r="MQQ53" i="1"/>
  <c r="MQR53" i="1"/>
  <c r="MQS53" i="1"/>
  <c r="MQT53" i="1"/>
  <c r="MQU53" i="1"/>
  <c r="MQV53" i="1"/>
  <c r="MQW53" i="1"/>
  <c r="MQX53" i="1"/>
  <c r="MQY53" i="1"/>
  <c r="MQZ53" i="1"/>
  <c r="MRA53" i="1"/>
  <c r="MRB53" i="1"/>
  <c r="MRC53" i="1"/>
  <c r="MRD53" i="1"/>
  <c r="MRE53" i="1"/>
  <c r="MRF53" i="1"/>
  <c r="MRG53" i="1"/>
  <c r="MRH53" i="1"/>
  <c r="MRI53" i="1"/>
  <c r="MRJ53" i="1"/>
  <c r="MRK53" i="1"/>
  <c r="MRL53" i="1"/>
  <c r="MRM53" i="1"/>
  <c r="MRN53" i="1"/>
  <c r="MRO53" i="1"/>
  <c r="MRP53" i="1"/>
  <c r="MRQ53" i="1"/>
  <c r="MRR53" i="1"/>
  <c r="MRS53" i="1"/>
  <c r="MRT53" i="1"/>
  <c r="MRU53" i="1"/>
  <c r="MRV53" i="1"/>
  <c r="MRW53" i="1"/>
  <c r="MRX53" i="1"/>
  <c r="MRY53" i="1"/>
  <c r="MRZ53" i="1"/>
  <c r="MSA53" i="1"/>
  <c r="MSB53" i="1"/>
  <c r="MSC53" i="1"/>
  <c r="MSD53" i="1"/>
  <c r="MSE53" i="1"/>
  <c r="MSF53" i="1"/>
  <c r="MSG53" i="1"/>
  <c r="MSH53" i="1"/>
  <c r="MSI53" i="1"/>
  <c r="MSJ53" i="1"/>
  <c r="MSK53" i="1"/>
  <c r="MSL53" i="1"/>
  <c r="MSM53" i="1"/>
  <c r="MSN53" i="1"/>
  <c r="MSO53" i="1"/>
  <c r="MSP53" i="1"/>
  <c r="MSQ53" i="1"/>
  <c r="MSR53" i="1"/>
  <c r="MSS53" i="1"/>
  <c r="MST53" i="1"/>
  <c r="MSU53" i="1"/>
  <c r="MSV53" i="1"/>
  <c r="MSW53" i="1"/>
  <c r="MSX53" i="1"/>
  <c r="MSY53" i="1"/>
  <c r="MSZ53" i="1"/>
  <c r="MTA53" i="1"/>
  <c r="MTB53" i="1"/>
  <c r="MTC53" i="1"/>
  <c r="MTD53" i="1"/>
  <c r="MTE53" i="1"/>
  <c r="MTF53" i="1"/>
  <c r="MTG53" i="1"/>
  <c r="MTH53" i="1"/>
  <c r="MTI53" i="1"/>
  <c r="MTJ53" i="1"/>
  <c r="MTK53" i="1"/>
  <c r="MTL53" i="1"/>
  <c r="MTM53" i="1"/>
  <c r="MTN53" i="1"/>
  <c r="MTO53" i="1"/>
  <c r="MTP53" i="1"/>
  <c r="MTQ53" i="1"/>
  <c r="MTR53" i="1"/>
  <c r="MTS53" i="1"/>
  <c r="MTT53" i="1"/>
  <c r="MTU53" i="1"/>
  <c r="MTV53" i="1"/>
  <c r="MTW53" i="1"/>
  <c r="MTX53" i="1"/>
  <c r="MTY53" i="1"/>
  <c r="MTZ53" i="1"/>
  <c r="MUA53" i="1"/>
  <c r="MUB53" i="1"/>
  <c r="MUC53" i="1"/>
  <c r="MUD53" i="1"/>
  <c r="MUE53" i="1"/>
  <c r="MUF53" i="1"/>
  <c r="MUG53" i="1"/>
  <c r="MUH53" i="1"/>
  <c r="MUI53" i="1"/>
  <c r="MUJ53" i="1"/>
  <c r="MUK53" i="1"/>
  <c r="MUL53" i="1"/>
  <c r="MUM53" i="1"/>
  <c r="MUN53" i="1"/>
  <c r="MUO53" i="1"/>
  <c r="MUP53" i="1"/>
  <c r="MUQ53" i="1"/>
  <c r="MUR53" i="1"/>
  <c r="MUS53" i="1"/>
  <c r="MUT53" i="1"/>
  <c r="MUU53" i="1"/>
  <c r="MUV53" i="1"/>
  <c r="MUW53" i="1"/>
  <c r="MUX53" i="1"/>
  <c r="MUY53" i="1"/>
  <c r="MUZ53" i="1"/>
  <c r="MVA53" i="1"/>
  <c r="MVB53" i="1"/>
  <c r="MVC53" i="1"/>
  <c r="MVD53" i="1"/>
  <c r="MVE53" i="1"/>
  <c r="MVF53" i="1"/>
  <c r="MVG53" i="1"/>
  <c r="MVH53" i="1"/>
  <c r="MVI53" i="1"/>
  <c r="MVJ53" i="1"/>
  <c r="MVK53" i="1"/>
  <c r="MVL53" i="1"/>
  <c r="MVM53" i="1"/>
  <c r="MVN53" i="1"/>
  <c r="MVO53" i="1"/>
  <c r="MVP53" i="1"/>
  <c r="MVQ53" i="1"/>
  <c r="MVR53" i="1"/>
  <c r="MVS53" i="1"/>
  <c r="MVT53" i="1"/>
  <c r="MVU53" i="1"/>
  <c r="MVV53" i="1"/>
  <c r="MVW53" i="1"/>
  <c r="MVX53" i="1"/>
  <c r="MVY53" i="1"/>
  <c r="MVZ53" i="1"/>
  <c r="MWA53" i="1"/>
  <c r="MWB53" i="1"/>
  <c r="MWC53" i="1"/>
  <c r="MWD53" i="1"/>
  <c r="MWE53" i="1"/>
  <c r="MWF53" i="1"/>
  <c r="MWG53" i="1"/>
  <c r="MWH53" i="1"/>
  <c r="MWI53" i="1"/>
  <c r="MWJ53" i="1"/>
  <c r="MWK53" i="1"/>
  <c r="MWL53" i="1"/>
  <c r="MWM53" i="1"/>
  <c r="MWN53" i="1"/>
  <c r="MWO53" i="1"/>
  <c r="MWP53" i="1"/>
  <c r="MWQ53" i="1"/>
  <c r="MWR53" i="1"/>
  <c r="MWS53" i="1"/>
  <c r="MWT53" i="1"/>
  <c r="MWU53" i="1"/>
  <c r="MWV53" i="1"/>
  <c r="MWW53" i="1"/>
  <c r="MWX53" i="1"/>
  <c r="MWY53" i="1"/>
  <c r="MWZ53" i="1"/>
  <c r="MXA53" i="1"/>
  <c r="MXB53" i="1"/>
  <c r="MXC53" i="1"/>
  <c r="MXD53" i="1"/>
  <c r="MXE53" i="1"/>
  <c r="MXF53" i="1"/>
  <c r="MXG53" i="1"/>
  <c r="MXH53" i="1"/>
  <c r="MXI53" i="1"/>
  <c r="MXJ53" i="1"/>
  <c r="MXK53" i="1"/>
  <c r="MXL53" i="1"/>
  <c r="MXM53" i="1"/>
  <c r="MXN53" i="1"/>
  <c r="MXO53" i="1"/>
  <c r="MXP53" i="1"/>
  <c r="MXQ53" i="1"/>
  <c r="MXR53" i="1"/>
  <c r="MXS53" i="1"/>
  <c r="MXT53" i="1"/>
  <c r="MXU53" i="1"/>
  <c r="MXV53" i="1"/>
  <c r="MXW53" i="1"/>
  <c r="MXX53" i="1"/>
  <c r="MXY53" i="1"/>
  <c r="MXZ53" i="1"/>
  <c r="MYA53" i="1"/>
  <c r="MYB53" i="1"/>
  <c r="MYC53" i="1"/>
  <c r="MYD53" i="1"/>
  <c r="MYE53" i="1"/>
  <c r="MYF53" i="1"/>
  <c r="MYG53" i="1"/>
  <c r="MYH53" i="1"/>
  <c r="MYI53" i="1"/>
  <c r="MYJ53" i="1"/>
  <c r="MYK53" i="1"/>
  <c r="MYL53" i="1"/>
  <c r="MYM53" i="1"/>
  <c r="MYN53" i="1"/>
  <c r="MYO53" i="1"/>
  <c r="MYP53" i="1"/>
  <c r="MYQ53" i="1"/>
  <c r="MYR53" i="1"/>
  <c r="MYS53" i="1"/>
  <c r="MYT53" i="1"/>
  <c r="MYU53" i="1"/>
  <c r="MYV53" i="1"/>
  <c r="MYW53" i="1"/>
  <c r="MYX53" i="1"/>
  <c r="MYY53" i="1"/>
  <c r="MYZ53" i="1"/>
  <c r="MZA53" i="1"/>
  <c r="MZB53" i="1"/>
  <c r="MZC53" i="1"/>
  <c r="MZD53" i="1"/>
  <c r="MZE53" i="1"/>
  <c r="MZF53" i="1"/>
  <c r="MZG53" i="1"/>
  <c r="MZH53" i="1"/>
  <c r="MZI53" i="1"/>
  <c r="MZJ53" i="1"/>
  <c r="MZK53" i="1"/>
  <c r="MZL53" i="1"/>
  <c r="MZM53" i="1"/>
  <c r="MZN53" i="1"/>
  <c r="MZO53" i="1"/>
  <c r="MZP53" i="1"/>
  <c r="MZQ53" i="1"/>
  <c r="MZR53" i="1"/>
  <c r="MZS53" i="1"/>
  <c r="MZT53" i="1"/>
  <c r="MZU53" i="1"/>
  <c r="MZV53" i="1"/>
  <c r="MZW53" i="1"/>
  <c r="MZX53" i="1"/>
  <c r="MZY53" i="1"/>
  <c r="MZZ53" i="1"/>
  <c r="NAA53" i="1"/>
  <c r="NAB53" i="1"/>
  <c r="NAC53" i="1"/>
  <c r="NAD53" i="1"/>
  <c r="NAE53" i="1"/>
  <c r="NAF53" i="1"/>
  <c r="NAG53" i="1"/>
  <c r="NAH53" i="1"/>
  <c r="NAI53" i="1"/>
  <c r="NAJ53" i="1"/>
  <c r="NAK53" i="1"/>
  <c r="NAL53" i="1"/>
  <c r="NAM53" i="1"/>
  <c r="NAN53" i="1"/>
  <c r="NAO53" i="1"/>
  <c r="NAP53" i="1"/>
  <c r="NAQ53" i="1"/>
  <c r="NAR53" i="1"/>
  <c r="NAS53" i="1"/>
  <c r="NAT53" i="1"/>
  <c r="NAU53" i="1"/>
  <c r="NAV53" i="1"/>
  <c r="NAW53" i="1"/>
  <c r="NAX53" i="1"/>
  <c r="NAY53" i="1"/>
  <c r="NAZ53" i="1"/>
  <c r="NBA53" i="1"/>
  <c r="NBB53" i="1"/>
  <c r="NBC53" i="1"/>
  <c r="NBD53" i="1"/>
  <c r="NBE53" i="1"/>
  <c r="NBF53" i="1"/>
  <c r="NBG53" i="1"/>
  <c r="NBH53" i="1"/>
  <c r="NBI53" i="1"/>
  <c r="NBJ53" i="1"/>
  <c r="NBK53" i="1"/>
  <c r="NBL53" i="1"/>
  <c r="NBM53" i="1"/>
  <c r="NBN53" i="1"/>
  <c r="NBO53" i="1"/>
  <c r="NBP53" i="1"/>
  <c r="NBQ53" i="1"/>
  <c r="NBR53" i="1"/>
  <c r="NBS53" i="1"/>
  <c r="NBT53" i="1"/>
  <c r="NBU53" i="1"/>
  <c r="NBV53" i="1"/>
  <c r="NBW53" i="1"/>
  <c r="NBX53" i="1"/>
  <c r="NBY53" i="1"/>
  <c r="NBZ53" i="1"/>
  <c r="NCA53" i="1"/>
  <c r="NCB53" i="1"/>
  <c r="NCC53" i="1"/>
  <c r="NCD53" i="1"/>
  <c r="NCE53" i="1"/>
  <c r="NCF53" i="1"/>
  <c r="NCG53" i="1"/>
  <c r="NCH53" i="1"/>
  <c r="NCI53" i="1"/>
  <c r="NCJ53" i="1"/>
  <c r="NCK53" i="1"/>
  <c r="NCL53" i="1"/>
  <c r="NCM53" i="1"/>
  <c r="NCN53" i="1"/>
  <c r="NCO53" i="1"/>
  <c r="NCP53" i="1"/>
  <c r="NCQ53" i="1"/>
  <c r="NCR53" i="1"/>
  <c r="NCS53" i="1"/>
  <c r="NCT53" i="1"/>
  <c r="NCU53" i="1"/>
  <c r="NCV53" i="1"/>
  <c r="NCW53" i="1"/>
  <c r="NCX53" i="1"/>
  <c r="NCY53" i="1"/>
  <c r="NCZ53" i="1"/>
  <c r="NDA53" i="1"/>
  <c r="NDB53" i="1"/>
  <c r="NDC53" i="1"/>
  <c r="NDD53" i="1"/>
  <c r="NDE53" i="1"/>
  <c r="NDF53" i="1"/>
  <c r="NDG53" i="1"/>
  <c r="NDH53" i="1"/>
  <c r="NDI53" i="1"/>
  <c r="NDJ53" i="1"/>
  <c r="NDK53" i="1"/>
  <c r="NDL53" i="1"/>
  <c r="NDM53" i="1"/>
  <c r="NDN53" i="1"/>
  <c r="NDO53" i="1"/>
  <c r="NDP53" i="1"/>
  <c r="NDQ53" i="1"/>
  <c r="NDR53" i="1"/>
  <c r="NDS53" i="1"/>
  <c r="NDT53" i="1"/>
  <c r="NDU53" i="1"/>
  <c r="NDV53" i="1"/>
  <c r="NDW53" i="1"/>
  <c r="NDX53" i="1"/>
  <c r="NDY53" i="1"/>
  <c r="NDZ53" i="1"/>
  <c r="NEA53" i="1"/>
  <c r="NEB53" i="1"/>
  <c r="NEC53" i="1"/>
  <c r="NED53" i="1"/>
  <c r="NEE53" i="1"/>
  <c r="NEF53" i="1"/>
  <c r="NEG53" i="1"/>
  <c r="NEH53" i="1"/>
  <c r="NEI53" i="1"/>
  <c r="NEJ53" i="1"/>
  <c r="NEK53" i="1"/>
  <c r="NEL53" i="1"/>
  <c r="NEM53" i="1"/>
  <c r="NEN53" i="1"/>
  <c r="NEO53" i="1"/>
  <c r="NEP53" i="1"/>
  <c r="NEQ53" i="1"/>
  <c r="NER53" i="1"/>
  <c r="NES53" i="1"/>
  <c r="NET53" i="1"/>
  <c r="NEU53" i="1"/>
  <c r="NEV53" i="1"/>
  <c r="NEW53" i="1"/>
  <c r="NEX53" i="1"/>
  <c r="NEY53" i="1"/>
  <c r="NEZ53" i="1"/>
  <c r="NFA53" i="1"/>
  <c r="NFB53" i="1"/>
  <c r="NFC53" i="1"/>
  <c r="NFD53" i="1"/>
  <c r="NFE53" i="1"/>
  <c r="NFF53" i="1"/>
  <c r="NFG53" i="1"/>
  <c r="NFH53" i="1"/>
  <c r="NFI53" i="1"/>
  <c r="NFJ53" i="1"/>
  <c r="NFK53" i="1"/>
  <c r="NFL53" i="1"/>
  <c r="NFM53" i="1"/>
  <c r="NFN53" i="1"/>
  <c r="NFO53" i="1"/>
  <c r="NFP53" i="1"/>
  <c r="NFQ53" i="1"/>
  <c r="NFR53" i="1"/>
  <c r="NFS53" i="1"/>
  <c r="NFT53" i="1"/>
  <c r="NFU53" i="1"/>
  <c r="NFV53" i="1"/>
  <c r="NFW53" i="1"/>
  <c r="NFX53" i="1"/>
  <c r="NFY53" i="1"/>
  <c r="NFZ53" i="1"/>
  <c r="NGA53" i="1"/>
  <c r="NGB53" i="1"/>
  <c r="NGC53" i="1"/>
  <c r="NGD53" i="1"/>
  <c r="NGE53" i="1"/>
  <c r="NGF53" i="1"/>
  <c r="NGG53" i="1"/>
  <c r="NGH53" i="1"/>
  <c r="NGI53" i="1"/>
  <c r="NGJ53" i="1"/>
  <c r="NGK53" i="1"/>
  <c r="NGL53" i="1"/>
  <c r="NGM53" i="1"/>
  <c r="NGN53" i="1"/>
  <c r="NGO53" i="1"/>
  <c r="NGP53" i="1"/>
  <c r="NGQ53" i="1"/>
  <c r="NGR53" i="1"/>
  <c r="NGS53" i="1"/>
  <c r="NGT53" i="1"/>
  <c r="NGU53" i="1"/>
  <c r="NGV53" i="1"/>
  <c r="NGW53" i="1"/>
  <c r="NGX53" i="1"/>
  <c r="NGY53" i="1"/>
  <c r="NGZ53" i="1"/>
  <c r="NHA53" i="1"/>
  <c r="NHB53" i="1"/>
  <c r="NHC53" i="1"/>
  <c r="NHD53" i="1"/>
  <c r="NHE53" i="1"/>
  <c r="NHF53" i="1"/>
  <c r="NHG53" i="1"/>
  <c r="NHH53" i="1"/>
  <c r="NHI53" i="1"/>
  <c r="NHJ53" i="1"/>
  <c r="NHK53" i="1"/>
  <c r="NHL53" i="1"/>
  <c r="NHM53" i="1"/>
  <c r="NHN53" i="1"/>
  <c r="NHO53" i="1"/>
  <c r="NHP53" i="1"/>
  <c r="NHQ53" i="1"/>
  <c r="NHR53" i="1"/>
  <c r="NHS53" i="1"/>
  <c r="NHT53" i="1"/>
  <c r="NHU53" i="1"/>
  <c r="NHV53" i="1"/>
  <c r="NHW53" i="1"/>
  <c r="NHX53" i="1"/>
  <c r="NHY53" i="1"/>
  <c r="NHZ53" i="1"/>
  <c r="NIA53" i="1"/>
  <c r="NIB53" i="1"/>
  <c r="NIC53" i="1"/>
  <c r="NID53" i="1"/>
  <c r="NIE53" i="1"/>
  <c r="NIF53" i="1"/>
  <c r="NIG53" i="1"/>
  <c r="NIH53" i="1"/>
  <c r="NII53" i="1"/>
  <c r="NIJ53" i="1"/>
  <c r="NIK53" i="1"/>
  <c r="NIL53" i="1"/>
  <c r="NIM53" i="1"/>
  <c r="NIN53" i="1"/>
  <c r="NIO53" i="1"/>
  <c r="NIP53" i="1"/>
  <c r="NIQ53" i="1"/>
  <c r="NIR53" i="1"/>
  <c r="NIS53" i="1"/>
  <c r="NIT53" i="1"/>
  <c r="NIU53" i="1"/>
  <c r="NIV53" i="1"/>
  <c r="NIW53" i="1"/>
  <c r="NIX53" i="1"/>
  <c r="NIY53" i="1"/>
  <c r="NIZ53" i="1"/>
  <c r="NJA53" i="1"/>
  <c r="NJB53" i="1"/>
  <c r="NJC53" i="1"/>
  <c r="NJD53" i="1"/>
  <c r="NJE53" i="1"/>
  <c r="NJF53" i="1"/>
  <c r="NJG53" i="1"/>
  <c r="NJH53" i="1"/>
  <c r="NJI53" i="1"/>
  <c r="NJJ53" i="1"/>
  <c r="NJK53" i="1"/>
  <c r="NJL53" i="1"/>
  <c r="NJM53" i="1"/>
  <c r="NJN53" i="1"/>
  <c r="NJO53" i="1"/>
  <c r="NJP53" i="1"/>
  <c r="NJQ53" i="1"/>
  <c r="NJR53" i="1"/>
  <c r="NJS53" i="1"/>
  <c r="NJT53" i="1"/>
  <c r="NJU53" i="1"/>
  <c r="NJV53" i="1"/>
  <c r="NJW53" i="1"/>
  <c r="NJX53" i="1"/>
  <c r="NJY53" i="1"/>
  <c r="NJZ53" i="1"/>
  <c r="NKA53" i="1"/>
  <c r="NKB53" i="1"/>
  <c r="NKC53" i="1"/>
  <c r="NKD53" i="1"/>
  <c r="NKE53" i="1"/>
  <c r="NKF53" i="1"/>
  <c r="NKG53" i="1"/>
  <c r="NKH53" i="1"/>
  <c r="NKI53" i="1"/>
  <c r="NKJ53" i="1"/>
  <c r="NKK53" i="1"/>
  <c r="NKL53" i="1"/>
  <c r="NKM53" i="1"/>
  <c r="NKN53" i="1"/>
  <c r="NKO53" i="1"/>
  <c r="NKP53" i="1"/>
  <c r="NKQ53" i="1"/>
  <c r="NKR53" i="1"/>
  <c r="NKS53" i="1"/>
  <c r="NKT53" i="1"/>
  <c r="NKU53" i="1"/>
  <c r="NKV53" i="1"/>
  <c r="NKW53" i="1"/>
  <c r="NKX53" i="1"/>
  <c r="NKY53" i="1"/>
  <c r="NKZ53" i="1"/>
  <c r="NLA53" i="1"/>
  <c r="NLB53" i="1"/>
  <c r="NLC53" i="1"/>
  <c r="NLD53" i="1"/>
  <c r="NLE53" i="1"/>
  <c r="NLF53" i="1"/>
  <c r="NLG53" i="1"/>
  <c r="NLH53" i="1"/>
  <c r="NLI53" i="1"/>
  <c r="NLJ53" i="1"/>
  <c r="NLK53" i="1"/>
  <c r="NLL53" i="1"/>
  <c r="NLM53" i="1"/>
  <c r="NLN53" i="1"/>
  <c r="NLO53" i="1"/>
  <c r="NLP53" i="1"/>
  <c r="NLQ53" i="1"/>
  <c r="NLR53" i="1"/>
  <c r="NLS53" i="1"/>
  <c r="NLT53" i="1"/>
  <c r="NLU53" i="1"/>
  <c r="NLV53" i="1"/>
  <c r="NLW53" i="1"/>
  <c r="NLX53" i="1"/>
  <c r="NLY53" i="1"/>
  <c r="NLZ53" i="1"/>
  <c r="NMA53" i="1"/>
  <c r="NMB53" i="1"/>
  <c r="NMC53" i="1"/>
  <c r="NMD53" i="1"/>
  <c r="NME53" i="1"/>
  <c r="NMF53" i="1"/>
  <c r="NMG53" i="1"/>
  <c r="NMH53" i="1"/>
  <c r="NMI53" i="1"/>
  <c r="NMJ53" i="1"/>
  <c r="NMK53" i="1"/>
  <c r="NML53" i="1"/>
  <c r="NMM53" i="1"/>
  <c r="NMN53" i="1"/>
  <c r="NMO53" i="1"/>
  <c r="NMP53" i="1"/>
  <c r="NMQ53" i="1"/>
  <c r="NMR53" i="1"/>
  <c r="NMS53" i="1"/>
  <c r="NMT53" i="1"/>
  <c r="NMU53" i="1"/>
  <c r="NMV53" i="1"/>
  <c r="NMW53" i="1"/>
  <c r="NMX53" i="1"/>
  <c r="NMY53" i="1"/>
  <c r="NMZ53" i="1"/>
  <c r="NNA53" i="1"/>
  <c r="NNB53" i="1"/>
  <c r="NNC53" i="1"/>
  <c r="NND53" i="1"/>
  <c r="NNE53" i="1"/>
  <c r="NNF53" i="1"/>
  <c r="NNG53" i="1"/>
  <c r="NNH53" i="1"/>
  <c r="NNI53" i="1"/>
  <c r="NNJ53" i="1"/>
  <c r="NNK53" i="1"/>
  <c r="NNL53" i="1"/>
  <c r="NNM53" i="1"/>
  <c r="NNN53" i="1"/>
  <c r="NNO53" i="1"/>
  <c r="NNP53" i="1"/>
  <c r="NNQ53" i="1"/>
  <c r="NNR53" i="1"/>
  <c r="NNS53" i="1"/>
  <c r="NNT53" i="1"/>
  <c r="NNU53" i="1"/>
  <c r="NNV53" i="1"/>
  <c r="NNW53" i="1"/>
  <c r="NNX53" i="1"/>
  <c r="NNY53" i="1"/>
  <c r="NNZ53" i="1"/>
  <c r="NOA53" i="1"/>
  <c r="NOB53" i="1"/>
  <c r="NOC53" i="1"/>
  <c r="NOD53" i="1"/>
  <c r="NOE53" i="1"/>
  <c r="NOF53" i="1"/>
  <c r="NOG53" i="1"/>
  <c r="NOH53" i="1"/>
  <c r="NOI53" i="1"/>
  <c r="NOJ53" i="1"/>
  <c r="NOK53" i="1"/>
  <c r="NOL53" i="1"/>
  <c r="NOM53" i="1"/>
  <c r="NON53" i="1"/>
  <c r="NOO53" i="1"/>
  <c r="NOP53" i="1"/>
  <c r="NOQ53" i="1"/>
  <c r="NOR53" i="1"/>
  <c r="NOS53" i="1"/>
  <c r="NOT53" i="1"/>
  <c r="NOU53" i="1"/>
  <c r="NOV53" i="1"/>
  <c r="NOW53" i="1"/>
  <c r="NOX53" i="1"/>
  <c r="NOY53" i="1"/>
  <c r="NOZ53" i="1"/>
  <c r="NPA53" i="1"/>
  <c r="NPB53" i="1"/>
  <c r="NPC53" i="1"/>
  <c r="NPD53" i="1"/>
  <c r="NPE53" i="1"/>
  <c r="NPF53" i="1"/>
  <c r="NPG53" i="1"/>
  <c r="NPH53" i="1"/>
  <c r="NPI53" i="1"/>
  <c r="NPJ53" i="1"/>
  <c r="NPK53" i="1"/>
  <c r="NPL53" i="1"/>
  <c r="NPM53" i="1"/>
  <c r="NPN53" i="1"/>
  <c r="NPO53" i="1"/>
  <c r="NPP53" i="1"/>
  <c r="NPQ53" i="1"/>
  <c r="NPR53" i="1"/>
  <c r="NPS53" i="1"/>
  <c r="NPT53" i="1"/>
  <c r="NPU53" i="1"/>
  <c r="NPV53" i="1"/>
  <c r="NPW53" i="1"/>
  <c r="NPX53" i="1"/>
  <c r="NPY53" i="1"/>
  <c r="NPZ53" i="1"/>
  <c r="NQA53" i="1"/>
  <c r="NQB53" i="1"/>
  <c r="NQC53" i="1"/>
  <c r="NQD53" i="1"/>
  <c r="NQE53" i="1"/>
  <c r="NQF53" i="1"/>
  <c r="NQG53" i="1"/>
  <c r="NQH53" i="1"/>
  <c r="NQI53" i="1"/>
  <c r="NQJ53" i="1"/>
  <c r="NQK53" i="1"/>
  <c r="NQL53" i="1"/>
  <c r="NQM53" i="1"/>
  <c r="NQN53" i="1"/>
  <c r="NQO53" i="1"/>
  <c r="NQP53" i="1"/>
  <c r="NQQ53" i="1"/>
  <c r="NQR53" i="1"/>
  <c r="NQS53" i="1"/>
  <c r="NQT53" i="1"/>
  <c r="NQU53" i="1"/>
  <c r="NQV53" i="1"/>
  <c r="NQW53" i="1"/>
  <c r="NQX53" i="1"/>
  <c r="NQY53" i="1"/>
  <c r="NQZ53" i="1"/>
  <c r="NRA53" i="1"/>
  <c r="NRB53" i="1"/>
  <c r="NRC53" i="1"/>
  <c r="NRD53" i="1"/>
  <c r="NRE53" i="1"/>
  <c r="NRF53" i="1"/>
  <c r="NRG53" i="1"/>
  <c r="NRH53" i="1"/>
  <c r="NRI53" i="1"/>
  <c r="NRJ53" i="1"/>
  <c r="NRK53" i="1"/>
  <c r="NRL53" i="1"/>
  <c r="NRM53" i="1"/>
  <c r="NRN53" i="1"/>
  <c r="NRO53" i="1"/>
  <c r="NRP53" i="1"/>
  <c r="NRQ53" i="1"/>
  <c r="NRR53" i="1"/>
  <c r="NRS53" i="1"/>
  <c r="NRT53" i="1"/>
  <c r="NRU53" i="1"/>
  <c r="NRV53" i="1"/>
  <c r="NRW53" i="1"/>
  <c r="NRX53" i="1"/>
  <c r="NRY53" i="1"/>
  <c r="NRZ53" i="1"/>
  <c r="NSA53" i="1"/>
  <c r="NSB53" i="1"/>
  <c r="NSC53" i="1"/>
  <c r="NSD53" i="1"/>
  <c r="NSE53" i="1"/>
  <c r="NSF53" i="1"/>
  <c r="NSG53" i="1"/>
  <c r="NSH53" i="1"/>
  <c r="NSI53" i="1"/>
  <c r="NSJ53" i="1"/>
  <c r="NSK53" i="1"/>
  <c r="NSL53" i="1"/>
  <c r="NSM53" i="1"/>
  <c r="NSN53" i="1"/>
  <c r="NSO53" i="1"/>
  <c r="NSP53" i="1"/>
  <c r="NSQ53" i="1"/>
  <c r="NSR53" i="1"/>
  <c r="NSS53" i="1"/>
  <c r="NST53" i="1"/>
  <c r="NSU53" i="1"/>
  <c r="NSV53" i="1"/>
  <c r="NSW53" i="1"/>
  <c r="NSX53" i="1"/>
  <c r="NSY53" i="1"/>
  <c r="NSZ53" i="1"/>
  <c r="NTA53" i="1"/>
  <c r="NTB53" i="1"/>
  <c r="NTC53" i="1"/>
  <c r="NTD53" i="1"/>
  <c r="NTE53" i="1"/>
  <c r="NTF53" i="1"/>
  <c r="NTG53" i="1"/>
  <c r="NTH53" i="1"/>
  <c r="NTI53" i="1"/>
  <c r="NTJ53" i="1"/>
  <c r="NTK53" i="1"/>
  <c r="NTL53" i="1"/>
  <c r="NTM53" i="1"/>
  <c r="NTN53" i="1"/>
  <c r="NTO53" i="1"/>
  <c r="NTP53" i="1"/>
  <c r="NTQ53" i="1"/>
  <c r="NTR53" i="1"/>
  <c r="NTS53" i="1"/>
  <c r="NTT53" i="1"/>
  <c r="NTU53" i="1"/>
  <c r="NTV53" i="1"/>
  <c r="NTW53" i="1"/>
  <c r="NTX53" i="1"/>
  <c r="NTY53" i="1"/>
  <c r="NTZ53" i="1"/>
  <c r="NUA53" i="1"/>
  <c r="NUB53" i="1"/>
  <c r="NUC53" i="1"/>
  <c r="NUD53" i="1"/>
  <c r="NUE53" i="1"/>
  <c r="NUF53" i="1"/>
  <c r="NUG53" i="1"/>
  <c r="NUH53" i="1"/>
  <c r="NUI53" i="1"/>
  <c r="NUJ53" i="1"/>
  <c r="NUK53" i="1"/>
  <c r="NUL53" i="1"/>
  <c r="NUM53" i="1"/>
  <c r="NUN53" i="1"/>
  <c r="NUO53" i="1"/>
  <c r="NUP53" i="1"/>
  <c r="NUQ53" i="1"/>
  <c r="NUR53" i="1"/>
  <c r="NUS53" i="1"/>
  <c r="NUT53" i="1"/>
  <c r="NUU53" i="1"/>
  <c r="NUV53" i="1"/>
  <c r="NUW53" i="1"/>
  <c r="NUX53" i="1"/>
  <c r="NUY53" i="1"/>
  <c r="NUZ53" i="1"/>
  <c r="NVA53" i="1"/>
  <c r="NVB53" i="1"/>
  <c r="NVC53" i="1"/>
  <c r="NVD53" i="1"/>
  <c r="NVE53" i="1"/>
  <c r="NVF53" i="1"/>
  <c r="NVG53" i="1"/>
  <c r="NVH53" i="1"/>
  <c r="NVI53" i="1"/>
  <c r="NVJ53" i="1"/>
  <c r="NVK53" i="1"/>
  <c r="NVL53" i="1"/>
  <c r="NVM53" i="1"/>
  <c r="NVN53" i="1"/>
  <c r="NVO53" i="1"/>
  <c r="NVP53" i="1"/>
  <c r="NVQ53" i="1"/>
  <c r="NVR53" i="1"/>
  <c r="NVS53" i="1"/>
  <c r="NVT53" i="1"/>
  <c r="NVU53" i="1"/>
  <c r="NVV53" i="1"/>
  <c r="NVW53" i="1"/>
  <c r="NVX53" i="1"/>
  <c r="NVY53" i="1"/>
  <c r="NVZ53" i="1"/>
  <c r="NWA53" i="1"/>
  <c r="NWB53" i="1"/>
  <c r="NWC53" i="1"/>
  <c r="NWD53" i="1"/>
  <c r="NWE53" i="1"/>
  <c r="NWF53" i="1"/>
  <c r="NWG53" i="1"/>
  <c r="NWH53" i="1"/>
  <c r="NWI53" i="1"/>
  <c r="NWJ53" i="1"/>
  <c r="NWK53" i="1"/>
  <c r="NWL53" i="1"/>
  <c r="NWM53" i="1"/>
  <c r="NWN53" i="1"/>
  <c r="NWO53" i="1"/>
  <c r="NWP53" i="1"/>
  <c r="NWQ53" i="1"/>
  <c r="NWR53" i="1"/>
  <c r="NWS53" i="1"/>
  <c r="NWT53" i="1"/>
  <c r="NWU53" i="1"/>
  <c r="NWV53" i="1"/>
  <c r="NWW53" i="1"/>
  <c r="NWX53" i="1"/>
  <c r="NWY53" i="1"/>
  <c r="NWZ53" i="1"/>
  <c r="NXA53" i="1"/>
  <c r="NXB53" i="1"/>
  <c r="NXC53" i="1"/>
  <c r="NXD53" i="1"/>
  <c r="NXE53" i="1"/>
  <c r="NXF53" i="1"/>
  <c r="NXG53" i="1"/>
  <c r="NXH53" i="1"/>
  <c r="NXI53" i="1"/>
  <c r="NXJ53" i="1"/>
  <c r="NXK53" i="1"/>
  <c r="NXL53" i="1"/>
  <c r="NXM53" i="1"/>
  <c r="NXN53" i="1"/>
  <c r="NXO53" i="1"/>
  <c r="NXP53" i="1"/>
  <c r="NXQ53" i="1"/>
  <c r="NXR53" i="1"/>
  <c r="NXS53" i="1"/>
  <c r="NXT53" i="1"/>
  <c r="NXU53" i="1"/>
  <c r="NXV53" i="1"/>
  <c r="NXW53" i="1"/>
  <c r="NXX53" i="1"/>
  <c r="NXY53" i="1"/>
  <c r="NXZ53" i="1"/>
  <c r="NYA53" i="1"/>
  <c r="NYB53" i="1"/>
  <c r="NYC53" i="1"/>
  <c r="NYD53" i="1"/>
  <c r="NYE53" i="1"/>
  <c r="NYF53" i="1"/>
  <c r="NYG53" i="1"/>
  <c r="NYH53" i="1"/>
  <c r="NYI53" i="1"/>
  <c r="NYJ53" i="1"/>
  <c r="NYK53" i="1"/>
  <c r="NYL53" i="1"/>
  <c r="NYM53" i="1"/>
  <c r="NYN53" i="1"/>
  <c r="NYO53" i="1"/>
  <c r="NYP53" i="1"/>
  <c r="NYQ53" i="1"/>
  <c r="NYR53" i="1"/>
  <c r="NYS53" i="1"/>
  <c r="NYT53" i="1"/>
  <c r="NYU53" i="1"/>
  <c r="NYV53" i="1"/>
  <c r="NYW53" i="1"/>
  <c r="NYX53" i="1"/>
  <c r="NYY53" i="1"/>
  <c r="NYZ53" i="1"/>
  <c r="NZA53" i="1"/>
  <c r="NZB53" i="1"/>
  <c r="NZC53" i="1"/>
  <c r="NZD53" i="1"/>
  <c r="NZE53" i="1"/>
  <c r="NZF53" i="1"/>
  <c r="NZG53" i="1"/>
  <c r="NZH53" i="1"/>
  <c r="NZI53" i="1"/>
  <c r="NZJ53" i="1"/>
  <c r="NZK53" i="1"/>
  <c r="NZL53" i="1"/>
  <c r="NZM53" i="1"/>
  <c r="NZN53" i="1"/>
  <c r="NZO53" i="1"/>
  <c r="NZP53" i="1"/>
  <c r="NZQ53" i="1"/>
  <c r="NZR53" i="1"/>
  <c r="NZS53" i="1"/>
  <c r="NZT53" i="1"/>
  <c r="NZU53" i="1"/>
  <c r="NZV53" i="1"/>
  <c r="NZW53" i="1"/>
  <c r="NZX53" i="1"/>
  <c r="NZY53" i="1"/>
  <c r="NZZ53" i="1"/>
  <c r="OAA53" i="1"/>
  <c r="OAB53" i="1"/>
  <c r="OAC53" i="1"/>
  <c r="OAD53" i="1"/>
  <c r="OAE53" i="1"/>
  <c r="OAF53" i="1"/>
  <c r="OAG53" i="1"/>
  <c r="OAH53" i="1"/>
  <c r="OAI53" i="1"/>
  <c r="OAJ53" i="1"/>
  <c r="OAK53" i="1"/>
  <c r="OAL53" i="1"/>
  <c r="OAM53" i="1"/>
  <c r="OAN53" i="1"/>
  <c r="OAO53" i="1"/>
  <c r="OAP53" i="1"/>
  <c r="OAQ53" i="1"/>
  <c r="OAR53" i="1"/>
  <c r="OAS53" i="1"/>
  <c r="OAT53" i="1"/>
  <c r="OAU53" i="1"/>
  <c r="OAV53" i="1"/>
  <c r="OAW53" i="1"/>
  <c r="OAX53" i="1"/>
  <c r="OAY53" i="1"/>
  <c r="OAZ53" i="1"/>
  <c r="OBA53" i="1"/>
  <c r="OBB53" i="1"/>
  <c r="OBC53" i="1"/>
  <c r="OBD53" i="1"/>
  <c r="OBE53" i="1"/>
  <c r="OBF53" i="1"/>
  <c r="OBG53" i="1"/>
  <c r="OBH53" i="1"/>
  <c r="OBI53" i="1"/>
  <c r="OBJ53" i="1"/>
  <c r="OBK53" i="1"/>
  <c r="OBL53" i="1"/>
  <c r="OBM53" i="1"/>
  <c r="OBN53" i="1"/>
  <c r="OBO53" i="1"/>
  <c r="OBP53" i="1"/>
  <c r="OBQ53" i="1"/>
  <c r="OBR53" i="1"/>
  <c r="OBS53" i="1"/>
  <c r="OBT53" i="1"/>
  <c r="OBU53" i="1"/>
  <c r="OBV53" i="1"/>
  <c r="OBW53" i="1"/>
  <c r="OBX53" i="1"/>
  <c r="OBY53" i="1"/>
  <c r="OBZ53" i="1"/>
  <c r="OCA53" i="1"/>
  <c r="OCB53" i="1"/>
  <c r="OCC53" i="1"/>
  <c r="OCD53" i="1"/>
  <c r="OCE53" i="1"/>
  <c r="OCF53" i="1"/>
  <c r="OCG53" i="1"/>
  <c r="OCH53" i="1"/>
  <c r="OCI53" i="1"/>
  <c r="OCJ53" i="1"/>
  <c r="OCK53" i="1"/>
  <c r="OCL53" i="1"/>
  <c r="OCM53" i="1"/>
  <c r="OCN53" i="1"/>
  <c r="OCO53" i="1"/>
  <c r="OCP53" i="1"/>
  <c r="OCQ53" i="1"/>
  <c r="OCR53" i="1"/>
  <c r="OCS53" i="1"/>
  <c r="OCT53" i="1"/>
  <c r="OCU53" i="1"/>
  <c r="OCV53" i="1"/>
  <c r="OCW53" i="1"/>
  <c r="OCX53" i="1"/>
  <c r="OCY53" i="1"/>
  <c r="OCZ53" i="1"/>
  <c r="ODA53" i="1"/>
  <c r="ODB53" i="1"/>
  <c r="ODC53" i="1"/>
  <c r="ODD53" i="1"/>
  <c r="ODE53" i="1"/>
  <c r="ODF53" i="1"/>
  <c r="ODG53" i="1"/>
  <c r="ODH53" i="1"/>
  <c r="ODI53" i="1"/>
  <c r="ODJ53" i="1"/>
  <c r="ODK53" i="1"/>
  <c r="ODL53" i="1"/>
  <c r="ODM53" i="1"/>
  <c r="ODN53" i="1"/>
  <c r="ODO53" i="1"/>
  <c r="ODP53" i="1"/>
  <c r="ODQ53" i="1"/>
  <c r="ODR53" i="1"/>
  <c r="ODS53" i="1"/>
  <c r="ODT53" i="1"/>
  <c r="ODU53" i="1"/>
  <c r="ODV53" i="1"/>
  <c r="ODW53" i="1"/>
  <c r="ODX53" i="1"/>
  <c r="ODY53" i="1"/>
  <c r="ODZ53" i="1"/>
  <c r="OEA53" i="1"/>
  <c r="OEB53" i="1"/>
  <c r="OEC53" i="1"/>
  <c r="OED53" i="1"/>
  <c r="OEE53" i="1"/>
  <c r="OEF53" i="1"/>
  <c r="OEG53" i="1"/>
  <c r="OEH53" i="1"/>
  <c r="OEI53" i="1"/>
  <c r="OEJ53" i="1"/>
  <c r="OEK53" i="1"/>
  <c r="OEL53" i="1"/>
  <c r="OEM53" i="1"/>
  <c r="OEN53" i="1"/>
  <c r="OEO53" i="1"/>
  <c r="OEP53" i="1"/>
  <c r="OEQ53" i="1"/>
  <c r="OER53" i="1"/>
  <c r="OES53" i="1"/>
  <c r="OET53" i="1"/>
  <c r="OEU53" i="1"/>
  <c r="OEV53" i="1"/>
  <c r="OEW53" i="1"/>
  <c r="OEX53" i="1"/>
  <c r="OEY53" i="1"/>
  <c r="OEZ53" i="1"/>
  <c r="OFA53" i="1"/>
  <c r="OFB53" i="1"/>
  <c r="OFC53" i="1"/>
  <c r="OFD53" i="1"/>
  <c r="OFE53" i="1"/>
  <c r="OFF53" i="1"/>
  <c r="OFG53" i="1"/>
  <c r="OFH53" i="1"/>
  <c r="OFI53" i="1"/>
  <c r="OFJ53" i="1"/>
  <c r="OFK53" i="1"/>
  <c r="OFL53" i="1"/>
  <c r="OFM53" i="1"/>
  <c r="OFN53" i="1"/>
  <c r="OFO53" i="1"/>
  <c r="OFP53" i="1"/>
  <c r="OFQ53" i="1"/>
  <c r="OFR53" i="1"/>
  <c r="OFS53" i="1"/>
  <c r="OFT53" i="1"/>
  <c r="OFU53" i="1"/>
  <c r="OFV53" i="1"/>
  <c r="OFW53" i="1"/>
  <c r="OFX53" i="1"/>
  <c r="OFY53" i="1"/>
  <c r="OFZ53" i="1"/>
  <c r="OGA53" i="1"/>
  <c r="OGB53" i="1"/>
  <c r="OGC53" i="1"/>
  <c r="OGD53" i="1"/>
  <c r="OGE53" i="1"/>
  <c r="OGF53" i="1"/>
  <c r="OGG53" i="1"/>
  <c r="OGH53" i="1"/>
  <c r="OGI53" i="1"/>
  <c r="OGJ53" i="1"/>
  <c r="OGK53" i="1"/>
  <c r="OGL53" i="1"/>
  <c r="OGM53" i="1"/>
  <c r="OGN53" i="1"/>
  <c r="OGO53" i="1"/>
  <c r="OGP53" i="1"/>
  <c r="OGQ53" i="1"/>
  <c r="OGR53" i="1"/>
  <c r="OGS53" i="1"/>
  <c r="OGT53" i="1"/>
  <c r="OGU53" i="1"/>
  <c r="OGV53" i="1"/>
  <c r="OGW53" i="1"/>
  <c r="OGX53" i="1"/>
  <c r="OGY53" i="1"/>
  <c r="OGZ53" i="1"/>
  <c r="OHA53" i="1"/>
  <c r="OHB53" i="1"/>
  <c r="OHC53" i="1"/>
  <c r="OHD53" i="1"/>
  <c r="OHE53" i="1"/>
  <c r="OHF53" i="1"/>
  <c r="OHG53" i="1"/>
  <c r="OHH53" i="1"/>
  <c r="OHI53" i="1"/>
  <c r="OHJ53" i="1"/>
  <c r="OHK53" i="1"/>
  <c r="OHL53" i="1"/>
  <c r="OHM53" i="1"/>
  <c r="OHN53" i="1"/>
  <c r="OHO53" i="1"/>
  <c r="OHP53" i="1"/>
  <c r="OHQ53" i="1"/>
  <c r="OHR53" i="1"/>
  <c r="OHS53" i="1"/>
  <c r="OHT53" i="1"/>
  <c r="OHU53" i="1"/>
  <c r="OHV53" i="1"/>
  <c r="OHW53" i="1"/>
  <c r="OHX53" i="1"/>
  <c r="OHY53" i="1"/>
  <c r="OHZ53" i="1"/>
  <c r="OIA53" i="1"/>
  <c r="OIB53" i="1"/>
  <c r="OIC53" i="1"/>
  <c r="OID53" i="1"/>
  <c r="OIE53" i="1"/>
  <c r="OIF53" i="1"/>
  <c r="OIG53" i="1"/>
  <c r="OIH53" i="1"/>
  <c r="OII53" i="1"/>
  <c r="OIJ53" i="1"/>
  <c r="OIK53" i="1"/>
  <c r="OIL53" i="1"/>
  <c r="OIM53" i="1"/>
  <c r="OIN53" i="1"/>
  <c r="OIO53" i="1"/>
  <c r="OIP53" i="1"/>
  <c r="OIQ53" i="1"/>
  <c r="OIR53" i="1"/>
  <c r="OIS53" i="1"/>
  <c r="OIT53" i="1"/>
  <c r="OIU53" i="1"/>
  <c r="OIV53" i="1"/>
  <c r="OIW53" i="1"/>
  <c r="OIX53" i="1"/>
  <c r="OIY53" i="1"/>
  <c r="OIZ53" i="1"/>
  <c r="OJA53" i="1"/>
  <c r="OJB53" i="1"/>
  <c r="OJC53" i="1"/>
  <c r="OJD53" i="1"/>
  <c r="OJE53" i="1"/>
  <c r="OJF53" i="1"/>
  <c r="OJG53" i="1"/>
  <c r="OJH53" i="1"/>
  <c r="OJI53" i="1"/>
  <c r="OJJ53" i="1"/>
  <c r="OJK53" i="1"/>
  <c r="OJL53" i="1"/>
  <c r="OJM53" i="1"/>
  <c r="OJN53" i="1"/>
  <c r="OJO53" i="1"/>
  <c r="OJP53" i="1"/>
  <c r="OJQ53" i="1"/>
  <c r="OJR53" i="1"/>
  <c r="OJS53" i="1"/>
  <c r="OJT53" i="1"/>
  <c r="OJU53" i="1"/>
  <c r="OJV53" i="1"/>
  <c r="OJW53" i="1"/>
  <c r="OJX53" i="1"/>
  <c r="OJY53" i="1"/>
  <c r="OJZ53" i="1"/>
  <c r="OKA53" i="1"/>
  <c r="OKB53" i="1"/>
  <c r="OKC53" i="1"/>
  <c r="OKD53" i="1"/>
  <c r="OKE53" i="1"/>
  <c r="OKF53" i="1"/>
  <c r="OKG53" i="1"/>
  <c r="OKH53" i="1"/>
  <c r="OKI53" i="1"/>
  <c r="OKJ53" i="1"/>
  <c r="OKK53" i="1"/>
  <c r="OKL53" i="1"/>
  <c r="OKM53" i="1"/>
  <c r="OKN53" i="1"/>
  <c r="OKO53" i="1"/>
  <c r="OKP53" i="1"/>
  <c r="OKQ53" i="1"/>
  <c r="OKR53" i="1"/>
  <c r="OKS53" i="1"/>
  <c r="OKT53" i="1"/>
  <c r="OKU53" i="1"/>
  <c r="OKV53" i="1"/>
  <c r="OKW53" i="1"/>
  <c r="OKX53" i="1"/>
  <c r="OKY53" i="1"/>
  <c r="OKZ53" i="1"/>
  <c r="OLA53" i="1"/>
  <c r="OLB53" i="1"/>
  <c r="OLC53" i="1"/>
  <c r="OLD53" i="1"/>
  <c r="OLE53" i="1"/>
  <c r="OLF53" i="1"/>
  <c r="OLG53" i="1"/>
  <c r="OLH53" i="1"/>
  <c r="OLI53" i="1"/>
  <c r="OLJ53" i="1"/>
  <c r="OLK53" i="1"/>
  <c r="OLL53" i="1"/>
  <c r="OLM53" i="1"/>
  <c r="OLN53" i="1"/>
  <c r="OLO53" i="1"/>
  <c r="OLP53" i="1"/>
  <c r="OLQ53" i="1"/>
  <c r="OLR53" i="1"/>
  <c r="OLS53" i="1"/>
  <c r="OLT53" i="1"/>
  <c r="OLU53" i="1"/>
  <c r="OLV53" i="1"/>
  <c r="OLW53" i="1"/>
  <c r="OLX53" i="1"/>
  <c r="OLY53" i="1"/>
  <c r="OLZ53" i="1"/>
  <c r="OMA53" i="1"/>
  <c r="OMB53" i="1"/>
  <c r="OMC53" i="1"/>
  <c r="OMD53" i="1"/>
  <c r="OME53" i="1"/>
  <c r="OMF53" i="1"/>
  <c r="OMG53" i="1"/>
  <c r="OMH53" i="1"/>
  <c r="OMI53" i="1"/>
  <c r="OMJ53" i="1"/>
  <c r="OMK53" i="1"/>
  <c r="OML53" i="1"/>
  <c r="OMM53" i="1"/>
  <c r="OMN53" i="1"/>
  <c r="OMO53" i="1"/>
  <c r="OMP53" i="1"/>
  <c r="OMQ53" i="1"/>
  <c r="OMR53" i="1"/>
  <c r="OMS53" i="1"/>
  <c r="OMT53" i="1"/>
  <c r="OMU53" i="1"/>
  <c r="OMV53" i="1"/>
  <c r="OMW53" i="1"/>
  <c r="OMX53" i="1"/>
  <c r="OMY53" i="1"/>
  <c r="OMZ53" i="1"/>
  <c r="ONA53" i="1"/>
  <c r="ONB53" i="1"/>
  <c r="ONC53" i="1"/>
  <c r="OND53" i="1"/>
  <c r="ONE53" i="1"/>
  <c r="ONF53" i="1"/>
  <c r="ONG53" i="1"/>
  <c r="ONH53" i="1"/>
  <c r="ONI53" i="1"/>
  <c r="ONJ53" i="1"/>
  <c r="ONK53" i="1"/>
  <c r="ONL53" i="1"/>
  <c r="ONM53" i="1"/>
  <c r="ONN53" i="1"/>
  <c r="ONO53" i="1"/>
  <c r="ONP53" i="1"/>
  <c r="ONQ53" i="1"/>
  <c r="ONR53" i="1"/>
  <c r="ONS53" i="1"/>
  <c r="ONT53" i="1"/>
  <c r="ONU53" i="1"/>
  <c r="ONV53" i="1"/>
  <c r="ONW53" i="1"/>
  <c r="ONX53" i="1"/>
  <c r="ONY53" i="1"/>
  <c r="ONZ53" i="1"/>
  <c r="OOA53" i="1"/>
  <c r="OOB53" i="1"/>
  <c r="OOC53" i="1"/>
  <c r="OOD53" i="1"/>
  <c r="OOE53" i="1"/>
  <c r="OOF53" i="1"/>
  <c r="OOG53" i="1"/>
  <c r="OOH53" i="1"/>
  <c r="OOI53" i="1"/>
  <c r="OOJ53" i="1"/>
  <c r="OOK53" i="1"/>
  <c r="OOL53" i="1"/>
  <c r="OOM53" i="1"/>
  <c r="OON53" i="1"/>
  <c r="OOO53" i="1"/>
  <c r="OOP53" i="1"/>
  <c r="OOQ53" i="1"/>
  <c r="OOR53" i="1"/>
  <c r="OOS53" i="1"/>
  <c r="OOT53" i="1"/>
  <c r="OOU53" i="1"/>
  <c r="OOV53" i="1"/>
  <c r="OOW53" i="1"/>
  <c r="OOX53" i="1"/>
  <c r="OOY53" i="1"/>
  <c r="OOZ53" i="1"/>
  <c r="OPA53" i="1"/>
  <c r="OPB53" i="1"/>
  <c r="OPC53" i="1"/>
  <c r="OPD53" i="1"/>
  <c r="OPE53" i="1"/>
  <c r="OPF53" i="1"/>
  <c r="OPG53" i="1"/>
  <c r="OPH53" i="1"/>
  <c r="OPI53" i="1"/>
  <c r="OPJ53" i="1"/>
  <c r="OPK53" i="1"/>
  <c r="OPL53" i="1"/>
  <c r="OPM53" i="1"/>
  <c r="OPN53" i="1"/>
  <c r="OPO53" i="1"/>
  <c r="OPP53" i="1"/>
  <c r="OPQ53" i="1"/>
  <c r="OPR53" i="1"/>
  <c r="OPS53" i="1"/>
  <c r="OPT53" i="1"/>
  <c r="OPU53" i="1"/>
  <c r="OPV53" i="1"/>
  <c r="OPW53" i="1"/>
  <c r="OPX53" i="1"/>
  <c r="OPY53" i="1"/>
  <c r="OPZ53" i="1"/>
  <c r="OQA53" i="1"/>
  <c r="OQB53" i="1"/>
  <c r="OQC53" i="1"/>
  <c r="OQD53" i="1"/>
  <c r="OQE53" i="1"/>
  <c r="OQF53" i="1"/>
  <c r="OQG53" i="1"/>
  <c r="OQH53" i="1"/>
  <c r="OQI53" i="1"/>
  <c r="OQJ53" i="1"/>
  <c r="OQK53" i="1"/>
  <c r="OQL53" i="1"/>
  <c r="OQM53" i="1"/>
  <c r="OQN53" i="1"/>
  <c r="OQO53" i="1"/>
  <c r="OQP53" i="1"/>
  <c r="OQQ53" i="1"/>
  <c r="OQR53" i="1"/>
  <c r="OQS53" i="1"/>
  <c r="OQT53" i="1"/>
  <c r="OQU53" i="1"/>
  <c r="OQV53" i="1"/>
  <c r="OQW53" i="1"/>
  <c r="OQX53" i="1"/>
  <c r="OQY53" i="1"/>
  <c r="OQZ53" i="1"/>
  <c r="ORA53" i="1"/>
  <c r="ORB53" i="1"/>
  <c r="ORC53" i="1"/>
  <c r="ORD53" i="1"/>
  <c r="ORE53" i="1"/>
  <c r="ORF53" i="1"/>
  <c r="ORG53" i="1"/>
  <c r="ORH53" i="1"/>
  <c r="ORI53" i="1"/>
  <c r="ORJ53" i="1"/>
  <c r="ORK53" i="1"/>
  <c r="ORL53" i="1"/>
  <c r="ORM53" i="1"/>
  <c r="ORN53" i="1"/>
  <c r="ORO53" i="1"/>
  <c r="ORP53" i="1"/>
  <c r="ORQ53" i="1"/>
  <c r="ORR53" i="1"/>
  <c r="ORS53" i="1"/>
  <c r="ORT53" i="1"/>
  <c r="ORU53" i="1"/>
  <c r="ORV53" i="1"/>
  <c r="ORW53" i="1"/>
  <c r="ORX53" i="1"/>
  <c r="ORY53" i="1"/>
  <c r="ORZ53" i="1"/>
  <c r="OSA53" i="1"/>
  <c r="OSB53" i="1"/>
  <c r="OSC53" i="1"/>
  <c r="OSD53" i="1"/>
  <c r="OSE53" i="1"/>
  <c r="OSF53" i="1"/>
  <c r="OSG53" i="1"/>
  <c r="OSH53" i="1"/>
  <c r="OSI53" i="1"/>
  <c r="OSJ53" i="1"/>
  <c r="OSK53" i="1"/>
  <c r="OSL53" i="1"/>
  <c r="OSM53" i="1"/>
  <c r="OSN53" i="1"/>
  <c r="OSO53" i="1"/>
  <c r="OSP53" i="1"/>
  <c r="OSQ53" i="1"/>
  <c r="OSR53" i="1"/>
  <c r="OSS53" i="1"/>
  <c r="OST53" i="1"/>
  <c r="OSU53" i="1"/>
  <c r="OSV53" i="1"/>
  <c r="OSW53" i="1"/>
  <c r="OSX53" i="1"/>
  <c r="OSY53" i="1"/>
  <c r="OSZ53" i="1"/>
  <c r="OTA53" i="1"/>
  <c r="OTB53" i="1"/>
  <c r="OTC53" i="1"/>
  <c r="OTD53" i="1"/>
  <c r="OTE53" i="1"/>
  <c r="OTF53" i="1"/>
  <c r="OTG53" i="1"/>
  <c r="OTH53" i="1"/>
  <c r="OTI53" i="1"/>
  <c r="OTJ53" i="1"/>
  <c r="OTK53" i="1"/>
  <c r="OTL53" i="1"/>
  <c r="OTM53" i="1"/>
  <c r="OTN53" i="1"/>
  <c r="OTO53" i="1"/>
  <c r="OTP53" i="1"/>
  <c r="OTQ53" i="1"/>
  <c r="OTR53" i="1"/>
  <c r="OTS53" i="1"/>
  <c r="OTT53" i="1"/>
  <c r="OTU53" i="1"/>
  <c r="OTV53" i="1"/>
  <c r="OTW53" i="1"/>
  <c r="OTX53" i="1"/>
  <c r="OTY53" i="1"/>
  <c r="OTZ53" i="1"/>
  <c r="OUA53" i="1"/>
  <c r="OUB53" i="1"/>
  <c r="OUC53" i="1"/>
  <c r="OUD53" i="1"/>
  <c r="OUE53" i="1"/>
  <c r="OUF53" i="1"/>
  <c r="OUG53" i="1"/>
  <c r="OUH53" i="1"/>
  <c r="OUI53" i="1"/>
  <c r="OUJ53" i="1"/>
  <c r="OUK53" i="1"/>
  <c r="OUL53" i="1"/>
  <c r="OUM53" i="1"/>
  <c r="OUN53" i="1"/>
  <c r="OUO53" i="1"/>
  <c r="OUP53" i="1"/>
  <c r="OUQ53" i="1"/>
  <c r="OUR53" i="1"/>
  <c r="OUS53" i="1"/>
  <c r="OUT53" i="1"/>
  <c r="OUU53" i="1"/>
  <c r="OUV53" i="1"/>
  <c r="OUW53" i="1"/>
  <c r="OUX53" i="1"/>
  <c r="OUY53" i="1"/>
  <c r="OUZ53" i="1"/>
  <c r="OVA53" i="1"/>
  <c r="OVB53" i="1"/>
  <c r="OVC53" i="1"/>
  <c r="OVD53" i="1"/>
  <c r="OVE53" i="1"/>
  <c r="OVF53" i="1"/>
  <c r="OVG53" i="1"/>
  <c r="OVH53" i="1"/>
  <c r="OVI53" i="1"/>
  <c r="OVJ53" i="1"/>
  <c r="OVK53" i="1"/>
  <c r="OVL53" i="1"/>
  <c r="OVM53" i="1"/>
  <c r="OVN53" i="1"/>
  <c r="OVO53" i="1"/>
  <c r="OVP53" i="1"/>
  <c r="OVQ53" i="1"/>
  <c r="OVR53" i="1"/>
  <c r="OVS53" i="1"/>
  <c r="OVT53" i="1"/>
  <c r="OVU53" i="1"/>
  <c r="OVV53" i="1"/>
  <c r="OVW53" i="1"/>
  <c r="OVX53" i="1"/>
  <c r="OVY53" i="1"/>
  <c r="OVZ53" i="1"/>
  <c r="OWA53" i="1"/>
  <c r="OWB53" i="1"/>
  <c r="OWC53" i="1"/>
  <c r="OWD53" i="1"/>
  <c r="OWE53" i="1"/>
  <c r="OWF53" i="1"/>
  <c r="OWG53" i="1"/>
  <c r="OWH53" i="1"/>
  <c r="OWI53" i="1"/>
  <c r="OWJ53" i="1"/>
  <c r="OWK53" i="1"/>
  <c r="OWL53" i="1"/>
  <c r="OWM53" i="1"/>
  <c r="OWN53" i="1"/>
  <c r="OWO53" i="1"/>
  <c r="OWP53" i="1"/>
  <c r="OWQ53" i="1"/>
  <c r="OWR53" i="1"/>
  <c r="OWS53" i="1"/>
  <c r="OWT53" i="1"/>
  <c r="OWU53" i="1"/>
  <c r="OWV53" i="1"/>
  <c r="OWW53" i="1"/>
  <c r="OWX53" i="1"/>
  <c r="OWY53" i="1"/>
  <c r="OWZ53" i="1"/>
  <c r="OXA53" i="1"/>
  <c r="OXB53" i="1"/>
  <c r="OXC53" i="1"/>
  <c r="OXD53" i="1"/>
  <c r="OXE53" i="1"/>
  <c r="OXF53" i="1"/>
  <c r="OXG53" i="1"/>
  <c r="OXH53" i="1"/>
  <c r="OXI53" i="1"/>
  <c r="OXJ53" i="1"/>
  <c r="OXK53" i="1"/>
  <c r="OXL53" i="1"/>
  <c r="OXM53" i="1"/>
  <c r="OXN53" i="1"/>
  <c r="OXO53" i="1"/>
  <c r="OXP53" i="1"/>
  <c r="OXQ53" i="1"/>
  <c r="OXR53" i="1"/>
  <c r="OXS53" i="1"/>
  <c r="OXT53" i="1"/>
  <c r="OXU53" i="1"/>
  <c r="OXV53" i="1"/>
  <c r="OXW53" i="1"/>
  <c r="OXX53" i="1"/>
  <c r="OXY53" i="1"/>
  <c r="OXZ53" i="1"/>
  <c r="OYA53" i="1"/>
  <c r="OYB53" i="1"/>
  <c r="OYC53" i="1"/>
  <c r="OYD53" i="1"/>
  <c r="OYE53" i="1"/>
  <c r="OYF53" i="1"/>
  <c r="OYG53" i="1"/>
  <c r="OYH53" i="1"/>
  <c r="OYI53" i="1"/>
  <c r="OYJ53" i="1"/>
  <c r="OYK53" i="1"/>
  <c r="OYL53" i="1"/>
  <c r="OYM53" i="1"/>
  <c r="OYN53" i="1"/>
  <c r="OYO53" i="1"/>
  <c r="OYP53" i="1"/>
  <c r="OYQ53" i="1"/>
  <c r="OYR53" i="1"/>
  <c r="OYS53" i="1"/>
  <c r="OYT53" i="1"/>
  <c r="OYU53" i="1"/>
  <c r="OYV53" i="1"/>
  <c r="OYW53" i="1"/>
  <c r="OYX53" i="1"/>
  <c r="OYY53" i="1"/>
  <c r="OYZ53" i="1"/>
  <c r="OZA53" i="1"/>
  <c r="OZB53" i="1"/>
  <c r="OZC53" i="1"/>
  <c r="OZD53" i="1"/>
  <c r="OZE53" i="1"/>
  <c r="OZF53" i="1"/>
  <c r="OZG53" i="1"/>
  <c r="OZH53" i="1"/>
  <c r="OZI53" i="1"/>
  <c r="OZJ53" i="1"/>
  <c r="OZK53" i="1"/>
  <c r="OZL53" i="1"/>
  <c r="OZM53" i="1"/>
  <c r="OZN53" i="1"/>
  <c r="OZO53" i="1"/>
  <c r="OZP53" i="1"/>
  <c r="OZQ53" i="1"/>
  <c r="OZR53" i="1"/>
  <c r="OZS53" i="1"/>
  <c r="OZT53" i="1"/>
  <c r="OZU53" i="1"/>
  <c r="OZV53" i="1"/>
  <c r="OZW53" i="1"/>
  <c r="OZX53" i="1"/>
  <c r="OZY53" i="1"/>
  <c r="OZZ53" i="1"/>
  <c r="PAA53" i="1"/>
  <c r="PAB53" i="1"/>
  <c r="PAC53" i="1"/>
  <c r="PAD53" i="1"/>
  <c r="PAE53" i="1"/>
  <c r="PAF53" i="1"/>
  <c r="PAG53" i="1"/>
  <c r="PAH53" i="1"/>
  <c r="PAI53" i="1"/>
  <c r="PAJ53" i="1"/>
  <c r="PAK53" i="1"/>
  <c r="PAL53" i="1"/>
  <c r="PAM53" i="1"/>
  <c r="PAN53" i="1"/>
  <c r="PAO53" i="1"/>
  <c r="PAP53" i="1"/>
  <c r="PAQ53" i="1"/>
  <c r="PAR53" i="1"/>
  <c r="PAS53" i="1"/>
  <c r="PAT53" i="1"/>
  <c r="PAU53" i="1"/>
  <c r="PAV53" i="1"/>
  <c r="PAW53" i="1"/>
  <c r="PAX53" i="1"/>
  <c r="PAY53" i="1"/>
  <c r="PAZ53" i="1"/>
  <c r="PBA53" i="1"/>
  <c r="PBB53" i="1"/>
  <c r="PBC53" i="1"/>
  <c r="PBD53" i="1"/>
  <c r="PBE53" i="1"/>
  <c r="PBF53" i="1"/>
  <c r="PBG53" i="1"/>
  <c r="PBH53" i="1"/>
  <c r="PBI53" i="1"/>
  <c r="PBJ53" i="1"/>
  <c r="PBK53" i="1"/>
  <c r="PBL53" i="1"/>
  <c r="PBM53" i="1"/>
  <c r="PBN53" i="1"/>
  <c r="PBO53" i="1"/>
  <c r="PBP53" i="1"/>
  <c r="PBQ53" i="1"/>
  <c r="PBR53" i="1"/>
  <c r="PBS53" i="1"/>
  <c r="PBT53" i="1"/>
  <c r="PBU53" i="1"/>
  <c r="PBV53" i="1"/>
  <c r="PBW53" i="1"/>
  <c r="PBX53" i="1"/>
  <c r="PBY53" i="1"/>
  <c r="PBZ53" i="1"/>
  <c r="PCA53" i="1"/>
  <c r="PCB53" i="1"/>
  <c r="PCC53" i="1"/>
  <c r="PCD53" i="1"/>
  <c r="PCE53" i="1"/>
  <c r="PCF53" i="1"/>
  <c r="PCG53" i="1"/>
  <c r="PCH53" i="1"/>
  <c r="PCI53" i="1"/>
  <c r="PCJ53" i="1"/>
  <c r="PCK53" i="1"/>
  <c r="PCL53" i="1"/>
  <c r="PCM53" i="1"/>
  <c r="PCN53" i="1"/>
  <c r="PCO53" i="1"/>
  <c r="PCP53" i="1"/>
  <c r="PCQ53" i="1"/>
  <c r="PCR53" i="1"/>
  <c r="PCS53" i="1"/>
  <c r="PCT53" i="1"/>
  <c r="PCU53" i="1"/>
  <c r="PCV53" i="1"/>
  <c r="PCW53" i="1"/>
  <c r="PCX53" i="1"/>
  <c r="PCY53" i="1"/>
  <c r="PCZ53" i="1"/>
  <c r="PDA53" i="1"/>
  <c r="PDB53" i="1"/>
  <c r="PDC53" i="1"/>
  <c r="PDD53" i="1"/>
  <c r="PDE53" i="1"/>
  <c r="PDF53" i="1"/>
  <c r="PDG53" i="1"/>
  <c r="PDH53" i="1"/>
  <c r="PDI53" i="1"/>
  <c r="PDJ53" i="1"/>
  <c r="PDK53" i="1"/>
  <c r="PDL53" i="1"/>
  <c r="PDM53" i="1"/>
  <c r="PDN53" i="1"/>
  <c r="PDO53" i="1"/>
  <c r="PDP53" i="1"/>
  <c r="PDQ53" i="1"/>
  <c r="PDR53" i="1"/>
  <c r="PDS53" i="1"/>
  <c r="PDT53" i="1"/>
  <c r="PDU53" i="1"/>
  <c r="PDV53" i="1"/>
  <c r="PDW53" i="1"/>
  <c r="PDX53" i="1"/>
  <c r="PDY53" i="1"/>
  <c r="PDZ53" i="1"/>
  <c r="PEA53" i="1"/>
  <c r="PEB53" i="1"/>
  <c r="PEC53" i="1"/>
  <c r="PED53" i="1"/>
  <c r="PEE53" i="1"/>
  <c r="PEF53" i="1"/>
  <c r="PEG53" i="1"/>
  <c r="PEH53" i="1"/>
  <c r="PEI53" i="1"/>
  <c r="PEJ53" i="1"/>
  <c r="PEK53" i="1"/>
  <c r="PEL53" i="1"/>
  <c r="PEM53" i="1"/>
  <c r="PEN53" i="1"/>
  <c r="PEO53" i="1"/>
  <c r="PEP53" i="1"/>
  <c r="PEQ53" i="1"/>
  <c r="PER53" i="1"/>
  <c r="PES53" i="1"/>
  <c r="PET53" i="1"/>
  <c r="PEU53" i="1"/>
  <c r="PEV53" i="1"/>
  <c r="PEW53" i="1"/>
  <c r="PEX53" i="1"/>
  <c r="PEY53" i="1"/>
  <c r="PEZ53" i="1"/>
  <c r="PFA53" i="1"/>
  <c r="PFB53" i="1"/>
  <c r="PFC53" i="1"/>
  <c r="PFD53" i="1"/>
  <c r="PFE53" i="1"/>
  <c r="PFF53" i="1"/>
  <c r="PFG53" i="1"/>
  <c r="PFH53" i="1"/>
  <c r="PFI53" i="1"/>
  <c r="PFJ53" i="1"/>
  <c r="PFK53" i="1"/>
  <c r="PFL53" i="1"/>
  <c r="PFM53" i="1"/>
  <c r="PFN53" i="1"/>
  <c r="PFO53" i="1"/>
  <c r="PFP53" i="1"/>
  <c r="PFQ53" i="1"/>
  <c r="PFR53" i="1"/>
  <c r="PFS53" i="1"/>
  <c r="PFT53" i="1"/>
  <c r="PFU53" i="1"/>
  <c r="PFV53" i="1"/>
  <c r="PFW53" i="1"/>
  <c r="PFX53" i="1"/>
  <c r="PFY53" i="1"/>
  <c r="PFZ53" i="1"/>
  <c r="PGA53" i="1"/>
  <c r="PGB53" i="1"/>
  <c r="PGC53" i="1"/>
  <c r="PGD53" i="1"/>
  <c r="PGE53" i="1"/>
  <c r="PGF53" i="1"/>
  <c r="PGG53" i="1"/>
  <c r="PGH53" i="1"/>
  <c r="PGI53" i="1"/>
  <c r="PGJ53" i="1"/>
  <c r="PGK53" i="1"/>
  <c r="PGL53" i="1"/>
  <c r="PGM53" i="1"/>
  <c r="PGN53" i="1"/>
  <c r="PGO53" i="1"/>
  <c r="PGP53" i="1"/>
  <c r="PGQ53" i="1"/>
  <c r="PGR53" i="1"/>
  <c r="PGS53" i="1"/>
  <c r="PGT53" i="1"/>
  <c r="PGU53" i="1"/>
  <c r="PGV53" i="1"/>
  <c r="PGW53" i="1"/>
  <c r="PGX53" i="1"/>
  <c r="PGY53" i="1"/>
  <c r="PGZ53" i="1"/>
  <c r="PHA53" i="1"/>
  <c r="PHB53" i="1"/>
  <c r="PHC53" i="1"/>
  <c r="PHD53" i="1"/>
  <c r="PHE53" i="1"/>
  <c r="PHF53" i="1"/>
  <c r="PHG53" i="1"/>
  <c r="PHH53" i="1"/>
  <c r="PHI53" i="1"/>
  <c r="PHJ53" i="1"/>
  <c r="PHK53" i="1"/>
  <c r="PHL53" i="1"/>
  <c r="PHM53" i="1"/>
  <c r="PHN53" i="1"/>
  <c r="PHO53" i="1"/>
  <c r="PHP53" i="1"/>
  <c r="PHQ53" i="1"/>
  <c r="PHR53" i="1"/>
  <c r="PHS53" i="1"/>
  <c r="PHT53" i="1"/>
  <c r="PHU53" i="1"/>
  <c r="PHV53" i="1"/>
  <c r="PHW53" i="1"/>
  <c r="PHX53" i="1"/>
  <c r="PHY53" i="1"/>
  <c r="PHZ53" i="1"/>
  <c r="PIA53" i="1"/>
  <c r="PIB53" i="1"/>
  <c r="PIC53" i="1"/>
  <c r="PID53" i="1"/>
  <c r="PIE53" i="1"/>
  <c r="PIF53" i="1"/>
  <c r="PIG53" i="1"/>
  <c r="PIH53" i="1"/>
  <c r="PII53" i="1"/>
  <c r="PIJ53" i="1"/>
  <c r="PIK53" i="1"/>
  <c r="PIL53" i="1"/>
  <c r="PIM53" i="1"/>
  <c r="PIN53" i="1"/>
  <c r="PIO53" i="1"/>
  <c r="PIP53" i="1"/>
  <c r="PIQ53" i="1"/>
  <c r="PIR53" i="1"/>
  <c r="PIS53" i="1"/>
  <c r="PIT53" i="1"/>
  <c r="PIU53" i="1"/>
  <c r="PIV53" i="1"/>
  <c r="PIW53" i="1"/>
  <c r="PIX53" i="1"/>
  <c r="PIY53" i="1"/>
  <c r="PIZ53" i="1"/>
  <c r="PJA53" i="1"/>
  <c r="PJB53" i="1"/>
  <c r="PJC53" i="1"/>
  <c r="PJD53" i="1"/>
  <c r="PJE53" i="1"/>
  <c r="PJF53" i="1"/>
  <c r="PJG53" i="1"/>
  <c r="PJH53" i="1"/>
  <c r="PJI53" i="1"/>
  <c r="PJJ53" i="1"/>
  <c r="PJK53" i="1"/>
  <c r="PJL53" i="1"/>
  <c r="PJM53" i="1"/>
  <c r="PJN53" i="1"/>
  <c r="PJO53" i="1"/>
  <c r="PJP53" i="1"/>
  <c r="PJQ53" i="1"/>
  <c r="PJR53" i="1"/>
  <c r="PJS53" i="1"/>
  <c r="PJT53" i="1"/>
  <c r="PJU53" i="1"/>
  <c r="PJV53" i="1"/>
  <c r="PJW53" i="1"/>
  <c r="PJX53" i="1"/>
  <c r="PJY53" i="1"/>
  <c r="PJZ53" i="1"/>
  <c r="PKA53" i="1"/>
  <c r="PKB53" i="1"/>
  <c r="PKC53" i="1"/>
  <c r="PKD53" i="1"/>
  <c r="PKE53" i="1"/>
  <c r="PKF53" i="1"/>
  <c r="PKG53" i="1"/>
  <c r="PKH53" i="1"/>
  <c r="PKI53" i="1"/>
  <c r="PKJ53" i="1"/>
  <c r="PKK53" i="1"/>
  <c r="PKL53" i="1"/>
  <c r="PKM53" i="1"/>
  <c r="PKN53" i="1"/>
  <c r="PKO53" i="1"/>
  <c r="PKP53" i="1"/>
  <c r="PKQ53" i="1"/>
  <c r="PKR53" i="1"/>
  <c r="PKS53" i="1"/>
  <c r="PKT53" i="1"/>
  <c r="PKU53" i="1"/>
  <c r="PKV53" i="1"/>
  <c r="PKW53" i="1"/>
  <c r="PKX53" i="1"/>
  <c r="PKY53" i="1"/>
  <c r="PKZ53" i="1"/>
  <c r="PLA53" i="1"/>
  <c r="PLB53" i="1"/>
  <c r="PLC53" i="1"/>
  <c r="PLD53" i="1"/>
  <c r="PLE53" i="1"/>
  <c r="PLF53" i="1"/>
  <c r="PLG53" i="1"/>
  <c r="PLH53" i="1"/>
  <c r="PLI53" i="1"/>
  <c r="PLJ53" i="1"/>
  <c r="PLK53" i="1"/>
  <c r="PLL53" i="1"/>
  <c r="PLM53" i="1"/>
  <c r="PLN53" i="1"/>
  <c r="PLO53" i="1"/>
  <c r="PLP53" i="1"/>
  <c r="PLQ53" i="1"/>
  <c r="PLR53" i="1"/>
  <c r="PLS53" i="1"/>
  <c r="PLT53" i="1"/>
  <c r="PLU53" i="1"/>
  <c r="PLV53" i="1"/>
  <c r="PLW53" i="1"/>
  <c r="PLX53" i="1"/>
  <c r="PLY53" i="1"/>
  <c r="PLZ53" i="1"/>
  <c r="PMA53" i="1"/>
  <c r="PMB53" i="1"/>
  <c r="PMC53" i="1"/>
  <c r="PMD53" i="1"/>
  <c r="PME53" i="1"/>
  <c r="PMF53" i="1"/>
  <c r="PMG53" i="1"/>
  <c r="PMH53" i="1"/>
  <c r="PMI53" i="1"/>
  <c r="PMJ53" i="1"/>
  <c r="PMK53" i="1"/>
  <c r="PML53" i="1"/>
  <c r="PMM53" i="1"/>
  <c r="PMN53" i="1"/>
  <c r="PMO53" i="1"/>
  <c r="PMP53" i="1"/>
  <c r="PMQ53" i="1"/>
  <c r="PMR53" i="1"/>
  <c r="PMS53" i="1"/>
  <c r="PMT53" i="1"/>
  <c r="PMU53" i="1"/>
  <c r="PMV53" i="1"/>
  <c r="PMW53" i="1"/>
  <c r="PMX53" i="1"/>
  <c r="PMY53" i="1"/>
  <c r="PMZ53" i="1"/>
  <c r="PNA53" i="1"/>
  <c r="PNB53" i="1"/>
  <c r="PNC53" i="1"/>
  <c r="PND53" i="1"/>
  <c r="PNE53" i="1"/>
  <c r="PNF53" i="1"/>
  <c r="PNG53" i="1"/>
  <c r="PNH53" i="1"/>
  <c r="PNI53" i="1"/>
  <c r="PNJ53" i="1"/>
  <c r="PNK53" i="1"/>
  <c r="PNL53" i="1"/>
  <c r="PNM53" i="1"/>
  <c r="PNN53" i="1"/>
  <c r="PNO53" i="1"/>
  <c r="PNP53" i="1"/>
  <c r="PNQ53" i="1"/>
  <c r="PNR53" i="1"/>
  <c r="PNS53" i="1"/>
  <c r="PNT53" i="1"/>
  <c r="PNU53" i="1"/>
  <c r="PNV53" i="1"/>
  <c r="PNW53" i="1"/>
  <c r="PNX53" i="1"/>
  <c r="PNY53" i="1"/>
  <c r="PNZ53" i="1"/>
  <c r="POA53" i="1"/>
  <c r="POB53" i="1"/>
  <c r="POC53" i="1"/>
  <c r="POD53" i="1"/>
  <c r="POE53" i="1"/>
  <c r="POF53" i="1"/>
  <c r="POG53" i="1"/>
  <c r="POH53" i="1"/>
  <c r="POI53" i="1"/>
  <c r="POJ53" i="1"/>
  <c r="POK53" i="1"/>
  <c r="POL53" i="1"/>
  <c r="POM53" i="1"/>
  <c r="PON53" i="1"/>
  <c r="POO53" i="1"/>
  <c r="POP53" i="1"/>
  <c r="POQ53" i="1"/>
  <c r="POR53" i="1"/>
  <c r="POS53" i="1"/>
  <c r="POT53" i="1"/>
  <c r="POU53" i="1"/>
  <c r="POV53" i="1"/>
  <c r="POW53" i="1"/>
  <c r="POX53" i="1"/>
  <c r="POY53" i="1"/>
  <c r="POZ53" i="1"/>
  <c r="PPA53" i="1"/>
  <c r="PPB53" i="1"/>
  <c r="PPC53" i="1"/>
  <c r="PPD53" i="1"/>
  <c r="PPE53" i="1"/>
  <c r="PPF53" i="1"/>
  <c r="PPG53" i="1"/>
  <c r="PPH53" i="1"/>
  <c r="PPI53" i="1"/>
  <c r="PPJ53" i="1"/>
  <c r="PPK53" i="1"/>
  <c r="PPL53" i="1"/>
  <c r="PPM53" i="1"/>
  <c r="PPN53" i="1"/>
  <c r="PPO53" i="1"/>
  <c r="PPP53" i="1"/>
  <c r="PPQ53" i="1"/>
  <c r="PPR53" i="1"/>
  <c r="PPS53" i="1"/>
  <c r="PPT53" i="1"/>
  <c r="PPU53" i="1"/>
  <c r="PPV53" i="1"/>
  <c r="PPW53" i="1"/>
  <c r="PPX53" i="1"/>
  <c r="PPY53" i="1"/>
  <c r="PPZ53" i="1"/>
  <c r="PQA53" i="1"/>
  <c r="PQB53" i="1"/>
  <c r="PQC53" i="1"/>
  <c r="PQD53" i="1"/>
  <c r="PQE53" i="1"/>
  <c r="PQF53" i="1"/>
  <c r="PQG53" i="1"/>
  <c r="PQH53" i="1"/>
  <c r="PQI53" i="1"/>
  <c r="PQJ53" i="1"/>
  <c r="PQK53" i="1"/>
  <c r="PQL53" i="1"/>
  <c r="PQM53" i="1"/>
  <c r="PQN53" i="1"/>
  <c r="PQO53" i="1"/>
  <c r="PQP53" i="1"/>
  <c r="PQQ53" i="1"/>
  <c r="PQR53" i="1"/>
  <c r="PQS53" i="1"/>
  <c r="PQT53" i="1"/>
  <c r="PQU53" i="1"/>
  <c r="PQV53" i="1"/>
  <c r="PQW53" i="1"/>
  <c r="PQX53" i="1"/>
  <c r="PQY53" i="1"/>
  <c r="PQZ53" i="1"/>
  <c r="PRA53" i="1"/>
  <c r="PRB53" i="1"/>
  <c r="PRC53" i="1"/>
  <c r="PRD53" i="1"/>
  <c r="PRE53" i="1"/>
  <c r="PRF53" i="1"/>
  <c r="PRG53" i="1"/>
  <c r="PRH53" i="1"/>
  <c r="PRI53" i="1"/>
  <c r="PRJ53" i="1"/>
  <c r="PRK53" i="1"/>
  <c r="PRL53" i="1"/>
  <c r="PRM53" i="1"/>
  <c r="PRN53" i="1"/>
  <c r="PRO53" i="1"/>
  <c r="PRP53" i="1"/>
  <c r="PRQ53" i="1"/>
  <c r="PRR53" i="1"/>
  <c r="PRS53" i="1"/>
  <c r="PRT53" i="1"/>
  <c r="PRU53" i="1"/>
  <c r="PRV53" i="1"/>
  <c r="PRW53" i="1"/>
  <c r="PRX53" i="1"/>
  <c r="PRY53" i="1"/>
  <c r="PRZ53" i="1"/>
  <c r="PSA53" i="1"/>
  <c r="PSB53" i="1"/>
  <c r="PSC53" i="1"/>
  <c r="PSD53" i="1"/>
  <c r="PSE53" i="1"/>
  <c r="PSF53" i="1"/>
  <c r="PSG53" i="1"/>
  <c r="PSH53" i="1"/>
  <c r="PSI53" i="1"/>
  <c r="PSJ53" i="1"/>
  <c r="PSK53" i="1"/>
  <c r="PSL53" i="1"/>
  <c r="PSM53" i="1"/>
  <c r="PSN53" i="1"/>
  <c r="PSO53" i="1"/>
  <c r="PSP53" i="1"/>
  <c r="PSQ53" i="1"/>
  <c r="PSR53" i="1"/>
  <c r="PSS53" i="1"/>
  <c r="PST53" i="1"/>
  <c r="PSU53" i="1"/>
  <c r="PSV53" i="1"/>
  <c r="PSW53" i="1"/>
  <c r="PSX53" i="1"/>
  <c r="PSY53" i="1"/>
  <c r="PSZ53" i="1"/>
  <c r="PTA53" i="1"/>
  <c r="PTB53" i="1"/>
  <c r="PTC53" i="1"/>
  <c r="PTD53" i="1"/>
  <c r="PTE53" i="1"/>
  <c r="PTF53" i="1"/>
  <c r="PTG53" i="1"/>
  <c r="PTH53" i="1"/>
  <c r="PTI53" i="1"/>
  <c r="PTJ53" i="1"/>
  <c r="PTK53" i="1"/>
  <c r="PTL53" i="1"/>
  <c r="PTM53" i="1"/>
  <c r="PTN53" i="1"/>
  <c r="PTO53" i="1"/>
  <c r="PTP53" i="1"/>
  <c r="PTQ53" i="1"/>
  <c r="PTR53" i="1"/>
  <c r="PTS53" i="1"/>
  <c r="PTT53" i="1"/>
  <c r="PTU53" i="1"/>
  <c r="PTV53" i="1"/>
  <c r="PTW53" i="1"/>
  <c r="PTX53" i="1"/>
  <c r="PTY53" i="1"/>
  <c r="PTZ53" i="1"/>
  <c r="PUA53" i="1"/>
  <c r="PUB53" i="1"/>
  <c r="PUC53" i="1"/>
  <c r="PUD53" i="1"/>
  <c r="PUE53" i="1"/>
  <c r="PUF53" i="1"/>
  <c r="PUG53" i="1"/>
  <c r="PUH53" i="1"/>
  <c r="PUI53" i="1"/>
  <c r="PUJ53" i="1"/>
  <c r="PUK53" i="1"/>
  <c r="PUL53" i="1"/>
  <c r="PUM53" i="1"/>
  <c r="PUN53" i="1"/>
  <c r="PUO53" i="1"/>
  <c r="PUP53" i="1"/>
  <c r="PUQ53" i="1"/>
  <c r="PUR53" i="1"/>
  <c r="PUS53" i="1"/>
  <c r="PUT53" i="1"/>
  <c r="PUU53" i="1"/>
  <c r="PUV53" i="1"/>
  <c r="PUW53" i="1"/>
  <c r="PUX53" i="1"/>
  <c r="PUY53" i="1"/>
  <c r="PUZ53" i="1"/>
  <c r="PVA53" i="1"/>
  <c r="PVB53" i="1"/>
  <c r="PVC53" i="1"/>
  <c r="PVD53" i="1"/>
  <c r="PVE53" i="1"/>
  <c r="PVF53" i="1"/>
  <c r="PVG53" i="1"/>
  <c r="PVH53" i="1"/>
  <c r="PVI53" i="1"/>
  <c r="PVJ53" i="1"/>
  <c r="PVK53" i="1"/>
  <c r="PVL53" i="1"/>
  <c r="PVM53" i="1"/>
  <c r="PVN53" i="1"/>
  <c r="PVO53" i="1"/>
  <c r="PVP53" i="1"/>
  <c r="PVQ53" i="1"/>
  <c r="PVR53" i="1"/>
  <c r="PVS53" i="1"/>
  <c r="PVT53" i="1"/>
  <c r="PVU53" i="1"/>
  <c r="PVV53" i="1"/>
  <c r="PVW53" i="1"/>
  <c r="PVX53" i="1"/>
  <c r="PVY53" i="1"/>
  <c r="PVZ53" i="1"/>
  <c r="PWA53" i="1"/>
  <c r="PWB53" i="1"/>
  <c r="PWC53" i="1"/>
  <c r="PWD53" i="1"/>
  <c r="PWE53" i="1"/>
  <c r="PWF53" i="1"/>
  <c r="PWG53" i="1"/>
  <c r="PWH53" i="1"/>
  <c r="PWI53" i="1"/>
  <c r="PWJ53" i="1"/>
  <c r="PWK53" i="1"/>
  <c r="PWL53" i="1"/>
  <c r="PWM53" i="1"/>
  <c r="PWN53" i="1"/>
  <c r="PWO53" i="1"/>
  <c r="PWP53" i="1"/>
  <c r="PWQ53" i="1"/>
  <c r="PWR53" i="1"/>
  <c r="PWS53" i="1"/>
  <c r="PWT53" i="1"/>
  <c r="PWU53" i="1"/>
  <c r="PWV53" i="1"/>
  <c r="PWW53" i="1"/>
  <c r="PWX53" i="1"/>
  <c r="PWY53" i="1"/>
  <c r="PWZ53" i="1"/>
  <c r="PXA53" i="1"/>
  <c r="PXB53" i="1"/>
  <c r="PXC53" i="1"/>
  <c r="PXD53" i="1"/>
  <c r="PXE53" i="1"/>
  <c r="PXF53" i="1"/>
  <c r="PXG53" i="1"/>
  <c r="PXH53" i="1"/>
  <c r="PXI53" i="1"/>
  <c r="PXJ53" i="1"/>
  <c r="PXK53" i="1"/>
  <c r="PXL53" i="1"/>
  <c r="PXM53" i="1"/>
  <c r="PXN53" i="1"/>
  <c r="PXO53" i="1"/>
  <c r="PXP53" i="1"/>
  <c r="PXQ53" i="1"/>
  <c r="PXR53" i="1"/>
  <c r="PXS53" i="1"/>
  <c r="PXT53" i="1"/>
  <c r="PXU53" i="1"/>
  <c r="PXV53" i="1"/>
  <c r="PXW53" i="1"/>
  <c r="PXX53" i="1"/>
  <c r="PXY53" i="1"/>
  <c r="PXZ53" i="1"/>
  <c r="PYA53" i="1"/>
  <c r="PYB53" i="1"/>
  <c r="PYC53" i="1"/>
  <c r="PYD53" i="1"/>
  <c r="PYE53" i="1"/>
  <c r="PYF53" i="1"/>
  <c r="PYG53" i="1"/>
  <c r="PYH53" i="1"/>
  <c r="PYI53" i="1"/>
  <c r="PYJ53" i="1"/>
  <c r="PYK53" i="1"/>
  <c r="PYL53" i="1"/>
  <c r="PYM53" i="1"/>
  <c r="PYN53" i="1"/>
  <c r="PYO53" i="1"/>
  <c r="PYP53" i="1"/>
  <c r="PYQ53" i="1"/>
  <c r="PYR53" i="1"/>
  <c r="PYS53" i="1"/>
  <c r="PYT53" i="1"/>
  <c r="PYU53" i="1"/>
  <c r="PYV53" i="1"/>
  <c r="PYW53" i="1"/>
  <c r="PYX53" i="1"/>
  <c r="PYY53" i="1"/>
  <c r="PYZ53" i="1"/>
  <c r="PZA53" i="1"/>
  <c r="PZB53" i="1"/>
  <c r="PZC53" i="1"/>
  <c r="PZD53" i="1"/>
  <c r="PZE53" i="1"/>
  <c r="PZF53" i="1"/>
  <c r="PZG53" i="1"/>
  <c r="PZH53" i="1"/>
  <c r="PZI53" i="1"/>
  <c r="PZJ53" i="1"/>
  <c r="PZK53" i="1"/>
  <c r="PZL53" i="1"/>
  <c r="PZM53" i="1"/>
  <c r="PZN53" i="1"/>
  <c r="PZO53" i="1"/>
  <c r="PZP53" i="1"/>
  <c r="PZQ53" i="1"/>
  <c r="PZR53" i="1"/>
  <c r="PZS53" i="1"/>
  <c r="PZT53" i="1"/>
  <c r="PZU53" i="1"/>
  <c r="PZV53" i="1"/>
  <c r="PZW53" i="1"/>
  <c r="PZX53" i="1"/>
  <c r="PZY53" i="1"/>
  <c r="PZZ53" i="1"/>
  <c r="QAA53" i="1"/>
  <c r="QAB53" i="1"/>
  <c r="QAC53" i="1"/>
  <c r="QAD53" i="1"/>
  <c r="QAE53" i="1"/>
  <c r="QAF53" i="1"/>
  <c r="QAG53" i="1"/>
  <c r="QAH53" i="1"/>
  <c r="QAI53" i="1"/>
  <c r="QAJ53" i="1"/>
  <c r="QAK53" i="1"/>
  <c r="QAL53" i="1"/>
  <c r="QAM53" i="1"/>
  <c r="QAN53" i="1"/>
  <c r="QAO53" i="1"/>
  <c r="QAP53" i="1"/>
  <c r="QAQ53" i="1"/>
  <c r="QAR53" i="1"/>
  <c r="QAS53" i="1"/>
  <c r="QAT53" i="1"/>
  <c r="QAU53" i="1"/>
  <c r="QAV53" i="1"/>
  <c r="QAW53" i="1"/>
  <c r="QAX53" i="1"/>
  <c r="QAY53" i="1"/>
  <c r="QAZ53" i="1"/>
  <c r="QBA53" i="1"/>
  <c r="QBB53" i="1"/>
  <c r="QBC53" i="1"/>
  <c r="QBD53" i="1"/>
  <c r="QBE53" i="1"/>
  <c r="QBF53" i="1"/>
  <c r="QBG53" i="1"/>
  <c r="QBH53" i="1"/>
  <c r="QBI53" i="1"/>
  <c r="QBJ53" i="1"/>
  <c r="QBK53" i="1"/>
  <c r="QBL53" i="1"/>
  <c r="QBM53" i="1"/>
  <c r="QBN53" i="1"/>
  <c r="QBO53" i="1"/>
  <c r="QBP53" i="1"/>
  <c r="QBQ53" i="1"/>
  <c r="QBR53" i="1"/>
  <c r="QBS53" i="1"/>
  <c r="QBT53" i="1"/>
  <c r="QBU53" i="1"/>
  <c r="QBV53" i="1"/>
  <c r="QBW53" i="1"/>
  <c r="QBX53" i="1"/>
  <c r="QBY53" i="1"/>
  <c r="QBZ53" i="1"/>
  <c r="QCA53" i="1"/>
  <c r="QCB53" i="1"/>
  <c r="QCC53" i="1"/>
  <c r="QCD53" i="1"/>
  <c r="QCE53" i="1"/>
  <c r="QCF53" i="1"/>
  <c r="QCG53" i="1"/>
  <c r="QCH53" i="1"/>
  <c r="QCI53" i="1"/>
  <c r="QCJ53" i="1"/>
  <c r="QCK53" i="1"/>
  <c r="QCL53" i="1"/>
  <c r="QCM53" i="1"/>
  <c r="QCN53" i="1"/>
  <c r="QCO53" i="1"/>
  <c r="QCP53" i="1"/>
  <c r="QCQ53" i="1"/>
  <c r="QCR53" i="1"/>
  <c r="QCS53" i="1"/>
  <c r="QCT53" i="1"/>
  <c r="QCU53" i="1"/>
  <c r="QCV53" i="1"/>
  <c r="QCW53" i="1"/>
  <c r="QCX53" i="1"/>
  <c r="QCY53" i="1"/>
  <c r="QCZ53" i="1"/>
  <c r="QDA53" i="1"/>
  <c r="QDB53" i="1"/>
  <c r="QDC53" i="1"/>
  <c r="QDD53" i="1"/>
  <c r="QDE53" i="1"/>
  <c r="QDF53" i="1"/>
  <c r="QDG53" i="1"/>
  <c r="QDH53" i="1"/>
  <c r="QDI53" i="1"/>
  <c r="QDJ53" i="1"/>
  <c r="QDK53" i="1"/>
  <c r="QDL53" i="1"/>
  <c r="QDM53" i="1"/>
  <c r="QDN53" i="1"/>
  <c r="QDO53" i="1"/>
  <c r="QDP53" i="1"/>
  <c r="QDQ53" i="1"/>
  <c r="QDR53" i="1"/>
  <c r="QDS53" i="1"/>
  <c r="QDT53" i="1"/>
  <c r="QDU53" i="1"/>
  <c r="QDV53" i="1"/>
  <c r="QDW53" i="1"/>
  <c r="QDX53" i="1"/>
  <c r="QDY53" i="1"/>
  <c r="QDZ53" i="1"/>
  <c r="QEA53" i="1"/>
  <c r="QEB53" i="1"/>
  <c r="QEC53" i="1"/>
  <c r="QED53" i="1"/>
  <c r="QEE53" i="1"/>
  <c r="QEF53" i="1"/>
  <c r="QEG53" i="1"/>
  <c r="QEH53" i="1"/>
  <c r="QEI53" i="1"/>
  <c r="QEJ53" i="1"/>
  <c r="QEK53" i="1"/>
  <c r="QEL53" i="1"/>
  <c r="QEM53" i="1"/>
  <c r="QEN53" i="1"/>
  <c r="QEO53" i="1"/>
  <c r="QEP53" i="1"/>
  <c r="QEQ53" i="1"/>
  <c r="QER53" i="1"/>
  <c r="QES53" i="1"/>
  <c r="QET53" i="1"/>
  <c r="QEU53" i="1"/>
  <c r="QEV53" i="1"/>
  <c r="QEW53" i="1"/>
  <c r="QEX53" i="1"/>
  <c r="QEY53" i="1"/>
  <c r="QEZ53" i="1"/>
  <c r="QFA53" i="1"/>
  <c r="QFB53" i="1"/>
  <c r="QFC53" i="1"/>
  <c r="QFD53" i="1"/>
  <c r="QFE53" i="1"/>
  <c r="QFF53" i="1"/>
  <c r="QFG53" i="1"/>
  <c r="QFH53" i="1"/>
  <c r="QFI53" i="1"/>
  <c r="QFJ53" i="1"/>
  <c r="QFK53" i="1"/>
  <c r="QFL53" i="1"/>
  <c r="QFM53" i="1"/>
  <c r="QFN53" i="1"/>
  <c r="QFO53" i="1"/>
  <c r="QFP53" i="1"/>
  <c r="QFQ53" i="1"/>
  <c r="QFR53" i="1"/>
  <c r="QFS53" i="1"/>
  <c r="QFT53" i="1"/>
  <c r="QFU53" i="1"/>
  <c r="QFV53" i="1"/>
  <c r="QFW53" i="1"/>
  <c r="QFX53" i="1"/>
  <c r="QFY53" i="1"/>
  <c r="QFZ53" i="1"/>
  <c r="QGA53" i="1"/>
  <c r="QGB53" i="1"/>
  <c r="QGC53" i="1"/>
  <c r="QGD53" i="1"/>
  <c r="QGE53" i="1"/>
  <c r="QGF53" i="1"/>
  <c r="QGG53" i="1"/>
  <c r="QGH53" i="1"/>
  <c r="QGI53" i="1"/>
  <c r="QGJ53" i="1"/>
  <c r="QGK53" i="1"/>
  <c r="QGL53" i="1"/>
  <c r="QGM53" i="1"/>
  <c r="QGN53" i="1"/>
  <c r="QGO53" i="1"/>
  <c r="QGP53" i="1"/>
  <c r="QGQ53" i="1"/>
  <c r="QGR53" i="1"/>
  <c r="QGS53" i="1"/>
  <c r="QGT53" i="1"/>
  <c r="QGU53" i="1"/>
  <c r="QGV53" i="1"/>
  <c r="QGW53" i="1"/>
  <c r="QGX53" i="1"/>
  <c r="QGY53" i="1"/>
  <c r="QGZ53" i="1"/>
  <c r="QHA53" i="1"/>
  <c r="QHB53" i="1"/>
  <c r="QHC53" i="1"/>
  <c r="QHD53" i="1"/>
  <c r="QHE53" i="1"/>
  <c r="QHF53" i="1"/>
  <c r="QHG53" i="1"/>
  <c r="QHH53" i="1"/>
  <c r="QHI53" i="1"/>
  <c r="QHJ53" i="1"/>
  <c r="QHK53" i="1"/>
  <c r="QHL53" i="1"/>
  <c r="QHM53" i="1"/>
  <c r="QHN53" i="1"/>
  <c r="QHO53" i="1"/>
  <c r="QHP53" i="1"/>
  <c r="QHQ53" i="1"/>
  <c r="QHR53" i="1"/>
  <c r="QHS53" i="1"/>
  <c r="QHT53" i="1"/>
  <c r="QHU53" i="1"/>
  <c r="QHV53" i="1"/>
  <c r="QHW53" i="1"/>
  <c r="QHX53" i="1"/>
  <c r="QHY53" i="1"/>
  <c r="QHZ53" i="1"/>
  <c r="QIA53" i="1"/>
  <c r="QIB53" i="1"/>
  <c r="QIC53" i="1"/>
  <c r="QID53" i="1"/>
  <c r="QIE53" i="1"/>
  <c r="QIF53" i="1"/>
  <c r="QIG53" i="1"/>
  <c r="QIH53" i="1"/>
  <c r="QII53" i="1"/>
  <c r="QIJ53" i="1"/>
  <c r="QIK53" i="1"/>
  <c r="QIL53" i="1"/>
  <c r="QIM53" i="1"/>
  <c r="QIN53" i="1"/>
  <c r="QIO53" i="1"/>
  <c r="QIP53" i="1"/>
  <c r="QIQ53" i="1"/>
  <c r="QIR53" i="1"/>
  <c r="QIS53" i="1"/>
  <c r="QIT53" i="1"/>
  <c r="QIU53" i="1"/>
  <c r="QIV53" i="1"/>
  <c r="QIW53" i="1"/>
  <c r="QIX53" i="1"/>
  <c r="QIY53" i="1"/>
  <c r="QIZ53" i="1"/>
  <c r="QJA53" i="1"/>
  <c r="QJB53" i="1"/>
  <c r="QJC53" i="1"/>
  <c r="QJD53" i="1"/>
  <c r="QJE53" i="1"/>
  <c r="QJF53" i="1"/>
  <c r="QJG53" i="1"/>
  <c r="QJH53" i="1"/>
  <c r="QJI53" i="1"/>
  <c r="QJJ53" i="1"/>
  <c r="QJK53" i="1"/>
  <c r="QJL53" i="1"/>
  <c r="QJM53" i="1"/>
  <c r="QJN53" i="1"/>
  <c r="QJO53" i="1"/>
  <c r="QJP53" i="1"/>
  <c r="QJQ53" i="1"/>
  <c r="QJR53" i="1"/>
  <c r="QJS53" i="1"/>
  <c r="QJT53" i="1"/>
  <c r="QJU53" i="1"/>
  <c r="QJV53" i="1"/>
  <c r="QJW53" i="1"/>
  <c r="QJX53" i="1"/>
  <c r="QJY53" i="1"/>
  <c r="QJZ53" i="1"/>
  <c r="QKA53" i="1"/>
  <c r="QKB53" i="1"/>
  <c r="QKC53" i="1"/>
  <c r="QKD53" i="1"/>
  <c r="QKE53" i="1"/>
  <c r="QKF53" i="1"/>
  <c r="QKG53" i="1"/>
  <c r="QKH53" i="1"/>
  <c r="QKI53" i="1"/>
  <c r="QKJ53" i="1"/>
  <c r="QKK53" i="1"/>
  <c r="QKL53" i="1"/>
  <c r="QKM53" i="1"/>
  <c r="QKN53" i="1"/>
  <c r="QKO53" i="1"/>
  <c r="QKP53" i="1"/>
  <c r="QKQ53" i="1"/>
  <c r="QKR53" i="1"/>
  <c r="QKS53" i="1"/>
  <c r="QKT53" i="1"/>
  <c r="QKU53" i="1"/>
  <c r="QKV53" i="1"/>
  <c r="QKW53" i="1"/>
  <c r="QKX53" i="1"/>
  <c r="QKY53" i="1"/>
  <c r="QKZ53" i="1"/>
  <c r="QLA53" i="1"/>
  <c r="QLB53" i="1"/>
  <c r="QLC53" i="1"/>
  <c r="QLD53" i="1"/>
  <c r="QLE53" i="1"/>
  <c r="QLF53" i="1"/>
  <c r="QLG53" i="1"/>
  <c r="QLH53" i="1"/>
  <c r="QLI53" i="1"/>
  <c r="QLJ53" i="1"/>
  <c r="QLK53" i="1"/>
  <c r="QLL53" i="1"/>
  <c r="QLM53" i="1"/>
  <c r="QLN53" i="1"/>
  <c r="QLO53" i="1"/>
  <c r="QLP53" i="1"/>
  <c r="QLQ53" i="1"/>
  <c r="QLR53" i="1"/>
  <c r="QLS53" i="1"/>
  <c r="QLT53" i="1"/>
  <c r="QLU53" i="1"/>
  <c r="QLV53" i="1"/>
  <c r="QLW53" i="1"/>
  <c r="QLX53" i="1"/>
  <c r="QLY53" i="1"/>
  <c r="QLZ53" i="1"/>
  <c r="QMA53" i="1"/>
  <c r="QMB53" i="1"/>
  <c r="QMC53" i="1"/>
  <c r="QMD53" i="1"/>
  <c r="QME53" i="1"/>
  <c r="QMF53" i="1"/>
  <c r="QMG53" i="1"/>
  <c r="QMH53" i="1"/>
  <c r="QMI53" i="1"/>
  <c r="QMJ53" i="1"/>
  <c r="QMK53" i="1"/>
  <c r="QML53" i="1"/>
  <c r="QMM53" i="1"/>
  <c r="QMN53" i="1"/>
  <c r="QMO53" i="1"/>
  <c r="QMP53" i="1"/>
  <c r="QMQ53" i="1"/>
  <c r="QMR53" i="1"/>
  <c r="QMS53" i="1"/>
  <c r="QMT53" i="1"/>
  <c r="QMU53" i="1"/>
  <c r="QMV53" i="1"/>
  <c r="QMW53" i="1"/>
  <c r="QMX53" i="1"/>
  <c r="QMY53" i="1"/>
  <c r="QMZ53" i="1"/>
  <c r="QNA53" i="1"/>
  <c r="QNB53" i="1"/>
  <c r="QNC53" i="1"/>
  <c r="QND53" i="1"/>
  <c r="QNE53" i="1"/>
  <c r="QNF53" i="1"/>
  <c r="QNG53" i="1"/>
  <c r="QNH53" i="1"/>
  <c r="QNI53" i="1"/>
  <c r="QNJ53" i="1"/>
  <c r="QNK53" i="1"/>
  <c r="QNL53" i="1"/>
  <c r="QNM53" i="1"/>
  <c r="QNN53" i="1"/>
  <c r="QNO53" i="1"/>
  <c r="QNP53" i="1"/>
  <c r="QNQ53" i="1"/>
  <c r="QNR53" i="1"/>
  <c r="QNS53" i="1"/>
  <c r="QNT53" i="1"/>
  <c r="QNU53" i="1"/>
  <c r="QNV53" i="1"/>
  <c r="QNW53" i="1"/>
  <c r="QNX53" i="1"/>
  <c r="QNY53" i="1"/>
  <c r="QNZ53" i="1"/>
  <c r="QOA53" i="1"/>
  <c r="QOB53" i="1"/>
  <c r="QOC53" i="1"/>
  <c r="QOD53" i="1"/>
  <c r="QOE53" i="1"/>
  <c r="QOF53" i="1"/>
  <c r="QOG53" i="1"/>
  <c r="QOH53" i="1"/>
  <c r="QOI53" i="1"/>
  <c r="QOJ53" i="1"/>
  <c r="QOK53" i="1"/>
  <c r="QOL53" i="1"/>
  <c r="QOM53" i="1"/>
  <c r="QON53" i="1"/>
  <c r="QOO53" i="1"/>
  <c r="QOP53" i="1"/>
  <c r="QOQ53" i="1"/>
  <c r="QOR53" i="1"/>
  <c r="QOS53" i="1"/>
  <c r="QOT53" i="1"/>
  <c r="QOU53" i="1"/>
  <c r="QOV53" i="1"/>
  <c r="QOW53" i="1"/>
  <c r="QOX53" i="1"/>
  <c r="QOY53" i="1"/>
  <c r="QOZ53" i="1"/>
  <c r="QPA53" i="1"/>
  <c r="QPB53" i="1"/>
  <c r="QPC53" i="1"/>
  <c r="QPD53" i="1"/>
  <c r="QPE53" i="1"/>
  <c r="QPF53" i="1"/>
  <c r="QPG53" i="1"/>
  <c r="QPH53" i="1"/>
  <c r="QPI53" i="1"/>
  <c r="QPJ53" i="1"/>
  <c r="QPK53" i="1"/>
  <c r="QPL53" i="1"/>
  <c r="QPM53" i="1"/>
  <c r="QPN53" i="1"/>
  <c r="QPO53" i="1"/>
  <c r="QPP53" i="1"/>
  <c r="QPQ53" i="1"/>
  <c r="QPR53" i="1"/>
  <c r="QPS53" i="1"/>
  <c r="QPT53" i="1"/>
  <c r="QPU53" i="1"/>
  <c r="QPV53" i="1"/>
  <c r="QPW53" i="1"/>
  <c r="QPX53" i="1"/>
  <c r="QPY53" i="1"/>
  <c r="QPZ53" i="1"/>
  <c r="QQA53" i="1"/>
  <c r="QQB53" i="1"/>
  <c r="QQC53" i="1"/>
  <c r="QQD53" i="1"/>
  <c r="QQE53" i="1"/>
  <c r="QQF53" i="1"/>
  <c r="QQG53" i="1"/>
  <c r="QQH53" i="1"/>
  <c r="QQI53" i="1"/>
  <c r="QQJ53" i="1"/>
  <c r="QQK53" i="1"/>
  <c r="QQL53" i="1"/>
  <c r="QQM53" i="1"/>
  <c r="QQN53" i="1"/>
  <c r="QQO53" i="1"/>
  <c r="QQP53" i="1"/>
  <c r="QQQ53" i="1"/>
  <c r="QQR53" i="1"/>
  <c r="QQS53" i="1"/>
  <c r="QQT53" i="1"/>
  <c r="QQU53" i="1"/>
  <c r="QQV53" i="1"/>
  <c r="QQW53" i="1"/>
  <c r="QQX53" i="1"/>
  <c r="QQY53" i="1"/>
  <c r="QQZ53" i="1"/>
  <c r="QRA53" i="1"/>
  <c r="QRB53" i="1"/>
  <c r="QRC53" i="1"/>
  <c r="QRD53" i="1"/>
  <c r="QRE53" i="1"/>
  <c r="QRF53" i="1"/>
  <c r="QRG53" i="1"/>
  <c r="QRH53" i="1"/>
  <c r="QRI53" i="1"/>
  <c r="QRJ53" i="1"/>
  <c r="QRK53" i="1"/>
  <c r="QRL53" i="1"/>
  <c r="QRM53" i="1"/>
  <c r="QRN53" i="1"/>
  <c r="QRO53" i="1"/>
  <c r="QRP53" i="1"/>
  <c r="QRQ53" i="1"/>
  <c r="QRR53" i="1"/>
  <c r="QRS53" i="1"/>
  <c r="QRT53" i="1"/>
  <c r="QRU53" i="1"/>
  <c r="QRV53" i="1"/>
  <c r="QRW53" i="1"/>
  <c r="QRX53" i="1"/>
  <c r="QRY53" i="1"/>
  <c r="QRZ53" i="1"/>
  <c r="QSA53" i="1"/>
  <c r="QSB53" i="1"/>
  <c r="QSC53" i="1"/>
  <c r="QSD53" i="1"/>
  <c r="QSE53" i="1"/>
  <c r="QSF53" i="1"/>
  <c r="QSG53" i="1"/>
  <c r="QSH53" i="1"/>
  <c r="QSI53" i="1"/>
  <c r="QSJ53" i="1"/>
  <c r="QSK53" i="1"/>
  <c r="QSL53" i="1"/>
  <c r="QSM53" i="1"/>
  <c r="QSN53" i="1"/>
  <c r="QSO53" i="1"/>
  <c r="QSP53" i="1"/>
  <c r="QSQ53" i="1"/>
  <c r="QSR53" i="1"/>
  <c r="QSS53" i="1"/>
  <c r="QST53" i="1"/>
  <c r="QSU53" i="1"/>
  <c r="QSV53" i="1"/>
  <c r="QSW53" i="1"/>
  <c r="QSX53" i="1"/>
  <c r="QSY53" i="1"/>
  <c r="QSZ53" i="1"/>
  <c r="QTA53" i="1"/>
  <c r="QTB53" i="1"/>
  <c r="QTC53" i="1"/>
  <c r="QTD53" i="1"/>
  <c r="QTE53" i="1"/>
  <c r="QTF53" i="1"/>
  <c r="QTG53" i="1"/>
  <c r="QTH53" i="1"/>
  <c r="QTI53" i="1"/>
  <c r="QTJ53" i="1"/>
  <c r="QTK53" i="1"/>
  <c r="QTL53" i="1"/>
  <c r="QTM53" i="1"/>
  <c r="QTN53" i="1"/>
  <c r="QTO53" i="1"/>
  <c r="QTP53" i="1"/>
  <c r="QTQ53" i="1"/>
  <c r="QTR53" i="1"/>
  <c r="QTS53" i="1"/>
  <c r="QTT53" i="1"/>
  <c r="QTU53" i="1"/>
  <c r="QTV53" i="1"/>
  <c r="QTW53" i="1"/>
  <c r="QTX53" i="1"/>
  <c r="QTY53" i="1"/>
  <c r="QTZ53" i="1"/>
  <c r="QUA53" i="1"/>
  <c r="QUB53" i="1"/>
  <c r="QUC53" i="1"/>
  <c r="QUD53" i="1"/>
  <c r="QUE53" i="1"/>
  <c r="QUF53" i="1"/>
  <c r="QUG53" i="1"/>
  <c r="QUH53" i="1"/>
  <c r="QUI53" i="1"/>
  <c r="QUJ53" i="1"/>
  <c r="QUK53" i="1"/>
  <c r="QUL53" i="1"/>
  <c r="QUM53" i="1"/>
  <c r="QUN53" i="1"/>
  <c r="QUO53" i="1"/>
  <c r="QUP53" i="1"/>
  <c r="QUQ53" i="1"/>
  <c r="QUR53" i="1"/>
  <c r="QUS53" i="1"/>
  <c r="QUT53" i="1"/>
  <c r="QUU53" i="1"/>
  <c r="QUV53" i="1"/>
  <c r="QUW53" i="1"/>
  <c r="QUX53" i="1"/>
  <c r="QUY53" i="1"/>
  <c r="QUZ53" i="1"/>
  <c r="QVA53" i="1"/>
  <c r="QVB53" i="1"/>
  <c r="QVC53" i="1"/>
  <c r="QVD53" i="1"/>
  <c r="QVE53" i="1"/>
  <c r="QVF53" i="1"/>
  <c r="QVG53" i="1"/>
  <c r="QVH53" i="1"/>
  <c r="QVI53" i="1"/>
  <c r="QVJ53" i="1"/>
  <c r="QVK53" i="1"/>
  <c r="QVL53" i="1"/>
  <c r="QVM53" i="1"/>
  <c r="QVN53" i="1"/>
  <c r="QVO53" i="1"/>
  <c r="QVP53" i="1"/>
  <c r="QVQ53" i="1"/>
  <c r="QVR53" i="1"/>
  <c r="QVS53" i="1"/>
  <c r="QVT53" i="1"/>
  <c r="QVU53" i="1"/>
  <c r="QVV53" i="1"/>
  <c r="QVW53" i="1"/>
  <c r="QVX53" i="1"/>
  <c r="QVY53" i="1"/>
  <c r="QVZ53" i="1"/>
  <c r="QWA53" i="1"/>
  <c r="QWB53" i="1"/>
  <c r="QWC53" i="1"/>
  <c r="QWD53" i="1"/>
  <c r="QWE53" i="1"/>
  <c r="QWF53" i="1"/>
  <c r="QWG53" i="1"/>
  <c r="QWH53" i="1"/>
  <c r="QWI53" i="1"/>
  <c r="QWJ53" i="1"/>
  <c r="QWK53" i="1"/>
  <c r="QWL53" i="1"/>
  <c r="QWM53" i="1"/>
  <c r="QWN53" i="1"/>
  <c r="QWO53" i="1"/>
  <c r="QWP53" i="1"/>
  <c r="QWQ53" i="1"/>
  <c r="QWR53" i="1"/>
  <c r="QWS53" i="1"/>
  <c r="QWT53" i="1"/>
  <c r="QWU53" i="1"/>
  <c r="QWV53" i="1"/>
  <c r="QWW53" i="1"/>
  <c r="QWX53" i="1"/>
  <c r="QWY53" i="1"/>
  <c r="QWZ53" i="1"/>
  <c r="QXA53" i="1"/>
  <c r="QXB53" i="1"/>
  <c r="QXC53" i="1"/>
  <c r="QXD53" i="1"/>
  <c r="QXE53" i="1"/>
  <c r="QXF53" i="1"/>
  <c r="QXG53" i="1"/>
  <c r="QXH53" i="1"/>
  <c r="QXI53" i="1"/>
  <c r="QXJ53" i="1"/>
  <c r="QXK53" i="1"/>
  <c r="QXL53" i="1"/>
  <c r="QXM53" i="1"/>
  <c r="QXN53" i="1"/>
  <c r="QXO53" i="1"/>
  <c r="QXP53" i="1"/>
  <c r="QXQ53" i="1"/>
  <c r="QXR53" i="1"/>
  <c r="QXS53" i="1"/>
  <c r="QXT53" i="1"/>
  <c r="QXU53" i="1"/>
  <c r="QXV53" i="1"/>
  <c r="QXW53" i="1"/>
  <c r="QXX53" i="1"/>
  <c r="QXY53" i="1"/>
  <c r="QXZ53" i="1"/>
  <c r="QYA53" i="1"/>
  <c r="QYB53" i="1"/>
  <c r="QYC53" i="1"/>
  <c r="QYD53" i="1"/>
  <c r="QYE53" i="1"/>
  <c r="QYF53" i="1"/>
  <c r="QYG53" i="1"/>
  <c r="QYH53" i="1"/>
  <c r="QYI53" i="1"/>
  <c r="QYJ53" i="1"/>
  <c r="QYK53" i="1"/>
  <c r="QYL53" i="1"/>
  <c r="QYM53" i="1"/>
  <c r="QYN53" i="1"/>
  <c r="QYO53" i="1"/>
  <c r="QYP53" i="1"/>
  <c r="QYQ53" i="1"/>
  <c r="QYR53" i="1"/>
  <c r="QYS53" i="1"/>
  <c r="QYT53" i="1"/>
  <c r="QYU53" i="1"/>
  <c r="QYV53" i="1"/>
  <c r="QYW53" i="1"/>
  <c r="QYX53" i="1"/>
  <c r="QYY53" i="1"/>
  <c r="QYZ53" i="1"/>
  <c r="QZA53" i="1"/>
  <c r="QZB53" i="1"/>
  <c r="QZC53" i="1"/>
  <c r="QZD53" i="1"/>
  <c r="QZE53" i="1"/>
  <c r="QZF53" i="1"/>
  <c r="QZG53" i="1"/>
  <c r="QZH53" i="1"/>
  <c r="QZI53" i="1"/>
  <c r="QZJ53" i="1"/>
  <c r="QZK53" i="1"/>
  <c r="QZL53" i="1"/>
  <c r="QZM53" i="1"/>
  <c r="QZN53" i="1"/>
  <c r="QZO53" i="1"/>
  <c r="QZP53" i="1"/>
  <c r="QZQ53" i="1"/>
  <c r="QZR53" i="1"/>
  <c r="QZS53" i="1"/>
  <c r="QZT53" i="1"/>
  <c r="QZU53" i="1"/>
  <c r="QZV53" i="1"/>
  <c r="QZW53" i="1"/>
  <c r="QZX53" i="1"/>
  <c r="QZY53" i="1"/>
  <c r="QZZ53" i="1"/>
  <c r="RAA53" i="1"/>
  <c r="RAB53" i="1"/>
  <c r="RAC53" i="1"/>
  <c r="RAD53" i="1"/>
  <c r="RAE53" i="1"/>
  <c r="RAF53" i="1"/>
  <c r="RAG53" i="1"/>
  <c r="RAH53" i="1"/>
  <c r="RAI53" i="1"/>
  <c r="RAJ53" i="1"/>
  <c r="RAK53" i="1"/>
  <c r="RAL53" i="1"/>
  <c r="RAM53" i="1"/>
  <c r="RAN53" i="1"/>
  <c r="RAO53" i="1"/>
  <c r="RAP53" i="1"/>
  <c r="RAQ53" i="1"/>
  <c r="RAR53" i="1"/>
  <c r="RAS53" i="1"/>
  <c r="RAT53" i="1"/>
  <c r="RAU53" i="1"/>
  <c r="RAV53" i="1"/>
  <c r="RAW53" i="1"/>
  <c r="RAX53" i="1"/>
  <c r="RAY53" i="1"/>
  <c r="RAZ53" i="1"/>
  <c r="RBA53" i="1"/>
  <c r="RBB53" i="1"/>
  <c r="RBC53" i="1"/>
  <c r="RBD53" i="1"/>
  <c r="RBE53" i="1"/>
  <c r="RBF53" i="1"/>
  <c r="RBG53" i="1"/>
  <c r="RBH53" i="1"/>
  <c r="RBI53" i="1"/>
  <c r="RBJ53" i="1"/>
  <c r="RBK53" i="1"/>
  <c r="RBL53" i="1"/>
  <c r="RBM53" i="1"/>
  <c r="RBN53" i="1"/>
  <c r="RBO53" i="1"/>
  <c r="RBP53" i="1"/>
  <c r="RBQ53" i="1"/>
  <c r="RBR53" i="1"/>
  <c r="RBS53" i="1"/>
  <c r="RBT53" i="1"/>
  <c r="RBU53" i="1"/>
  <c r="RBV53" i="1"/>
  <c r="RBW53" i="1"/>
  <c r="RBX53" i="1"/>
  <c r="RBY53" i="1"/>
  <c r="RBZ53" i="1"/>
  <c r="RCA53" i="1"/>
  <c r="RCB53" i="1"/>
  <c r="RCC53" i="1"/>
  <c r="RCD53" i="1"/>
  <c r="RCE53" i="1"/>
  <c r="RCF53" i="1"/>
  <c r="RCG53" i="1"/>
  <c r="RCH53" i="1"/>
  <c r="RCI53" i="1"/>
  <c r="RCJ53" i="1"/>
  <c r="RCK53" i="1"/>
  <c r="RCL53" i="1"/>
  <c r="RCM53" i="1"/>
  <c r="RCN53" i="1"/>
  <c r="RCO53" i="1"/>
  <c r="RCP53" i="1"/>
  <c r="RCQ53" i="1"/>
  <c r="RCR53" i="1"/>
  <c r="RCS53" i="1"/>
  <c r="RCT53" i="1"/>
  <c r="RCU53" i="1"/>
  <c r="RCV53" i="1"/>
  <c r="RCW53" i="1"/>
  <c r="RCX53" i="1"/>
  <c r="RCY53" i="1"/>
  <c r="RCZ53" i="1"/>
  <c r="RDA53" i="1"/>
  <c r="RDB53" i="1"/>
  <c r="RDC53" i="1"/>
  <c r="RDD53" i="1"/>
  <c r="RDE53" i="1"/>
  <c r="RDF53" i="1"/>
  <c r="RDG53" i="1"/>
  <c r="RDH53" i="1"/>
  <c r="RDI53" i="1"/>
  <c r="RDJ53" i="1"/>
  <c r="RDK53" i="1"/>
  <c r="RDL53" i="1"/>
  <c r="RDM53" i="1"/>
  <c r="RDN53" i="1"/>
  <c r="RDO53" i="1"/>
  <c r="RDP53" i="1"/>
  <c r="RDQ53" i="1"/>
  <c r="RDR53" i="1"/>
  <c r="RDS53" i="1"/>
  <c r="RDT53" i="1"/>
  <c r="RDU53" i="1"/>
  <c r="RDV53" i="1"/>
  <c r="RDW53" i="1"/>
  <c r="RDX53" i="1"/>
  <c r="RDY53" i="1"/>
  <c r="RDZ53" i="1"/>
  <c r="REA53" i="1"/>
  <c r="REB53" i="1"/>
  <c r="REC53" i="1"/>
  <c r="RED53" i="1"/>
  <c r="REE53" i="1"/>
  <c r="REF53" i="1"/>
  <c r="REG53" i="1"/>
  <c r="REH53" i="1"/>
  <c r="REI53" i="1"/>
  <c r="REJ53" i="1"/>
  <c r="REK53" i="1"/>
  <c r="REL53" i="1"/>
  <c r="REM53" i="1"/>
  <c r="REN53" i="1"/>
  <c r="REO53" i="1"/>
  <c r="REP53" i="1"/>
  <c r="REQ53" i="1"/>
  <c r="RER53" i="1"/>
  <c r="RES53" i="1"/>
  <c r="RET53" i="1"/>
  <c r="REU53" i="1"/>
  <c r="REV53" i="1"/>
  <c r="REW53" i="1"/>
  <c r="REX53" i="1"/>
  <c r="REY53" i="1"/>
  <c r="REZ53" i="1"/>
  <c r="RFA53" i="1"/>
  <c r="RFB53" i="1"/>
  <c r="RFC53" i="1"/>
  <c r="RFD53" i="1"/>
  <c r="RFE53" i="1"/>
  <c r="RFF53" i="1"/>
  <c r="RFG53" i="1"/>
  <c r="RFH53" i="1"/>
  <c r="RFI53" i="1"/>
  <c r="RFJ53" i="1"/>
  <c r="RFK53" i="1"/>
  <c r="RFL53" i="1"/>
  <c r="RFM53" i="1"/>
  <c r="RFN53" i="1"/>
  <c r="RFO53" i="1"/>
  <c r="RFP53" i="1"/>
  <c r="RFQ53" i="1"/>
  <c r="RFR53" i="1"/>
  <c r="RFS53" i="1"/>
  <c r="RFT53" i="1"/>
  <c r="RFU53" i="1"/>
  <c r="RFV53" i="1"/>
  <c r="RFW53" i="1"/>
  <c r="RFX53" i="1"/>
  <c r="RFY53" i="1"/>
  <c r="RFZ53" i="1"/>
  <c r="RGA53" i="1"/>
  <c r="RGB53" i="1"/>
  <c r="RGC53" i="1"/>
  <c r="RGD53" i="1"/>
  <c r="RGE53" i="1"/>
  <c r="RGF53" i="1"/>
  <c r="RGG53" i="1"/>
  <c r="RGH53" i="1"/>
  <c r="RGI53" i="1"/>
  <c r="RGJ53" i="1"/>
  <c r="RGK53" i="1"/>
  <c r="RGL53" i="1"/>
  <c r="RGM53" i="1"/>
  <c r="RGN53" i="1"/>
  <c r="RGO53" i="1"/>
  <c r="RGP53" i="1"/>
  <c r="RGQ53" i="1"/>
  <c r="RGR53" i="1"/>
  <c r="RGS53" i="1"/>
  <c r="RGT53" i="1"/>
  <c r="RGU53" i="1"/>
  <c r="RGV53" i="1"/>
  <c r="RGW53" i="1"/>
  <c r="RGX53" i="1"/>
  <c r="RGY53" i="1"/>
  <c r="RGZ53" i="1"/>
  <c r="RHA53" i="1"/>
  <c r="RHB53" i="1"/>
  <c r="RHC53" i="1"/>
  <c r="RHD53" i="1"/>
  <c r="RHE53" i="1"/>
  <c r="RHF53" i="1"/>
  <c r="RHG53" i="1"/>
  <c r="RHH53" i="1"/>
  <c r="RHI53" i="1"/>
  <c r="RHJ53" i="1"/>
  <c r="RHK53" i="1"/>
  <c r="RHL53" i="1"/>
  <c r="RHM53" i="1"/>
  <c r="RHN53" i="1"/>
  <c r="RHO53" i="1"/>
  <c r="RHP53" i="1"/>
  <c r="RHQ53" i="1"/>
  <c r="RHR53" i="1"/>
  <c r="RHS53" i="1"/>
  <c r="RHT53" i="1"/>
  <c r="RHU53" i="1"/>
  <c r="RHV53" i="1"/>
  <c r="RHW53" i="1"/>
  <c r="RHX53" i="1"/>
  <c r="RHY53" i="1"/>
  <c r="RHZ53" i="1"/>
  <c r="RIA53" i="1"/>
  <c r="RIB53" i="1"/>
  <c r="RIC53" i="1"/>
  <c r="RID53" i="1"/>
  <c r="RIE53" i="1"/>
  <c r="RIF53" i="1"/>
  <c r="RIG53" i="1"/>
  <c r="RIH53" i="1"/>
  <c r="RII53" i="1"/>
  <c r="RIJ53" i="1"/>
  <c r="RIK53" i="1"/>
  <c r="RIL53" i="1"/>
  <c r="RIM53" i="1"/>
  <c r="RIN53" i="1"/>
  <c r="RIO53" i="1"/>
  <c r="RIP53" i="1"/>
  <c r="RIQ53" i="1"/>
  <c r="RIR53" i="1"/>
  <c r="RIS53" i="1"/>
  <c r="RIT53" i="1"/>
  <c r="RIU53" i="1"/>
  <c r="RIV53" i="1"/>
  <c r="RIW53" i="1"/>
  <c r="RIX53" i="1"/>
  <c r="RIY53" i="1"/>
  <c r="RIZ53" i="1"/>
  <c r="RJA53" i="1"/>
  <c r="RJB53" i="1"/>
  <c r="RJC53" i="1"/>
  <c r="RJD53" i="1"/>
  <c r="RJE53" i="1"/>
  <c r="RJF53" i="1"/>
  <c r="RJG53" i="1"/>
  <c r="RJH53" i="1"/>
  <c r="RJI53" i="1"/>
  <c r="RJJ53" i="1"/>
  <c r="RJK53" i="1"/>
  <c r="RJL53" i="1"/>
  <c r="RJM53" i="1"/>
  <c r="RJN53" i="1"/>
  <c r="RJO53" i="1"/>
  <c r="RJP53" i="1"/>
  <c r="RJQ53" i="1"/>
  <c r="RJR53" i="1"/>
  <c r="RJS53" i="1"/>
  <c r="RJT53" i="1"/>
  <c r="RJU53" i="1"/>
  <c r="RJV53" i="1"/>
  <c r="RJW53" i="1"/>
  <c r="RJX53" i="1"/>
  <c r="RJY53" i="1"/>
  <c r="RJZ53" i="1"/>
  <c r="RKA53" i="1"/>
  <c r="RKB53" i="1"/>
  <c r="RKC53" i="1"/>
  <c r="RKD53" i="1"/>
  <c r="RKE53" i="1"/>
  <c r="RKF53" i="1"/>
  <c r="RKG53" i="1"/>
  <c r="RKH53" i="1"/>
  <c r="RKI53" i="1"/>
  <c r="RKJ53" i="1"/>
  <c r="RKK53" i="1"/>
  <c r="RKL53" i="1"/>
  <c r="RKM53" i="1"/>
  <c r="RKN53" i="1"/>
  <c r="RKO53" i="1"/>
  <c r="RKP53" i="1"/>
  <c r="RKQ53" i="1"/>
  <c r="RKR53" i="1"/>
  <c r="RKS53" i="1"/>
  <c r="RKT53" i="1"/>
  <c r="RKU53" i="1"/>
  <c r="RKV53" i="1"/>
  <c r="RKW53" i="1"/>
  <c r="RKX53" i="1"/>
  <c r="RKY53" i="1"/>
  <c r="RKZ53" i="1"/>
  <c r="RLA53" i="1"/>
  <c r="RLB53" i="1"/>
  <c r="RLC53" i="1"/>
  <c r="RLD53" i="1"/>
  <c r="RLE53" i="1"/>
  <c r="RLF53" i="1"/>
  <c r="RLG53" i="1"/>
  <c r="RLH53" i="1"/>
  <c r="RLI53" i="1"/>
  <c r="RLJ53" i="1"/>
  <c r="RLK53" i="1"/>
  <c r="RLL53" i="1"/>
  <c r="RLM53" i="1"/>
  <c r="RLN53" i="1"/>
  <c r="RLO53" i="1"/>
  <c r="RLP53" i="1"/>
  <c r="RLQ53" i="1"/>
  <c r="RLR53" i="1"/>
  <c r="RLS53" i="1"/>
  <c r="RLT53" i="1"/>
  <c r="RLU53" i="1"/>
  <c r="RLV53" i="1"/>
  <c r="RLW53" i="1"/>
  <c r="RLX53" i="1"/>
  <c r="RLY53" i="1"/>
  <c r="RLZ53" i="1"/>
  <c r="RMA53" i="1"/>
  <c r="RMB53" i="1"/>
  <c r="RMC53" i="1"/>
  <c r="RMD53" i="1"/>
  <c r="RME53" i="1"/>
  <c r="RMF53" i="1"/>
  <c r="RMG53" i="1"/>
  <c r="RMH53" i="1"/>
  <c r="RMI53" i="1"/>
  <c r="RMJ53" i="1"/>
  <c r="RMK53" i="1"/>
  <c r="RML53" i="1"/>
  <c r="RMM53" i="1"/>
  <c r="RMN53" i="1"/>
  <c r="RMO53" i="1"/>
  <c r="RMP53" i="1"/>
  <c r="RMQ53" i="1"/>
  <c r="RMR53" i="1"/>
  <c r="RMS53" i="1"/>
  <c r="RMT53" i="1"/>
  <c r="RMU53" i="1"/>
  <c r="RMV53" i="1"/>
  <c r="RMW53" i="1"/>
  <c r="RMX53" i="1"/>
  <c r="RMY53" i="1"/>
  <c r="RMZ53" i="1"/>
  <c r="RNA53" i="1"/>
  <c r="RNB53" i="1"/>
  <c r="RNC53" i="1"/>
  <c r="RND53" i="1"/>
  <c r="RNE53" i="1"/>
  <c r="RNF53" i="1"/>
  <c r="RNG53" i="1"/>
  <c r="RNH53" i="1"/>
  <c r="RNI53" i="1"/>
  <c r="RNJ53" i="1"/>
  <c r="RNK53" i="1"/>
  <c r="RNL53" i="1"/>
  <c r="RNM53" i="1"/>
  <c r="RNN53" i="1"/>
  <c r="RNO53" i="1"/>
  <c r="RNP53" i="1"/>
  <c r="RNQ53" i="1"/>
  <c r="RNR53" i="1"/>
  <c r="RNS53" i="1"/>
  <c r="RNT53" i="1"/>
  <c r="RNU53" i="1"/>
  <c r="RNV53" i="1"/>
  <c r="RNW53" i="1"/>
  <c r="RNX53" i="1"/>
  <c r="RNY53" i="1"/>
  <c r="RNZ53" i="1"/>
  <c r="ROA53" i="1"/>
  <c r="ROB53" i="1"/>
  <c r="ROC53" i="1"/>
  <c r="ROD53" i="1"/>
  <c r="ROE53" i="1"/>
  <c r="ROF53" i="1"/>
  <c r="ROG53" i="1"/>
  <c r="ROH53" i="1"/>
  <c r="ROI53" i="1"/>
  <c r="ROJ53" i="1"/>
  <c r="ROK53" i="1"/>
  <c r="ROL53" i="1"/>
  <c r="ROM53" i="1"/>
  <c r="RON53" i="1"/>
  <c r="ROO53" i="1"/>
  <c r="ROP53" i="1"/>
  <c r="ROQ53" i="1"/>
  <c r="ROR53" i="1"/>
  <c r="ROS53" i="1"/>
  <c r="ROT53" i="1"/>
  <c r="ROU53" i="1"/>
  <c r="ROV53" i="1"/>
  <c r="ROW53" i="1"/>
  <c r="ROX53" i="1"/>
  <c r="ROY53" i="1"/>
  <c r="ROZ53" i="1"/>
  <c r="RPA53" i="1"/>
  <c r="RPB53" i="1"/>
  <c r="RPC53" i="1"/>
  <c r="RPD53" i="1"/>
  <c r="RPE53" i="1"/>
  <c r="RPF53" i="1"/>
  <c r="RPG53" i="1"/>
  <c r="RPH53" i="1"/>
  <c r="RPI53" i="1"/>
  <c r="RPJ53" i="1"/>
  <c r="RPK53" i="1"/>
  <c r="RPL53" i="1"/>
  <c r="RPM53" i="1"/>
  <c r="RPN53" i="1"/>
  <c r="RPO53" i="1"/>
  <c r="RPP53" i="1"/>
  <c r="RPQ53" i="1"/>
  <c r="RPR53" i="1"/>
  <c r="RPS53" i="1"/>
  <c r="RPT53" i="1"/>
  <c r="RPU53" i="1"/>
  <c r="RPV53" i="1"/>
  <c r="RPW53" i="1"/>
  <c r="RPX53" i="1"/>
  <c r="RPY53" i="1"/>
  <c r="RPZ53" i="1"/>
  <c r="RQA53" i="1"/>
  <c r="RQB53" i="1"/>
  <c r="RQC53" i="1"/>
  <c r="RQD53" i="1"/>
  <c r="RQE53" i="1"/>
  <c r="RQF53" i="1"/>
  <c r="RQG53" i="1"/>
  <c r="RQH53" i="1"/>
  <c r="RQI53" i="1"/>
  <c r="RQJ53" i="1"/>
  <c r="RQK53" i="1"/>
  <c r="RQL53" i="1"/>
  <c r="RQM53" i="1"/>
  <c r="RQN53" i="1"/>
  <c r="RQO53" i="1"/>
  <c r="RQP53" i="1"/>
  <c r="RQQ53" i="1"/>
  <c r="RQR53" i="1"/>
  <c r="RQS53" i="1"/>
  <c r="RQT53" i="1"/>
  <c r="RQU53" i="1"/>
  <c r="RQV53" i="1"/>
  <c r="RQW53" i="1"/>
  <c r="RQX53" i="1"/>
  <c r="RQY53" i="1"/>
  <c r="RQZ53" i="1"/>
  <c r="RRA53" i="1"/>
  <c r="RRB53" i="1"/>
  <c r="RRC53" i="1"/>
  <c r="RRD53" i="1"/>
  <c r="RRE53" i="1"/>
  <c r="RRF53" i="1"/>
  <c r="RRG53" i="1"/>
  <c r="RRH53" i="1"/>
  <c r="RRI53" i="1"/>
  <c r="RRJ53" i="1"/>
  <c r="RRK53" i="1"/>
  <c r="RRL53" i="1"/>
  <c r="RRM53" i="1"/>
  <c r="RRN53" i="1"/>
  <c r="RRO53" i="1"/>
  <c r="RRP53" i="1"/>
  <c r="RRQ53" i="1"/>
  <c r="RRR53" i="1"/>
  <c r="RRS53" i="1"/>
  <c r="RRT53" i="1"/>
  <c r="RRU53" i="1"/>
  <c r="RRV53" i="1"/>
  <c r="RRW53" i="1"/>
  <c r="RRX53" i="1"/>
  <c r="RRY53" i="1"/>
  <c r="RRZ53" i="1"/>
  <c r="RSA53" i="1"/>
  <c r="RSB53" i="1"/>
  <c r="RSC53" i="1"/>
  <c r="RSD53" i="1"/>
  <c r="RSE53" i="1"/>
  <c r="RSF53" i="1"/>
  <c r="RSG53" i="1"/>
  <c r="RSH53" i="1"/>
  <c r="RSI53" i="1"/>
  <c r="RSJ53" i="1"/>
  <c r="RSK53" i="1"/>
  <c r="RSL53" i="1"/>
  <c r="RSM53" i="1"/>
  <c r="RSN53" i="1"/>
  <c r="RSO53" i="1"/>
  <c r="RSP53" i="1"/>
  <c r="RSQ53" i="1"/>
  <c r="RSR53" i="1"/>
  <c r="RSS53" i="1"/>
  <c r="RST53" i="1"/>
  <c r="RSU53" i="1"/>
  <c r="RSV53" i="1"/>
  <c r="RSW53" i="1"/>
  <c r="RSX53" i="1"/>
  <c r="RSY53" i="1"/>
  <c r="RSZ53" i="1"/>
  <c r="RTA53" i="1"/>
  <c r="RTB53" i="1"/>
  <c r="RTC53" i="1"/>
  <c r="RTD53" i="1"/>
  <c r="RTE53" i="1"/>
  <c r="RTF53" i="1"/>
  <c r="RTG53" i="1"/>
  <c r="RTH53" i="1"/>
  <c r="RTI53" i="1"/>
  <c r="RTJ53" i="1"/>
  <c r="RTK53" i="1"/>
  <c r="RTL53" i="1"/>
  <c r="RTM53" i="1"/>
  <c r="RTN53" i="1"/>
  <c r="RTO53" i="1"/>
  <c r="RTP53" i="1"/>
  <c r="RTQ53" i="1"/>
  <c r="RTR53" i="1"/>
  <c r="RTS53" i="1"/>
  <c r="RTT53" i="1"/>
  <c r="RTU53" i="1"/>
  <c r="RTV53" i="1"/>
  <c r="RTW53" i="1"/>
  <c r="RTX53" i="1"/>
  <c r="RTY53" i="1"/>
  <c r="RTZ53" i="1"/>
  <c r="RUA53" i="1"/>
  <c r="RUB53" i="1"/>
  <c r="RUC53" i="1"/>
  <c r="RUD53" i="1"/>
  <c r="RUE53" i="1"/>
  <c r="RUF53" i="1"/>
  <c r="RUG53" i="1"/>
  <c r="RUH53" i="1"/>
  <c r="RUI53" i="1"/>
  <c r="RUJ53" i="1"/>
  <c r="RUK53" i="1"/>
  <c r="RUL53" i="1"/>
  <c r="RUM53" i="1"/>
  <c r="RUN53" i="1"/>
  <c r="RUO53" i="1"/>
  <c r="RUP53" i="1"/>
  <c r="RUQ53" i="1"/>
  <c r="RUR53" i="1"/>
  <c r="RUS53" i="1"/>
  <c r="RUT53" i="1"/>
  <c r="RUU53" i="1"/>
  <c r="RUV53" i="1"/>
  <c r="RUW53" i="1"/>
  <c r="RUX53" i="1"/>
  <c r="RUY53" i="1"/>
  <c r="RUZ53" i="1"/>
  <c r="RVA53" i="1"/>
  <c r="RVB53" i="1"/>
  <c r="RVC53" i="1"/>
  <c r="RVD53" i="1"/>
  <c r="RVE53" i="1"/>
  <c r="RVF53" i="1"/>
  <c r="RVG53" i="1"/>
  <c r="RVH53" i="1"/>
  <c r="RVI53" i="1"/>
  <c r="RVJ53" i="1"/>
  <c r="RVK53" i="1"/>
  <c r="RVL53" i="1"/>
  <c r="RVM53" i="1"/>
  <c r="RVN53" i="1"/>
  <c r="RVO53" i="1"/>
  <c r="RVP53" i="1"/>
  <c r="RVQ53" i="1"/>
  <c r="RVR53" i="1"/>
  <c r="RVS53" i="1"/>
  <c r="RVT53" i="1"/>
  <c r="RVU53" i="1"/>
  <c r="RVV53" i="1"/>
  <c r="RVW53" i="1"/>
  <c r="RVX53" i="1"/>
  <c r="RVY53" i="1"/>
  <c r="RVZ53" i="1"/>
  <c r="RWA53" i="1"/>
  <c r="RWB53" i="1"/>
  <c r="RWC53" i="1"/>
  <c r="RWD53" i="1"/>
  <c r="RWE53" i="1"/>
  <c r="RWF53" i="1"/>
  <c r="RWG53" i="1"/>
  <c r="RWH53" i="1"/>
  <c r="RWI53" i="1"/>
  <c r="RWJ53" i="1"/>
  <c r="RWK53" i="1"/>
  <c r="RWL53" i="1"/>
  <c r="RWM53" i="1"/>
  <c r="RWN53" i="1"/>
  <c r="RWO53" i="1"/>
  <c r="RWP53" i="1"/>
  <c r="RWQ53" i="1"/>
  <c r="RWR53" i="1"/>
  <c r="RWS53" i="1"/>
  <c r="RWT53" i="1"/>
  <c r="RWU53" i="1"/>
  <c r="RWV53" i="1"/>
  <c r="RWW53" i="1"/>
  <c r="RWX53" i="1"/>
  <c r="RWY53" i="1"/>
  <c r="RWZ53" i="1"/>
  <c r="RXA53" i="1"/>
  <c r="RXB53" i="1"/>
  <c r="RXC53" i="1"/>
  <c r="RXD53" i="1"/>
  <c r="RXE53" i="1"/>
  <c r="RXF53" i="1"/>
  <c r="RXG53" i="1"/>
  <c r="RXH53" i="1"/>
  <c r="RXI53" i="1"/>
  <c r="RXJ53" i="1"/>
  <c r="RXK53" i="1"/>
  <c r="RXL53" i="1"/>
  <c r="RXM53" i="1"/>
  <c r="RXN53" i="1"/>
  <c r="RXO53" i="1"/>
  <c r="RXP53" i="1"/>
  <c r="RXQ53" i="1"/>
  <c r="RXR53" i="1"/>
  <c r="RXS53" i="1"/>
  <c r="RXT53" i="1"/>
  <c r="RXU53" i="1"/>
  <c r="RXV53" i="1"/>
  <c r="RXW53" i="1"/>
  <c r="RXX53" i="1"/>
  <c r="RXY53" i="1"/>
  <c r="RXZ53" i="1"/>
  <c r="RYA53" i="1"/>
  <c r="RYB53" i="1"/>
  <c r="RYC53" i="1"/>
  <c r="RYD53" i="1"/>
  <c r="RYE53" i="1"/>
  <c r="RYF53" i="1"/>
  <c r="RYG53" i="1"/>
  <c r="RYH53" i="1"/>
  <c r="RYI53" i="1"/>
  <c r="RYJ53" i="1"/>
  <c r="RYK53" i="1"/>
  <c r="RYL53" i="1"/>
  <c r="RYM53" i="1"/>
  <c r="RYN53" i="1"/>
  <c r="RYO53" i="1"/>
  <c r="RYP53" i="1"/>
  <c r="RYQ53" i="1"/>
  <c r="RYR53" i="1"/>
  <c r="RYS53" i="1"/>
  <c r="RYT53" i="1"/>
  <c r="RYU53" i="1"/>
  <c r="RYV53" i="1"/>
  <c r="RYW53" i="1"/>
  <c r="RYX53" i="1"/>
  <c r="RYY53" i="1"/>
  <c r="RYZ53" i="1"/>
  <c r="RZA53" i="1"/>
  <c r="RZB53" i="1"/>
  <c r="RZC53" i="1"/>
  <c r="RZD53" i="1"/>
  <c r="RZE53" i="1"/>
  <c r="RZF53" i="1"/>
  <c r="RZG53" i="1"/>
  <c r="RZH53" i="1"/>
  <c r="RZI53" i="1"/>
  <c r="RZJ53" i="1"/>
  <c r="RZK53" i="1"/>
  <c r="RZL53" i="1"/>
  <c r="RZM53" i="1"/>
  <c r="RZN53" i="1"/>
  <c r="RZO53" i="1"/>
  <c r="RZP53" i="1"/>
  <c r="RZQ53" i="1"/>
  <c r="RZR53" i="1"/>
  <c r="RZS53" i="1"/>
  <c r="RZT53" i="1"/>
  <c r="RZU53" i="1"/>
  <c r="RZV53" i="1"/>
  <c r="RZW53" i="1"/>
  <c r="RZX53" i="1"/>
  <c r="RZY53" i="1"/>
  <c r="RZZ53" i="1"/>
  <c r="SAA53" i="1"/>
  <c r="SAB53" i="1"/>
  <c r="SAC53" i="1"/>
  <c r="SAD53" i="1"/>
  <c r="SAE53" i="1"/>
  <c r="SAF53" i="1"/>
  <c r="SAG53" i="1"/>
  <c r="SAH53" i="1"/>
  <c r="SAI53" i="1"/>
  <c r="SAJ53" i="1"/>
  <c r="SAK53" i="1"/>
  <c r="SAL53" i="1"/>
  <c r="SAM53" i="1"/>
  <c r="SAN53" i="1"/>
  <c r="SAO53" i="1"/>
  <c r="SAP53" i="1"/>
  <c r="SAQ53" i="1"/>
  <c r="SAR53" i="1"/>
  <c r="SAS53" i="1"/>
  <c r="SAT53" i="1"/>
  <c r="SAU53" i="1"/>
  <c r="SAV53" i="1"/>
  <c r="SAW53" i="1"/>
  <c r="SAX53" i="1"/>
  <c r="SAY53" i="1"/>
  <c r="SAZ53" i="1"/>
  <c r="SBA53" i="1"/>
  <c r="SBB53" i="1"/>
  <c r="SBC53" i="1"/>
  <c r="SBD53" i="1"/>
  <c r="SBE53" i="1"/>
  <c r="SBF53" i="1"/>
  <c r="SBG53" i="1"/>
  <c r="SBH53" i="1"/>
  <c r="SBI53" i="1"/>
  <c r="SBJ53" i="1"/>
  <c r="SBK53" i="1"/>
  <c r="SBL53" i="1"/>
  <c r="SBM53" i="1"/>
  <c r="SBN53" i="1"/>
  <c r="SBO53" i="1"/>
  <c r="SBP53" i="1"/>
  <c r="SBQ53" i="1"/>
  <c r="SBR53" i="1"/>
  <c r="SBS53" i="1"/>
  <c r="SBT53" i="1"/>
  <c r="SBU53" i="1"/>
  <c r="SBV53" i="1"/>
  <c r="SBW53" i="1"/>
  <c r="SBX53" i="1"/>
  <c r="SBY53" i="1"/>
  <c r="SBZ53" i="1"/>
  <c r="SCA53" i="1"/>
  <c r="SCB53" i="1"/>
  <c r="SCC53" i="1"/>
  <c r="SCD53" i="1"/>
  <c r="SCE53" i="1"/>
  <c r="SCF53" i="1"/>
  <c r="SCG53" i="1"/>
  <c r="SCH53" i="1"/>
  <c r="SCI53" i="1"/>
  <c r="SCJ53" i="1"/>
  <c r="SCK53" i="1"/>
  <c r="SCL53" i="1"/>
  <c r="SCM53" i="1"/>
  <c r="SCN53" i="1"/>
  <c r="SCO53" i="1"/>
  <c r="SCP53" i="1"/>
  <c r="SCQ53" i="1"/>
  <c r="SCR53" i="1"/>
  <c r="SCS53" i="1"/>
  <c r="SCT53" i="1"/>
  <c r="SCU53" i="1"/>
  <c r="SCV53" i="1"/>
  <c r="SCW53" i="1"/>
  <c r="SCX53" i="1"/>
  <c r="SCY53" i="1"/>
  <c r="SCZ53" i="1"/>
  <c r="SDA53" i="1"/>
  <c r="SDB53" i="1"/>
  <c r="SDC53" i="1"/>
  <c r="SDD53" i="1"/>
  <c r="SDE53" i="1"/>
  <c r="SDF53" i="1"/>
  <c r="SDG53" i="1"/>
  <c r="SDH53" i="1"/>
  <c r="SDI53" i="1"/>
  <c r="SDJ53" i="1"/>
  <c r="SDK53" i="1"/>
  <c r="SDL53" i="1"/>
  <c r="SDM53" i="1"/>
  <c r="SDN53" i="1"/>
  <c r="SDO53" i="1"/>
  <c r="SDP53" i="1"/>
  <c r="SDQ53" i="1"/>
  <c r="SDR53" i="1"/>
  <c r="SDS53" i="1"/>
  <c r="SDT53" i="1"/>
  <c r="SDU53" i="1"/>
  <c r="SDV53" i="1"/>
  <c r="SDW53" i="1"/>
  <c r="SDX53" i="1"/>
  <c r="SDY53" i="1"/>
  <c r="SDZ53" i="1"/>
  <c r="SEA53" i="1"/>
  <c r="SEB53" i="1"/>
  <c r="SEC53" i="1"/>
  <c r="SED53" i="1"/>
  <c r="SEE53" i="1"/>
  <c r="SEF53" i="1"/>
  <c r="SEG53" i="1"/>
  <c r="SEH53" i="1"/>
  <c r="SEI53" i="1"/>
  <c r="SEJ53" i="1"/>
  <c r="SEK53" i="1"/>
  <c r="SEL53" i="1"/>
  <c r="SEM53" i="1"/>
  <c r="SEN53" i="1"/>
  <c r="SEO53" i="1"/>
  <c r="SEP53" i="1"/>
  <c r="SEQ53" i="1"/>
  <c r="SER53" i="1"/>
  <c r="SES53" i="1"/>
  <c r="SET53" i="1"/>
  <c r="SEU53" i="1"/>
  <c r="SEV53" i="1"/>
  <c r="SEW53" i="1"/>
  <c r="SEX53" i="1"/>
  <c r="SEY53" i="1"/>
  <c r="SEZ53" i="1"/>
  <c r="SFA53" i="1"/>
  <c r="SFB53" i="1"/>
  <c r="SFC53" i="1"/>
  <c r="SFD53" i="1"/>
  <c r="SFE53" i="1"/>
  <c r="SFF53" i="1"/>
  <c r="SFG53" i="1"/>
  <c r="SFH53" i="1"/>
  <c r="SFI53" i="1"/>
  <c r="SFJ53" i="1"/>
  <c r="SFK53" i="1"/>
  <c r="SFL53" i="1"/>
  <c r="SFM53" i="1"/>
  <c r="SFN53" i="1"/>
  <c r="SFO53" i="1"/>
  <c r="SFP53" i="1"/>
  <c r="SFQ53" i="1"/>
  <c r="SFR53" i="1"/>
  <c r="SFS53" i="1"/>
  <c r="SFT53" i="1"/>
  <c r="SFU53" i="1"/>
  <c r="SFV53" i="1"/>
  <c r="SFW53" i="1"/>
  <c r="SFX53" i="1"/>
  <c r="SFY53" i="1"/>
  <c r="SFZ53" i="1"/>
  <c r="SGA53" i="1"/>
  <c r="SGB53" i="1"/>
  <c r="SGC53" i="1"/>
  <c r="SGD53" i="1"/>
  <c r="SGE53" i="1"/>
  <c r="SGF53" i="1"/>
  <c r="SGG53" i="1"/>
  <c r="SGH53" i="1"/>
  <c r="SGI53" i="1"/>
  <c r="SGJ53" i="1"/>
  <c r="SGK53" i="1"/>
  <c r="SGL53" i="1"/>
  <c r="SGM53" i="1"/>
  <c r="SGN53" i="1"/>
  <c r="SGO53" i="1"/>
  <c r="SGP53" i="1"/>
  <c r="SGQ53" i="1"/>
  <c r="SGR53" i="1"/>
  <c r="SGS53" i="1"/>
  <c r="SGT53" i="1"/>
  <c r="SGU53" i="1"/>
  <c r="SGV53" i="1"/>
  <c r="SGW53" i="1"/>
  <c r="SGX53" i="1"/>
  <c r="SGY53" i="1"/>
  <c r="SGZ53" i="1"/>
  <c r="SHA53" i="1"/>
  <c r="SHB53" i="1"/>
  <c r="SHC53" i="1"/>
  <c r="SHD53" i="1"/>
  <c r="SHE53" i="1"/>
  <c r="SHF53" i="1"/>
  <c r="SHG53" i="1"/>
  <c r="SHH53" i="1"/>
  <c r="SHI53" i="1"/>
  <c r="SHJ53" i="1"/>
  <c r="SHK53" i="1"/>
  <c r="SHL53" i="1"/>
  <c r="SHM53" i="1"/>
  <c r="SHN53" i="1"/>
  <c r="SHO53" i="1"/>
  <c r="SHP53" i="1"/>
  <c r="SHQ53" i="1"/>
  <c r="SHR53" i="1"/>
  <c r="SHS53" i="1"/>
  <c r="SHT53" i="1"/>
  <c r="SHU53" i="1"/>
  <c r="SHV53" i="1"/>
  <c r="SHW53" i="1"/>
  <c r="SHX53" i="1"/>
  <c r="SHY53" i="1"/>
  <c r="SHZ53" i="1"/>
  <c r="SIA53" i="1"/>
  <c r="SIB53" i="1"/>
  <c r="SIC53" i="1"/>
  <c r="SID53" i="1"/>
  <c r="SIE53" i="1"/>
  <c r="SIF53" i="1"/>
  <c r="SIG53" i="1"/>
  <c r="SIH53" i="1"/>
  <c r="SII53" i="1"/>
  <c r="SIJ53" i="1"/>
  <c r="SIK53" i="1"/>
  <c r="SIL53" i="1"/>
  <c r="SIM53" i="1"/>
  <c r="SIN53" i="1"/>
  <c r="SIO53" i="1"/>
  <c r="SIP53" i="1"/>
  <c r="SIQ53" i="1"/>
  <c r="SIR53" i="1"/>
  <c r="SIS53" i="1"/>
  <c r="SIT53" i="1"/>
  <c r="SIU53" i="1"/>
  <c r="SIV53" i="1"/>
  <c r="SIW53" i="1"/>
  <c r="SIX53" i="1"/>
  <c r="SIY53" i="1"/>
  <c r="SIZ53" i="1"/>
  <c r="SJA53" i="1"/>
  <c r="SJB53" i="1"/>
  <c r="SJC53" i="1"/>
  <c r="SJD53" i="1"/>
  <c r="SJE53" i="1"/>
  <c r="SJF53" i="1"/>
  <c r="SJG53" i="1"/>
  <c r="SJH53" i="1"/>
  <c r="SJI53" i="1"/>
  <c r="SJJ53" i="1"/>
  <c r="SJK53" i="1"/>
  <c r="SJL53" i="1"/>
  <c r="SJM53" i="1"/>
  <c r="SJN53" i="1"/>
  <c r="SJO53" i="1"/>
  <c r="SJP53" i="1"/>
  <c r="SJQ53" i="1"/>
  <c r="SJR53" i="1"/>
  <c r="SJS53" i="1"/>
  <c r="SJT53" i="1"/>
  <c r="SJU53" i="1"/>
  <c r="SJV53" i="1"/>
  <c r="SJW53" i="1"/>
  <c r="SJX53" i="1"/>
  <c r="SJY53" i="1"/>
  <c r="SJZ53" i="1"/>
  <c r="SKA53" i="1"/>
  <c r="SKB53" i="1"/>
  <c r="SKC53" i="1"/>
  <c r="SKD53" i="1"/>
  <c r="SKE53" i="1"/>
  <c r="SKF53" i="1"/>
  <c r="SKG53" i="1"/>
  <c r="SKH53" i="1"/>
  <c r="SKI53" i="1"/>
  <c r="SKJ53" i="1"/>
  <c r="SKK53" i="1"/>
  <c r="SKL53" i="1"/>
  <c r="SKM53" i="1"/>
  <c r="SKN53" i="1"/>
  <c r="SKO53" i="1"/>
  <c r="SKP53" i="1"/>
  <c r="SKQ53" i="1"/>
  <c r="SKR53" i="1"/>
  <c r="SKS53" i="1"/>
  <c r="SKT53" i="1"/>
  <c r="SKU53" i="1"/>
  <c r="SKV53" i="1"/>
  <c r="SKW53" i="1"/>
  <c r="SKX53" i="1"/>
  <c r="SKY53" i="1"/>
  <c r="SKZ53" i="1"/>
  <c r="SLA53" i="1"/>
  <c r="SLB53" i="1"/>
  <c r="SLC53" i="1"/>
  <c r="SLD53" i="1"/>
  <c r="SLE53" i="1"/>
  <c r="SLF53" i="1"/>
  <c r="SLG53" i="1"/>
  <c r="SLH53" i="1"/>
  <c r="SLI53" i="1"/>
  <c r="SLJ53" i="1"/>
  <c r="SLK53" i="1"/>
  <c r="SLL53" i="1"/>
  <c r="SLM53" i="1"/>
  <c r="SLN53" i="1"/>
  <c r="SLO53" i="1"/>
  <c r="SLP53" i="1"/>
  <c r="SLQ53" i="1"/>
  <c r="SLR53" i="1"/>
  <c r="SLS53" i="1"/>
  <c r="SLT53" i="1"/>
  <c r="SLU53" i="1"/>
  <c r="SLV53" i="1"/>
  <c r="SLW53" i="1"/>
  <c r="SLX53" i="1"/>
  <c r="SLY53" i="1"/>
  <c r="SLZ53" i="1"/>
  <c r="SMA53" i="1"/>
  <c r="SMB53" i="1"/>
  <c r="SMC53" i="1"/>
  <c r="SMD53" i="1"/>
  <c r="SME53" i="1"/>
  <c r="SMF53" i="1"/>
  <c r="SMG53" i="1"/>
  <c r="SMH53" i="1"/>
  <c r="SMI53" i="1"/>
  <c r="SMJ53" i="1"/>
  <c r="SMK53" i="1"/>
  <c r="SML53" i="1"/>
  <c r="SMM53" i="1"/>
  <c r="SMN53" i="1"/>
  <c r="SMO53" i="1"/>
  <c r="SMP53" i="1"/>
  <c r="SMQ53" i="1"/>
  <c r="SMR53" i="1"/>
  <c r="SMS53" i="1"/>
  <c r="SMT53" i="1"/>
  <c r="SMU53" i="1"/>
  <c r="SMV53" i="1"/>
  <c r="SMW53" i="1"/>
  <c r="SMX53" i="1"/>
  <c r="SMY53" i="1"/>
  <c r="SMZ53" i="1"/>
  <c r="SNA53" i="1"/>
  <c r="SNB53" i="1"/>
  <c r="SNC53" i="1"/>
  <c r="SND53" i="1"/>
  <c r="SNE53" i="1"/>
  <c r="SNF53" i="1"/>
  <c r="SNG53" i="1"/>
  <c r="SNH53" i="1"/>
  <c r="SNI53" i="1"/>
  <c r="SNJ53" i="1"/>
  <c r="SNK53" i="1"/>
  <c r="SNL53" i="1"/>
  <c r="SNM53" i="1"/>
  <c r="SNN53" i="1"/>
  <c r="SNO53" i="1"/>
  <c r="SNP53" i="1"/>
  <c r="SNQ53" i="1"/>
  <c r="SNR53" i="1"/>
  <c r="SNS53" i="1"/>
  <c r="SNT53" i="1"/>
  <c r="SNU53" i="1"/>
  <c r="SNV53" i="1"/>
  <c r="SNW53" i="1"/>
  <c r="SNX53" i="1"/>
  <c r="SNY53" i="1"/>
  <c r="SNZ53" i="1"/>
  <c r="SOA53" i="1"/>
  <c r="SOB53" i="1"/>
  <c r="SOC53" i="1"/>
  <c r="SOD53" i="1"/>
  <c r="SOE53" i="1"/>
  <c r="SOF53" i="1"/>
  <c r="SOG53" i="1"/>
  <c r="SOH53" i="1"/>
  <c r="SOI53" i="1"/>
  <c r="SOJ53" i="1"/>
  <c r="SOK53" i="1"/>
  <c r="SOL53" i="1"/>
  <c r="SOM53" i="1"/>
  <c r="SON53" i="1"/>
  <c r="SOO53" i="1"/>
  <c r="SOP53" i="1"/>
  <c r="SOQ53" i="1"/>
  <c r="SOR53" i="1"/>
  <c r="SOS53" i="1"/>
  <c r="SOT53" i="1"/>
  <c r="SOU53" i="1"/>
  <c r="SOV53" i="1"/>
  <c r="SOW53" i="1"/>
  <c r="SOX53" i="1"/>
  <c r="SOY53" i="1"/>
  <c r="SOZ53" i="1"/>
  <c r="SPA53" i="1"/>
  <c r="SPB53" i="1"/>
  <c r="SPC53" i="1"/>
  <c r="SPD53" i="1"/>
  <c r="SPE53" i="1"/>
  <c r="SPF53" i="1"/>
  <c r="SPG53" i="1"/>
  <c r="SPH53" i="1"/>
  <c r="SPI53" i="1"/>
  <c r="SPJ53" i="1"/>
  <c r="SPK53" i="1"/>
  <c r="SPL53" i="1"/>
  <c r="SPM53" i="1"/>
  <c r="SPN53" i="1"/>
  <c r="SPO53" i="1"/>
  <c r="SPP53" i="1"/>
  <c r="SPQ53" i="1"/>
  <c r="SPR53" i="1"/>
  <c r="SPS53" i="1"/>
  <c r="SPT53" i="1"/>
  <c r="SPU53" i="1"/>
  <c r="SPV53" i="1"/>
  <c r="SPW53" i="1"/>
  <c r="SPX53" i="1"/>
  <c r="SPY53" i="1"/>
  <c r="SPZ53" i="1"/>
  <c r="SQA53" i="1"/>
  <c r="SQB53" i="1"/>
  <c r="SQC53" i="1"/>
  <c r="SQD53" i="1"/>
  <c r="SQE53" i="1"/>
  <c r="SQF53" i="1"/>
  <c r="SQG53" i="1"/>
  <c r="SQH53" i="1"/>
  <c r="SQI53" i="1"/>
  <c r="SQJ53" i="1"/>
  <c r="SQK53" i="1"/>
  <c r="SQL53" i="1"/>
  <c r="SQM53" i="1"/>
  <c r="SQN53" i="1"/>
  <c r="SQO53" i="1"/>
  <c r="SQP53" i="1"/>
  <c r="SQQ53" i="1"/>
  <c r="SQR53" i="1"/>
  <c r="SQS53" i="1"/>
  <c r="SQT53" i="1"/>
  <c r="SQU53" i="1"/>
  <c r="SQV53" i="1"/>
  <c r="SQW53" i="1"/>
  <c r="SQX53" i="1"/>
  <c r="SQY53" i="1"/>
  <c r="SQZ53" i="1"/>
  <c r="SRA53" i="1"/>
  <c r="SRB53" i="1"/>
  <c r="SRC53" i="1"/>
  <c r="SRD53" i="1"/>
  <c r="SRE53" i="1"/>
  <c r="SRF53" i="1"/>
  <c r="SRG53" i="1"/>
  <c r="SRH53" i="1"/>
  <c r="SRI53" i="1"/>
  <c r="SRJ53" i="1"/>
  <c r="SRK53" i="1"/>
  <c r="SRL53" i="1"/>
  <c r="SRM53" i="1"/>
  <c r="SRN53" i="1"/>
  <c r="SRO53" i="1"/>
  <c r="SRP53" i="1"/>
  <c r="SRQ53" i="1"/>
  <c r="SRR53" i="1"/>
  <c r="SRS53" i="1"/>
  <c r="SRT53" i="1"/>
  <c r="SRU53" i="1"/>
  <c r="SRV53" i="1"/>
  <c r="SRW53" i="1"/>
  <c r="SRX53" i="1"/>
  <c r="SRY53" i="1"/>
  <c r="SRZ53" i="1"/>
  <c r="SSA53" i="1"/>
  <c r="SSB53" i="1"/>
  <c r="SSC53" i="1"/>
  <c r="SSD53" i="1"/>
  <c r="SSE53" i="1"/>
  <c r="SSF53" i="1"/>
  <c r="SSG53" i="1"/>
  <c r="SSH53" i="1"/>
  <c r="SSI53" i="1"/>
  <c r="SSJ53" i="1"/>
  <c r="SSK53" i="1"/>
  <c r="SSL53" i="1"/>
  <c r="SSM53" i="1"/>
  <c r="SSN53" i="1"/>
  <c r="SSO53" i="1"/>
  <c r="SSP53" i="1"/>
  <c r="SSQ53" i="1"/>
  <c r="SSR53" i="1"/>
  <c r="SSS53" i="1"/>
  <c r="SST53" i="1"/>
  <c r="SSU53" i="1"/>
  <c r="SSV53" i="1"/>
  <c r="SSW53" i="1"/>
  <c r="SSX53" i="1"/>
  <c r="SSY53" i="1"/>
  <c r="SSZ53" i="1"/>
  <c r="STA53" i="1"/>
  <c r="STB53" i="1"/>
  <c r="STC53" i="1"/>
  <c r="STD53" i="1"/>
  <c r="STE53" i="1"/>
  <c r="STF53" i="1"/>
  <c r="STG53" i="1"/>
  <c r="STH53" i="1"/>
  <c r="STI53" i="1"/>
  <c r="STJ53" i="1"/>
  <c r="STK53" i="1"/>
  <c r="STL53" i="1"/>
  <c r="STM53" i="1"/>
  <c r="STN53" i="1"/>
  <c r="STO53" i="1"/>
  <c r="STP53" i="1"/>
  <c r="STQ53" i="1"/>
  <c r="STR53" i="1"/>
  <c r="STS53" i="1"/>
  <c r="STT53" i="1"/>
  <c r="STU53" i="1"/>
  <c r="STV53" i="1"/>
  <c r="STW53" i="1"/>
  <c r="STX53" i="1"/>
  <c r="STY53" i="1"/>
  <c r="STZ53" i="1"/>
  <c r="SUA53" i="1"/>
  <c r="SUB53" i="1"/>
  <c r="SUC53" i="1"/>
  <c r="SUD53" i="1"/>
  <c r="SUE53" i="1"/>
  <c r="SUF53" i="1"/>
  <c r="SUG53" i="1"/>
  <c r="SUH53" i="1"/>
  <c r="SUI53" i="1"/>
  <c r="SUJ53" i="1"/>
  <c r="SUK53" i="1"/>
  <c r="SUL53" i="1"/>
  <c r="SUM53" i="1"/>
  <c r="SUN53" i="1"/>
  <c r="SUO53" i="1"/>
  <c r="SUP53" i="1"/>
  <c r="SUQ53" i="1"/>
  <c r="SUR53" i="1"/>
  <c r="SUS53" i="1"/>
  <c r="SUT53" i="1"/>
  <c r="SUU53" i="1"/>
  <c r="SUV53" i="1"/>
  <c r="SUW53" i="1"/>
  <c r="SUX53" i="1"/>
  <c r="SUY53" i="1"/>
  <c r="SUZ53" i="1"/>
  <c r="SVA53" i="1"/>
  <c r="SVB53" i="1"/>
  <c r="SVC53" i="1"/>
  <c r="SVD53" i="1"/>
  <c r="SVE53" i="1"/>
  <c r="SVF53" i="1"/>
  <c r="SVG53" i="1"/>
  <c r="SVH53" i="1"/>
  <c r="SVI53" i="1"/>
  <c r="SVJ53" i="1"/>
  <c r="SVK53" i="1"/>
  <c r="SVL53" i="1"/>
  <c r="SVM53" i="1"/>
  <c r="SVN53" i="1"/>
  <c r="SVO53" i="1"/>
  <c r="SVP53" i="1"/>
  <c r="SVQ53" i="1"/>
  <c r="SVR53" i="1"/>
  <c r="SVS53" i="1"/>
  <c r="SVT53" i="1"/>
  <c r="SVU53" i="1"/>
  <c r="SVV53" i="1"/>
  <c r="SVW53" i="1"/>
  <c r="SVX53" i="1"/>
  <c r="SVY53" i="1"/>
  <c r="SVZ53" i="1"/>
  <c r="SWA53" i="1"/>
  <c r="SWB53" i="1"/>
  <c r="SWC53" i="1"/>
  <c r="SWD53" i="1"/>
  <c r="SWE53" i="1"/>
  <c r="SWF53" i="1"/>
  <c r="SWG53" i="1"/>
  <c r="SWH53" i="1"/>
  <c r="SWI53" i="1"/>
  <c r="SWJ53" i="1"/>
  <c r="SWK53" i="1"/>
  <c r="SWL53" i="1"/>
  <c r="SWM53" i="1"/>
  <c r="SWN53" i="1"/>
  <c r="SWO53" i="1"/>
  <c r="SWP53" i="1"/>
  <c r="SWQ53" i="1"/>
  <c r="SWR53" i="1"/>
  <c r="SWS53" i="1"/>
  <c r="SWT53" i="1"/>
  <c r="SWU53" i="1"/>
  <c r="SWV53" i="1"/>
  <c r="SWW53" i="1"/>
  <c r="SWX53" i="1"/>
  <c r="SWY53" i="1"/>
  <c r="SWZ53" i="1"/>
  <c r="SXA53" i="1"/>
  <c r="SXB53" i="1"/>
  <c r="SXC53" i="1"/>
  <c r="SXD53" i="1"/>
  <c r="SXE53" i="1"/>
  <c r="SXF53" i="1"/>
  <c r="SXG53" i="1"/>
  <c r="SXH53" i="1"/>
  <c r="SXI53" i="1"/>
  <c r="SXJ53" i="1"/>
  <c r="SXK53" i="1"/>
  <c r="SXL53" i="1"/>
  <c r="SXM53" i="1"/>
  <c r="SXN53" i="1"/>
  <c r="SXO53" i="1"/>
  <c r="SXP53" i="1"/>
  <c r="SXQ53" i="1"/>
  <c r="SXR53" i="1"/>
  <c r="SXS53" i="1"/>
  <c r="SXT53" i="1"/>
  <c r="SXU53" i="1"/>
  <c r="SXV53" i="1"/>
  <c r="SXW53" i="1"/>
  <c r="SXX53" i="1"/>
  <c r="SXY53" i="1"/>
  <c r="SXZ53" i="1"/>
  <c r="SYA53" i="1"/>
  <c r="SYB53" i="1"/>
  <c r="SYC53" i="1"/>
  <c r="SYD53" i="1"/>
  <c r="SYE53" i="1"/>
  <c r="SYF53" i="1"/>
  <c r="SYG53" i="1"/>
  <c r="SYH53" i="1"/>
  <c r="SYI53" i="1"/>
  <c r="SYJ53" i="1"/>
  <c r="SYK53" i="1"/>
  <c r="SYL53" i="1"/>
  <c r="SYM53" i="1"/>
  <c r="SYN53" i="1"/>
  <c r="SYO53" i="1"/>
  <c r="SYP53" i="1"/>
  <c r="SYQ53" i="1"/>
  <c r="SYR53" i="1"/>
  <c r="SYS53" i="1"/>
  <c r="SYT53" i="1"/>
  <c r="SYU53" i="1"/>
  <c r="SYV53" i="1"/>
  <c r="SYW53" i="1"/>
  <c r="SYX53" i="1"/>
  <c r="SYY53" i="1"/>
  <c r="SYZ53" i="1"/>
  <c r="SZA53" i="1"/>
  <c r="SZB53" i="1"/>
  <c r="SZC53" i="1"/>
  <c r="SZD53" i="1"/>
  <c r="SZE53" i="1"/>
  <c r="SZF53" i="1"/>
  <c r="SZG53" i="1"/>
  <c r="SZH53" i="1"/>
  <c r="SZI53" i="1"/>
  <c r="SZJ53" i="1"/>
  <c r="SZK53" i="1"/>
  <c r="SZL53" i="1"/>
  <c r="SZM53" i="1"/>
  <c r="SZN53" i="1"/>
  <c r="SZO53" i="1"/>
  <c r="SZP53" i="1"/>
  <c r="SZQ53" i="1"/>
  <c r="SZR53" i="1"/>
  <c r="SZS53" i="1"/>
  <c r="SZT53" i="1"/>
  <c r="SZU53" i="1"/>
  <c r="SZV53" i="1"/>
  <c r="SZW53" i="1"/>
  <c r="SZX53" i="1"/>
  <c r="SZY53" i="1"/>
  <c r="SZZ53" i="1"/>
  <c r="TAA53" i="1"/>
  <c r="TAB53" i="1"/>
  <c r="TAC53" i="1"/>
  <c r="TAD53" i="1"/>
  <c r="TAE53" i="1"/>
  <c r="TAF53" i="1"/>
  <c r="TAG53" i="1"/>
  <c r="TAH53" i="1"/>
  <c r="TAI53" i="1"/>
  <c r="TAJ53" i="1"/>
  <c r="TAK53" i="1"/>
  <c r="TAL53" i="1"/>
  <c r="TAM53" i="1"/>
  <c r="TAN53" i="1"/>
  <c r="TAO53" i="1"/>
  <c r="TAP53" i="1"/>
  <c r="TAQ53" i="1"/>
  <c r="TAR53" i="1"/>
  <c r="TAS53" i="1"/>
  <c r="TAT53" i="1"/>
  <c r="TAU53" i="1"/>
  <c r="TAV53" i="1"/>
  <c r="TAW53" i="1"/>
  <c r="TAX53" i="1"/>
  <c r="TAY53" i="1"/>
  <c r="TAZ53" i="1"/>
  <c r="TBA53" i="1"/>
  <c r="TBB53" i="1"/>
  <c r="TBC53" i="1"/>
  <c r="TBD53" i="1"/>
  <c r="TBE53" i="1"/>
  <c r="TBF53" i="1"/>
  <c r="TBG53" i="1"/>
  <c r="TBH53" i="1"/>
  <c r="TBI53" i="1"/>
  <c r="TBJ53" i="1"/>
  <c r="TBK53" i="1"/>
  <c r="TBL53" i="1"/>
  <c r="TBM53" i="1"/>
  <c r="TBN53" i="1"/>
  <c r="TBO53" i="1"/>
  <c r="TBP53" i="1"/>
  <c r="TBQ53" i="1"/>
  <c r="TBR53" i="1"/>
  <c r="TBS53" i="1"/>
  <c r="TBT53" i="1"/>
  <c r="TBU53" i="1"/>
  <c r="TBV53" i="1"/>
  <c r="TBW53" i="1"/>
  <c r="TBX53" i="1"/>
  <c r="TBY53" i="1"/>
  <c r="TBZ53" i="1"/>
  <c r="TCA53" i="1"/>
  <c r="TCB53" i="1"/>
  <c r="TCC53" i="1"/>
  <c r="TCD53" i="1"/>
  <c r="TCE53" i="1"/>
  <c r="TCF53" i="1"/>
  <c r="TCG53" i="1"/>
  <c r="TCH53" i="1"/>
  <c r="TCI53" i="1"/>
  <c r="TCJ53" i="1"/>
  <c r="TCK53" i="1"/>
  <c r="TCL53" i="1"/>
  <c r="TCM53" i="1"/>
  <c r="TCN53" i="1"/>
  <c r="TCO53" i="1"/>
  <c r="TCP53" i="1"/>
  <c r="TCQ53" i="1"/>
  <c r="TCR53" i="1"/>
  <c r="TCS53" i="1"/>
  <c r="TCT53" i="1"/>
  <c r="TCU53" i="1"/>
  <c r="TCV53" i="1"/>
  <c r="TCW53" i="1"/>
  <c r="TCX53" i="1"/>
  <c r="TCY53" i="1"/>
  <c r="TCZ53" i="1"/>
  <c r="TDA53" i="1"/>
  <c r="TDB53" i="1"/>
  <c r="TDC53" i="1"/>
  <c r="TDD53" i="1"/>
  <c r="TDE53" i="1"/>
  <c r="TDF53" i="1"/>
  <c r="TDG53" i="1"/>
  <c r="TDH53" i="1"/>
  <c r="TDI53" i="1"/>
  <c r="TDJ53" i="1"/>
  <c r="TDK53" i="1"/>
  <c r="TDL53" i="1"/>
  <c r="TDM53" i="1"/>
  <c r="TDN53" i="1"/>
  <c r="TDO53" i="1"/>
  <c r="TDP53" i="1"/>
  <c r="TDQ53" i="1"/>
  <c r="TDR53" i="1"/>
  <c r="TDS53" i="1"/>
  <c r="TDT53" i="1"/>
  <c r="TDU53" i="1"/>
  <c r="TDV53" i="1"/>
  <c r="TDW53" i="1"/>
  <c r="TDX53" i="1"/>
  <c r="TDY53" i="1"/>
  <c r="TDZ53" i="1"/>
  <c r="TEA53" i="1"/>
  <c r="TEB53" i="1"/>
  <c r="TEC53" i="1"/>
  <c r="TED53" i="1"/>
  <c r="TEE53" i="1"/>
  <c r="TEF53" i="1"/>
  <c r="TEG53" i="1"/>
  <c r="TEH53" i="1"/>
  <c r="TEI53" i="1"/>
  <c r="TEJ53" i="1"/>
  <c r="TEK53" i="1"/>
  <c r="TEL53" i="1"/>
  <c r="TEM53" i="1"/>
  <c r="TEN53" i="1"/>
  <c r="TEO53" i="1"/>
  <c r="TEP53" i="1"/>
  <c r="TEQ53" i="1"/>
  <c r="TER53" i="1"/>
  <c r="TES53" i="1"/>
  <c r="TET53" i="1"/>
  <c r="TEU53" i="1"/>
  <c r="TEV53" i="1"/>
  <c r="TEW53" i="1"/>
  <c r="TEX53" i="1"/>
  <c r="TEY53" i="1"/>
  <c r="TEZ53" i="1"/>
  <c r="TFA53" i="1"/>
  <c r="TFB53" i="1"/>
  <c r="TFC53" i="1"/>
  <c r="TFD53" i="1"/>
  <c r="TFE53" i="1"/>
  <c r="TFF53" i="1"/>
  <c r="TFG53" i="1"/>
  <c r="TFH53" i="1"/>
  <c r="TFI53" i="1"/>
  <c r="TFJ53" i="1"/>
  <c r="TFK53" i="1"/>
  <c r="TFL53" i="1"/>
  <c r="TFM53" i="1"/>
  <c r="TFN53" i="1"/>
  <c r="TFO53" i="1"/>
  <c r="TFP53" i="1"/>
  <c r="TFQ53" i="1"/>
  <c r="TFR53" i="1"/>
  <c r="TFS53" i="1"/>
  <c r="TFT53" i="1"/>
  <c r="TFU53" i="1"/>
  <c r="TFV53" i="1"/>
  <c r="TFW53" i="1"/>
  <c r="TFX53" i="1"/>
  <c r="TFY53" i="1"/>
  <c r="TFZ53" i="1"/>
  <c r="TGA53" i="1"/>
  <c r="TGB53" i="1"/>
  <c r="TGC53" i="1"/>
  <c r="TGD53" i="1"/>
  <c r="TGE53" i="1"/>
  <c r="TGF53" i="1"/>
  <c r="TGG53" i="1"/>
  <c r="TGH53" i="1"/>
  <c r="TGI53" i="1"/>
  <c r="TGJ53" i="1"/>
  <c r="TGK53" i="1"/>
  <c r="TGL53" i="1"/>
  <c r="TGM53" i="1"/>
  <c r="TGN53" i="1"/>
  <c r="TGO53" i="1"/>
  <c r="TGP53" i="1"/>
  <c r="TGQ53" i="1"/>
  <c r="TGR53" i="1"/>
  <c r="TGS53" i="1"/>
  <c r="TGT53" i="1"/>
  <c r="TGU53" i="1"/>
  <c r="TGV53" i="1"/>
  <c r="TGW53" i="1"/>
  <c r="TGX53" i="1"/>
  <c r="TGY53" i="1"/>
  <c r="TGZ53" i="1"/>
  <c r="THA53" i="1"/>
  <c r="THB53" i="1"/>
  <c r="THC53" i="1"/>
  <c r="THD53" i="1"/>
  <c r="THE53" i="1"/>
  <c r="THF53" i="1"/>
  <c r="THG53" i="1"/>
  <c r="THH53" i="1"/>
  <c r="THI53" i="1"/>
  <c r="THJ53" i="1"/>
  <c r="THK53" i="1"/>
  <c r="THL53" i="1"/>
  <c r="THM53" i="1"/>
  <c r="THN53" i="1"/>
  <c r="THO53" i="1"/>
  <c r="THP53" i="1"/>
  <c r="THQ53" i="1"/>
  <c r="THR53" i="1"/>
  <c r="THS53" i="1"/>
  <c r="THT53" i="1"/>
  <c r="THU53" i="1"/>
  <c r="THV53" i="1"/>
  <c r="THW53" i="1"/>
  <c r="THX53" i="1"/>
  <c r="THY53" i="1"/>
  <c r="THZ53" i="1"/>
  <c r="TIA53" i="1"/>
  <c r="TIB53" i="1"/>
  <c r="TIC53" i="1"/>
  <c r="TID53" i="1"/>
  <c r="TIE53" i="1"/>
  <c r="TIF53" i="1"/>
  <c r="TIG53" i="1"/>
  <c r="TIH53" i="1"/>
  <c r="TII53" i="1"/>
  <c r="TIJ53" i="1"/>
  <c r="TIK53" i="1"/>
  <c r="TIL53" i="1"/>
  <c r="TIM53" i="1"/>
  <c r="TIN53" i="1"/>
  <c r="TIO53" i="1"/>
  <c r="TIP53" i="1"/>
  <c r="TIQ53" i="1"/>
  <c r="TIR53" i="1"/>
  <c r="TIS53" i="1"/>
  <c r="TIT53" i="1"/>
  <c r="TIU53" i="1"/>
  <c r="TIV53" i="1"/>
  <c r="TIW53" i="1"/>
  <c r="TIX53" i="1"/>
  <c r="TIY53" i="1"/>
  <c r="TIZ53" i="1"/>
  <c r="TJA53" i="1"/>
  <c r="TJB53" i="1"/>
  <c r="TJC53" i="1"/>
  <c r="TJD53" i="1"/>
  <c r="TJE53" i="1"/>
  <c r="TJF53" i="1"/>
  <c r="TJG53" i="1"/>
  <c r="TJH53" i="1"/>
  <c r="TJI53" i="1"/>
  <c r="TJJ53" i="1"/>
  <c r="TJK53" i="1"/>
  <c r="TJL53" i="1"/>
  <c r="TJM53" i="1"/>
  <c r="TJN53" i="1"/>
  <c r="TJO53" i="1"/>
  <c r="TJP53" i="1"/>
  <c r="TJQ53" i="1"/>
  <c r="TJR53" i="1"/>
  <c r="TJS53" i="1"/>
  <c r="TJT53" i="1"/>
  <c r="TJU53" i="1"/>
  <c r="TJV53" i="1"/>
  <c r="TJW53" i="1"/>
  <c r="TJX53" i="1"/>
  <c r="TJY53" i="1"/>
  <c r="TJZ53" i="1"/>
  <c r="TKA53" i="1"/>
  <c r="TKB53" i="1"/>
  <c r="TKC53" i="1"/>
  <c r="TKD53" i="1"/>
  <c r="TKE53" i="1"/>
  <c r="TKF53" i="1"/>
  <c r="TKG53" i="1"/>
  <c r="TKH53" i="1"/>
  <c r="TKI53" i="1"/>
  <c r="TKJ53" i="1"/>
  <c r="TKK53" i="1"/>
  <c r="TKL53" i="1"/>
  <c r="TKM53" i="1"/>
  <c r="TKN53" i="1"/>
  <c r="TKO53" i="1"/>
  <c r="TKP53" i="1"/>
  <c r="TKQ53" i="1"/>
  <c r="TKR53" i="1"/>
  <c r="TKS53" i="1"/>
  <c r="TKT53" i="1"/>
  <c r="TKU53" i="1"/>
  <c r="TKV53" i="1"/>
  <c r="TKW53" i="1"/>
  <c r="TKX53" i="1"/>
  <c r="TKY53" i="1"/>
  <c r="TKZ53" i="1"/>
  <c r="TLA53" i="1"/>
  <c r="TLB53" i="1"/>
  <c r="TLC53" i="1"/>
  <c r="TLD53" i="1"/>
  <c r="TLE53" i="1"/>
  <c r="TLF53" i="1"/>
  <c r="TLG53" i="1"/>
  <c r="TLH53" i="1"/>
  <c r="TLI53" i="1"/>
  <c r="TLJ53" i="1"/>
  <c r="TLK53" i="1"/>
  <c r="TLL53" i="1"/>
  <c r="TLM53" i="1"/>
  <c r="TLN53" i="1"/>
  <c r="TLO53" i="1"/>
  <c r="TLP53" i="1"/>
  <c r="TLQ53" i="1"/>
  <c r="TLR53" i="1"/>
  <c r="TLS53" i="1"/>
  <c r="TLT53" i="1"/>
  <c r="TLU53" i="1"/>
  <c r="TLV53" i="1"/>
  <c r="TLW53" i="1"/>
  <c r="TLX53" i="1"/>
  <c r="TLY53" i="1"/>
  <c r="TLZ53" i="1"/>
  <c r="TMA53" i="1"/>
  <c r="TMB53" i="1"/>
  <c r="TMC53" i="1"/>
  <c r="TMD53" i="1"/>
  <c r="TME53" i="1"/>
  <c r="TMF53" i="1"/>
  <c r="TMG53" i="1"/>
  <c r="TMH53" i="1"/>
  <c r="TMI53" i="1"/>
  <c r="TMJ53" i="1"/>
  <c r="TMK53" i="1"/>
  <c r="TML53" i="1"/>
  <c r="TMM53" i="1"/>
  <c r="TMN53" i="1"/>
  <c r="TMO53" i="1"/>
  <c r="TMP53" i="1"/>
  <c r="TMQ53" i="1"/>
  <c r="TMR53" i="1"/>
  <c r="TMS53" i="1"/>
  <c r="TMT53" i="1"/>
  <c r="TMU53" i="1"/>
  <c r="TMV53" i="1"/>
  <c r="TMW53" i="1"/>
  <c r="TMX53" i="1"/>
  <c r="TMY53" i="1"/>
  <c r="TMZ53" i="1"/>
  <c r="TNA53" i="1"/>
  <c r="TNB53" i="1"/>
  <c r="TNC53" i="1"/>
  <c r="TND53" i="1"/>
  <c r="TNE53" i="1"/>
  <c r="TNF53" i="1"/>
  <c r="TNG53" i="1"/>
  <c r="TNH53" i="1"/>
  <c r="TNI53" i="1"/>
  <c r="TNJ53" i="1"/>
  <c r="TNK53" i="1"/>
  <c r="TNL53" i="1"/>
  <c r="TNM53" i="1"/>
  <c r="TNN53" i="1"/>
  <c r="TNO53" i="1"/>
  <c r="TNP53" i="1"/>
  <c r="TNQ53" i="1"/>
  <c r="TNR53" i="1"/>
  <c r="TNS53" i="1"/>
  <c r="TNT53" i="1"/>
  <c r="TNU53" i="1"/>
  <c r="TNV53" i="1"/>
  <c r="TNW53" i="1"/>
  <c r="TNX53" i="1"/>
  <c r="TNY53" i="1"/>
  <c r="TNZ53" i="1"/>
  <c r="TOA53" i="1"/>
  <c r="TOB53" i="1"/>
  <c r="TOC53" i="1"/>
  <c r="TOD53" i="1"/>
  <c r="TOE53" i="1"/>
  <c r="TOF53" i="1"/>
  <c r="TOG53" i="1"/>
  <c r="TOH53" i="1"/>
  <c r="TOI53" i="1"/>
  <c r="TOJ53" i="1"/>
  <c r="TOK53" i="1"/>
  <c r="TOL53" i="1"/>
  <c r="TOM53" i="1"/>
  <c r="TON53" i="1"/>
  <c r="TOO53" i="1"/>
  <c r="TOP53" i="1"/>
  <c r="TOQ53" i="1"/>
  <c r="TOR53" i="1"/>
  <c r="TOS53" i="1"/>
  <c r="TOT53" i="1"/>
  <c r="TOU53" i="1"/>
  <c r="TOV53" i="1"/>
  <c r="TOW53" i="1"/>
  <c r="TOX53" i="1"/>
  <c r="TOY53" i="1"/>
  <c r="TOZ53" i="1"/>
  <c r="TPA53" i="1"/>
  <c r="TPB53" i="1"/>
  <c r="TPC53" i="1"/>
  <c r="TPD53" i="1"/>
  <c r="TPE53" i="1"/>
  <c r="TPF53" i="1"/>
  <c r="TPG53" i="1"/>
  <c r="TPH53" i="1"/>
  <c r="TPI53" i="1"/>
  <c r="TPJ53" i="1"/>
  <c r="TPK53" i="1"/>
  <c r="TPL53" i="1"/>
  <c r="TPM53" i="1"/>
  <c r="TPN53" i="1"/>
  <c r="TPO53" i="1"/>
  <c r="TPP53" i="1"/>
  <c r="TPQ53" i="1"/>
  <c r="TPR53" i="1"/>
  <c r="TPS53" i="1"/>
  <c r="TPT53" i="1"/>
  <c r="TPU53" i="1"/>
  <c r="TPV53" i="1"/>
  <c r="TPW53" i="1"/>
  <c r="TPX53" i="1"/>
  <c r="TPY53" i="1"/>
  <c r="TPZ53" i="1"/>
  <c r="TQA53" i="1"/>
  <c r="TQB53" i="1"/>
  <c r="TQC53" i="1"/>
  <c r="TQD53" i="1"/>
  <c r="TQE53" i="1"/>
  <c r="TQF53" i="1"/>
  <c r="TQG53" i="1"/>
  <c r="TQH53" i="1"/>
  <c r="TQI53" i="1"/>
  <c r="TQJ53" i="1"/>
  <c r="TQK53" i="1"/>
  <c r="TQL53" i="1"/>
  <c r="TQM53" i="1"/>
  <c r="TQN53" i="1"/>
  <c r="TQO53" i="1"/>
  <c r="TQP53" i="1"/>
  <c r="TQQ53" i="1"/>
  <c r="TQR53" i="1"/>
  <c r="TQS53" i="1"/>
  <c r="TQT53" i="1"/>
  <c r="TQU53" i="1"/>
  <c r="TQV53" i="1"/>
  <c r="TQW53" i="1"/>
  <c r="TQX53" i="1"/>
  <c r="TQY53" i="1"/>
  <c r="TQZ53" i="1"/>
  <c r="TRA53" i="1"/>
  <c r="TRB53" i="1"/>
  <c r="TRC53" i="1"/>
  <c r="TRD53" i="1"/>
  <c r="TRE53" i="1"/>
  <c r="TRF53" i="1"/>
  <c r="TRG53" i="1"/>
  <c r="TRH53" i="1"/>
  <c r="TRI53" i="1"/>
  <c r="TRJ53" i="1"/>
  <c r="TRK53" i="1"/>
  <c r="TRL53" i="1"/>
  <c r="TRM53" i="1"/>
  <c r="TRN53" i="1"/>
  <c r="TRO53" i="1"/>
  <c r="TRP53" i="1"/>
  <c r="TRQ53" i="1"/>
  <c r="TRR53" i="1"/>
  <c r="TRS53" i="1"/>
  <c r="TRT53" i="1"/>
  <c r="TRU53" i="1"/>
  <c r="TRV53" i="1"/>
  <c r="TRW53" i="1"/>
  <c r="TRX53" i="1"/>
  <c r="TRY53" i="1"/>
  <c r="TRZ53" i="1"/>
  <c r="TSA53" i="1"/>
  <c r="TSB53" i="1"/>
  <c r="TSC53" i="1"/>
  <c r="TSD53" i="1"/>
  <c r="TSE53" i="1"/>
  <c r="TSF53" i="1"/>
  <c r="TSG53" i="1"/>
  <c r="TSH53" i="1"/>
  <c r="TSI53" i="1"/>
  <c r="TSJ53" i="1"/>
  <c r="TSK53" i="1"/>
  <c r="TSL53" i="1"/>
  <c r="TSM53" i="1"/>
  <c r="TSN53" i="1"/>
  <c r="TSO53" i="1"/>
  <c r="TSP53" i="1"/>
  <c r="TSQ53" i="1"/>
  <c r="TSR53" i="1"/>
  <c r="TSS53" i="1"/>
  <c r="TST53" i="1"/>
  <c r="TSU53" i="1"/>
  <c r="TSV53" i="1"/>
  <c r="TSW53" i="1"/>
  <c r="TSX53" i="1"/>
  <c r="TSY53" i="1"/>
  <c r="TSZ53" i="1"/>
  <c r="TTA53" i="1"/>
  <c r="TTB53" i="1"/>
  <c r="TTC53" i="1"/>
  <c r="TTD53" i="1"/>
  <c r="TTE53" i="1"/>
  <c r="TTF53" i="1"/>
  <c r="TTG53" i="1"/>
  <c r="TTH53" i="1"/>
  <c r="TTI53" i="1"/>
  <c r="TTJ53" i="1"/>
  <c r="TTK53" i="1"/>
  <c r="TTL53" i="1"/>
  <c r="TTM53" i="1"/>
  <c r="TTN53" i="1"/>
  <c r="TTO53" i="1"/>
  <c r="TTP53" i="1"/>
  <c r="TTQ53" i="1"/>
  <c r="TTR53" i="1"/>
  <c r="TTS53" i="1"/>
  <c r="TTT53" i="1"/>
  <c r="TTU53" i="1"/>
  <c r="TTV53" i="1"/>
  <c r="TTW53" i="1"/>
  <c r="TTX53" i="1"/>
  <c r="TTY53" i="1"/>
  <c r="TTZ53" i="1"/>
  <c r="TUA53" i="1"/>
  <c r="TUB53" i="1"/>
  <c r="TUC53" i="1"/>
  <c r="TUD53" i="1"/>
  <c r="TUE53" i="1"/>
  <c r="TUF53" i="1"/>
  <c r="TUG53" i="1"/>
  <c r="TUH53" i="1"/>
  <c r="TUI53" i="1"/>
  <c r="TUJ53" i="1"/>
  <c r="TUK53" i="1"/>
  <c r="TUL53" i="1"/>
  <c r="TUM53" i="1"/>
  <c r="TUN53" i="1"/>
  <c r="TUO53" i="1"/>
  <c r="TUP53" i="1"/>
  <c r="TUQ53" i="1"/>
  <c r="TUR53" i="1"/>
  <c r="TUS53" i="1"/>
  <c r="TUT53" i="1"/>
  <c r="TUU53" i="1"/>
  <c r="TUV53" i="1"/>
  <c r="TUW53" i="1"/>
  <c r="TUX53" i="1"/>
  <c r="TUY53" i="1"/>
  <c r="TUZ53" i="1"/>
  <c r="TVA53" i="1"/>
  <c r="TVB53" i="1"/>
  <c r="TVC53" i="1"/>
  <c r="TVD53" i="1"/>
  <c r="TVE53" i="1"/>
  <c r="TVF53" i="1"/>
  <c r="TVG53" i="1"/>
  <c r="TVH53" i="1"/>
  <c r="TVI53" i="1"/>
  <c r="TVJ53" i="1"/>
  <c r="TVK53" i="1"/>
  <c r="TVL53" i="1"/>
  <c r="TVM53" i="1"/>
  <c r="TVN53" i="1"/>
  <c r="TVO53" i="1"/>
  <c r="TVP53" i="1"/>
  <c r="TVQ53" i="1"/>
  <c r="TVR53" i="1"/>
  <c r="TVS53" i="1"/>
  <c r="TVT53" i="1"/>
  <c r="TVU53" i="1"/>
  <c r="TVV53" i="1"/>
  <c r="TVW53" i="1"/>
  <c r="TVX53" i="1"/>
  <c r="TVY53" i="1"/>
  <c r="TVZ53" i="1"/>
  <c r="TWA53" i="1"/>
  <c r="TWB53" i="1"/>
  <c r="TWC53" i="1"/>
  <c r="TWD53" i="1"/>
  <c r="TWE53" i="1"/>
  <c r="TWF53" i="1"/>
  <c r="TWG53" i="1"/>
  <c r="TWH53" i="1"/>
  <c r="TWI53" i="1"/>
  <c r="TWJ53" i="1"/>
  <c r="TWK53" i="1"/>
  <c r="TWL53" i="1"/>
  <c r="TWM53" i="1"/>
  <c r="TWN53" i="1"/>
  <c r="TWO53" i="1"/>
  <c r="TWP53" i="1"/>
  <c r="TWQ53" i="1"/>
  <c r="TWR53" i="1"/>
  <c r="TWS53" i="1"/>
  <c r="TWT53" i="1"/>
  <c r="TWU53" i="1"/>
  <c r="TWV53" i="1"/>
  <c r="TWW53" i="1"/>
  <c r="TWX53" i="1"/>
  <c r="TWY53" i="1"/>
  <c r="TWZ53" i="1"/>
  <c r="TXA53" i="1"/>
  <c r="TXB53" i="1"/>
  <c r="TXC53" i="1"/>
  <c r="TXD53" i="1"/>
  <c r="TXE53" i="1"/>
  <c r="TXF53" i="1"/>
  <c r="TXG53" i="1"/>
  <c r="TXH53" i="1"/>
  <c r="TXI53" i="1"/>
  <c r="TXJ53" i="1"/>
  <c r="TXK53" i="1"/>
  <c r="TXL53" i="1"/>
  <c r="TXM53" i="1"/>
  <c r="TXN53" i="1"/>
  <c r="TXO53" i="1"/>
  <c r="TXP53" i="1"/>
  <c r="TXQ53" i="1"/>
  <c r="TXR53" i="1"/>
  <c r="TXS53" i="1"/>
  <c r="TXT53" i="1"/>
  <c r="TXU53" i="1"/>
  <c r="TXV53" i="1"/>
  <c r="TXW53" i="1"/>
  <c r="TXX53" i="1"/>
  <c r="TXY53" i="1"/>
  <c r="TXZ53" i="1"/>
  <c r="TYA53" i="1"/>
  <c r="TYB53" i="1"/>
  <c r="TYC53" i="1"/>
  <c r="TYD53" i="1"/>
  <c r="TYE53" i="1"/>
  <c r="TYF53" i="1"/>
  <c r="TYG53" i="1"/>
  <c r="TYH53" i="1"/>
  <c r="TYI53" i="1"/>
  <c r="TYJ53" i="1"/>
  <c r="TYK53" i="1"/>
  <c r="TYL53" i="1"/>
  <c r="TYM53" i="1"/>
  <c r="TYN53" i="1"/>
  <c r="TYO53" i="1"/>
  <c r="TYP53" i="1"/>
  <c r="TYQ53" i="1"/>
  <c r="TYR53" i="1"/>
  <c r="TYS53" i="1"/>
  <c r="TYT53" i="1"/>
  <c r="TYU53" i="1"/>
  <c r="TYV53" i="1"/>
  <c r="TYW53" i="1"/>
  <c r="TYX53" i="1"/>
  <c r="TYY53" i="1"/>
  <c r="TYZ53" i="1"/>
  <c r="TZA53" i="1"/>
  <c r="TZB53" i="1"/>
  <c r="TZC53" i="1"/>
  <c r="TZD53" i="1"/>
  <c r="TZE53" i="1"/>
  <c r="TZF53" i="1"/>
  <c r="TZG53" i="1"/>
  <c r="TZH53" i="1"/>
  <c r="TZI53" i="1"/>
  <c r="TZJ53" i="1"/>
  <c r="TZK53" i="1"/>
  <c r="TZL53" i="1"/>
  <c r="TZM53" i="1"/>
  <c r="TZN53" i="1"/>
  <c r="TZO53" i="1"/>
  <c r="TZP53" i="1"/>
  <c r="TZQ53" i="1"/>
  <c r="TZR53" i="1"/>
  <c r="TZS53" i="1"/>
  <c r="TZT53" i="1"/>
  <c r="TZU53" i="1"/>
  <c r="TZV53" i="1"/>
  <c r="TZW53" i="1"/>
  <c r="TZX53" i="1"/>
  <c r="TZY53" i="1"/>
  <c r="TZZ53" i="1"/>
  <c r="UAA53" i="1"/>
  <c r="UAB53" i="1"/>
  <c r="UAC53" i="1"/>
  <c r="UAD53" i="1"/>
  <c r="UAE53" i="1"/>
  <c r="UAF53" i="1"/>
  <c r="UAG53" i="1"/>
  <c r="UAH53" i="1"/>
  <c r="UAI53" i="1"/>
  <c r="UAJ53" i="1"/>
  <c r="UAK53" i="1"/>
  <c r="UAL53" i="1"/>
  <c r="UAM53" i="1"/>
  <c r="UAN53" i="1"/>
  <c r="UAO53" i="1"/>
  <c r="UAP53" i="1"/>
  <c r="UAQ53" i="1"/>
  <c r="UAR53" i="1"/>
  <c r="UAS53" i="1"/>
  <c r="UAT53" i="1"/>
  <c r="UAU53" i="1"/>
  <c r="UAV53" i="1"/>
  <c r="UAW53" i="1"/>
  <c r="UAX53" i="1"/>
  <c r="UAY53" i="1"/>
  <c r="UAZ53" i="1"/>
  <c r="UBA53" i="1"/>
  <c r="UBB53" i="1"/>
  <c r="UBC53" i="1"/>
  <c r="UBD53" i="1"/>
  <c r="UBE53" i="1"/>
  <c r="UBF53" i="1"/>
  <c r="UBG53" i="1"/>
  <c r="UBH53" i="1"/>
  <c r="UBI53" i="1"/>
  <c r="UBJ53" i="1"/>
  <c r="UBK53" i="1"/>
  <c r="UBL53" i="1"/>
  <c r="UBM53" i="1"/>
  <c r="UBN53" i="1"/>
  <c r="UBO53" i="1"/>
  <c r="UBP53" i="1"/>
  <c r="UBQ53" i="1"/>
  <c r="UBR53" i="1"/>
  <c r="UBS53" i="1"/>
  <c r="UBT53" i="1"/>
  <c r="UBU53" i="1"/>
  <c r="UBV53" i="1"/>
  <c r="UBW53" i="1"/>
  <c r="UBX53" i="1"/>
  <c r="UBY53" i="1"/>
  <c r="UBZ53" i="1"/>
  <c r="UCA53" i="1"/>
  <c r="UCB53" i="1"/>
  <c r="UCC53" i="1"/>
  <c r="UCD53" i="1"/>
  <c r="UCE53" i="1"/>
  <c r="UCF53" i="1"/>
  <c r="UCG53" i="1"/>
  <c r="UCH53" i="1"/>
  <c r="UCI53" i="1"/>
  <c r="UCJ53" i="1"/>
  <c r="UCK53" i="1"/>
  <c r="UCL53" i="1"/>
  <c r="UCM53" i="1"/>
  <c r="UCN53" i="1"/>
  <c r="UCO53" i="1"/>
  <c r="UCP53" i="1"/>
  <c r="UCQ53" i="1"/>
  <c r="UCR53" i="1"/>
  <c r="UCS53" i="1"/>
  <c r="UCT53" i="1"/>
  <c r="UCU53" i="1"/>
  <c r="UCV53" i="1"/>
  <c r="UCW53" i="1"/>
  <c r="UCX53" i="1"/>
  <c r="UCY53" i="1"/>
  <c r="UCZ53" i="1"/>
  <c r="UDA53" i="1"/>
  <c r="UDB53" i="1"/>
  <c r="UDC53" i="1"/>
  <c r="UDD53" i="1"/>
  <c r="UDE53" i="1"/>
  <c r="UDF53" i="1"/>
  <c r="UDG53" i="1"/>
  <c r="UDH53" i="1"/>
  <c r="UDI53" i="1"/>
  <c r="UDJ53" i="1"/>
  <c r="UDK53" i="1"/>
  <c r="UDL53" i="1"/>
  <c r="UDM53" i="1"/>
  <c r="UDN53" i="1"/>
  <c r="UDO53" i="1"/>
  <c r="UDP53" i="1"/>
  <c r="UDQ53" i="1"/>
  <c r="UDR53" i="1"/>
  <c r="UDS53" i="1"/>
  <c r="UDT53" i="1"/>
  <c r="UDU53" i="1"/>
  <c r="UDV53" i="1"/>
  <c r="UDW53" i="1"/>
  <c r="UDX53" i="1"/>
  <c r="UDY53" i="1"/>
  <c r="UDZ53" i="1"/>
  <c r="UEA53" i="1"/>
  <c r="UEB53" i="1"/>
  <c r="UEC53" i="1"/>
  <c r="UED53" i="1"/>
  <c r="UEE53" i="1"/>
  <c r="UEF53" i="1"/>
  <c r="UEG53" i="1"/>
  <c r="UEH53" i="1"/>
  <c r="UEI53" i="1"/>
  <c r="UEJ53" i="1"/>
  <c r="UEK53" i="1"/>
  <c r="UEL53" i="1"/>
  <c r="UEM53" i="1"/>
  <c r="UEN53" i="1"/>
  <c r="UEO53" i="1"/>
  <c r="UEP53" i="1"/>
  <c r="UEQ53" i="1"/>
  <c r="UER53" i="1"/>
  <c r="UES53" i="1"/>
  <c r="UET53" i="1"/>
  <c r="UEU53" i="1"/>
  <c r="UEV53" i="1"/>
  <c r="UEW53" i="1"/>
  <c r="UEX53" i="1"/>
  <c r="UEY53" i="1"/>
  <c r="UEZ53" i="1"/>
  <c r="UFA53" i="1"/>
  <c r="UFB53" i="1"/>
  <c r="UFC53" i="1"/>
  <c r="UFD53" i="1"/>
  <c r="UFE53" i="1"/>
  <c r="UFF53" i="1"/>
  <c r="UFG53" i="1"/>
  <c r="UFH53" i="1"/>
  <c r="UFI53" i="1"/>
  <c r="UFJ53" i="1"/>
  <c r="UFK53" i="1"/>
  <c r="UFL53" i="1"/>
  <c r="UFM53" i="1"/>
  <c r="UFN53" i="1"/>
  <c r="UFO53" i="1"/>
  <c r="UFP53" i="1"/>
  <c r="UFQ53" i="1"/>
  <c r="UFR53" i="1"/>
  <c r="UFS53" i="1"/>
  <c r="UFT53" i="1"/>
  <c r="UFU53" i="1"/>
  <c r="UFV53" i="1"/>
  <c r="UFW53" i="1"/>
  <c r="UFX53" i="1"/>
  <c r="UFY53" i="1"/>
  <c r="UFZ53" i="1"/>
  <c r="UGA53" i="1"/>
  <c r="UGB53" i="1"/>
  <c r="UGC53" i="1"/>
  <c r="UGD53" i="1"/>
  <c r="UGE53" i="1"/>
  <c r="UGF53" i="1"/>
  <c r="UGG53" i="1"/>
  <c r="UGH53" i="1"/>
  <c r="UGI53" i="1"/>
  <c r="UGJ53" i="1"/>
  <c r="UGK53" i="1"/>
  <c r="UGL53" i="1"/>
  <c r="UGM53" i="1"/>
  <c r="UGN53" i="1"/>
  <c r="UGO53" i="1"/>
  <c r="UGP53" i="1"/>
  <c r="UGQ53" i="1"/>
  <c r="UGR53" i="1"/>
  <c r="UGS53" i="1"/>
  <c r="UGT53" i="1"/>
  <c r="UGU53" i="1"/>
  <c r="UGV53" i="1"/>
  <c r="UGW53" i="1"/>
  <c r="UGX53" i="1"/>
  <c r="UGY53" i="1"/>
  <c r="UGZ53" i="1"/>
  <c r="UHA53" i="1"/>
  <c r="UHB53" i="1"/>
  <c r="UHC53" i="1"/>
  <c r="UHD53" i="1"/>
  <c r="UHE53" i="1"/>
  <c r="UHF53" i="1"/>
  <c r="UHG53" i="1"/>
  <c r="UHH53" i="1"/>
  <c r="UHI53" i="1"/>
  <c r="UHJ53" i="1"/>
  <c r="UHK53" i="1"/>
  <c r="UHL53" i="1"/>
  <c r="UHM53" i="1"/>
  <c r="UHN53" i="1"/>
  <c r="UHO53" i="1"/>
  <c r="UHP53" i="1"/>
  <c r="UHQ53" i="1"/>
  <c r="UHR53" i="1"/>
  <c r="UHS53" i="1"/>
  <c r="UHT53" i="1"/>
  <c r="UHU53" i="1"/>
  <c r="UHV53" i="1"/>
  <c r="UHW53" i="1"/>
  <c r="UHX53" i="1"/>
  <c r="UHY53" i="1"/>
  <c r="UHZ53" i="1"/>
  <c r="UIA53" i="1"/>
  <c r="UIB53" i="1"/>
  <c r="UIC53" i="1"/>
  <c r="UID53" i="1"/>
  <c r="UIE53" i="1"/>
  <c r="UIF53" i="1"/>
  <c r="UIG53" i="1"/>
  <c r="UIH53" i="1"/>
  <c r="UII53" i="1"/>
  <c r="UIJ53" i="1"/>
  <c r="UIK53" i="1"/>
  <c r="UIL53" i="1"/>
  <c r="UIM53" i="1"/>
  <c r="UIN53" i="1"/>
  <c r="UIO53" i="1"/>
  <c r="UIP53" i="1"/>
  <c r="UIQ53" i="1"/>
  <c r="UIR53" i="1"/>
  <c r="UIS53" i="1"/>
  <c r="UIT53" i="1"/>
  <c r="UIU53" i="1"/>
  <c r="UIV53" i="1"/>
  <c r="UIW53" i="1"/>
  <c r="UIX53" i="1"/>
  <c r="UIY53" i="1"/>
  <c r="UIZ53" i="1"/>
  <c r="UJA53" i="1"/>
  <c r="UJB53" i="1"/>
  <c r="UJC53" i="1"/>
  <c r="UJD53" i="1"/>
  <c r="UJE53" i="1"/>
  <c r="UJF53" i="1"/>
  <c r="UJG53" i="1"/>
  <c r="UJH53" i="1"/>
  <c r="UJI53" i="1"/>
  <c r="UJJ53" i="1"/>
  <c r="UJK53" i="1"/>
  <c r="UJL53" i="1"/>
  <c r="UJM53" i="1"/>
  <c r="UJN53" i="1"/>
  <c r="UJO53" i="1"/>
  <c r="UJP53" i="1"/>
  <c r="UJQ53" i="1"/>
  <c r="UJR53" i="1"/>
  <c r="UJS53" i="1"/>
  <c r="UJT53" i="1"/>
  <c r="UJU53" i="1"/>
  <c r="UJV53" i="1"/>
  <c r="UJW53" i="1"/>
  <c r="UJX53" i="1"/>
  <c r="UJY53" i="1"/>
  <c r="UJZ53" i="1"/>
  <c r="UKA53" i="1"/>
  <c r="UKB53" i="1"/>
  <c r="UKC53" i="1"/>
  <c r="UKD53" i="1"/>
  <c r="UKE53" i="1"/>
  <c r="UKF53" i="1"/>
  <c r="UKG53" i="1"/>
  <c r="UKH53" i="1"/>
  <c r="UKI53" i="1"/>
  <c r="UKJ53" i="1"/>
  <c r="UKK53" i="1"/>
  <c r="UKL53" i="1"/>
  <c r="UKM53" i="1"/>
  <c r="UKN53" i="1"/>
  <c r="UKO53" i="1"/>
  <c r="UKP53" i="1"/>
  <c r="UKQ53" i="1"/>
  <c r="UKR53" i="1"/>
  <c r="UKS53" i="1"/>
  <c r="UKT53" i="1"/>
  <c r="UKU53" i="1"/>
  <c r="UKV53" i="1"/>
  <c r="UKW53" i="1"/>
  <c r="UKX53" i="1"/>
  <c r="UKY53" i="1"/>
  <c r="UKZ53" i="1"/>
  <c r="ULA53" i="1"/>
  <c r="ULB53" i="1"/>
  <c r="ULC53" i="1"/>
  <c r="ULD53" i="1"/>
  <c r="ULE53" i="1"/>
  <c r="ULF53" i="1"/>
  <c r="ULG53" i="1"/>
  <c r="ULH53" i="1"/>
  <c r="ULI53" i="1"/>
  <c r="ULJ53" i="1"/>
  <c r="ULK53" i="1"/>
  <c r="ULL53" i="1"/>
  <c r="ULM53" i="1"/>
  <c r="ULN53" i="1"/>
  <c r="ULO53" i="1"/>
  <c r="ULP53" i="1"/>
  <c r="ULQ53" i="1"/>
  <c r="ULR53" i="1"/>
  <c r="ULS53" i="1"/>
  <c r="ULT53" i="1"/>
  <c r="ULU53" i="1"/>
  <c r="ULV53" i="1"/>
  <c r="ULW53" i="1"/>
  <c r="ULX53" i="1"/>
  <c r="ULY53" i="1"/>
  <c r="ULZ53" i="1"/>
  <c r="UMA53" i="1"/>
  <c r="UMB53" i="1"/>
  <c r="UMC53" i="1"/>
  <c r="UMD53" i="1"/>
  <c r="UME53" i="1"/>
  <c r="UMF53" i="1"/>
  <c r="UMG53" i="1"/>
  <c r="UMH53" i="1"/>
  <c r="UMI53" i="1"/>
  <c r="UMJ53" i="1"/>
  <c r="UMK53" i="1"/>
  <c r="UML53" i="1"/>
  <c r="UMM53" i="1"/>
  <c r="UMN53" i="1"/>
  <c r="UMO53" i="1"/>
  <c r="UMP53" i="1"/>
  <c r="UMQ53" i="1"/>
  <c r="UMR53" i="1"/>
  <c r="UMS53" i="1"/>
  <c r="UMT53" i="1"/>
  <c r="UMU53" i="1"/>
  <c r="UMV53" i="1"/>
  <c r="UMW53" i="1"/>
  <c r="UMX53" i="1"/>
  <c r="UMY53" i="1"/>
  <c r="UMZ53" i="1"/>
  <c r="UNA53" i="1"/>
  <c r="UNB53" i="1"/>
  <c r="UNC53" i="1"/>
  <c r="UND53" i="1"/>
  <c r="UNE53" i="1"/>
  <c r="UNF53" i="1"/>
  <c r="UNG53" i="1"/>
  <c r="UNH53" i="1"/>
  <c r="UNI53" i="1"/>
  <c r="UNJ53" i="1"/>
  <c r="UNK53" i="1"/>
  <c r="UNL53" i="1"/>
  <c r="UNM53" i="1"/>
  <c r="UNN53" i="1"/>
  <c r="UNO53" i="1"/>
  <c r="UNP53" i="1"/>
  <c r="UNQ53" i="1"/>
  <c r="UNR53" i="1"/>
  <c r="UNS53" i="1"/>
  <c r="UNT53" i="1"/>
  <c r="UNU53" i="1"/>
  <c r="UNV53" i="1"/>
  <c r="UNW53" i="1"/>
  <c r="UNX53" i="1"/>
  <c r="UNY53" i="1"/>
  <c r="UNZ53" i="1"/>
  <c r="UOA53" i="1"/>
  <c r="UOB53" i="1"/>
  <c r="UOC53" i="1"/>
  <c r="UOD53" i="1"/>
  <c r="UOE53" i="1"/>
  <c r="UOF53" i="1"/>
  <c r="UOG53" i="1"/>
  <c r="UOH53" i="1"/>
  <c r="UOI53" i="1"/>
  <c r="UOJ53" i="1"/>
  <c r="UOK53" i="1"/>
  <c r="UOL53" i="1"/>
  <c r="UOM53" i="1"/>
  <c r="UON53" i="1"/>
  <c r="UOO53" i="1"/>
  <c r="UOP53" i="1"/>
  <c r="UOQ53" i="1"/>
  <c r="UOR53" i="1"/>
  <c r="UOS53" i="1"/>
  <c r="UOT53" i="1"/>
  <c r="UOU53" i="1"/>
  <c r="UOV53" i="1"/>
  <c r="UOW53" i="1"/>
  <c r="UOX53" i="1"/>
  <c r="UOY53" i="1"/>
  <c r="UOZ53" i="1"/>
  <c r="UPA53" i="1"/>
  <c r="UPB53" i="1"/>
  <c r="UPC53" i="1"/>
  <c r="UPD53" i="1"/>
  <c r="UPE53" i="1"/>
  <c r="UPF53" i="1"/>
  <c r="UPG53" i="1"/>
  <c r="UPH53" i="1"/>
  <c r="UPI53" i="1"/>
  <c r="UPJ53" i="1"/>
  <c r="UPK53" i="1"/>
  <c r="UPL53" i="1"/>
  <c r="UPM53" i="1"/>
  <c r="UPN53" i="1"/>
  <c r="UPO53" i="1"/>
  <c r="UPP53" i="1"/>
  <c r="UPQ53" i="1"/>
  <c r="UPR53" i="1"/>
  <c r="UPS53" i="1"/>
  <c r="UPT53" i="1"/>
  <c r="UPU53" i="1"/>
  <c r="UPV53" i="1"/>
  <c r="UPW53" i="1"/>
  <c r="UPX53" i="1"/>
  <c r="UPY53" i="1"/>
  <c r="UPZ53" i="1"/>
  <c r="UQA53" i="1"/>
  <c r="UQB53" i="1"/>
  <c r="UQC53" i="1"/>
  <c r="UQD53" i="1"/>
  <c r="UQE53" i="1"/>
  <c r="UQF53" i="1"/>
  <c r="UQG53" i="1"/>
  <c r="UQH53" i="1"/>
  <c r="UQI53" i="1"/>
  <c r="UQJ53" i="1"/>
  <c r="UQK53" i="1"/>
  <c r="UQL53" i="1"/>
  <c r="UQM53" i="1"/>
  <c r="UQN53" i="1"/>
  <c r="UQO53" i="1"/>
  <c r="UQP53" i="1"/>
  <c r="UQQ53" i="1"/>
  <c r="UQR53" i="1"/>
  <c r="UQS53" i="1"/>
  <c r="UQT53" i="1"/>
  <c r="UQU53" i="1"/>
  <c r="UQV53" i="1"/>
  <c r="UQW53" i="1"/>
  <c r="UQX53" i="1"/>
  <c r="UQY53" i="1"/>
  <c r="UQZ53" i="1"/>
  <c r="URA53" i="1"/>
  <c r="URB53" i="1"/>
  <c r="URC53" i="1"/>
  <c r="URD53" i="1"/>
  <c r="URE53" i="1"/>
  <c r="URF53" i="1"/>
  <c r="URG53" i="1"/>
  <c r="URH53" i="1"/>
  <c r="URI53" i="1"/>
  <c r="URJ53" i="1"/>
  <c r="URK53" i="1"/>
  <c r="URL53" i="1"/>
  <c r="URM53" i="1"/>
  <c r="URN53" i="1"/>
  <c r="URO53" i="1"/>
  <c r="URP53" i="1"/>
  <c r="URQ53" i="1"/>
  <c r="URR53" i="1"/>
  <c r="URS53" i="1"/>
  <c r="URT53" i="1"/>
  <c r="URU53" i="1"/>
  <c r="URV53" i="1"/>
  <c r="URW53" i="1"/>
  <c r="URX53" i="1"/>
  <c r="URY53" i="1"/>
  <c r="URZ53" i="1"/>
  <c r="USA53" i="1"/>
  <c r="USB53" i="1"/>
  <c r="USC53" i="1"/>
  <c r="USD53" i="1"/>
  <c r="USE53" i="1"/>
  <c r="USF53" i="1"/>
  <c r="USG53" i="1"/>
  <c r="USH53" i="1"/>
  <c r="USI53" i="1"/>
  <c r="USJ53" i="1"/>
  <c r="USK53" i="1"/>
  <c r="USL53" i="1"/>
  <c r="USM53" i="1"/>
  <c r="USN53" i="1"/>
  <c r="USO53" i="1"/>
  <c r="USP53" i="1"/>
  <c r="USQ53" i="1"/>
  <c r="USR53" i="1"/>
  <c r="USS53" i="1"/>
  <c r="UST53" i="1"/>
  <c r="USU53" i="1"/>
  <c r="USV53" i="1"/>
  <c r="USW53" i="1"/>
  <c r="USX53" i="1"/>
  <c r="USY53" i="1"/>
  <c r="USZ53" i="1"/>
  <c r="UTA53" i="1"/>
  <c r="UTB53" i="1"/>
  <c r="UTC53" i="1"/>
  <c r="UTD53" i="1"/>
  <c r="UTE53" i="1"/>
  <c r="UTF53" i="1"/>
  <c r="UTG53" i="1"/>
  <c r="UTH53" i="1"/>
  <c r="UTI53" i="1"/>
  <c r="UTJ53" i="1"/>
  <c r="UTK53" i="1"/>
  <c r="UTL53" i="1"/>
  <c r="UTM53" i="1"/>
  <c r="UTN53" i="1"/>
  <c r="UTO53" i="1"/>
  <c r="UTP53" i="1"/>
  <c r="UTQ53" i="1"/>
  <c r="UTR53" i="1"/>
  <c r="UTS53" i="1"/>
  <c r="UTT53" i="1"/>
  <c r="UTU53" i="1"/>
  <c r="UTV53" i="1"/>
  <c r="UTW53" i="1"/>
  <c r="UTX53" i="1"/>
  <c r="UTY53" i="1"/>
  <c r="UTZ53" i="1"/>
  <c r="UUA53" i="1"/>
  <c r="UUB53" i="1"/>
  <c r="UUC53" i="1"/>
  <c r="UUD53" i="1"/>
  <c r="UUE53" i="1"/>
  <c r="UUF53" i="1"/>
  <c r="UUG53" i="1"/>
  <c r="UUH53" i="1"/>
  <c r="UUI53" i="1"/>
  <c r="UUJ53" i="1"/>
  <c r="UUK53" i="1"/>
  <c r="UUL53" i="1"/>
  <c r="UUM53" i="1"/>
  <c r="UUN53" i="1"/>
  <c r="UUO53" i="1"/>
  <c r="UUP53" i="1"/>
  <c r="UUQ53" i="1"/>
  <c r="UUR53" i="1"/>
  <c r="UUS53" i="1"/>
  <c r="UUT53" i="1"/>
  <c r="UUU53" i="1"/>
  <c r="UUV53" i="1"/>
  <c r="UUW53" i="1"/>
  <c r="UUX53" i="1"/>
  <c r="UUY53" i="1"/>
  <c r="UUZ53" i="1"/>
  <c r="UVA53" i="1"/>
  <c r="UVB53" i="1"/>
  <c r="UVC53" i="1"/>
  <c r="UVD53" i="1"/>
  <c r="UVE53" i="1"/>
  <c r="UVF53" i="1"/>
  <c r="UVG53" i="1"/>
  <c r="UVH53" i="1"/>
  <c r="UVI53" i="1"/>
  <c r="UVJ53" i="1"/>
  <c r="UVK53" i="1"/>
  <c r="UVL53" i="1"/>
  <c r="UVM53" i="1"/>
  <c r="UVN53" i="1"/>
  <c r="UVO53" i="1"/>
  <c r="UVP53" i="1"/>
  <c r="UVQ53" i="1"/>
  <c r="UVR53" i="1"/>
  <c r="UVS53" i="1"/>
  <c r="UVT53" i="1"/>
  <c r="UVU53" i="1"/>
  <c r="UVV53" i="1"/>
  <c r="UVW53" i="1"/>
  <c r="UVX53" i="1"/>
  <c r="UVY53" i="1"/>
  <c r="UVZ53" i="1"/>
  <c r="UWA53" i="1"/>
  <c r="UWB53" i="1"/>
  <c r="UWC53" i="1"/>
  <c r="UWD53" i="1"/>
  <c r="UWE53" i="1"/>
  <c r="UWF53" i="1"/>
  <c r="UWG53" i="1"/>
  <c r="UWH53" i="1"/>
  <c r="UWI53" i="1"/>
  <c r="UWJ53" i="1"/>
  <c r="UWK53" i="1"/>
  <c r="UWL53" i="1"/>
  <c r="UWM53" i="1"/>
  <c r="UWN53" i="1"/>
  <c r="UWO53" i="1"/>
  <c r="UWP53" i="1"/>
  <c r="UWQ53" i="1"/>
  <c r="UWR53" i="1"/>
  <c r="UWS53" i="1"/>
  <c r="UWT53" i="1"/>
  <c r="UWU53" i="1"/>
  <c r="UWV53" i="1"/>
  <c r="UWW53" i="1"/>
  <c r="UWX53" i="1"/>
  <c r="UWY53" i="1"/>
  <c r="UWZ53" i="1"/>
  <c r="UXA53" i="1"/>
  <c r="UXB53" i="1"/>
  <c r="UXC53" i="1"/>
  <c r="UXD53" i="1"/>
  <c r="UXE53" i="1"/>
  <c r="UXF53" i="1"/>
  <c r="UXG53" i="1"/>
  <c r="UXH53" i="1"/>
  <c r="UXI53" i="1"/>
  <c r="UXJ53" i="1"/>
  <c r="UXK53" i="1"/>
  <c r="UXL53" i="1"/>
  <c r="UXM53" i="1"/>
  <c r="UXN53" i="1"/>
  <c r="UXO53" i="1"/>
  <c r="UXP53" i="1"/>
  <c r="UXQ53" i="1"/>
  <c r="UXR53" i="1"/>
  <c r="UXS53" i="1"/>
  <c r="UXT53" i="1"/>
  <c r="UXU53" i="1"/>
  <c r="UXV53" i="1"/>
  <c r="UXW53" i="1"/>
  <c r="UXX53" i="1"/>
  <c r="UXY53" i="1"/>
  <c r="UXZ53" i="1"/>
  <c r="UYA53" i="1"/>
  <c r="UYB53" i="1"/>
  <c r="UYC53" i="1"/>
  <c r="UYD53" i="1"/>
  <c r="UYE53" i="1"/>
  <c r="UYF53" i="1"/>
  <c r="UYG53" i="1"/>
  <c r="UYH53" i="1"/>
  <c r="UYI53" i="1"/>
  <c r="UYJ53" i="1"/>
  <c r="UYK53" i="1"/>
  <c r="UYL53" i="1"/>
  <c r="UYM53" i="1"/>
  <c r="UYN53" i="1"/>
  <c r="UYO53" i="1"/>
  <c r="UYP53" i="1"/>
  <c r="UYQ53" i="1"/>
  <c r="UYR53" i="1"/>
  <c r="UYS53" i="1"/>
  <c r="UYT53" i="1"/>
  <c r="UYU53" i="1"/>
  <c r="UYV53" i="1"/>
  <c r="UYW53" i="1"/>
  <c r="UYX53" i="1"/>
  <c r="UYY53" i="1"/>
  <c r="UYZ53" i="1"/>
  <c r="UZA53" i="1"/>
  <c r="UZB53" i="1"/>
  <c r="UZC53" i="1"/>
  <c r="UZD53" i="1"/>
  <c r="UZE53" i="1"/>
  <c r="UZF53" i="1"/>
  <c r="UZG53" i="1"/>
  <c r="UZH53" i="1"/>
  <c r="UZI53" i="1"/>
  <c r="UZJ53" i="1"/>
  <c r="UZK53" i="1"/>
  <c r="UZL53" i="1"/>
  <c r="UZM53" i="1"/>
  <c r="UZN53" i="1"/>
  <c r="UZO53" i="1"/>
  <c r="UZP53" i="1"/>
  <c r="UZQ53" i="1"/>
  <c r="UZR53" i="1"/>
  <c r="UZS53" i="1"/>
  <c r="UZT53" i="1"/>
  <c r="UZU53" i="1"/>
  <c r="UZV53" i="1"/>
  <c r="UZW53" i="1"/>
  <c r="UZX53" i="1"/>
  <c r="UZY53" i="1"/>
  <c r="UZZ53" i="1"/>
  <c r="VAA53" i="1"/>
  <c r="VAB53" i="1"/>
  <c r="VAC53" i="1"/>
  <c r="VAD53" i="1"/>
  <c r="VAE53" i="1"/>
  <c r="VAF53" i="1"/>
  <c r="VAG53" i="1"/>
  <c r="VAH53" i="1"/>
  <c r="VAI53" i="1"/>
  <c r="VAJ53" i="1"/>
  <c r="VAK53" i="1"/>
  <c r="VAL53" i="1"/>
  <c r="VAM53" i="1"/>
  <c r="VAN53" i="1"/>
  <c r="VAO53" i="1"/>
  <c r="VAP53" i="1"/>
  <c r="VAQ53" i="1"/>
  <c r="VAR53" i="1"/>
  <c r="VAS53" i="1"/>
  <c r="VAT53" i="1"/>
  <c r="VAU53" i="1"/>
  <c r="VAV53" i="1"/>
  <c r="VAW53" i="1"/>
  <c r="VAX53" i="1"/>
  <c r="VAY53" i="1"/>
  <c r="VAZ53" i="1"/>
  <c r="VBA53" i="1"/>
  <c r="VBB53" i="1"/>
  <c r="VBC53" i="1"/>
  <c r="VBD53" i="1"/>
  <c r="VBE53" i="1"/>
  <c r="VBF53" i="1"/>
  <c r="VBG53" i="1"/>
  <c r="VBH53" i="1"/>
  <c r="VBI53" i="1"/>
  <c r="VBJ53" i="1"/>
  <c r="VBK53" i="1"/>
  <c r="VBL53" i="1"/>
  <c r="VBM53" i="1"/>
  <c r="VBN53" i="1"/>
  <c r="VBO53" i="1"/>
  <c r="VBP53" i="1"/>
  <c r="VBQ53" i="1"/>
  <c r="VBR53" i="1"/>
  <c r="VBS53" i="1"/>
  <c r="VBT53" i="1"/>
  <c r="VBU53" i="1"/>
  <c r="VBV53" i="1"/>
  <c r="VBW53" i="1"/>
  <c r="VBX53" i="1"/>
  <c r="VBY53" i="1"/>
  <c r="VBZ53" i="1"/>
  <c r="VCA53" i="1"/>
  <c r="VCB53" i="1"/>
  <c r="VCC53" i="1"/>
  <c r="VCD53" i="1"/>
  <c r="VCE53" i="1"/>
  <c r="VCF53" i="1"/>
  <c r="VCG53" i="1"/>
  <c r="VCH53" i="1"/>
  <c r="VCI53" i="1"/>
  <c r="VCJ53" i="1"/>
  <c r="VCK53" i="1"/>
  <c r="VCL53" i="1"/>
  <c r="VCM53" i="1"/>
  <c r="VCN53" i="1"/>
  <c r="VCO53" i="1"/>
  <c r="VCP53" i="1"/>
  <c r="VCQ53" i="1"/>
  <c r="VCR53" i="1"/>
  <c r="VCS53" i="1"/>
  <c r="VCT53" i="1"/>
  <c r="VCU53" i="1"/>
  <c r="VCV53" i="1"/>
  <c r="VCW53" i="1"/>
  <c r="VCX53" i="1"/>
  <c r="VCY53" i="1"/>
  <c r="VCZ53" i="1"/>
  <c r="VDA53" i="1"/>
  <c r="VDB53" i="1"/>
  <c r="VDC53" i="1"/>
  <c r="VDD53" i="1"/>
  <c r="VDE53" i="1"/>
  <c r="VDF53" i="1"/>
  <c r="VDG53" i="1"/>
  <c r="VDH53" i="1"/>
  <c r="VDI53" i="1"/>
  <c r="VDJ53" i="1"/>
  <c r="VDK53" i="1"/>
  <c r="VDL53" i="1"/>
  <c r="VDM53" i="1"/>
  <c r="VDN53" i="1"/>
  <c r="VDO53" i="1"/>
  <c r="VDP53" i="1"/>
  <c r="VDQ53" i="1"/>
  <c r="VDR53" i="1"/>
  <c r="VDS53" i="1"/>
  <c r="VDT53" i="1"/>
  <c r="VDU53" i="1"/>
  <c r="VDV53" i="1"/>
  <c r="VDW53" i="1"/>
  <c r="VDX53" i="1"/>
  <c r="VDY53" i="1"/>
  <c r="VDZ53" i="1"/>
  <c r="VEA53" i="1"/>
  <c r="VEB53" i="1"/>
  <c r="VEC53" i="1"/>
  <c r="VED53" i="1"/>
  <c r="VEE53" i="1"/>
  <c r="VEF53" i="1"/>
  <c r="VEG53" i="1"/>
  <c r="VEH53" i="1"/>
  <c r="VEI53" i="1"/>
  <c r="VEJ53" i="1"/>
  <c r="VEK53" i="1"/>
  <c r="VEL53" i="1"/>
  <c r="VEM53" i="1"/>
  <c r="VEN53" i="1"/>
  <c r="VEO53" i="1"/>
  <c r="VEP53" i="1"/>
  <c r="VEQ53" i="1"/>
  <c r="VER53" i="1"/>
  <c r="VES53" i="1"/>
  <c r="VET53" i="1"/>
  <c r="VEU53" i="1"/>
  <c r="VEV53" i="1"/>
  <c r="VEW53" i="1"/>
  <c r="VEX53" i="1"/>
  <c r="VEY53" i="1"/>
  <c r="VEZ53" i="1"/>
  <c r="VFA53" i="1"/>
  <c r="VFB53" i="1"/>
  <c r="VFC53" i="1"/>
  <c r="VFD53" i="1"/>
  <c r="VFE53" i="1"/>
  <c r="VFF53" i="1"/>
  <c r="VFG53" i="1"/>
  <c r="VFH53" i="1"/>
  <c r="VFI53" i="1"/>
  <c r="VFJ53" i="1"/>
  <c r="VFK53" i="1"/>
  <c r="VFL53" i="1"/>
  <c r="VFM53" i="1"/>
  <c r="VFN53" i="1"/>
  <c r="VFO53" i="1"/>
  <c r="VFP53" i="1"/>
  <c r="VFQ53" i="1"/>
  <c r="VFR53" i="1"/>
  <c r="VFS53" i="1"/>
  <c r="VFT53" i="1"/>
  <c r="VFU53" i="1"/>
  <c r="VFV53" i="1"/>
  <c r="VFW53" i="1"/>
  <c r="VFX53" i="1"/>
  <c r="VFY53" i="1"/>
  <c r="VFZ53" i="1"/>
  <c r="VGA53" i="1"/>
  <c r="VGB53" i="1"/>
  <c r="VGC53" i="1"/>
  <c r="VGD53" i="1"/>
  <c r="VGE53" i="1"/>
  <c r="VGF53" i="1"/>
  <c r="VGG53" i="1"/>
  <c r="VGH53" i="1"/>
  <c r="VGI53" i="1"/>
  <c r="VGJ53" i="1"/>
  <c r="VGK53" i="1"/>
  <c r="VGL53" i="1"/>
  <c r="VGM53" i="1"/>
  <c r="VGN53" i="1"/>
  <c r="VGO53" i="1"/>
  <c r="VGP53" i="1"/>
  <c r="VGQ53" i="1"/>
  <c r="VGR53" i="1"/>
  <c r="VGS53" i="1"/>
  <c r="VGT53" i="1"/>
  <c r="VGU53" i="1"/>
  <c r="VGV53" i="1"/>
  <c r="VGW53" i="1"/>
  <c r="VGX53" i="1"/>
  <c r="VGY53" i="1"/>
  <c r="VGZ53" i="1"/>
  <c r="VHA53" i="1"/>
  <c r="VHB53" i="1"/>
  <c r="VHC53" i="1"/>
  <c r="VHD53" i="1"/>
  <c r="VHE53" i="1"/>
  <c r="VHF53" i="1"/>
  <c r="VHG53" i="1"/>
  <c r="VHH53" i="1"/>
  <c r="VHI53" i="1"/>
  <c r="VHJ53" i="1"/>
  <c r="VHK53" i="1"/>
  <c r="VHL53" i="1"/>
  <c r="VHM53" i="1"/>
  <c r="VHN53" i="1"/>
  <c r="VHO53" i="1"/>
  <c r="VHP53" i="1"/>
  <c r="VHQ53" i="1"/>
  <c r="VHR53" i="1"/>
  <c r="VHS53" i="1"/>
  <c r="VHT53" i="1"/>
  <c r="VHU53" i="1"/>
  <c r="VHV53" i="1"/>
  <c r="VHW53" i="1"/>
  <c r="VHX53" i="1"/>
  <c r="VHY53" i="1"/>
  <c r="VHZ53" i="1"/>
  <c r="VIA53" i="1"/>
  <c r="VIB53" i="1"/>
  <c r="VIC53" i="1"/>
  <c r="VID53" i="1"/>
  <c r="VIE53" i="1"/>
  <c r="VIF53" i="1"/>
  <c r="VIG53" i="1"/>
  <c r="VIH53" i="1"/>
  <c r="VII53" i="1"/>
  <c r="VIJ53" i="1"/>
  <c r="VIK53" i="1"/>
  <c r="VIL53" i="1"/>
  <c r="VIM53" i="1"/>
  <c r="VIN53" i="1"/>
  <c r="VIO53" i="1"/>
  <c r="VIP53" i="1"/>
  <c r="VIQ53" i="1"/>
  <c r="VIR53" i="1"/>
  <c r="VIS53" i="1"/>
  <c r="VIT53" i="1"/>
  <c r="VIU53" i="1"/>
  <c r="VIV53" i="1"/>
  <c r="VIW53" i="1"/>
  <c r="VIX53" i="1"/>
  <c r="VIY53" i="1"/>
  <c r="VIZ53" i="1"/>
  <c r="VJA53" i="1"/>
  <c r="VJB53" i="1"/>
  <c r="VJC53" i="1"/>
  <c r="VJD53" i="1"/>
  <c r="VJE53" i="1"/>
  <c r="VJF53" i="1"/>
  <c r="VJG53" i="1"/>
  <c r="VJH53" i="1"/>
  <c r="VJI53" i="1"/>
  <c r="VJJ53" i="1"/>
  <c r="VJK53" i="1"/>
  <c r="VJL53" i="1"/>
  <c r="VJM53" i="1"/>
  <c r="VJN53" i="1"/>
  <c r="VJO53" i="1"/>
  <c r="VJP53" i="1"/>
  <c r="VJQ53" i="1"/>
  <c r="VJR53" i="1"/>
  <c r="VJS53" i="1"/>
  <c r="VJT53" i="1"/>
  <c r="VJU53" i="1"/>
  <c r="VJV53" i="1"/>
  <c r="VJW53" i="1"/>
  <c r="VJX53" i="1"/>
  <c r="VJY53" i="1"/>
  <c r="VJZ53" i="1"/>
  <c r="VKA53" i="1"/>
  <c r="VKB53" i="1"/>
  <c r="VKC53" i="1"/>
  <c r="VKD53" i="1"/>
  <c r="VKE53" i="1"/>
  <c r="VKF53" i="1"/>
  <c r="VKG53" i="1"/>
  <c r="VKH53" i="1"/>
  <c r="VKI53" i="1"/>
  <c r="VKJ53" i="1"/>
  <c r="VKK53" i="1"/>
  <c r="VKL53" i="1"/>
  <c r="VKM53" i="1"/>
  <c r="VKN53" i="1"/>
  <c r="VKO53" i="1"/>
  <c r="VKP53" i="1"/>
  <c r="VKQ53" i="1"/>
  <c r="VKR53" i="1"/>
  <c r="VKS53" i="1"/>
  <c r="VKT53" i="1"/>
  <c r="VKU53" i="1"/>
  <c r="VKV53" i="1"/>
  <c r="VKW53" i="1"/>
  <c r="VKX53" i="1"/>
  <c r="VKY53" i="1"/>
  <c r="VKZ53" i="1"/>
  <c r="VLA53" i="1"/>
  <c r="VLB53" i="1"/>
  <c r="VLC53" i="1"/>
  <c r="VLD53" i="1"/>
  <c r="VLE53" i="1"/>
  <c r="VLF53" i="1"/>
  <c r="VLG53" i="1"/>
  <c r="VLH53" i="1"/>
  <c r="VLI53" i="1"/>
  <c r="VLJ53" i="1"/>
  <c r="VLK53" i="1"/>
  <c r="VLL53" i="1"/>
  <c r="VLM53" i="1"/>
  <c r="VLN53" i="1"/>
  <c r="VLO53" i="1"/>
  <c r="VLP53" i="1"/>
  <c r="VLQ53" i="1"/>
  <c r="VLR53" i="1"/>
  <c r="VLS53" i="1"/>
  <c r="VLT53" i="1"/>
  <c r="VLU53" i="1"/>
  <c r="VLV53" i="1"/>
  <c r="VLW53" i="1"/>
  <c r="VLX53" i="1"/>
  <c r="VLY53" i="1"/>
  <c r="VLZ53" i="1"/>
  <c r="VMA53" i="1"/>
  <c r="VMB53" i="1"/>
  <c r="VMC53" i="1"/>
  <c r="VMD53" i="1"/>
  <c r="VME53" i="1"/>
  <c r="VMF53" i="1"/>
  <c r="VMG53" i="1"/>
  <c r="VMH53" i="1"/>
  <c r="VMI53" i="1"/>
  <c r="VMJ53" i="1"/>
  <c r="VMK53" i="1"/>
  <c r="VML53" i="1"/>
  <c r="VMM53" i="1"/>
  <c r="VMN53" i="1"/>
  <c r="VMO53" i="1"/>
  <c r="VMP53" i="1"/>
  <c r="VMQ53" i="1"/>
  <c r="VMR53" i="1"/>
  <c r="VMS53" i="1"/>
  <c r="VMT53" i="1"/>
  <c r="VMU53" i="1"/>
  <c r="VMV53" i="1"/>
  <c r="VMW53" i="1"/>
  <c r="VMX53" i="1"/>
  <c r="VMY53" i="1"/>
  <c r="VMZ53" i="1"/>
  <c r="VNA53" i="1"/>
  <c r="VNB53" i="1"/>
  <c r="VNC53" i="1"/>
  <c r="VND53" i="1"/>
  <c r="VNE53" i="1"/>
  <c r="VNF53" i="1"/>
  <c r="VNG53" i="1"/>
  <c r="VNH53" i="1"/>
  <c r="VNI53" i="1"/>
  <c r="VNJ53" i="1"/>
  <c r="VNK53" i="1"/>
  <c r="VNL53" i="1"/>
  <c r="VNM53" i="1"/>
  <c r="VNN53" i="1"/>
  <c r="VNO53" i="1"/>
  <c r="VNP53" i="1"/>
  <c r="VNQ53" i="1"/>
  <c r="VNR53" i="1"/>
  <c r="VNS53" i="1"/>
  <c r="VNT53" i="1"/>
  <c r="VNU53" i="1"/>
  <c r="VNV53" i="1"/>
  <c r="VNW53" i="1"/>
  <c r="VNX53" i="1"/>
  <c r="VNY53" i="1"/>
  <c r="VNZ53" i="1"/>
  <c r="VOA53" i="1"/>
  <c r="VOB53" i="1"/>
  <c r="VOC53" i="1"/>
  <c r="VOD53" i="1"/>
  <c r="VOE53" i="1"/>
  <c r="VOF53" i="1"/>
  <c r="VOG53" i="1"/>
  <c r="VOH53" i="1"/>
  <c r="VOI53" i="1"/>
  <c r="VOJ53" i="1"/>
  <c r="VOK53" i="1"/>
  <c r="VOL53" i="1"/>
  <c r="VOM53" i="1"/>
  <c r="VON53" i="1"/>
  <c r="VOO53" i="1"/>
  <c r="VOP53" i="1"/>
  <c r="VOQ53" i="1"/>
  <c r="VOR53" i="1"/>
  <c r="VOS53" i="1"/>
  <c r="VOT53" i="1"/>
  <c r="VOU53" i="1"/>
  <c r="VOV53" i="1"/>
  <c r="VOW53" i="1"/>
  <c r="VOX53" i="1"/>
  <c r="VOY53" i="1"/>
  <c r="VOZ53" i="1"/>
  <c r="VPA53" i="1"/>
  <c r="VPB53" i="1"/>
  <c r="VPC53" i="1"/>
  <c r="VPD53" i="1"/>
  <c r="VPE53" i="1"/>
  <c r="VPF53" i="1"/>
  <c r="VPG53" i="1"/>
  <c r="VPH53" i="1"/>
  <c r="VPI53" i="1"/>
  <c r="VPJ53" i="1"/>
  <c r="VPK53" i="1"/>
  <c r="VPL53" i="1"/>
  <c r="VPM53" i="1"/>
  <c r="VPN53" i="1"/>
  <c r="VPO53" i="1"/>
  <c r="VPP53" i="1"/>
  <c r="VPQ53" i="1"/>
  <c r="VPR53" i="1"/>
  <c r="VPS53" i="1"/>
  <c r="VPT53" i="1"/>
  <c r="VPU53" i="1"/>
  <c r="VPV53" i="1"/>
  <c r="VPW53" i="1"/>
  <c r="VPX53" i="1"/>
  <c r="VPY53" i="1"/>
  <c r="VPZ53" i="1"/>
  <c r="VQA53" i="1"/>
  <c r="VQB53" i="1"/>
  <c r="VQC53" i="1"/>
  <c r="VQD53" i="1"/>
  <c r="VQE53" i="1"/>
  <c r="VQF53" i="1"/>
  <c r="VQG53" i="1"/>
  <c r="VQH53" i="1"/>
  <c r="VQI53" i="1"/>
  <c r="VQJ53" i="1"/>
  <c r="VQK53" i="1"/>
  <c r="VQL53" i="1"/>
  <c r="VQM53" i="1"/>
  <c r="VQN53" i="1"/>
  <c r="VQO53" i="1"/>
  <c r="VQP53" i="1"/>
  <c r="VQQ53" i="1"/>
  <c r="VQR53" i="1"/>
  <c r="VQS53" i="1"/>
  <c r="VQT53" i="1"/>
  <c r="VQU53" i="1"/>
  <c r="VQV53" i="1"/>
  <c r="VQW53" i="1"/>
  <c r="VQX53" i="1"/>
  <c r="VQY53" i="1"/>
  <c r="VQZ53" i="1"/>
  <c r="VRA53" i="1"/>
  <c r="VRB53" i="1"/>
  <c r="VRC53" i="1"/>
  <c r="VRD53" i="1"/>
  <c r="VRE53" i="1"/>
  <c r="VRF53" i="1"/>
  <c r="VRG53" i="1"/>
  <c r="VRH53" i="1"/>
  <c r="VRI53" i="1"/>
  <c r="VRJ53" i="1"/>
  <c r="VRK53" i="1"/>
  <c r="VRL53" i="1"/>
  <c r="VRM53" i="1"/>
  <c r="VRN53" i="1"/>
  <c r="VRO53" i="1"/>
  <c r="VRP53" i="1"/>
  <c r="VRQ53" i="1"/>
  <c r="VRR53" i="1"/>
  <c r="VRS53" i="1"/>
  <c r="VRT53" i="1"/>
  <c r="VRU53" i="1"/>
  <c r="VRV53" i="1"/>
  <c r="VRW53" i="1"/>
  <c r="VRX53" i="1"/>
  <c r="VRY53" i="1"/>
  <c r="VRZ53" i="1"/>
  <c r="VSA53" i="1"/>
  <c r="VSB53" i="1"/>
  <c r="VSC53" i="1"/>
  <c r="VSD53" i="1"/>
  <c r="VSE53" i="1"/>
  <c r="VSF53" i="1"/>
  <c r="VSG53" i="1"/>
  <c r="VSH53" i="1"/>
  <c r="VSI53" i="1"/>
  <c r="VSJ53" i="1"/>
  <c r="VSK53" i="1"/>
  <c r="VSL53" i="1"/>
  <c r="VSM53" i="1"/>
  <c r="VSN53" i="1"/>
  <c r="VSO53" i="1"/>
  <c r="VSP53" i="1"/>
  <c r="VSQ53" i="1"/>
  <c r="VSR53" i="1"/>
  <c r="VSS53" i="1"/>
  <c r="VST53" i="1"/>
  <c r="VSU53" i="1"/>
  <c r="VSV53" i="1"/>
  <c r="VSW53" i="1"/>
  <c r="VSX53" i="1"/>
  <c r="VSY53" i="1"/>
  <c r="VSZ53" i="1"/>
  <c r="VTA53" i="1"/>
  <c r="VTB53" i="1"/>
  <c r="VTC53" i="1"/>
  <c r="VTD53" i="1"/>
  <c r="VTE53" i="1"/>
  <c r="VTF53" i="1"/>
  <c r="VTG53" i="1"/>
  <c r="VTH53" i="1"/>
  <c r="VTI53" i="1"/>
  <c r="VTJ53" i="1"/>
  <c r="VTK53" i="1"/>
  <c r="VTL53" i="1"/>
  <c r="VTM53" i="1"/>
  <c r="VTN53" i="1"/>
  <c r="VTO53" i="1"/>
  <c r="VTP53" i="1"/>
  <c r="VTQ53" i="1"/>
  <c r="VTR53" i="1"/>
  <c r="VTS53" i="1"/>
  <c r="VTT53" i="1"/>
  <c r="VTU53" i="1"/>
  <c r="VTV53" i="1"/>
  <c r="VTW53" i="1"/>
  <c r="VTX53" i="1"/>
  <c r="VTY53" i="1"/>
  <c r="VTZ53" i="1"/>
  <c r="VUA53" i="1"/>
  <c r="VUB53" i="1"/>
  <c r="VUC53" i="1"/>
  <c r="VUD53" i="1"/>
  <c r="VUE53" i="1"/>
  <c r="VUF53" i="1"/>
  <c r="VUG53" i="1"/>
  <c r="VUH53" i="1"/>
  <c r="VUI53" i="1"/>
  <c r="VUJ53" i="1"/>
  <c r="VUK53" i="1"/>
  <c r="VUL53" i="1"/>
  <c r="VUM53" i="1"/>
  <c r="VUN53" i="1"/>
  <c r="VUO53" i="1"/>
  <c r="VUP53" i="1"/>
  <c r="VUQ53" i="1"/>
  <c r="VUR53" i="1"/>
  <c r="VUS53" i="1"/>
  <c r="VUT53" i="1"/>
  <c r="VUU53" i="1"/>
  <c r="VUV53" i="1"/>
  <c r="VUW53" i="1"/>
  <c r="VUX53" i="1"/>
  <c r="VUY53" i="1"/>
  <c r="VUZ53" i="1"/>
  <c r="VVA53" i="1"/>
  <c r="VVB53" i="1"/>
  <c r="VVC53" i="1"/>
  <c r="VVD53" i="1"/>
  <c r="VVE53" i="1"/>
  <c r="VVF53" i="1"/>
  <c r="VVG53" i="1"/>
  <c r="VVH53" i="1"/>
  <c r="VVI53" i="1"/>
  <c r="VVJ53" i="1"/>
  <c r="VVK53" i="1"/>
  <c r="VVL53" i="1"/>
  <c r="VVM53" i="1"/>
  <c r="VVN53" i="1"/>
  <c r="VVO53" i="1"/>
  <c r="VVP53" i="1"/>
  <c r="VVQ53" i="1"/>
  <c r="VVR53" i="1"/>
  <c r="VVS53" i="1"/>
  <c r="VVT53" i="1"/>
  <c r="VVU53" i="1"/>
  <c r="VVV53" i="1"/>
  <c r="VVW53" i="1"/>
  <c r="VVX53" i="1"/>
  <c r="VVY53" i="1"/>
  <c r="VVZ53" i="1"/>
  <c r="VWA53" i="1"/>
  <c r="VWB53" i="1"/>
  <c r="VWC53" i="1"/>
  <c r="VWD53" i="1"/>
  <c r="VWE53" i="1"/>
  <c r="VWF53" i="1"/>
  <c r="VWG53" i="1"/>
  <c r="VWH53" i="1"/>
  <c r="VWI53" i="1"/>
  <c r="VWJ53" i="1"/>
  <c r="VWK53" i="1"/>
  <c r="VWL53" i="1"/>
  <c r="VWM53" i="1"/>
  <c r="VWN53" i="1"/>
  <c r="VWO53" i="1"/>
  <c r="VWP53" i="1"/>
  <c r="VWQ53" i="1"/>
  <c r="VWR53" i="1"/>
  <c r="VWS53" i="1"/>
  <c r="VWT53" i="1"/>
  <c r="VWU53" i="1"/>
  <c r="VWV53" i="1"/>
  <c r="VWW53" i="1"/>
  <c r="VWX53" i="1"/>
  <c r="VWY53" i="1"/>
  <c r="VWZ53" i="1"/>
  <c r="VXA53" i="1"/>
  <c r="VXB53" i="1"/>
  <c r="VXC53" i="1"/>
  <c r="VXD53" i="1"/>
  <c r="VXE53" i="1"/>
  <c r="VXF53" i="1"/>
  <c r="VXG53" i="1"/>
  <c r="VXH53" i="1"/>
  <c r="VXI53" i="1"/>
  <c r="VXJ53" i="1"/>
  <c r="VXK53" i="1"/>
  <c r="VXL53" i="1"/>
  <c r="VXM53" i="1"/>
  <c r="VXN53" i="1"/>
  <c r="VXO53" i="1"/>
  <c r="VXP53" i="1"/>
  <c r="VXQ53" i="1"/>
  <c r="VXR53" i="1"/>
  <c r="VXS53" i="1"/>
  <c r="VXT53" i="1"/>
  <c r="VXU53" i="1"/>
  <c r="VXV53" i="1"/>
  <c r="VXW53" i="1"/>
  <c r="VXX53" i="1"/>
  <c r="VXY53" i="1"/>
  <c r="VXZ53" i="1"/>
  <c r="VYA53" i="1"/>
  <c r="VYB53" i="1"/>
  <c r="VYC53" i="1"/>
  <c r="VYD53" i="1"/>
  <c r="VYE53" i="1"/>
  <c r="VYF53" i="1"/>
  <c r="VYG53" i="1"/>
  <c r="VYH53" i="1"/>
  <c r="VYI53" i="1"/>
  <c r="VYJ53" i="1"/>
  <c r="VYK53" i="1"/>
  <c r="VYL53" i="1"/>
  <c r="VYM53" i="1"/>
  <c r="VYN53" i="1"/>
  <c r="VYO53" i="1"/>
  <c r="VYP53" i="1"/>
  <c r="VYQ53" i="1"/>
  <c r="VYR53" i="1"/>
  <c r="VYS53" i="1"/>
  <c r="VYT53" i="1"/>
  <c r="VYU53" i="1"/>
  <c r="VYV53" i="1"/>
  <c r="VYW53" i="1"/>
  <c r="VYX53" i="1"/>
  <c r="VYY53" i="1"/>
  <c r="VYZ53" i="1"/>
  <c r="VZA53" i="1"/>
  <c r="VZB53" i="1"/>
  <c r="VZC53" i="1"/>
  <c r="VZD53" i="1"/>
  <c r="VZE53" i="1"/>
  <c r="VZF53" i="1"/>
  <c r="VZG53" i="1"/>
  <c r="VZH53" i="1"/>
  <c r="VZI53" i="1"/>
  <c r="VZJ53" i="1"/>
  <c r="VZK53" i="1"/>
  <c r="VZL53" i="1"/>
  <c r="VZM53" i="1"/>
  <c r="VZN53" i="1"/>
  <c r="VZO53" i="1"/>
  <c r="VZP53" i="1"/>
  <c r="VZQ53" i="1"/>
  <c r="VZR53" i="1"/>
  <c r="VZS53" i="1"/>
  <c r="VZT53" i="1"/>
  <c r="VZU53" i="1"/>
  <c r="VZV53" i="1"/>
  <c r="VZW53" i="1"/>
  <c r="VZX53" i="1"/>
  <c r="VZY53" i="1"/>
  <c r="VZZ53" i="1"/>
  <c r="WAA53" i="1"/>
  <c r="WAB53" i="1"/>
  <c r="WAC53" i="1"/>
  <c r="WAD53" i="1"/>
  <c r="WAE53" i="1"/>
  <c r="WAF53" i="1"/>
  <c r="WAG53" i="1"/>
  <c r="WAH53" i="1"/>
  <c r="WAI53" i="1"/>
  <c r="WAJ53" i="1"/>
  <c r="WAK53" i="1"/>
  <c r="WAL53" i="1"/>
  <c r="WAM53" i="1"/>
  <c r="WAN53" i="1"/>
  <c r="WAO53" i="1"/>
  <c r="WAP53" i="1"/>
  <c r="WAQ53" i="1"/>
  <c r="WAR53" i="1"/>
  <c r="WAS53" i="1"/>
  <c r="WAT53" i="1"/>
  <c r="WAU53" i="1"/>
  <c r="WAV53" i="1"/>
  <c r="WAW53" i="1"/>
  <c r="WAX53" i="1"/>
  <c r="WAY53" i="1"/>
  <c r="WAZ53" i="1"/>
  <c r="WBA53" i="1"/>
  <c r="WBB53" i="1"/>
  <c r="WBC53" i="1"/>
  <c r="WBD53" i="1"/>
  <c r="WBE53" i="1"/>
  <c r="WBF53" i="1"/>
  <c r="WBG53" i="1"/>
  <c r="WBH53" i="1"/>
  <c r="WBI53" i="1"/>
  <c r="WBJ53" i="1"/>
  <c r="WBK53" i="1"/>
  <c r="WBL53" i="1"/>
  <c r="WBM53" i="1"/>
  <c r="WBN53" i="1"/>
  <c r="WBO53" i="1"/>
  <c r="WBP53" i="1"/>
  <c r="WBQ53" i="1"/>
  <c r="WBR53" i="1"/>
  <c r="WBS53" i="1"/>
  <c r="WBT53" i="1"/>
  <c r="WBU53" i="1"/>
  <c r="WBV53" i="1"/>
  <c r="WBW53" i="1"/>
  <c r="WBX53" i="1"/>
  <c r="WBY53" i="1"/>
  <c r="WBZ53" i="1"/>
  <c r="WCA53" i="1"/>
  <c r="WCB53" i="1"/>
  <c r="WCC53" i="1"/>
  <c r="WCD53" i="1"/>
  <c r="WCE53" i="1"/>
  <c r="WCF53" i="1"/>
  <c r="WCG53" i="1"/>
  <c r="WCH53" i="1"/>
  <c r="WCI53" i="1"/>
  <c r="WCJ53" i="1"/>
  <c r="WCK53" i="1"/>
  <c r="WCL53" i="1"/>
  <c r="WCM53" i="1"/>
  <c r="WCN53" i="1"/>
  <c r="WCO53" i="1"/>
  <c r="WCP53" i="1"/>
  <c r="WCQ53" i="1"/>
  <c r="WCR53" i="1"/>
  <c r="WCS53" i="1"/>
  <c r="WCT53" i="1"/>
  <c r="WCU53" i="1"/>
  <c r="WCV53" i="1"/>
  <c r="WCW53" i="1"/>
  <c r="WCX53" i="1"/>
  <c r="WCY53" i="1"/>
  <c r="WCZ53" i="1"/>
  <c r="WDA53" i="1"/>
  <c r="WDB53" i="1"/>
  <c r="WDC53" i="1"/>
  <c r="WDD53" i="1"/>
  <c r="WDE53" i="1"/>
  <c r="WDF53" i="1"/>
  <c r="WDG53" i="1"/>
  <c r="WDH53" i="1"/>
  <c r="WDI53" i="1"/>
  <c r="WDJ53" i="1"/>
  <c r="WDK53" i="1"/>
  <c r="WDL53" i="1"/>
  <c r="WDM53" i="1"/>
  <c r="WDN53" i="1"/>
  <c r="WDO53" i="1"/>
  <c r="WDP53" i="1"/>
  <c r="WDQ53" i="1"/>
  <c r="WDR53" i="1"/>
  <c r="WDS53" i="1"/>
  <c r="WDT53" i="1"/>
  <c r="WDU53" i="1"/>
  <c r="WDV53" i="1"/>
  <c r="WDW53" i="1"/>
  <c r="WDX53" i="1"/>
  <c r="WDY53" i="1"/>
  <c r="WDZ53" i="1"/>
  <c r="WEA53" i="1"/>
  <c r="WEB53" i="1"/>
  <c r="WEC53" i="1"/>
  <c r="WED53" i="1"/>
  <c r="WEE53" i="1"/>
  <c r="WEF53" i="1"/>
  <c r="WEG53" i="1"/>
  <c r="WEH53" i="1"/>
  <c r="WEI53" i="1"/>
  <c r="WEJ53" i="1"/>
  <c r="WEK53" i="1"/>
  <c r="WEL53" i="1"/>
  <c r="WEM53" i="1"/>
  <c r="WEN53" i="1"/>
  <c r="WEO53" i="1"/>
  <c r="WEP53" i="1"/>
  <c r="WEQ53" i="1"/>
  <c r="WER53" i="1"/>
  <c r="WES53" i="1"/>
  <c r="WET53" i="1"/>
  <c r="WEU53" i="1"/>
  <c r="WEV53" i="1"/>
  <c r="WEW53" i="1"/>
  <c r="WEX53" i="1"/>
  <c r="WEY53" i="1"/>
  <c r="WEZ53" i="1"/>
  <c r="WFA53" i="1"/>
  <c r="WFB53" i="1"/>
  <c r="WFC53" i="1"/>
  <c r="WFD53" i="1"/>
  <c r="WFE53" i="1"/>
  <c r="WFF53" i="1"/>
  <c r="WFG53" i="1"/>
  <c r="WFH53" i="1"/>
  <c r="WFI53" i="1"/>
  <c r="WFJ53" i="1"/>
  <c r="WFK53" i="1"/>
  <c r="WFL53" i="1"/>
  <c r="WFM53" i="1"/>
  <c r="WFN53" i="1"/>
  <c r="WFO53" i="1"/>
  <c r="WFP53" i="1"/>
  <c r="WFQ53" i="1"/>
  <c r="WFR53" i="1"/>
  <c r="WFS53" i="1"/>
  <c r="WFT53" i="1"/>
  <c r="WFU53" i="1"/>
  <c r="WFV53" i="1"/>
  <c r="WFW53" i="1"/>
  <c r="WFX53" i="1"/>
  <c r="WFY53" i="1"/>
  <c r="WFZ53" i="1"/>
  <c r="WGA53" i="1"/>
  <c r="WGB53" i="1"/>
  <c r="WGC53" i="1"/>
  <c r="WGD53" i="1"/>
  <c r="WGE53" i="1"/>
  <c r="WGF53" i="1"/>
  <c r="WGG53" i="1"/>
  <c r="WGH53" i="1"/>
  <c r="WGI53" i="1"/>
  <c r="WGJ53" i="1"/>
  <c r="WGK53" i="1"/>
  <c r="WGL53" i="1"/>
  <c r="WGM53" i="1"/>
  <c r="WGN53" i="1"/>
  <c r="WGO53" i="1"/>
  <c r="WGP53" i="1"/>
  <c r="WGQ53" i="1"/>
  <c r="WGR53" i="1"/>
  <c r="WGS53" i="1"/>
  <c r="WGT53" i="1"/>
  <c r="WGU53" i="1"/>
  <c r="WGV53" i="1"/>
  <c r="WGW53" i="1"/>
  <c r="WGX53" i="1"/>
  <c r="WGY53" i="1"/>
  <c r="WGZ53" i="1"/>
  <c r="WHA53" i="1"/>
  <c r="WHB53" i="1"/>
  <c r="WHC53" i="1"/>
  <c r="WHD53" i="1"/>
  <c r="WHE53" i="1"/>
  <c r="WHF53" i="1"/>
  <c r="WHG53" i="1"/>
  <c r="WHH53" i="1"/>
  <c r="WHI53" i="1"/>
  <c r="WHJ53" i="1"/>
  <c r="WHK53" i="1"/>
  <c r="WHL53" i="1"/>
  <c r="WHM53" i="1"/>
  <c r="WHN53" i="1"/>
  <c r="WHO53" i="1"/>
  <c r="WHP53" i="1"/>
  <c r="WHQ53" i="1"/>
  <c r="WHR53" i="1"/>
  <c r="WHS53" i="1"/>
  <c r="WHT53" i="1"/>
  <c r="WHU53" i="1"/>
  <c r="WHV53" i="1"/>
  <c r="WHW53" i="1"/>
  <c r="WHX53" i="1"/>
  <c r="WHY53" i="1"/>
  <c r="WHZ53" i="1"/>
  <c r="WIA53" i="1"/>
  <c r="WIB53" i="1"/>
  <c r="WIC53" i="1"/>
  <c r="WID53" i="1"/>
  <c r="WIE53" i="1"/>
  <c r="WIF53" i="1"/>
  <c r="WIG53" i="1"/>
  <c r="WIH53" i="1"/>
  <c r="WII53" i="1"/>
  <c r="WIJ53" i="1"/>
  <c r="WIK53" i="1"/>
  <c r="WIL53" i="1"/>
  <c r="WIM53" i="1"/>
  <c r="WIN53" i="1"/>
  <c r="WIO53" i="1"/>
  <c r="WIP53" i="1"/>
  <c r="WIQ53" i="1"/>
  <c r="WIR53" i="1"/>
  <c r="WIS53" i="1"/>
  <c r="WIT53" i="1"/>
  <c r="WIU53" i="1"/>
  <c r="WIV53" i="1"/>
  <c r="WIW53" i="1"/>
  <c r="WIX53" i="1"/>
  <c r="WIY53" i="1"/>
  <c r="WIZ53" i="1"/>
  <c r="WJA53" i="1"/>
  <c r="WJB53" i="1"/>
  <c r="WJC53" i="1"/>
  <c r="WJD53" i="1"/>
  <c r="WJE53" i="1"/>
  <c r="WJF53" i="1"/>
  <c r="WJG53" i="1"/>
  <c r="WJH53" i="1"/>
  <c r="WJI53" i="1"/>
  <c r="WJJ53" i="1"/>
  <c r="WJK53" i="1"/>
  <c r="WJL53" i="1"/>
  <c r="WJM53" i="1"/>
  <c r="WJN53" i="1"/>
  <c r="WJO53" i="1"/>
  <c r="WJP53" i="1"/>
  <c r="WJQ53" i="1"/>
  <c r="WJR53" i="1"/>
  <c r="WJS53" i="1"/>
  <c r="WJT53" i="1"/>
  <c r="WJU53" i="1"/>
  <c r="WJV53" i="1"/>
  <c r="WJW53" i="1"/>
  <c r="WJX53" i="1"/>
  <c r="WJY53" i="1"/>
  <c r="WJZ53" i="1"/>
  <c r="WKA53" i="1"/>
  <c r="WKB53" i="1"/>
  <c r="WKC53" i="1"/>
  <c r="WKD53" i="1"/>
  <c r="WKE53" i="1"/>
  <c r="WKF53" i="1"/>
  <c r="WKG53" i="1"/>
  <c r="WKH53" i="1"/>
  <c r="WKI53" i="1"/>
  <c r="WKJ53" i="1"/>
  <c r="WKK53" i="1"/>
  <c r="WKL53" i="1"/>
  <c r="WKM53" i="1"/>
  <c r="WKN53" i="1"/>
  <c r="WKO53" i="1"/>
  <c r="WKP53" i="1"/>
  <c r="WKQ53" i="1"/>
  <c r="WKR53" i="1"/>
  <c r="WKS53" i="1"/>
  <c r="WKT53" i="1"/>
  <c r="WKU53" i="1"/>
  <c r="WKV53" i="1"/>
  <c r="WKW53" i="1"/>
  <c r="WKX53" i="1"/>
  <c r="WKY53" i="1"/>
  <c r="WKZ53" i="1"/>
  <c r="WLA53" i="1"/>
  <c r="WLB53" i="1"/>
  <c r="WLC53" i="1"/>
  <c r="WLD53" i="1"/>
  <c r="WLE53" i="1"/>
  <c r="WLF53" i="1"/>
  <c r="WLG53" i="1"/>
  <c r="WLH53" i="1"/>
  <c r="WLI53" i="1"/>
  <c r="WLJ53" i="1"/>
  <c r="WLK53" i="1"/>
  <c r="WLL53" i="1"/>
  <c r="WLM53" i="1"/>
  <c r="WLN53" i="1"/>
  <c r="WLO53" i="1"/>
  <c r="WLP53" i="1"/>
  <c r="WLQ53" i="1"/>
  <c r="WLR53" i="1"/>
  <c r="WLS53" i="1"/>
  <c r="WLT53" i="1"/>
  <c r="WLU53" i="1"/>
  <c r="WLV53" i="1"/>
  <c r="WLW53" i="1"/>
  <c r="WLX53" i="1"/>
  <c r="WLY53" i="1"/>
  <c r="WLZ53" i="1"/>
  <c r="WMA53" i="1"/>
  <c r="WMB53" i="1"/>
  <c r="WMC53" i="1"/>
  <c r="WMD53" i="1"/>
  <c r="WME53" i="1"/>
  <c r="WMF53" i="1"/>
  <c r="WMG53" i="1"/>
  <c r="WMH53" i="1"/>
  <c r="WMI53" i="1"/>
  <c r="WMJ53" i="1"/>
  <c r="WMK53" i="1"/>
  <c r="WML53" i="1"/>
  <c r="WMM53" i="1"/>
  <c r="WMN53" i="1"/>
  <c r="WMO53" i="1"/>
  <c r="WMP53" i="1"/>
  <c r="WMQ53" i="1"/>
  <c r="WMR53" i="1"/>
  <c r="WMS53" i="1"/>
  <c r="WMT53" i="1"/>
  <c r="WMU53" i="1"/>
  <c r="WMV53" i="1"/>
  <c r="WMW53" i="1"/>
  <c r="WMX53" i="1"/>
  <c r="WMY53" i="1"/>
  <c r="WMZ53" i="1"/>
  <c r="WNA53" i="1"/>
  <c r="WNB53" i="1"/>
  <c r="WNC53" i="1"/>
  <c r="WND53" i="1"/>
  <c r="WNE53" i="1"/>
  <c r="WNF53" i="1"/>
  <c r="WNG53" i="1"/>
  <c r="WNH53" i="1"/>
  <c r="WNI53" i="1"/>
  <c r="WNJ53" i="1"/>
  <c r="WNK53" i="1"/>
  <c r="WNL53" i="1"/>
  <c r="WNM53" i="1"/>
  <c r="WNN53" i="1"/>
  <c r="WNO53" i="1"/>
  <c r="WNP53" i="1"/>
  <c r="WNQ53" i="1"/>
  <c r="WNR53" i="1"/>
  <c r="WNS53" i="1"/>
  <c r="WNT53" i="1"/>
  <c r="WNU53" i="1"/>
  <c r="WNV53" i="1"/>
  <c r="WNW53" i="1"/>
  <c r="WNX53" i="1"/>
  <c r="WNY53" i="1"/>
  <c r="WNZ53" i="1"/>
  <c r="WOA53" i="1"/>
  <c r="WOB53" i="1"/>
  <c r="WOC53" i="1"/>
  <c r="WOD53" i="1"/>
  <c r="WOE53" i="1"/>
  <c r="WOF53" i="1"/>
  <c r="WOG53" i="1"/>
  <c r="WOH53" i="1"/>
  <c r="WOI53" i="1"/>
  <c r="WOJ53" i="1"/>
  <c r="WOK53" i="1"/>
  <c r="WOL53" i="1"/>
  <c r="WOM53" i="1"/>
  <c r="WON53" i="1"/>
  <c r="WOO53" i="1"/>
  <c r="WOP53" i="1"/>
  <c r="WOQ53" i="1"/>
  <c r="WOR53" i="1"/>
  <c r="WOS53" i="1"/>
  <c r="WOT53" i="1"/>
  <c r="WOU53" i="1"/>
  <c r="WOV53" i="1"/>
  <c r="WOW53" i="1"/>
  <c r="WOX53" i="1"/>
  <c r="WOY53" i="1"/>
  <c r="WOZ53" i="1"/>
  <c r="WPA53" i="1"/>
  <c r="WPB53" i="1"/>
  <c r="WPC53" i="1"/>
  <c r="WPD53" i="1"/>
  <c r="WPE53" i="1"/>
  <c r="WPF53" i="1"/>
  <c r="WPG53" i="1"/>
  <c r="WPH53" i="1"/>
  <c r="WPI53" i="1"/>
  <c r="WPJ53" i="1"/>
  <c r="WPK53" i="1"/>
  <c r="WPL53" i="1"/>
  <c r="WPM53" i="1"/>
  <c r="WPN53" i="1"/>
  <c r="WPO53" i="1"/>
  <c r="WPP53" i="1"/>
  <c r="WPQ53" i="1"/>
  <c r="WPR53" i="1"/>
  <c r="WPS53" i="1"/>
  <c r="WPT53" i="1"/>
  <c r="WPU53" i="1"/>
  <c r="WPV53" i="1"/>
  <c r="WPW53" i="1"/>
  <c r="WPX53" i="1"/>
  <c r="WPY53" i="1"/>
  <c r="WPZ53" i="1"/>
  <c r="WQA53" i="1"/>
  <c r="WQB53" i="1"/>
  <c r="WQC53" i="1"/>
  <c r="WQD53" i="1"/>
  <c r="WQE53" i="1"/>
  <c r="WQF53" i="1"/>
  <c r="WQG53" i="1"/>
  <c r="WQH53" i="1"/>
  <c r="WQI53" i="1"/>
  <c r="WQJ53" i="1"/>
  <c r="WQK53" i="1"/>
  <c r="WQL53" i="1"/>
  <c r="WQM53" i="1"/>
  <c r="WQN53" i="1"/>
  <c r="WQO53" i="1"/>
  <c r="WQP53" i="1"/>
  <c r="WQQ53" i="1"/>
  <c r="WQR53" i="1"/>
  <c r="WQS53" i="1"/>
  <c r="WQT53" i="1"/>
  <c r="WQU53" i="1"/>
  <c r="WQV53" i="1"/>
  <c r="WQW53" i="1"/>
  <c r="WQX53" i="1"/>
  <c r="WQY53" i="1"/>
  <c r="WQZ53" i="1"/>
  <c r="WRA53" i="1"/>
  <c r="WRB53" i="1"/>
  <c r="WRC53" i="1"/>
  <c r="WRD53" i="1"/>
  <c r="WRE53" i="1"/>
  <c r="WRF53" i="1"/>
  <c r="WRG53" i="1"/>
  <c r="WRH53" i="1"/>
  <c r="WRI53" i="1"/>
  <c r="WRJ53" i="1"/>
  <c r="WRK53" i="1"/>
  <c r="WRL53" i="1"/>
  <c r="WRM53" i="1"/>
  <c r="WRN53" i="1"/>
  <c r="WRO53" i="1"/>
  <c r="WRP53" i="1"/>
  <c r="WRQ53" i="1"/>
  <c r="WRR53" i="1"/>
  <c r="WRS53" i="1"/>
  <c r="WRT53" i="1"/>
  <c r="WRU53" i="1"/>
  <c r="WRV53" i="1"/>
  <c r="WRW53" i="1"/>
  <c r="WRX53" i="1"/>
  <c r="WRY53" i="1"/>
  <c r="WRZ53" i="1"/>
  <c r="WSA53" i="1"/>
  <c r="WSB53" i="1"/>
  <c r="WSC53" i="1"/>
  <c r="WSD53" i="1"/>
  <c r="WSE53" i="1"/>
  <c r="WSF53" i="1"/>
  <c r="WSG53" i="1"/>
  <c r="WSH53" i="1"/>
  <c r="WSI53" i="1"/>
  <c r="WSJ53" i="1"/>
  <c r="WSK53" i="1"/>
  <c r="WSL53" i="1"/>
  <c r="WSM53" i="1"/>
  <c r="WSN53" i="1"/>
  <c r="WSO53" i="1"/>
  <c r="WSP53" i="1"/>
  <c r="WSQ53" i="1"/>
  <c r="WSR53" i="1"/>
  <c r="WSS53" i="1"/>
  <c r="WST53" i="1"/>
  <c r="WSU53" i="1"/>
  <c r="WSV53" i="1"/>
  <c r="WSW53" i="1"/>
  <c r="WSX53" i="1"/>
  <c r="WSY53" i="1"/>
  <c r="WSZ53" i="1"/>
  <c r="WTA53" i="1"/>
  <c r="WTB53" i="1"/>
  <c r="WTC53" i="1"/>
  <c r="WTD53" i="1"/>
  <c r="WTE53" i="1"/>
  <c r="WTF53" i="1"/>
  <c r="WTG53" i="1"/>
  <c r="WTH53" i="1"/>
  <c r="WTI53" i="1"/>
  <c r="WTJ53" i="1"/>
  <c r="WTK53" i="1"/>
  <c r="WTL53" i="1"/>
  <c r="WTM53" i="1"/>
  <c r="WTN53" i="1"/>
  <c r="WTO53" i="1"/>
  <c r="WTP53" i="1"/>
  <c r="WTQ53" i="1"/>
  <c r="WTR53" i="1"/>
  <c r="WTS53" i="1"/>
  <c r="WTT53" i="1"/>
  <c r="WTU53" i="1"/>
  <c r="WTV53" i="1"/>
  <c r="WTW53" i="1"/>
  <c r="WTX53" i="1"/>
  <c r="WTY53" i="1"/>
  <c r="WTZ53" i="1"/>
  <c r="WUA53" i="1"/>
  <c r="WUB53" i="1"/>
  <c r="WUC53" i="1"/>
  <c r="WUD53" i="1"/>
  <c r="WUE53" i="1"/>
  <c r="WUF53" i="1"/>
  <c r="WUG53" i="1"/>
  <c r="WUH53" i="1"/>
  <c r="WUI53" i="1"/>
  <c r="WUJ53" i="1"/>
  <c r="WUK53" i="1"/>
  <c r="WUL53" i="1"/>
  <c r="WUM53" i="1"/>
  <c r="WUN53" i="1"/>
  <c r="WUO53" i="1"/>
  <c r="WUP53" i="1"/>
  <c r="WUQ53" i="1"/>
  <c r="WUR53" i="1"/>
  <c r="WUS53" i="1"/>
  <c r="WUT53" i="1"/>
  <c r="WUU53" i="1"/>
  <c r="WUV53" i="1"/>
  <c r="WUW53" i="1"/>
  <c r="WUX53" i="1"/>
  <c r="WUY53" i="1"/>
  <c r="WUZ53" i="1"/>
  <c r="WVA53" i="1"/>
  <c r="WVB53" i="1"/>
  <c r="WVC53" i="1"/>
  <c r="WVD53" i="1"/>
  <c r="WVE53" i="1"/>
  <c r="WVF53" i="1"/>
  <c r="WVG53" i="1"/>
  <c r="WVH53" i="1"/>
  <c r="WVI53" i="1"/>
  <c r="WVJ53" i="1"/>
  <c r="WVK53" i="1"/>
  <c r="WVL53" i="1"/>
  <c r="WVM53" i="1"/>
  <c r="WVN53" i="1"/>
  <c r="WVO53" i="1"/>
  <c r="WVP53" i="1"/>
  <c r="WVQ53" i="1"/>
  <c r="WVR53" i="1"/>
  <c r="WVS53" i="1"/>
  <c r="WVT53" i="1"/>
  <c r="WVU53" i="1"/>
  <c r="WVV53" i="1"/>
  <c r="WVW53" i="1"/>
  <c r="WVX53" i="1"/>
  <c r="WVY53" i="1"/>
  <c r="WVZ53" i="1"/>
  <c r="WWA53" i="1"/>
  <c r="WWB53" i="1"/>
  <c r="WWC53" i="1"/>
  <c r="WWD53" i="1"/>
  <c r="WWE53" i="1"/>
  <c r="WWF53" i="1"/>
  <c r="WWG53" i="1"/>
  <c r="WWH53" i="1"/>
  <c r="WWI53" i="1"/>
  <c r="WWJ53" i="1"/>
  <c r="WWK53" i="1"/>
  <c r="WWL53" i="1"/>
  <c r="WWM53" i="1"/>
  <c r="WWN53" i="1"/>
  <c r="WWO53" i="1"/>
  <c r="WWP53" i="1"/>
  <c r="WWQ53" i="1"/>
  <c r="WWR53" i="1"/>
  <c r="WWS53" i="1"/>
  <c r="WWT53" i="1"/>
  <c r="WWU53" i="1"/>
  <c r="WWV53" i="1"/>
  <c r="WWW53" i="1"/>
  <c r="WWX53" i="1"/>
  <c r="WWY53" i="1"/>
  <c r="WWZ53" i="1"/>
  <c r="WXA53" i="1"/>
  <c r="WXB53" i="1"/>
  <c r="WXC53" i="1"/>
  <c r="WXD53" i="1"/>
  <c r="WXE53" i="1"/>
  <c r="WXF53" i="1"/>
  <c r="WXG53" i="1"/>
  <c r="WXH53" i="1"/>
  <c r="WXI53" i="1"/>
  <c r="WXJ53" i="1"/>
  <c r="WXK53" i="1"/>
  <c r="WXL53" i="1"/>
  <c r="WXM53" i="1"/>
  <c r="WXN53" i="1"/>
  <c r="WXO53" i="1"/>
  <c r="WXP53" i="1"/>
  <c r="WXQ53" i="1"/>
  <c r="WXR53" i="1"/>
  <c r="WXS53" i="1"/>
  <c r="WXT53" i="1"/>
  <c r="WXU53" i="1"/>
  <c r="WXV53" i="1"/>
  <c r="WXW53" i="1"/>
  <c r="WXX53" i="1"/>
  <c r="WXY53" i="1"/>
  <c r="WXZ53" i="1"/>
  <c r="WYA53" i="1"/>
  <c r="WYB53" i="1"/>
  <c r="WYC53" i="1"/>
  <c r="WYD53" i="1"/>
  <c r="WYE53" i="1"/>
  <c r="WYF53" i="1"/>
  <c r="WYG53" i="1"/>
  <c r="WYH53" i="1"/>
  <c r="WYI53" i="1"/>
  <c r="WYJ53" i="1"/>
  <c r="WYK53" i="1"/>
  <c r="WYL53" i="1"/>
  <c r="WYM53" i="1"/>
  <c r="WYN53" i="1"/>
  <c r="WYO53" i="1"/>
  <c r="WYP53" i="1"/>
  <c r="WYQ53" i="1"/>
  <c r="WYR53" i="1"/>
  <c r="WYS53" i="1"/>
  <c r="WYT53" i="1"/>
  <c r="WYU53" i="1"/>
  <c r="WYV53" i="1"/>
  <c r="WYW53" i="1"/>
  <c r="WYX53" i="1"/>
  <c r="WYY53" i="1"/>
  <c r="WYZ53" i="1"/>
  <c r="WZA53" i="1"/>
  <c r="WZB53" i="1"/>
  <c r="WZC53" i="1"/>
  <c r="WZD53" i="1"/>
  <c r="WZE53" i="1"/>
  <c r="WZF53" i="1"/>
  <c r="WZG53" i="1"/>
  <c r="WZH53" i="1"/>
  <c r="WZI53" i="1"/>
  <c r="WZJ53" i="1"/>
  <c r="WZK53" i="1"/>
  <c r="WZL53" i="1"/>
  <c r="WZM53" i="1"/>
  <c r="WZN53" i="1"/>
  <c r="WZO53" i="1"/>
  <c r="WZP53" i="1"/>
  <c r="WZQ53" i="1"/>
  <c r="WZR53" i="1"/>
  <c r="WZS53" i="1"/>
  <c r="WZT53" i="1"/>
  <c r="WZU53" i="1"/>
  <c r="WZV53" i="1"/>
  <c r="WZW53" i="1"/>
  <c r="WZX53" i="1"/>
  <c r="WZY53" i="1"/>
  <c r="WZZ53" i="1"/>
  <c r="XAA53" i="1"/>
  <c r="XAB53" i="1"/>
  <c r="XAC53" i="1"/>
  <c r="XAD53" i="1"/>
  <c r="XAE53" i="1"/>
  <c r="XAF53" i="1"/>
  <c r="XAG53" i="1"/>
  <c r="XAH53" i="1"/>
  <c r="XAI53" i="1"/>
  <c r="XAJ53" i="1"/>
  <c r="XAK53" i="1"/>
  <c r="XAL53" i="1"/>
  <c r="XAM53" i="1"/>
  <c r="XAN53" i="1"/>
  <c r="XAO53" i="1"/>
  <c r="XAP53" i="1"/>
  <c r="XAQ53" i="1"/>
  <c r="XAR53" i="1"/>
  <c r="XAS53" i="1"/>
  <c r="XAT53" i="1"/>
  <c r="XAU53" i="1"/>
  <c r="XAV53" i="1"/>
  <c r="XAW53" i="1"/>
  <c r="XAX53" i="1"/>
  <c r="XAY53" i="1"/>
  <c r="XAZ53" i="1"/>
  <c r="XBA53" i="1"/>
  <c r="XBB53" i="1"/>
  <c r="XBC53" i="1"/>
  <c r="XBD53" i="1"/>
  <c r="XBE53" i="1"/>
  <c r="XBF53" i="1"/>
  <c r="XBG53" i="1"/>
  <c r="XBH53" i="1"/>
  <c r="XBI53" i="1"/>
  <c r="XBJ53" i="1"/>
  <c r="XBK53" i="1"/>
  <c r="XBL53" i="1"/>
  <c r="XBM53" i="1"/>
  <c r="XBN53" i="1"/>
  <c r="XBO53" i="1"/>
  <c r="XBP53" i="1"/>
  <c r="XBQ53" i="1"/>
  <c r="XBR53" i="1"/>
  <c r="XBS53" i="1"/>
  <c r="XBT53" i="1"/>
  <c r="XBU53" i="1"/>
  <c r="XBV53" i="1"/>
  <c r="XBW53" i="1"/>
  <c r="XBX53" i="1"/>
  <c r="XBY53" i="1"/>
  <c r="XBZ53" i="1"/>
  <c r="XCA53" i="1"/>
  <c r="XCB53" i="1"/>
  <c r="XCC53" i="1"/>
  <c r="XCD53" i="1"/>
  <c r="XCE53" i="1"/>
  <c r="XCF53" i="1"/>
  <c r="XCG53" i="1"/>
  <c r="XCH53" i="1"/>
  <c r="XCI53" i="1"/>
  <c r="XCJ53" i="1"/>
  <c r="XCK53" i="1"/>
  <c r="XCL53" i="1"/>
  <c r="XCM53" i="1"/>
  <c r="XCN53" i="1"/>
  <c r="XCO53" i="1"/>
  <c r="XCP53" i="1"/>
  <c r="XCQ53" i="1"/>
  <c r="XCR53" i="1"/>
  <c r="XCS53" i="1"/>
  <c r="XCT53" i="1"/>
  <c r="XCU53" i="1"/>
  <c r="XCV53" i="1"/>
  <c r="XCW53" i="1"/>
  <c r="XCX53" i="1"/>
  <c r="XCY53" i="1"/>
  <c r="XCZ53" i="1"/>
  <c r="XDA53" i="1"/>
  <c r="XDB53" i="1"/>
  <c r="XDC53" i="1"/>
  <c r="XDD53" i="1"/>
  <c r="XDE53" i="1"/>
  <c r="XDF53" i="1"/>
  <c r="XDG53" i="1"/>
  <c r="XDH53" i="1"/>
  <c r="XDI53" i="1"/>
  <c r="XDJ53" i="1"/>
  <c r="XDK53" i="1"/>
  <c r="XDL53" i="1"/>
  <c r="XDM53" i="1"/>
  <c r="XDN53" i="1"/>
  <c r="XDO53" i="1"/>
  <c r="XDP53" i="1"/>
  <c r="XDQ53" i="1"/>
  <c r="XDR53" i="1"/>
  <c r="XDS53" i="1"/>
  <c r="XDT53" i="1"/>
  <c r="XDU53" i="1"/>
  <c r="XDV53" i="1"/>
  <c r="XDW53" i="1"/>
  <c r="XDX53" i="1"/>
  <c r="XDY53" i="1"/>
  <c r="XDZ53" i="1"/>
  <c r="XEA53" i="1"/>
  <c r="XEB53" i="1"/>
  <c r="XEC53" i="1"/>
  <c r="XED53" i="1"/>
  <c r="XEE53" i="1"/>
  <c r="XEF53" i="1"/>
  <c r="XEG53" i="1"/>
  <c r="XEH53" i="1"/>
  <c r="XEI53" i="1"/>
  <c r="XEJ53" i="1"/>
  <c r="XEK53" i="1"/>
  <c r="XEL53" i="1"/>
  <c r="XEM53" i="1"/>
  <c r="XEN53" i="1"/>
  <c r="XEO53" i="1"/>
  <c r="XEP53" i="1"/>
  <c r="XEQ53" i="1"/>
  <c r="XER53" i="1"/>
  <c r="XES53" i="1"/>
  <c r="XET53" i="1"/>
  <c r="XEU53" i="1"/>
  <c r="XEV53" i="1"/>
  <c r="XEW53" i="1"/>
  <c r="XEX53" i="1"/>
  <c r="XEY53" i="1"/>
  <c r="XEZ53" i="1"/>
  <c r="XFA53" i="1"/>
  <c r="XFB53" i="1"/>
  <c r="XFC53" i="1"/>
  <c r="XFD53" i="1"/>
  <c r="S10" i="23"/>
  <c r="BY53" i="1" l="1"/>
  <c r="AM53" i="1"/>
  <c r="BF53" i="1"/>
  <c r="T53" i="1"/>
  <c r="T57" i="1"/>
  <c r="BY57" i="1"/>
  <c r="BF57" i="1"/>
  <c r="BX15" i="23" l="1"/>
  <c r="BX16" i="23"/>
  <c r="BX35" i="23" s="1"/>
  <c r="BX17" i="23"/>
  <c r="BX25" i="23" s="1"/>
  <c r="BX18" i="23"/>
  <c r="BX19" i="23"/>
  <c r="BX20" i="23"/>
  <c r="BX21" i="23"/>
  <c r="BE15" i="23"/>
  <c r="BE16" i="23"/>
  <c r="BE17" i="23"/>
  <c r="BE25" i="23" s="1"/>
  <c r="BE18" i="23"/>
  <c r="BE19" i="23"/>
  <c r="BE20" i="23"/>
  <c r="BE21" i="23"/>
  <c r="AL15" i="23"/>
  <c r="AL16" i="23"/>
  <c r="AL17" i="23"/>
  <c r="AL25" i="23" s="1"/>
  <c r="AL18" i="23"/>
  <c r="AL19" i="23"/>
  <c r="AL20" i="23"/>
  <c r="AL21" i="23"/>
  <c r="S15" i="23"/>
  <c r="S16" i="23"/>
  <c r="S17" i="23"/>
  <c r="S25" i="23" s="1"/>
  <c r="S18" i="23"/>
  <c r="S19" i="23"/>
  <c r="S20" i="23"/>
  <c r="S21" i="23"/>
  <c r="BX15" i="20"/>
  <c r="BX16" i="20"/>
  <c r="BX35" i="20" s="1"/>
  <c r="BX17" i="20"/>
  <c r="BX25" i="20" s="1"/>
  <c r="BX19" i="20"/>
  <c r="BX20" i="20"/>
  <c r="BX21" i="20"/>
  <c r="BE15" i="20"/>
  <c r="BE16" i="20"/>
  <c r="BE35" i="20" s="1"/>
  <c r="BE17" i="20"/>
  <c r="BE25" i="20" s="1"/>
  <c r="BE19" i="20"/>
  <c r="BE20" i="20"/>
  <c r="BE21" i="20"/>
  <c r="AL15" i="20"/>
  <c r="AL16" i="20"/>
  <c r="AL35" i="20" s="1"/>
  <c r="AL17" i="20"/>
  <c r="AL25" i="20" s="1"/>
  <c r="AL19" i="20"/>
  <c r="AL20" i="20"/>
  <c r="AL21" i="20"/>
  <c r="S15" i="20"/>
  <c r="S16" i="20"/>
  <c r="S35" i="20" s="1"/>
  <c r="S17" i="20"/>
  <c r="S25" i="20" s="1"/>
  <c r="S19" i="20"/>
  <c r="S20" i="20"/>
  <c r="S21" i="20"/>
  <c r="S10" i="20"/>
  <c r="BE15" i="9"/>
  <c r="BE16" i="9"/>
  <c r="BE35" i="9" s="1"/>
  <c r="BE17" i="9"/>
  <c r="BE25" i="9" s="1"/>
  <c r="BE19" i="9"/>
  <c r="BE20" i="9"/>
  <c r="BE21" i="9"/>
  <c r="AL15" i="9"/>
  <c r="AL16" i="9"/>
  <c r="AL35" i="9" s="1"/>
  <c r="AL17" i="9"/>
  <c r="AL25" i="9" s="1"/>
  <c r="AL19" i="9"/>
  <c r="AL20" i="9"/>
  <c r="AL21" i="9"/>
  <c r="S15" i="9"/>
  <c r="S16" i="9"/>
  <c r="S35" i="9" s="1"/>
  <c r="S17" i="9"/>
  <c r="S25" i="9" s="1"/>
  <c r="S19" i="9"/>
  <c r="S20" i="9"/>
  <c r="S21" i="9"/>
  <c r="AL35" i="23" l="1"/>
  <c r="S35" i="23"/>
  <c r="BE35" i="23"/>
  <c r="BX57" i="20"/>
  <c r="BE57" i="20"/>
  <c r="BX39" i="20"/>
  <c r="AL57" i="20"/>
  <c r="S57" i="20"/>
  <c r="AL39" i="20"/>
  <c r="S57" i="23"/>
  <c r="BE39" i="23"/>
  <c r="BE47" i="23"/>
  <c r="BE57" i="23"/>
  <c r="S47" i="23"/>
  <c r="BX47" i="23"/>
  <c r="BX57" i="23"/>
  <c r="AL47" i="23"/>
  <c r="S39" i="23"/>
  <c r="AL57" i="23"/>
  <c r="BE57" i="9"/>
  <c r="AL57" i="9"/>
  <c r="S57" i="9"/>
  <c r="BE39" i="9"/>
  <c r="S39" i="20"/>
  <c r="BX39" i="23"/>
  <c r="AL39" i="23"/>
  <c r="S3" i="23"/>
  <c r="BE39" i="20"/>
  <c r="S3" i="20"/>
  <c r="AL39" i="9"/>
  <c r="S39" i="9"/>
  <c r="S7" i="20" l="1"/>
  <c r="BX48" i="20" s="1"/>
  <c r="BX56" i="20" s="1"/>
  <c r="S56" i="21"/>
  <c r="S6" i="23"/>
  <c r="BE48" i="23" s="1"/>
  <c r="BE56" i="23" s="1"/>
  <c r="S57" i="21"/>
  <c r="S4" i="23"/>
  <c r="S5" i="23"/>
  <c r="AL48" i="23" s="1"/>
  <c r="AL56" i="23" s="1"/>
  <c r="S7" i="23"/>
  <c r="BX48" i="23" s="1"/>
  <c r="S6" i="20"/>
  <c r="BE48" i="20" s="1"/>
  <c r="S4" i="20"/>
  <c r="S48" i="20" s="1"/>
  <c r="S56" i="20" s="1"/>
  <c r="S5" i="20"/>
  <c r="AL48" i="20" s="1"/>
  <c r="S8" i="20" l="1"/>
  <c r="S8" i="23"/>
  <c r="S71" i="21"/>
  <c r="BX56" i="23"/>
  <c r="S48" i="23"/>
  <c r="S56" i="23" s="1"/>
  <c r="BE56" i="20"/>
  <c r="AL56" i="20"/>
  <c r="BY43" i="1" l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EH43" i="1"/>
  <c r="EI43" i="1"/>
  <c r="EJ43" i="1"/>
  <c r="EK43" i="1"/>
  <c r="EL43" i="1"/>
  <c r="EM43" i="1"/>
  <c r="EN43" i="1"/>
  <c r="EO43" i="1"/>
  <c r="EP43" i="1"/>
  <c r="EQ43" i="1"/>
  <c r="ER43" i="1"/>
  <c r="ES43" i="1"/>
  <c r="ET43" i="1"/>
  <c r="EU43" i="1"/>
  <c r="EV43" i="1"/>
  <c r="EW43" i="1"/>
  <c r="EX43" i="1"/>
  <c r="EY43" i="1"/>
  <c r="EZ43" i="1"/>
  <c r="FA43" i="1"/>
  <c r="FB43" i="1"/>
  <c r="FC43" i="1"/>
  <c r="FD43" i="1"/>
  <c r="FE43" i="1"/>
  <c r="FF43" i="1"/>
  <c r="FG43" i="1"/>
  <c r="FH43" i="1"/>
  <c r="FI43" i="1"/>
  <c r="FJ43" i="1"/>
  <c r="FK43" i="1"/>
  <c r="FL43" i="1"/>
  <c r="FM43" i="1"/>
  <c r="FN43" i="1"/>
  <c r="FO43" i="1"/>
  <c r="FP43" i="1"/>
  <c r="FQ43" i="1"/>
  <c r="FR43" i="1"/>
  <c r="FS43" i="1"/>
  <c r="FT43" i="1"/>
  <c r="FU43" i="1"/>
  <c r="FV43" i="1"/>
  <c r="FW43" i="1"/>
  <c r="FX43" i="1"/>
  <c r="FY43" i="1"/>
  <c r="FZ43" i="1"/>
  <c r="GA43" i="1"/>
  <c r="GB43" i="1"/>
  <c r="GC43" i="1"/>
  <c r="GD43" i="1"/>
  <c r="GE43" i="1"/>
  <c r="GF43" i="1"/>
  <c r="GG43" i="1"/>
  <c r="GH43" i="1"/>
  <c r="GI43" i="1"/>
  <c r="GJ43" i="1"/>
  <c r="GK43" i="1"/>
  <c r="GL43" i="1"/>
  <c r="GM43" i="1"/>
  <c r="GN43" i="1"/>
  <c r="GO43" i="1"/>
  <c r="GP43" i="1"/>
  <c r="GQ43" i="1"/>
  <c r="GR43" i="1"/>
  <c r="GS43" i="1"/>
  <c r="GT43" i="1"/>
  <c r="GU43" i="1"/>
  <c r="GV43" i="1"/>
  <c r="GW43" i="1"/>
  <c r="GX43" i="1"/>
  <c r="GY43" i="1"/>
  <c r="GZ43" i="1"/>
  <c r="HA43" i="1"/>
  <c r="HB43" i="1"/>
  <c r="HC43" i="1"/>
  <c r="HD43" i="1"/>
  <c r="HE43" i="1"/>
  <c r="HF43" i="1"/>
  <c r="HG43" i="1"/>
  <c r="HH43" i="1"/>
  <c r="HI43" i="1"/>
  <c r="HJ43" i="1"/>
  <c r="HK43" i="1"/>
  <c r="HL43" i="1"/>
  <c r="HM43" i="1"/>
  <c r="HN43" i="1"/>
  <c r="HO43" i="1"/>
  <c r="HP43" i="1"/>
  <c r="HQ43" i="1"/>
  <c r="HR43" i="1"/>
  <c r="HS43" i="1"/>
  <c r="HT43" i="1"/>
  <c r="HU43" i="1"/>
  <c r="HV43" i="1"/>
  <c r="HW43" i="1"/>
  <c r="HX43" i="1"/>
  <c r="HY43" i="1"/>
  <c r="HZ43" i="1"/>
  <c r="IA43" i="1"/>
  <c r="IB43" i="1"/>
  <c r="IC43" i="1"/>
  <c r="ID43" i="1"/>
  <c r="IE43" i="1"/>
  <c r="IF43" i="1"/>
  <c r="IG43" i="1"/>
  <c r="IH43" i="1"/>
  <c r="II43" i="1"/>
  <c r="IJ43" i="1"/>
  <c r="IK43" i="1"/>
  <c r="IL43" i="1"/>
  <c r="IM43" i="1"/>
  <c r="IN43" i="1"/>
  <c r="IO43" i="1"/>
  <c r="IP43" i="1"/>
  <c r="IQ43" i="1"/>
  <c r="IR43" i="1"/>
  <c r="IS43" i="1"/>
  <c r="IT43" i="1"/>
  <c r="IU43" i="1"/>
  <c r="IV43" i="1"/>
  <c r="IW43" i="1"/>
  <c r="IX43" i="1"/>
  <c r="IY43" i="1"/>
  <c r="IZ43" i="1"/>
  <c r="JA43" i="1"/>
  <c r="JB43" i="1"/>
  <c r="JC43" i="1"/>
  <c r="JD43" i="1"/>
  <c r="JE43" i="1"/>
  <c r="JF43" i="1"/>
  <c r="JG43" i="1"/>
  <c r="JH43" i="1"/>
  <c r="JI43" i="1"/>
  <c r="JJ43" i="1"/>
  <c r="JK43" i="1"/>
  <c r="JL43" i="1"/>
  <c r="JM43" i="1"/>
  <c r="JN43" i="1"/>
  <c r="JO43" i="1"/>
  <c r="JP43" i="1"/>
  <c r="JQ43" i="1"/>
  <c r="JR43" i="1"/>
  <c r="JS43" i="1"/>
  <c r="JT43" i="1"/>
  <c r="JU43" i="1"/>
  <c r="JV43" i="1"/>
  <c r="JW43" i="1"/>
  <c r="JX43" i="1"/>
  <c r="JY43" i="1"/>
  <c r="JZ43" i="1"/>
  <c r="KA43" i="1"/>
  <c r="KB43" i="1"/>
  <c r="KC43" i="1"/>
  <c r="KD43" i="1"/>
  <c r="KE43" i="1"/>
  <c r="KF43" i="1"/>
  <c r="KG43" i="1"/>
  <c r="KH43" i="1"/>
  <c r="KI43" i="1"/>
  <c r="KJ43" i="1"/>
  <c r="KK43" i="1"/>
  <c r="KL43" i="1"/>
  <c r="KM43" i="1"/>
  <c r="KN43" i="1"/>
  <c r="KO43" i="1"/>
  <c r="KP43" i="1"/>
  <c r="KQ43" i="1"/>
  <c r="KR43" i="1"/>
  <c r="KS43" i="1"/>
  <c r="KT43" i="1"/>
  <c r="KU43" i="1"/>
  <c r="KV43" i="1"/>
  <c r="KW43" i="1"/>
  <c r="KX43" i="1"/>
  <c r="KY43" i="1"/>
  <c r="KZ43" i="1"/>
  <c r="LA43" i="1"/>
  <c r="LB43" i="1"/>
  <c r="LC43" i="1"/>
  <c r="LD43" i="1"/>
  <c r="LE43" i="1"/>
  <c r="LF43" i="1"/>
  <c r="LG43" i="1"/>
  <c r="LH43" i="1"/>
  <c r="LI43" i="1"/>
  <c r="LJ43" i="1"/>
  <c r="LK43" i="1"/>
  <c r="LL43" i="1"/>
  <c r="LM43" i="1"/>
  <c r="LN43" i="1"/>
  <c r="LO43" i="1"/>
  <c r="LP43" i="1"/>
  <c r="LQ43" i="1"/>
  <c r="LR43" i="1"/>
  <c r="LS43" i="1"/>
  <c r="LT43" i="1"/>
  <c r="LU43" i="1"/>
  <c r="LV43" i="1"/>
  <c r="LW43" i="1"/>
  <c r="LX43" i="1"/>
  <c r="LY43" i="1"/>
  <c r="LZ43" i="1"/>
  <c r="MA43" i="1"/>
  <c r="MB43" i="1"/>
  <c r="MC43" i="1"/>
  <c r="MD43" i="1"/>
  <c r="ME43" i="1"/>
  <c r="MF43" i="1"/>
  <c r="MG43" i="1"/>
  <c r="MH43" i="1"/>
  <c r="MI43" i="1"/>
  <c r="MJ43" i="1"/>
  <c r="MK43" i="1"/>
  <c r="ML43" i="1"/>
  <c r="MM43" i="1"/>
  <c r="MN43" i="1"/>
  <c r="MO43" i="1"/>
  <c r="MP43" i="1"/>
  <c r="MQ43" i="1"/>
  <c r="MR43" i="1"/>
  <c r="MS43" i="1"/>
  <c r="MT43" i="1"/>
  <c r="MU43" i="1"/>
  <c r="MV43" i="1"/>
  <c r="MW43" i="1"/>
  <c r="MX43" i="1"/>
  <c r="MY43" i="1"/>
  <c r="MZ43" i="1"/>
  <c r="NA43" i="1"/>
  <c r="NB43" i="1"/>
  <c r="NC43" i="1"/>
  <c r="ND43" i="1"/>
  <c r="NE43" i="1"/>
  <c r="NF43" i="1"/>
  <c r="NG43" i="1"/>
  <c r="NH43" i="1"/>
  <c r="NI43" i="1"/>
  <c r="NJ43" i="1"/>
  <c r="NK43" i="1"/>
  <c r="NL43" i="1"/>
  <c r="NM43" i="1"/>
  <c r="NN43" i="1"/>
  <c r="NO43" i="1"/>
  <c r="NP43" i="1"/>
  <c r="NQ43" i="1"/>
  <c r="NR43" i="1"/>
  <c r="NS43" i="1"/>
  <c r="NT43" i="1"/>
  <c r="NU43" i="1"/>
  <c r="NV43" i="1"/>
  <c r="NW43" i="1"/>
  <c r="NX43" i="1"/>
  <c r="NY43" i="1"/>
  <c r="NZ43" i="1"/>
  <c r="OA43" i="1"/>
  <c r="OB43" i="1"/>
  <c r="OC43" i="1"/>
  <c r="OD43" i="1"/>
  <c r="OE43" i="1"/>
  <c r="OF43" i="1"/>
  <c r="OG43" i="1"/>
  <c r="OH43" i="1"/>
  <c r="OI43" i="1"/>
  <c r="OJ43" i="1"/>
  <c r="OK43" i="1"/>
  <c r="OL43" i="1"/>
  <c r="OM43" i="1"/>
  <c r="ON43" i="1"/>
  <c r="OO43" i="1"/>
  <c r="OP43" i="1"/>
  <c r="OQ43" i="1"/>
  <c r="OR43" i="1"/>
  <c r="OS43" i="1"/>
  <c r="OT43" i="1"/>
  <c r="OU43" i="1"/>
  <c r="OV43" i="1"/>
  <c r="OW43" i="1"/>
  <c r="OX43" i="1"/>
  <c r="OY43" i="1"/>
  <c r="OZ43" i="1"/>
  <c r="PA43" i="1"/>
  <c r="PB43" i="1"/>
  <c r="PC43" i="1"/>
  <c r="PD43" i="1"/>
  <c r="PE43" i="1"/>
  <c r="PF43" i="1"/>
  <c r="PG43" i="1"/>
  <c r="PH43" i="1"/>
  <c r="PI43" i="1"/>
  <c r="PJ43" i="1"/>
  <c r="PK43" i="1"/>
  <c r="PL43" i="1"/>
  <c r="PM43" i="1"/>
  <c r="PN43" i="1"/>
  <c r="PO43" i="1"/>
  <c r="PP43" i="1"/>
  <c r="PQ43" i="1"/>
  <c r="PR43" i="1"/>
  <c r="PS43" i="1"/>
  <c r="PT43" i="1"/>
  <c r="PU43" i="1"/>
  <c r="PV43" i="1"/>
  <c r="PW43" i="1"/>
  <c r="PX43" i="1"/>
  <c r="PY43" i="1"/>
  <c r="PZ43" i="1"/>
  <c r="QA43" i="1"/>
  <c r="QB43" i="1"/>
  <c r="QC43" i="1"/>
  <c r="QD43" i="1"/>
  <c r="QE43" i="1"/>
  <c r="QF43" i="1"/>
  <c r="QG43" i="1"/>
  <c r="QH43" i="1"/>
  <c r="QI43" i="1"/>
  <c r="QJ43" i="1"/>
  <c r="QK43" i="1"/>
  <c r="QL43" i="1"/>
  <c r="QM43" i="1"/>
  <c r="QN43" i="1"/>
  <c r="QO43" i="1"/>
  <c r="QP43" i="1"/>
  <c r="QQ43" i="1"/>
  <c r="QR43" i="1"/>
  <c r="QS43" i="1"/>
  <c r="QT43" i="1"/>
  <c r="QU43" i="1"/>
  <c r="QV43" i="1"/>
  <c r="QW43" i="1"/>
  <c r="QX43" i="1"/>
  <c r="QY43" i="1"/>
  <c r="QZ43" i="1"/>
  <c r="RA43" i="1"/>
  <c r="RB43" i="1"/>
  <c r="RC43" i="1"/>
  <c r="RD43" i="1"/>
  <c r="RE43" i="1"/>
  <c r="RF43" i="1"/>
  <c r="RG43" i="1"/>
  <c r="RH43" i="1"/>
  <c r="RI43" i="1"/>
  <c r="RJ43" i="1"/>
  <c r="RK43" i="1"/>
  <c r="RL43" i="1"/>
  <c r="RM43" i="1"/>
  <c r="RN43" i="1"/>
  <c r="RO43" i="1"/>
  <c r="RP43" i="1"/>
  <c r="RQ43" i="1"/>
  <c r="RR43" i="1"/>
  <c r="RS43" i="1"/>
  <c r="RT43" i="1"/>
  <c r="RU43" i="1"/>
  <c r="RV43" i="1"/>
  <c r="RW43" i="1"/>
  <c r="RX43" i="1"/>
  <c r="RY43" i="1"/>
  <c r="RZ43" i="1"/>
  <c r="SA43" i="1"/>
  <c r="SB43" i="1"/>
  <c r="SC43" i="1"/>
  <c r="SD43" i="1"/>
  <c r="SE43" i="1"/>
  <c r="SF43" i="1"/>
  <c r="SG43" i="1"/>
  <c r="SH43" i="1"/>
  <c r="SI43" i="1"/>
  <c r="SJ43" i="1"/>
  <c r="SK43" i="1"/>
  <c r="SL43" i="1"/>
  <c r="SM43" i="1"/>
  <c r="SN43" i="1"/>
  <c r="SO43" i="1"/>
  <c r="SP43" i="1"/>
  <c r="SQ43" i="1"/>
  <c r="SR43" i="1"/>
  <c r="SS43" i="1"/>
  <c r="ST43" i="1"/>
  <c r="SU43" i="1"/>
  <c r="SV43" i="1"/>
  <c r="SW43" i="1"/>
  <c r="SX43" i="1"/>
  <c r="SY43" i="1"/>
  <c r="SZ43" i="1"/>
  <c r="TA43" i="1"/>
  <c r="TB43" i="1"/>
  <c r="TC43" i="1"/>
  <c r="TD43" i="1"/>
  <c r="TE43" i="1"/>
  <c r="TF43" i="1"/>
  <c r="TG43" i="1"/>
  <c r="TH43" i="1"/>
  <c r="TI43" i="1"/>
  <c r="TJ43" i="1"/>
  <c r="TK43" i="1"/>
  <c r="TL43" i="1"/>
  <c r="TM43" i="1"/>
  <c r="TN43" i="1"/>
  <c r="TO43" i="1"/>
  <c r="TP43" i="1"/>
  <c r="TQ43" i="1"/>
  <c r="TR43" i="1"/>
  <c r="TS43" i="1"/>
  <c r="TT43" i="1"/>
  <c r="TU43" i="1"/>
  <c r="TV43" i="1"/>
  <c r="TW43" i="1"/>
  <c r="TX43" i="1"/>
  <c r="TY43" i="1"/>
  <c r="TZ43" i="1"/>
  <c r="UA43" i="1"/>
  <c r="UB43" i="1"/>
  <c r="UC43" i="1"/>
  <c r="UD43" i="1"/>
  <c r="UE43" i="1"/>
  <c r="UF43" i="1"/>
  <c r="UG43" i="1"/>
  <c r="UH43" i="1"/>
  <c r="UI43" i="1"/>
  <c r="UJ43" i="1"/>
  <c r="UK43" i="1"/>
  <c r="UL43" i="1"/>
  <c r="UM43" i="1"/>
  <c r="UN43" i="1"/>
  <c r="UO43" i="1"/>
  <c r="UP43" i="1"/>
  <c r="UQ43" i="1"/>
  <c r="UR43" i="1"/>
  <c r="US43" i="1"/>
  <c r="UT43" i="1"/>
  <c r="UU43" i="1"/>
  <c r="UV43" i="1"/>
  <c r="UW43" i="1"/>
  <c r="UX43" i="1"/>
  <c r="UY43" i="1"/>
  <c r="UZ43" i="1"/>
  <c r="VA43" i="1"/>
  <c r="VB43" i="1"/>
  <c r="VC43" i="1"/>
  <c r="VD43" i="1"/>
  <c r="VE43" i="1"/>
  <c r="VF43" i="1"/>
  <c r="VG43" i="1"/>
  <c r="VH43" i="1"/>
  <c r="VI43" i="1"/>
  <c r="VJ43" i="1"/>
  <c r="VK43" i="1"/>
  <c r="VL43" i="1"/>
  <c r="VM43" i="1"/>
  <c r="VN43" i="1"/>
  <c r="VO43" i="1"/>
  <c r="VP43" i="1"/>
  <c r="VQ43" i="1"/>
  <c r="VR43" i="1"/>
  <c r="VS43" i="1"/>
  <c r="VT43" i="1"/>
  <c r="VU43" i="1"/>
  <c r="VV43" i="1"/>
  <c r="VW43" i="1"/>
  <c r="VX43" i="1"/>
  <c r="VY43" i="1"/>
  <c r="VZ43" i="1"/>
  <c r="WA43" i="1"/>
  <c r="WB43" i="1"/>
  <c r="WC43" i="1"/>
  <c r="WD43" i="1"/>
  <c r="WE43" i="1"/>
  <c r="WF43" i="1"/>
  <c r="WG43" i="1"/>
  <c r="WH43" i="1"/>
  <c r="WI43" i="1"/>
  <c r="WJ43" i="1"/>
  <c r="WK43" i="1"/>
  <c r="WL43" i="1"/>
  <c r="WM43" i="1"/>
  <c r="WN43" i="1"/>
  <c r="WO43" i="1"/>
  <c r="WP43" i="1"/>
  <c r="WQ43" i="1"/>
  <c r="WR43" i="1"/>
  <c r="WS43" i="1"/>
  <c r="WT43" i="1"/>
  <c r="WU43" i="1"/>
  <c r="WV43" i="1"/>
  <c r="WW43" i="1"/>
  <c r="WX43" i="1"/>
  <c r="WY43" i="1"/>
  <c r="WZ43" i="1"/>
  <c r="XA43" i="1"/>
  <c r="XB43" i="1"/>
  <c r="XC43" i="1"/>
  <c r="XD43" i="1"/>
  <c r="XE43" i="1"/>
  <c r="XF43" i="1"/>
  <c r="XG43" i="1"/>
  <c r="XH43" i="1"/>
  <c r="XI43" i="1"/>
  <c r="XJ43" i="1"/>
  <c r="XK43" i="1"/>
  <c r="XL43" i="1"/>
  <c r="XM43" i="1"/>
  <c r="XN43" i="1"/>
  <c r="XO43" i="1"/>
  <c r="XP43" i="1"/>
  <c r="XQ43" i="1"/>
  <c r="XR43" i="1"/>
  <c r="XS43" i="1"/>
  <c r="XT43" i="1"/>
  <c r="XU43" i="1"/>
  <c r="XV43" i="1"/>
  <c r="XW43" i="1"/>
  <c r="XX43" i="1"/>
  <c r="XY43" i="1"/>
  <c r="XZ43" i="1"/>
  <c r="YA43" i="1"/>
  <c r="YB43" i="1"/>
  <c r="YC43" i="1"/>
  <c r="YD43" i="1"/>
  <c r="YE43" i="1"/>
  <c r="YF43" i="1"/>
  <c r="YG43" i="1"/>
  <c r="YH43" i="1"/>
  <c r="YI43" i="1"/>
  <c r="YJ43" i="1"/>
  <c r="YK43" i="1"/>
  <c r="YL43" i="1"/>
  <c r="YM43" i="1"/>
  <c r="YN43" i="1"/>
  <c r="YO43" i="1"/>
  <c r="YP43" i="1"/>
  <c r="YQ43" i="1"/>
  <c r="YR43" i="1"/>
  <c r="YS43" i="1"/>
  <c r="YT43" i="1"/>
  <c r="YU43" i="1"/>
  <c r="YV43" i="1"/>
  <c r="YW43" i="1"/>
  <c r="YX43" i="1"/>
  <c r="YY43" i="1"/>
  <c r="YZ43" i="1"/>
  <c r="ZA43" i="1"/>
  <c r="ZB43" i="1"/>
  <c r="ZC43" i="1"/>
  <c r="ZD43" i="1"/>
  <c r="ZE43" i="1"/>
  <c r="ZF43" i="1"/>
  <c r="ZG43" i="1"/>
  <c r="ZH43" i="1"/>
  <c r="ZI43" i="1"/>
  <c r="ZJ43" i="1"/>
  <c r="ZK43" i="1"/>
  <c r="ZL43" i="1"/>
  <c r="ZM43" i="1"/>
  <c r="ZN43" i="1"/>
  <c r="ZO43" i="1"/>
  <c r="ZP43" i="1"/>
  <c r="ZQ43" i="1"/>
  <c r="ZR43" i="1"/>
  <c r="ZS43" i="1"/>
  <c r="ZT43" i="1"/>
  <c r="ZU43" i="1"/>
  <c r="ZV43" i="1"/>
  <c r="ZW43" i="1"/>
  <c r="ZX43" i="1"/>
  <c r="ZY43" i="1"/>
  <c r="ZZ43" i="1"/>
  <c r="AAA43" i="1"/>
  <c r="AAB43" i="1"/>
  <c r="AAC43" i="1"/>
  <c r="AAD43" i="1"/>
  <c r="AAE43" i="1"/>
  <c r="AAF43" i="1"/>
  <c r="AAG43" i="1"/>
  <c r="AAH43" i="1"/>
  <c r="AAI43" i="1"/>
  <c r="AAJ43" i="1"/>
  <c r="AAK43" i="1"/>
  <c r="AAL43" i="1"/>
  <c r="AAM43" i="1"/>
  <c r="AAN43" i="1"/>
  <c r="AAO43" i="1"/>
  <c r="AAP43" i="1"/>
  <c r="AAQ43" i="1"/>
  <c r="AAR43" i="1"/>
  <c r="AAS43" i="1"/>
  <c r="AAT43" i="1"/>
  <c r="AAU43" i="1"/>
  <c r="AAV43" i="1"/>
  <c r="AAW43" i="1"/>
  <c r="AAX43" i="1"/>
  <c r="AAY43" i="1"/>
  <c r="AAZ43" i="1"/>
  <c r="ABA43" i="1"/>
  <c r="ABB43" i="1"/>
  <c r="ABC43" i="1"/>
  <c r="ABD43" i="1"/>
  <c r="ABE43" i="1"/>
  <c r="ABF43" i="1"/>
  <c r="ABG43" i="1"/>
  <c r="ABH43" i="1"/>
  <c r="ABI43" i="1"/>
  <c r="ABJ43" i="1"/>
  <c r="ABK43" i="1"/>
  <c r="ABL43" i="1"/>
  <c r="ABM43" i="1"/>
  <c r="ABN43" i="1"/>
  <c r="ABO43" i="1"/>
  <c r="ABP43" i="1"/>
  <c r="ABQ43" i="1"/>
  <c r="ABR43" i="1"/>
  <c r="ABS43" i="1"/>
  <c r="ABT43" i="1"/>
  <c r="ABU43" i="1"/>
  <c r="ABV43" i="1"/>
  <c r="ABW43" i="1"/>
  <c r="ABX43" i="1"/>
  <c r="ABY43" i="1"/>
  <c r="ABZ43" i="1"/>
  <c r="ACA43" i="1"/>
  <c r="ACB43" i="1"/>
  <c r="ACC43" i="1"/>
  <c r="ACD43" i="1"/>
  <c r="ACE43" i="1"/>
  <c r="ACF43" i="1"/>
  <c r="ACG43" i="1"/>
  <c r="ACH43" i="1"/>
  <c r="ACI43" i="1"/>
  <c r="ACJ43" i="1"/>
  <c r="ACK43" i="1"/>
  <c r="ACL43" i="1"/>
  <c r="ACM43" i="1"/>
  <c r="ACN43" i="1"/>
  <c r="ACO43" i="1"/>
  <c r="ACP43" i="1"/>
  <c r="ACQ43" i="1"/>
  <c r="ACR43" i="1"/>
  <c r="ACS43" i="1"/>
  <c r="ACT43" i="1"/>
  <c r="ACU43" i="1"/>
  <c r="ACV43" i="1"/>
  <c r="ACW43" i="1"/>
  <c r="ACX43" i="1"/>
  <c r="ACY43" i="1"/>
  <c r="ACZ43" i="1"/>
  <c r="ADA43" i="1"/>
  <c r="ADB43" i="1"/>
  <c r="ADC43" i="1"/>
  <c r="ADD43" i="1"/>
  <c r="ADE43" i="1"/>
  <c r="ADF43" i="1"/>
  <c r="ADG43" i="1"/>
  <c r="ADH43" i="1"/>
  <c r="ADI43" i="1"/>
  <c r="ADJ43" i="1"/>
  <c r="ADK43" i="1"/>
  <c r="ADL43" i="1"/>
  <c r="ADM43" i="1"/>
  <c r="ADN43" i="1"/>
  <c r="ADO43" i="1"/>
  <c r="ADP43" i="1"/>
  <c r="ADQ43" i="1"/>
  <c r="ADR43" i="1"/>
  <c r="ADS43" i="1"/>
  <c r="ADT43" i="1"/>
  <c r="ADU43" i="1"/>
  <c r="ADV43" i="1"/>
  <c r="ADW43" i="1"/>
  <c r="ADX43" i="1"/>
  <c r="ADY43" i="1"/>
  <c r="ADZ43" i="1"/>
  <c r="AEA43" i="1"/>
  <c r="AEB43" i="1"/>
  <c r="AEC43" i="1"/>
  <c r="AED43" i="1"/>
  <c r="AEE43" i="1"/>
  <c r="AEF43" i="1"/>
  <c r="AEG43" i="1"/>
  <c r="AEH43" i="1"/>
  <c r="AEI43" i="1"/>
  <c r="AEJ43" i="1"/>
  <c r="AEK43" i="1"/>
  <c r="AEL43" i="1"/>
  <c r="AEM43" i="1"/>
  <c r="AEN43" i="1"/>
  <c r="AEO43" i="1"/>
  <c r="AEP43" i="1"/>
  <c r="AEQ43" i="1"/>
  <c r="AER43" i="1"/>
  <c r="AES43" i="1"/>
  <c r="AET43" i="1"/>
  <c r="AEU43" i="1"/>
  <c r="AEV43" i="1"/>
  <c r="AEW43" i="1"/>
  <c r="AEX43" i="1"/>
  <c r="AEY43" i="1"/>
  <c r="AEZ43" i="1"/>
  <c r="AFA43" i="1"/>
  <c r="AFB43" i="1"/>
  <c r="AFC43" i="1"/>
  <c r="AFD43" i="1"/>
  <c r="AFE43" i="1"/>
  <c r="AFF43" i="1"/>
  <c r="AFG43" i="1"/>
  <c r="AFH43" i="1"/>
  <c r="AFI43" i="1"/>
  <c r="AFJ43" i="1"/>
  <c r="AFK43" i="1"/>
  <c r="AFL43" i="1"/>
  <c r="AFM43" i="1"/>
  <c r="AFN43" i="1"/>
  <c r="AFO43" i="1"/>
  <c r="AFP43" i="1"/>
  <c r="AFQ43" i="1"/>
  <c r="AFR43" i="1"/>
  <c r="AFS43" i="1"/>
  <c r="AFT43" i="1"/>
  <c r="AFU43" i="1"/>
  <c r="AFV43" i="1"/>
  <c r="AFW43" i="1"/>
  <c r="AFX43" i="1"/>
  <c r="AFY43" i="1"/>
  <c r="AFZ43" i="1"/>
  <c r="AGA43" i="1"/>
  <c r="AGB43" i="1"/>
  <c r="AGC43" i="1"/>
  <c r="AGD43" i="1"/>
  <c r="AGE43" i="1"/>
  <c r="AGF43" i="1"/>
  <c r="AGG43" i="1"/>
  <c r="AGH43" i="1"/>
  <c r="AGI43" i="1"/>
  <c r="AGJ43" i="1"/>
  <c r="AGK43" i="1"/>
  <c r="AGL43" i="1"/>
  <c r="AGM43" i="1"/>
  <c r="AGN43" i="1"/>
  <c r="AGO43" i="1"/>
  <c r="AGP43" i="1"/>
  <c r="AGQ43" i="1"/>
  <c r="AGR43" i="1"/>
  <c r="AGS43" i="1"/>
  <c r="AGT43" i="1"/>
  <c r="AGU43" i="1"/>
  <c r="AGV43" i="1"/>
  <c r="AGW43" i="1"/>
  <c r="AGX43" i="1"/>
  <c r="AGY43" i="1"/>
  <c r="AGZ43" i="1"/>
  <c r="AHA43" i="1"/>
  <c r="AHB43" i="1"/>
  <c r="AHC43" i="1"/>
  <c r="AHD43" i="1"/>
  <c r="AHE43" i="1"/>
  <c r="AHF43" i="1"/>
  <c r="AHG43" i="1"/>
  <c r="AHH43" i="1"/>
  <c r="AHI43" i="1"/>
  <c r="AHJ43" i="1"/>
  <c r="AHK43" i="1"/>
  <c r="AHL43" i="1"/>
  <c r="AHM43" i="1"/>
  <c r="AHN43" i="1"/>
  <c r="AHO43" i="1"/>
  <c r="AHP43" i="1"/>
  <c r="AHQ43" i="1"/>
  <c r="AHR43" i="1"/>
  <c r="AHS43" i="1"/>
  <c r="AHT43" i="1"/>
  <c r="AHU43" i="1"/>
  <c r="AHV43" i="1"/>
  <c r="AHW43" i="1"/>
  <c r="AHX43" i="1"/>
  <c r="AHY43" i="1"/>
  <c r="AHZ43" i="1"/>
  <c r="AIA43" i="1"/>
  <c r="AIB43" i="1"/>
  <c r="AIC43" i="1"/>
  <c r="AID43" i="1"/>
  <c r="AIE43" i="1"/>
  <c r="AIF43" i="1"/>
  <c r="AIG43" i="1"/>
  <c r="AIH43" i="1"/>
  <c r="AII43" i="1"/>
  <c r="AIJ43" i="1"/>
  <c r="AIK43" i="1"/>
  <c r="AIL43" i="1"/>
  <c r="AIM43" i="1"/>
  <c r="AIN43" i="1"/>
  <c r="AIO43" i="1"/>
  <c r="AIP43" i="1"/>
  <c r="AIQ43" i="1"/>
  <c r="AIR43" i="1"/>
  <c r="AIS43" i="1"/>
  <c r="AIT43" i="1"/>
  <c r="AIU43" i="1"/>
  <c r="AIV43" i="1"/>
  <c r="AIW43" i="1"/>
  <c r="AIX43" i="1"/>
  <c r="AIY43" i="1"/>
  <c r="AIZ43" i="1"/>
  <c r="AJA43" i="1"/>
  <c r="AJB43" i="1"/>
  <c r="AJC43" i="1"/>
  <c r="AJD43" i="1"/>
  <c r="AJE43" i="1"/>
  <c r="AJF43" i="1"/>
  <c r="AJG43" i="1"/>
  <c r="AJH43" i="1"/>
  <c r="AJI43" i="1"/>
  <c r="AJJ43" i="1"/>
  <c r="AJK43" i="1"/>
  <c r="AJL43" i="1"/>
  <c r="AJM43" i="1"/>
  <c r="AJN43" i="1"/>
  <c r="AJO43" i="1"/>
  <c r="AJP43" i="1"/>
  <c r="AJQ43" i="1"/>
  <c r="AJR43" i="1"/>
  <c r="AJS43" i="1"/>
  <c r="AJT43" i="1"/>
  <c r="AJU43" i="1"/>
  <c r="AJV43" i="1"/>
  <c r="AJW43" i="1"/>
  <c r="AJX43" i="1"/>
  <c r="AJY43" i="1"/>
  <c r="AJZ43" i="1"/>
  <c r="AKA43" i="1"/>
  <c r="AKB43" i="1"/>
  <c r="AKC43" i="1"/>
  <c r="AKD43" i="1"/>
  <c r="AKE43" i="1"/>
  <c r="AKF43" i="1"/>
  <c r="AKG43" i="1"/>
  <c r="AKH43" i="1"/>
  <c r="AKI43" i="1"/>
  <c r="AKJ43" i="1"/>
  <c r="AKK43" i="1"/>
  <c r="AKL43" i="1"/>
  <c r="AKM43" i="1"/>
  <c r="AKN43" i="1"/>
  <c r="AKO43" i="1"/>
  <c r="AKP43" i="1"/>
  <c r="AKQ43" i="1"/>
  <c r="AKR43" i="1"/>
  <c r="AKS43" i="1"/>
  <c r="AKT43" i="1"/>
  <c r="AKU43" i="1"/>
  <c r="AKV43" i="1"/>
  <c r="AKW43" i="1"/>
  <c r="AKX43" i="1"/>
  <c r="AKY43" i="1"/>
  <c r="AKZ43" i="1"/>
  <c r="ALA43" i="1"/>
  <c r="ALB43" i="1"/>
  <c r="ALC43" i="1"/>
  <c r="ALD43" i="1"/>
  <c r="ALE43" i="1"/>
  <c r="ALF43" i="1"/>
  <c r="ALG43" i="1"/>
  <c r="ALH43" i="1"/>
  <c r="ALI43" i="1"/>
  <c r="ALJ43" i="1"/>
  <c r="ALK43" i="1"/>
  <c r="ALL43" i="1"/>
  <c r="ALM43" i="1"/>
  <c r="ALN43" i="1"/>
  <c r="ALO43" i="1"/>
  <c r="ALP43" i="1"/>
  <c r="ALQ43" i="1"/>
  <c r="ALR43" i="1"/>
  <c r="ALS43" i="1"/>
  <c r="ALT43" i="1"/>
  <c r="ALU43" i="1"/>
  <c r="ALV43" i="1"/>
  <c r="ALW43" i="1"/>
  <c r="ALX43" i="1"/>
  <c r="ALY43" i="1"/>
  <c r="ALZ43" i="1"/>
  <c r="AMA43" i="1"/>
  <c r="AMB43" i="1"/>
  <c r="AMC43" i="1"/>
  <c r="AMD43" i="1"/>
  <c r="AME43" i="1"/>
  <c r="AMF43" i="1"/>
  <c r="AMG43" i="1"/>
  <c r="AMH43" i="1"/>
  <c r="AMI43" i="1"/>
  <c r="AMJ43" i="1"/>
  <c r="AMK43" i="1"/>
  <c r="AML43" i="1"/>
  <c r="AMM43" i="1"/>
  <c r="AMN43" i="1"/>
  <c r="AMO43" i="1"/>
  <c r="AMP43" i="1"/>
  <c r="AMQ43" i="1"/>
  <c r="AMR43" i="1"/>
  <c r="AMS43" i="1"/>
  <c r="AMT43" i="1"/>
  <c r="AMU43" i="1"/>
  <c r="AMV43" i="1"/>
  <c r="AMW43" i="1"/>
  <c r="AMX43" i="1"/>
  <c r="AMY43" i="1"/>
  <c r="AMZ43" i="1"/>
  <c r="ANA43" i="1"/>
  <c r="ANB43" i="1"/>
  <c r="ANC43" i="1"/>
  <c r="AND43" i="1"/>
  <c r="ANE43" i="1"/>
  <c r="ANF43" i="1"/>
  <c r="ANG43" i="1"/>
  <c r="ANH43" i="1"/>
  <c r="ANI43" i="1"/>
  <c r="ANJ43" i="1"/>
  <c r="ANK43" i="1"/>
  <c r="ANL43" i="1"/>
  <c r="ANM43" i="1"/>
  <c r="ANN43" i="1"/>
  <c r="ANO43" i="1"/>
  <c r="ANP43" i="1"/>
  <c r="ANQ43" i="1"/>
  <c r="ANR43" i="1"/>
  <c r="ANS43" i="1"/>
  <c r="ANT43" i="1"/>
  <c r="ANU43" i="1"/>
  <c r="ANV43" i="1"/>
  <c r="ANW43" i="1"/>
  <c r="ANX43" i="1"/>
  <c r="ANY43" i="1"/>
  <c r="ANZ43" i="1"/>
  <c r="AOA43" i="1"/>
  <c r="AOB43" i="1"/>
  <c r="AOC43" i="1"/>
  <c r="AOD43" i="1"/>
  <c r="AOE43" i="1"/>
  <c r="AOF43" i="1"/>
  <c r="AOG43" i="1"/>
  <c r="AOH43" i="1"/>
  <c r="AOI43" i="1"/>
  <c r="AOJ43" i="1"/>
  <c r="AOK43" i="1"/>
  <c r="AOL43" i="1"/>
  <c r="AOM43" i="1"/>
  <c r="AON43" i="1"/>
  <c r="AOO43" i="1"/>
  <c r="AOP43" i="1"/>
  <c r="AOQ43" i="1"/>
  <c r="AOR43" i="1"/>
  <c r="AOS43" i="1"/>
  <c r="AOT43" i="1"/>
  <c r="AOU43" i="1"/>
  <c r="AOV43" i="1"/>
  <c r="AOW43" i="1"/>
  <c r="AOX43" i="1"/>
  <c r="AOY43" i="1"/>
  <c r="AOZ43" i="1"/>
  <c r="APA43" i="1"/>
  <c r="APB43" i="1"/>
  <c r="APC43" i="1"/>
  <c r="APD43" i="1"/>
  <c r="APE43" i="1"/>
  <c r="APF43" i="1"/>
  <c r="APG43" i="1"/>
  <c r="APH43" i="1"/>
  <c r="API43" i="1"/>
  <c r="APJ43" i="1"/>
  <c r="APK43" i="1"/>
  <c r="APL43" i="1"/>
  <c r="APM43" i="1"/>
  <c r="APN43" i="1"/>
  <c r="APO43" i="1"/>
  <c r="APP43" i="1"/>
  <c r="APQ43" i="1"/>
  <c r="APR43" i="1"/>
  <c r="APS43" i="1"/>
  <c r="APT43" i="1"/>
  <c r="APU43" i="1"/>
  <c r="APV43" i="1"/>
  <c r="APW43" i="1"/>
  <c r="APX43" i="1"/>
  <c r="APY43" i="1"/>
  <c r="APZ43" i="1"/>
  <c r="AQA43" i="1"/>
  <c r="AQB43" i="1"/>
  <c r="AQC43" i="1"/>
  <c r="AQD43" i="1"/>
  <c r="AQE43" i="1"/>
  <c r="AQF43" i="1"/>
  <c r="AQG43" i="1"/>
  <c r="AQH43" i="1"/>
  <c r="AQI43" i="1"/>
  <c r="AQJ43" i="1"/>
  <c r="AQK43" i="1"/>
  <c r="AQL43" i="1"/>
  <c r="AQM43" i="1"/>
  <c r="AQN43" i="1"/>
  <c r="AQO43" i="1"/>
  <c r="AQP43" i="1"/>
  <c r="AQQ43" i="1"/>
  <c r="AQR43" i="1"/>
  <c r="AQS43" i="1"/>
  <c r="AQT43" i="1"/>
  <c r="AQU43" i="1"/>
  <c r="AQV43" i="1"/>
  <c r="AQW43" i="1"/>
  <c r="AQX43" i="1"/>
  <c r="AQY43" i="1"/>
  <c r="AQZ43" i="1"/>
  <c r="ARA43" i="1"/>
  <c r="ARB43" i="1"/>
  <c r="ARC43" i="1"/>
  <c r="ARD43" i="1"/>
  <c r="ARE43" i="1"/>
  <c r="ARF43" i="1"/>
  <c r="ARG43" i="1"/>
  <c r="ARH43" i="1"/>
  <c r="ARI43" i="1"/>
  <c r="ARJ43" i="1"/>
  <c r="ARK43" i="1"/>
  <c r="ARL43" i="1"/>
  <c r="ARM43" i="1"/>
  <c r="ARN43" i="1"/>
  <c r="ARO43" i="1"/>
  <c r="ARP43" i="1"/>
  <c r="ARQ43" i="1"/>
  <c r="ARR43" i="1"/>
  <c r="ARS43" i="1"/>
  <c r="ART43" i="1"/>
  <c r="ARU43" i="1"/>
  <c r="ARV43" i="1"/>
  <c r="ARW43" i="1"/>
  <c r="ARX43" i="1"/>
  <c r="ARY43" i="1"/>
  <c r="ARZ43" i="1"/>
  <c r="ASA43" i="1"/>
  <c r="ASB43" i="1"/>
  <c r="ASC43" i="1"/>
  <c r="ASD43" i="1"/>
  <c r="ASE43" i="1"/>
  <c r="ASF43" i="1"/>
  <c r="ASG43" i="1"/>
  <c r="ASH43" i="1"/>
  <c r="ASI43" i="1"/>
  <c r="ASJ43" i="1"/>
  <c r="ASK43" i="1"/>
  <c r="ASL43" i="1"/>
  <c r="ASM43" i="1"/>
  <c r="ASN43" i="1"/>
  <c r="ASO43" i="1"/>
  <c r="ASP43" i="1"/>
  <c r="ASQ43" i="1"/>
  <c r="ASR43" i="1"/>
  <c r="ASS43" i="1"/>
  <c r="AST43" i="1"/>
  <c r="ASU43" i="1"/>
  <c r="ASV43" i="1"/>
  <c r="ASW43" i="1"/>
  <c r="ASX43" i="1"/>
  <c r="ASY43" i="1"/>
  <c r="ASZ43" i="1"/>
  <c r="ATA43" i="1"/>
  <c r="ATB43" i="1"/>
  <c r="ATC43" i="1"/>
  <c r="ATD43" i="1"/>
  <c r="ATE43" i="1"/>
  <c r="ATF43" i="1"/>
  <c r="ATG43" i="1"/>
  <c r="ATH43" i="1"/>
  <c r="ATI43" i="1"/>
  <c r="ATJ43" i="1"/>
  <c r="ATK43" i="1"/>
  <c r="ATL43" i="1"/>
  <c r="ATM43" i="1"/>
  <c r="ATN43" i="1"/>
  <c r="ATO43" i="1"/>
  <c r="ATP43" i="1"/>
  <c r="ATQ43" i="1"/>
  <c r="ATR43" i="1"/>
  <c r="ATS43" i="1"/>
  <c r="ATT43" i="1"/>
  <c r="ATU43" i="1"/>
  <c r="ATV43" i="1"/>
  <c r="ATW43" i="1"/>
  <c r="ATX43" i="1"/>
  <c r="ATY43" i="1"/>
  <c r="ATZ43" i="1"/>
  <c r="AUA43" i="1"/>
  <c r="AUB43" i="1"/>
  <c r="AUC43" i="1"/>
  <c r="AUD43" i="1"/>
  <c r="AUE43" i="1"/>
  <c r="AUF43" i="1"/>
  <c r="AUG43" i="1"/>
  <c r="AUH43" i="1"/>
  <c r="AUI43" i="1"/>
  <c r="AUJ43" i="1"/>
  <c r="AUK43" i="1"/>
  <c r="AUL43" i="1"/>
  <c r="AUM43" i="1"/>
  <c r="AUN43" i="1"/>
  <c r="AUO43" i="1"/>
  <c r="AUP43" i="1"/>
  <c r="AUQ43" i="1"/>
  <c r="AUR43" i="1"/>
  <c r="AUS43" i="1"/>
  <c r="AUT43" i="1"/>
  <c r="AUU43" i="1"/>
  <c r="AUV43" i="1"/>
  <c r="AUW43" i="1"/>
  <c r="AUX43" i="1"/>
  <c r="AUY43" i="1"/>
  <c r="AUZ43" i="1"/>
  <c r="AVA43" i="1"/>
  <c r="AVB43" i="1"/>
  <c r="AVC43" i="1"/>
  <c r="AVD43" i="1"/>
  <c r="AVE43" i="1"/>
  <c r="AVF43" i="1"/>
  <c r="AVG43" i="1"/>
  <c r="AVH43" i="1"/>
  <c r="AVI43" i="1"/>
  <c r="AVJ43" i="1"/>
  <c r="AVK43" i="1"/>
  <c r="AVL43" i="1"/>
  <c r="AVM43" i="1"/>
  <c r="AVN43" i="1"/>
  <c r="AVO43" i="1"/>
  <c r="AVP43" i="1"/>
  <c r="AVQ43" i="1"/>
  <c r="AVR43" i="1"/>
  <c r="AVS43" i="1"/>
  <c r="AVT43" i="1"/>
  <c r="AVU43" i="1"/>
  <c r="AVV43" i="1"/>
  <c r="AVW43" i="1"/>
  <c r="AVX43" i="1"/>
  <c r="AVY43" i="1"/>
  <c r="AVZ43" i="1"/>
  <c r="AWA43" i="1"/>
  <c r="AWB43" i="1"/>
  <c r="AWC43" i="1"/>
  <c r="AWD43" i="1"/>
  <c r="AWE43" i="1"/>
  <c r="AWF43" i="1"/>
  <c r="AWG43" i="1"/>
  <c r="AWH43" i="1"/>
  <c r="AWI43" i="1"/>
  <c r="AWJ43" i="1"/>
  <c r="AWK43" i="1"/>
  <c r="AWL43" i="1"/>
  <c r="AWM43" i="1"/>
  <c r="AWN43" i="1"/>
  <c r="AWO43" i="1"/>
  <c r="AWP43" i="1"/>
  <c r="AWQ43" i="1"/>
  <c r="AWR43" i="1"/>
  <c r="AWS43" i="1"/>
  <c r="AWT43" i="1"/>
  <c r="AWU43" i="1"/>
  <c r="AWV43" i="1"/>
  <c r="AWW43" i="1"/>
  <c r="AWX43" i="1"/>
  <c r="AWY43" i="1"/>
  <c r="AWZ43" i="1"/>
  <c r="AXA43" i="1"/>
  <c r="AXB43" i="1"/>
  <c r="AXC43" i="1"/>
  <c r="AXD43" i="1"/>
  <c r="AXE43" i="1"/>
  <c r="AXF43" i="1"/>
  <c r="AXG43" i="1"/>
  <c r="AXH43" i="1"/>
  <c r="AXI43" i="1"/>
  <c r="AXJ43" i="1"/>
  <c r="AXK43" i="1"/>
  <c r="AXL43" i="1"/>
  <c r="AXM43" i="1"/>
  <c r="AXN43" i="1"/>
  <c r="AXO43" i="1"/>
  <c r="AXP43" i="1"/>
  <c r="AXQ43" i="1"/>
  <c r="AXR43" i="1"/>
  <c r="AXS43" i="1"/>
  <c r="AXT43" i="1"/>
  <c r="AXU43" i="1"/>
  <c r="AXV43" i="1"/>
  <c r="AXW43" i="1"/>
  <c r="AXX43" i="1"/>
  <c r="AXY43" i="1"/>
  <c r="AXZ43" i="1"/>
  <c r="AYA43" i="1"/>
  <c r="AYB43" i="1"/>
  <c r="AYC43" i="1"/>
  <c r="AYD43" i="1"/>
  <c r="AYE43" i="1"/>
  <c r="AYF43" i="1"/>
  <c r="AYG43" i="1"/>
  <c r="AYH43" i="1"/>
  <c r="AYI43" i="1"/>
  <c r="AYJ43" i="1"/>
  <c r="AYK43" i="1"/>
  <c r="AYL43" i="1"/>
  <c r="AYM43" i="1"/>
  <c r="AYN43" i="1"/>
  <c r="AYO43" i="1"/>
  <c r="AYP43" i="1"/>
  <c r="AYQ43" i="1"/>
  <c r="AYR43" i="1"/>
  <c r="AYS43" i="1"/>
  <c r="AYT43" i="1"/>
  <c r="AYU43" i="1"/>
  <c r="AYV43" i="1"/>
  <c r="AYW43" i="1"/>
  <c r="AYX43" i="1"/>
  <c r="AYY43" i="1"/>
  <c r="AYZ43" i="1"/>
  <c r="AZA43" i="1"/>
  <c r="AZB43" i="1"/>
  <c r="AZC43" i="1"/>
  <c r="AZD43" i="1"/>
  <c r="AZE43" i="1"/>
  <c r="AZF43" i="1"/>
  <c r="AZG43" i="1"/>
  <c r="AZH43" i="1"/>
  <c r="AZI43" i="1"/>
  <c r="AZJ43" i="1"/>
  <c r="AZK43" i="1"/>
  <c r="AZL43" i="1"/>
  <c r="AZM43" i="1"/>
  <c r="AZN43" i="1"/>
  <c r="AZO43" i="1"/>
  <c r="AZP43" i="1"/>
  <c r="AZQ43" i="1"/>
  <c r="AZR43" i="1"/>
  <c r="AZS43" i="1"/>
  <c r="AZT43" i="1"/>
  <c r="AZU43" i="1"/>
  <c r="AZV43" i="1"/>
  <c r="AZW43" i="1"/>
  <c r="AZX43" i="1"/>
  <c r="AZY43" i="1"/>
  <c r="AZZ43" i="1"/>
  <c r="BAA43" i="1"/>
  <c r="BAB43" i="1"/>
  <c r="BAC43" i="1"/>
  <c r="BAD43" i="1"/>
  <c r="BAE43" i="1"/>
  <c r="BAF43" i="1"/>
  <c r="BAG43" i="1"/>
  <c r="BAH43" i="1"/>
  <c r="BAI43" i="1"/>
  <c r="BAJ43" i="1"/>
  <c r="BAK43" i="1"/>
  <c r="BAL43" i="1"/>
  <c r="BAM43" i="1"/>
  <c r="BAN43" i="1"/>
  <c r="BAO43" i="1"/>
  <c r="BAP43" i="1"/>
  <c r="BAQ43" i="1"/>
  <c r="BAR43" i="1"/>
  <c r="BAS43" i="1"/>
  <c r="BAT43" i="1"/>
  <c r="BAU43" i="1"/>
  <c r="BAV43" i="1"/>
  <c r="BAW43" i="1"/>
  <c r="BAX43" i="1"/>
  <c r="BAY43" i="1"/>
  <c r="BAZ43" i="1"/>
  <c r="BBA43" i="1"/>
  <c r="BBB43" i="1"/>
  <c r="BBC43" i="1"/>
  <c r="BBD43" i="1"/>
  <c r="BBE43" i="1"/>
  <c r="BBF43" i="1"/>
  <c r="BBG43" i="1"/>
  <c r="BBH43" i="1"/>
  <c r="BBI43" i="1"/>
  <c r="BBJ43" i="1"/>
  <c r="BBK43" i="1"/>
  <c r="BBL43" i="1"/>
  <c r="BBM43" i="1"/>
  <c r="BBN43" i="1"/>
  <c r="BBO43" i="1"/>
  <c r="BBP43" i="1"/>
  <c r="BBQ43" i="1"/>
  <c r="BBR43" i="1"/>
  <c r="BBS43" i="1"/>
  <c r="BBT43" i="1"/>
  <c r="BBU43" i="1"/>
  <c r="BBV43" i="1"/>
  <c r="BBW43" i="1"/>
  <c r="BBX43" i="1"/>
  <c r="BBY43" i="1"/>
  <c r="BBZ43" i="1"/>
  <c r="BCA43" i="1"/>
  <c r="BCB43" i="1"/>
  <c r="BCC43" i="1"/>
  <c r="BCD43" i="1"/>
  <c r="BCE43" i="1"/>
  <c r="BCF43" i="1"/>
  <c r="BCG43" i="1"/>
  <c r="BCH43" i="1"/>
  <c r="BCI43" i="1"/>
  <c r="BCJ43" i="1"/>
  <c r="BCK43" i="1"/>
  <c r="BCL43" i="1"/>
  <c r="BCM43" i="1"/>
  <c r="BCN43" i="1"/>
  <c r="BCO43" i="1"/>
  <c r="BCP43" i="1"/>
  <c r="BCQ43" i="1"/>
  <c r="BCR43" i="1"/>
  <c r="BCS43" i="1"/>
  <c r="BCT43" i="1"/>
  <c r="BCU43" i="1"/>
  <c r="BCV43" i="1"/>
  <c r="BCW43" i="1"/>
  <c r="BCX43" i="1"/>
  <c r="BCY43" i="1"/>
  <c r="BCZ43" i="1"/>
  <c r="BDA43" i="1"/>
  <c r="BDB43" i="1"/>
  <c r="BDC43" i="1"/>
  <c r="BDD43" i="1"/>
  <c r="BDE43" i="1"/>
  <c r="BDF43" i="1"/>
  <c r="BDG43" i="1"/>
  <c r="BDH43" i="1"/>
  <c r="BDI43" i="1"/>
  <c r="BDJ43" i="1"/>
  <c r="BDK43" i="1"/>
  <c r="BDL43" i="1"/>
  <c r="BDM43" i="1"/>
  <c r="BDN43" i="1"/>
  <c r="BDO43" i="1"/>
  <c r="BDP43" i="1"/>
  <c r="BDQ43" i="1"/>
  <c r="BDR43" i="1"/>
  <c r="BDS43" i="1"/>
  <c r="BDT43" i="1"/>
  <c r="BDU43" i="1"/>
  <c r="BDV43" i="1"/>
  <c r="BDW43" i="1"/>
  <c r="BDX43" i="1"/>
  <c r="BDY43" i="1"/>
  <c r="BDZ43" i="1"/>
  <c r="BEA43" i="1"/>
  <c r="BEB43" i="1"/>
  <c r="BEC43" i="1"/>
  <c r="BED43" i="1"/>
  <c r="BEE43" i="1"/>
  <c r="BEF43" i="1"/>
  <c r="BEG43" i="1"/>
  <c r="BEH43" i="1"/>
  <c r="BEI43" i="1"/>
  <c r="BEJ43" i="1"/>
  <c r="BEK43" i="1"/>
  <c r="BEL43" i="1"/>
  <c r="BEM43" i="1"/>
  <c r="BEN43" i="1"/>
  <c r="BEO43" i="1"/>
  <c r="BEP43" i="1"/>
  <c r="BEQ43" i="1"/>
  <c r="BER43" i="1"/>
  <c r="BES43" i="1"/>
  <c r="BET43" i="1"/>
  <c r="BEU43" i="1"/>
  <c r="BEV43" i="1"/>
  <c r="BEW43" i="1"/>
  <c r="BEX43" i="1"/>
  <c r="BEY43" i="1"/>
  <c r="BEZ43" i="1"/>
  <c r="BFA43" i="1"/>
  <c r="BFB43" i="1"/>
  <c r="BFC43" i="1"/>
  <c r="BFD43" i="1"/>
  <c r="BFE43" i="1"/>
  <c r="BFF43" i="1"/>
  <c r="BFG43" i="1"/>
  <c r="BFH43" i="1"/>
  <c r="BFI43" i="1"/>
  <c r="BFJ43" i="1"/>
  <c r="BFK43" i="1"/>
  <c r="BFL43" i="1"/>
  <c r="BFM43" i="1"/>
  <c r="BFN43" i="1"/>
  <c r="BFO43" i="1"/>
  <c r="BFP43" i="1"/>
  <c r="BFQ43" i="1"/>
  <c r="BFR43" i="1"/>
  <c r="BFS43" i="1"/>
  <c r="BFT43" i="1"/>
  <c r="BFU43" i="1"/>
  <c r="BFV43" i="1"/>
  <c r="BFW43" i="1"/>
  <c r="BFX43" i="1"/>
  <c r="BFY43" i="1"/>
  <c r="BFZ43" i="1"/>
  <c r="BGA43" i="1"/>
  <c r="BGB43" i="1"/>
  <c r="BGC43" i="1"/>
  <c r="BGD43" i="1"/>
  <c r="BGE43" i="1"/>
  <c r="BGF43" i="1"/>
  <c r="BGG43" i="1"/>
  <c r="BGH43" i="1"/>
  <c r="BGI43" i="1"/>
  <c r="BGJ43" i="1"/>
  <c r="BGK43" i="1"/>
  <c r="BGL43" i="1"/>
  <c r="BGM43" i="1"/>
  <c r="BGN43" i="1"/>
  <c r="BGO43" i="1"/>
  <c r="BGP43" i="1"/>
  <c r="BGQ43" i="1"/>
  <c r="BGR43" i="1"/>
  <c r="BGS43" i="1"/>
  <c r="BGT43" i="1"/>
  <c r="BGU43" i="1"/>
  <c r="BGV43" i="1"/>
  <c r="BGW43" i="1"/>
  <c r="BGX43" i="1"/>
  <c r="BGY43" i="1"/>
  <c r="BGZ43" i="1"/>
  <c r="BHA43" i="1"/>
  <c r="BHB43" i="1"/>
  <c r="BHC43" i="1"/>
  <c r="BHD43" i="1"/>
  <c r="BHE43" i="1"/>
  <c r="BHF43" i="1"/>
  <c r="BHG43" i="1"/>
  <c r="BHH43" i="1"/>
  <c r="BHI43" i="1"/>
  <c r="BHJ43" i="1"/>
  <c r="BHK43" i="1"/>
  <c r="BHL43" i="1"/>
  <c r="BHM43" i="1"/>
  <c r="BHN43" i="1"/>
  <c r="BHO43" i="1"/>
  <c r="BHP43" i="1"/>
  <c r="BHQ43" i="1"/>
  <c r="BHR43" i="1"/>
  <c r="BHS43" i="1"/>
  <c r="BHT43" i="1"/>
  <c r="BHU43" i="1"/>
  <c r="BHV43" i="1"/>
  <c r="BHW43" i="1"/>
  <c r="BHX43" i="1"/>
  <c r="BHY43" i="1"/>
  <c r="BHZ43" i="1"/>
  <c r="BIA43" i="1"/>
  <c r="BIB43" i="1"/>
  <c r="BIC43" i="1"/>
  <c r="BID43" i="1"/>
  <c r="BIE43" i="1"/>
  <c r="BIF43" i="1"/>
  <c r="BIG43" i="1"/>
  <c r="BIH43" i="1"/>
  <c r="BII43" i="1"/>
  <c r="BIJ43" i="1"/>
  <c r="BIK43" i="1"/>
  <c r="BIL43" i="1"/>
  <c r="BIM43" i="1"/>
  <c r="BIN43" i="1"/>
  <c r="BIO43" i="1"/>
  <c r="BIP43" i="1"/>
  <c r="BIQ43" i="1"/>
  <c r="BIR43" i="1"/>
  <c r="BIS43" i="1"/>
  <c r="BIT43" i="1"/>
  <c r="BIU43" i="1"/>
  <c r="BIV43" i="1"/>
  <c r="BIW43" i="1"/>
  <c r="BIX43" i="1"/>
  <c r="BIY43" i="1"/>
  <c r="BIZ43" i="1"/>
  <c r="BJA43" i="1"/>
  <c r="BJB43" i="1"/>
  <c r="BJC43" i="1"/>
  <c r="BJD43" i="1"/>
  <c r="BJE43" i="1"/>
  <c r="BJF43" i="1"/>
  <c r="BJG43" i="1"/>
  <c r="BJH43" i="1"/>
  <c r="BJI43" i="1"/>
  <c r="BJJ43" i="1"/>
  <c r="BJK43" i="1"/>
  <c r="BJL43" i="1"/>
  <c r="BJM43" i="1"/>
  <c r="BJN43" i="1"/>
  <c r="BJO43" i="1"/>
  <c r="BJP43" i="1"/>
  <c r="BJQ43" i="1"/>
  <c r="BJR43" i="1"/>
  <c r="BJS43" i="1"/>
  <c r="BJT43" i="1"/>
  <c r="BJU43" i="1"/>
  <c r="BJV43" i="1"/>
  <c r="BJW43" i="1"/>
  <c r="BJX43" i="1"/>
  <c r="BJY43" i="1"/>
  <c r="BJZ43" i="1"/>
  <c r="BKA43" i="1"/>
  <c r="BKB43" i="1"/>
  <c r="BKC43" i="1"/>
  <c r="BKD43" i="1"/>
  <c r="BKE43" i="1"/>
  <c r="BKF43" i="1"/>
  <c r="BKG43" i="1"/>
  <c r="BKH43" i="1"/>
  <c r="BKI43" i="1"/>
  <c r="BKJ43" i="1"/>
  <c r="BKK43" i="1"/>
  <c r="BKL43" i="1"/>
  <c r="BKM43" i="1"/>
  <c r="BKN43" i="1"/>
  <c r="BKO43" i="1"/>
  <c r="BKP43" i="1"/>
  <c r="BKQ43" i="1"/>
  <c r="BKR43" i="1"/>
  <c r="BKS43" i="1"/>
  <c r="BKT43" i="1"/>
  <c r="BKU43" i="1"/>
  <c r="BKV43" i="1"/>
  <c r="BKW43" i="1"/>
  <c r="BKX43" i="1"/>
  <c r="BKY43" i="1"/>
  <c r="BKZ43" i="1"/>
  <c r="BLA43" i="1"/>
  <c r="BLB43" i="1"/>
  <c r="BLC43" i="1"/>
  <c r="BLD43" i="1"/>
  <c r="BLE43" i="1"/>
  <c r="BLF43" i="1"/>
  <c r="BLG43" i="1"/>
  <c r="BLH43" i="1"/>
  <c r="BLI43" i="1"/>
  <c r="BLJ43" i="1"/>
  <c r="BLK43" i="1"/>
  <c r="BLL43" i="1"/>
  <c r="BLM43" i="1"/>
  <c r="BLN43" i="1"/>
  <c r="BLO43" i="1"/>
  <c r="BLP43" i="1"/>
  <c r="BLQ43" i="1"/>
  <c r="BLR43" i="1"/>
  <c r="BLS43" i="1"/>
  <c r="BLT43" i="1"/>
  <c r="BLU43" i="1"/>
  <c r="BLV43" i="1"/>
  <c r="BLW43" i="1"/>
  <c r="BLX43" i="1"/>
  <c r="BLY43" i="1"/>
  <c r="BLZ43" i="1"/>
  <c r="BMA43" i="1"/>
  <c r="BMB43" i="1"/>
  <c r="BMC43" i="1"/>
  <c r="BMD43" i="1"/>
  <c r="BME43" i="1"/>
  <c r="BMF43" i="1"/>
  <c r="BMG43" i="1"/>
  <c r="BMH43" i="1"/>
  <c r="BMI43" i="1"/>
  <c r="BMJ43" i="1"/>
  <c r="BMK43" i="1"/>
  <c r="BML43" i="1"/>
  <c r="BMM43" i="1"/>
  <c r="BMN43" i="1"/>
  <c r="BMO43" i="1"/>
  <c r="BMP43" i="1"/>
  <c r="BMQ43" i="1"/>
  <c r="BMR43" i="1"/>
  <c r="BMS43" i="1"/>
  <c r="BMT43" i="1"/>
  <c r="BMU43" i="1"/>
  <c r="BMV43" i="1"/>
  <c r="BMW43" i="1"/>
  <c r="BMX43" i="1"/>
  <c r="BMY43" i="1"/>
  <c r="BMZ43" i="1"/>
  <c r="BNA43" i="1"/>
  <c r="BNB43" i="1"/>
  <c r="BNC43" i="1"/>
  <c r="BND43" i="1"/>
  <c r="BNE43" i="1"/>
  <c r="BNF43" i="1"/>
  <c r="BNG43" i="1"/>
  <c r="BNH43" i="1"/>
  <c r="BNI43" i="1"/>
  <c r="BNJ43" i="1"/>
  <c r="BNK43" i="1"/>
  <c r="BNL43" i="1"/>
  <c r="BNM43" i="1"/>
  <c r="BNN43" i="1"/>
  <c r="BNO43" i="1"/>
  <c r="BNP43" i="1"/>
  <c r="BNQ43" i="1"/>
  <c r="BNR43" i="1"/>
  <c r="BNS43" i="1"/>
  <c r="BNT43" i="1"/>
  <c r="BNU43" i="1"/>
  <c r="BNV43" i="1"/>
  <c r="BNW43" i="1"/>
  <c r="BNX43" i="1"/>
  <c r="BNY43" i="1"/>
  <c r="BNZ43" i="1"/>
  <c r="BOA43" i="1"/>
  <c r="BOB43" i="1"/>
  <c r="BOC43" i="1"/>
  <c r="BOD43" i="1"/>
  <c r="BOE43" i="1"/>
  <c r="BOF43" i="1"/>
  <c r="BOG43" i="1"/>
  <c r="BOH43" i="1"/>
  <c r="BOI43" i="1"/>
  <c r="BOJ43" i="1"/>
  <c r="BOK43" i="1"/>
  <c r="BOL43" i="1"/>
  <c r="BOM43" i="1"/>
  <c r="BON43" i="1"/>
  <c r="BOO43" i="1"/>
  <c r="BOP43" i="1"/>
  <c r="BOQ43" i="1"/>
  <c r="BOR43" i="1"/>
  <c r="BOS43" i="1"/>
  <c r="BOT43" i="1"/>
  <c r="BOU43" i="1"/>
  <c r="BOV43" i="1"/>
  <c r="BOW43" i="1"/>
  <c r="BOX43" i="1"/>
  <c r="BOY43" i="1"/>
  <c r="BOZ43" i="1"/>
  <c r="BPA43" i="1"/>
  <c r="BPB43" i="1"/>
  <c r="BPC43" i="1"/>
  <c r="BPD43" i="1"/>
  <c r="BPE43" i="1"/>
  <c r="BPF43" i="1"/>
  <c r="BPG43" i="1"/>
  <c r="BPH43" i="1"/>
  <c r="BPI43" i="1"/>
  <c r="BPJ43" i="1"/>
  <c r="BPK43" i="1"/>
  <c r="BPL43" i="1"/>
  <c r="BPM43" i="1"/>
  <c r="BPN43" i="1"/>
  <c r="BPO43" i="1"/>
  <c r="BPP43" i="1"/>
  <c r="BPQ43" i="1"/>
  <c r="BPR43" i="1"/>
  <c r="BPS43" i="1"/>
  <c r="BPT43" i="1"/>
  <c r="BPU43" i="1"/>
  <c r="BPV43" i="1"/>
  <c r="BPW43" i="1"/>
  <c r="BPX43" i="1"/>
  <c r="BPY43" i="1"/>
  <c r="BPZ43" i="1"/>
  <c r="BQA43" i="1"/>
  <c r="BQB43" i="1"/>
  <c r="BQC43" i="1"/>
  <c r="BQD43" i="1"/>
  <c r="BQE43" i="1"/>
  <c r="BQF43" i="1"/>
  <c r="BQG43" i="1"/>
  <c r="BQH43" i="1"/>
  <c r="BQI43" i="1"/>
  <c r="BQJ43" i="1"/>
  <c r="BQK43" i="1"/>
  <c r="BQL43" i="1"/>
  <c r="BQM43" i="1"/>
  <c r="BQN43" i="1"/>
  <c r="BQO43" i="1"/>
  <c r="BQP43" i="1"/>
  <c r="BQQ43" i="1"/>
  <c r="BQR43" i="1"/>
  <c r="BQS43" i="1"/>
  <c r="BQT43" i="1"/>
  <c r="BQU43" i="1"/>
  <c r="BQV43" i="1"/>
  <c r="BQW43" i="1"/>
  <c r="BQX43" i="1"/>
  <c r="BQY43" i="1"/>
  <c r="BQZ43" i="1"/>
  <c r="BRA43" i="1"/>
  <c r="BRB43" i="1"/>
  <c r="BRC43" i="1"/>
  <c r="BRD43" i="1"/>
  <c r="BRE43" i="1"/>
  <c r="BRF43" i="1"/>
  <c r="BRG43" i="1"/>
  <c r="BRH43" i="1"/>
  <c r="BRI43" i="1"/>
  <c r="BRJ43" i="1"/>
  <c r="BRK43" i="1"/>
  <c r="BRL43" i="1"/>
  <c r="BRM43" i="1"/>
  <c r="BRN43" i="1"/>
  <c r="BRO43" i="1"/>
  <c r="BRP43" i="1"/>
  <c r="BRQ43" i="1"/>
  <c r="BRR43" i="1"/>
  <c r="BRS43" i="1"/>
  <c r="BRT43" i="1"/>
  <c r="BRU43" i="1"/>
  <c r="BRV43" i="1"/>
  <c r="BRW43" i="1"/>
  <c r="BRX43" i="1"/>
  <c r="BRY43" i="1"/>
  <c r="BRZ43" i="1"/>
  <c r="BSA43" i="1"/>
  <c r="BSB43" i="1"/>
  <c r="BSC43" i="1"/>
  <c r="BSD43" i="1"/>
  <c r="BSE43" i="1"/>
  <c r="BSF43" i="1"/>
  <c r="BSG43" i="1"/>
  <c r="BSH43" i="1"/>
  <c r="BSI43" i="1"/>
  <c r="BSJ43" i="1"/>
  <c r="BSK43" i="1"/>
  <c r="BSL43" i="1"/>
  <c r="BSM43" i="1"/>
  <c r="BSN43" i="1"/>
  <c r="BSO43" i="1"/>
  <c r="BSP43" i="1"/>
  <c r="BSQ43" i="1"/>
  <c r="BSR43" i="1"/>
  <c r="BSS43" i="1"/>
  <c r="BST43" i="1"/>
  <c r="BSU43" i="1"/>
  <c r="BSV43" i="1"/>
  <c r="BSW43" i="1"/>
  <c r="BSX43" i="1"/>
  <c r="BSY43" i="1"/>
  <c r="BSZ43" i="1"/>
  <c r="BTA43" i="1"/>
  <c r="BTB43" i="1"/>
  <c r="BTC43" i="1"/>
  <c r="BTD43" i="1"/>
  <c r="BTE43" i="1"/>
  <c r="BTF43" i="1"/>
  <c r="BTG43" i="1"/>
  <c r="BTH43" i="1"/>
  <c r="BTI43" i="1"/>
  <c r="BTJ43" i="1"/>
  <c r="BTK43" i="1"/>
  <c r="BTL43" i="1"/>
  <c r="BTM43" i="1"/>
  <c r="BTN43" i="1"/>
  <c r="BTO43" i="1"/>
  <c r="BTP43" i="1"/>
  <c r="BTQ43" i="1"/>
  <c r="BTR43" i="1"/>
  <c r="BTS43" i="1"/>
  <c r="BTT43" i="1"/>
  <c r="BTU43" i="1"/>
  <c r="BTV43" i="1"/>
  <c r="BTW43" i="1"/>
  <c r="BTX43" i="1"/>
  <c r="BTY43" i="1"/>
  <c r="BTZ43" i="1"/>
  <c r="BUA43" i="1"/>
  <c r="BUB43" i="1"/>
  <c r="BUC43" i="1"/>
  <c r="BUD43" i="1"/>
  <c r="BUE43" i="1"/>
  <c r="BUF43" i="1"/>
  <c r="BUG43" i="1"/>
  <c r="BUH43" i="1"/>
  <c r="BUI43" i="1"/>
  <c r="BUJ43" i="1"/>
  <c r="BUK43" i="1"/>
  <c r="BUL43" i="1"/>
  <c r="BUM43" i="1"/>
  <c r="BUN43" i="1"/>
  <c r="BUO43" i="1"/>
  <c r="BUP43" i="1"/>
  <c r="BUQ43" i="1"/>
  <c r="BUR43" i="1"/>
  <c r="BUS43" i="1"/>
  <c r="BUT43" i="1"/>
  <c r="BUU43" i="1"/>
  <c r="BUV43" i="1"/>
  <c r="BUW43" i="1"/>
  <c r="BUX43" i="1"/>
  <c r="BUY43" i="1"/>
  <c r="BUZ43" i="1"/>
  <c r="BVA43" i="1"/>
  <c r="BVB43" i="1"/>
  <c r="BVC43" i="1"/>
  <c r="BVD43" i="1"/>
  <c r="BVE43" i="1"/>
  <c r="BVF43" i="1"/>
  <c r="BVG43" i="1"/>
  <c r="BVH43" i="1"/>
  <c r="BVI43" i="1"/>
  <c r="BVJ43" i="1"/>
  <c r="BVK43" i="1"/>
  <c r="BVL43" i="1"/>
  <c r="BVM43" i="1"/>
  <c r="BVN43" i="1"/>
  <c r="BVO43" i="1"/>
  <c r="BVP43" i="1"/>
  <c r="BVQ43" i="1"/>
  <c r="BVR43" i="1"/>
  <c r="BVS43" i="1"/>
  <c r="BVT43" i="1"/>
  <c r="BVU43" i="1"/>
  <c r="BVV43" i="1"/>
  <c r="BVW43" i="1"/>
  <c r="BVX43" i="1"/>
  <c r="BVY43" i="1"/>
  <c r="BVZ43" i="1"/>
  <c r="BWA43" i="1"/>
  <c r="BWB43" i="1"/>
  <c r="BWC43" i="1"/>
  <c r="BWD43" i="1"/>
  <c r="BWE43" i="1"/>
  <c r="BWF43" i="1"/>
  <c r="BWG43" i="1"/>
  <c r="BWH43" i="1"/>
  <c r="BWI43" i="1"/>
  <c r="BWJ43" i="1"/>
  <c r="BWK43" i="1"/>
  <c r="BWL43" i="1"/>
  <c r="BWM43" i="1"/>
  <c r="BWN43" i="1"/>
  <c r="BWO43" i="1"/>
  <c r="BWP43" i="1"/>
  <c r="BWQ43" i="1"/>
  <c r="BWR43" i="1"/>
  <c r="BWS43" i="1"/>
  <c r="BWT43" i="1"/>
  <c r="BWU43" i="1"/>
  <c r="BWV43" i="1"/>
  <c r="BWW43" i="1"/>
  <c r="BWX43" i="1"/>
  <c r="BWY43" i="1"/>
  <c r="BWZ43" i="1"/>
  <c r="BXA43" i="1"/>
  <c r="BXB43" i="1"/>
  <c r="BXC43" i="1"/>
  <c r="BXD43" i="1"/>
  <c r="BXE43" i="1"/>
  <c r="BXF43" i="1"/>
  <c r="BXG43" i="1"/>
  <c r="BXH43" i="1"/>
  <c r="BXI43" i="1"/>
  <c r="BXJ43" i="1"/>
  <c r="BXK43" i="1"/>
  <c r="BXL43" i="1"/>
  <c r="BXM43" i="1"/>
  <c r="BXN43" i="1"/>
  <c r="BXO43" i="1"/>
  <c r="BXP43" i="1"/>
  <c r="BXQ43" i="1"/>
  <c r="BXR43" i="1"/>
  <c r="BXS43" i="1"/>
  <c r="BXT43" i="1"/>
  <c r="BXU43" i="1"/>
  <c r="BXV43" i="1"/>
  <c r="BXW43" i="1"/>
  <c r="BXX43" i="1"/>
  <c r="BXY43" i="1"/>
  <c r="BXZ43" i="1"/>
  <c r="BYA43" i="1"/>
  <c r="BYB43" i="1"/>
  <c r="BYC43" i="1"/>
  <c r="BYD43" i="1"/>
  <c r="BYE43" i="1"/>
  <c r="BYF43" i="1"/>
  <c r="BYG43" i="1"/>
  <c r="BYH43" i="1"/>
  <c r="BYI43" i="1"/>
  <c r="BYJ43" i="1"/>
  <c r="BYK43" i="1"/>
  <c r="BYL43" i="1"/>
  <c r="BYM43" i="1"/>
  <c r="BYN43" i="1"/>
  <c r="BYO43" i="1"/>
  <c r="BYP43" i="1"/>
  <c r="BYQ43" i="1"/>
  <c r="BYR43" i="1"/>
  <c r="BYS43" i="1"/>
  <c r="BYT43" i="1"/>
  <c r="BYU43" i="1"/>
  <c r="BYV43" i="1"/>
  <c r="BYW43" i="1"/>
  <c r="BYX43" i="1"/>
  <c r="BYY43" i="1"/>
  <c r="BYZ43" i="1"/>
  <c r="BZA43" i="1"/>
  <c r="BZB43" i="1"/>
  <c r="BZC43" i="1"/>
  <c r="BZD43" i="1"/>
  <c r="BZE43" i="1"/>
  <c r="BZF43" i="1"/>
  <c r="BZG43" i="1"/>
  <c r="BZH43" i="1"/>
  <c r="BZI43" i="1"/>
  <c r="BZJ43" i="1"/>
  <c r="BZK43" i="1"/>
  <c r="BZL43" i="1"/>
  <c r="BZM43" i="1"/>
  <c r="BZN43" i="1"/>
  <c r="BZO43" i="1"/>
  <c r="BZP43" i="1"/>
  <c r="BZQ43" i="1"/>
  <c r="BZR43" i="1"/>
  <c r="BZS43" i="1"/>
  <c r="BZT43" i="1"/>
  <c r="BZU43" i="1"/>
  <c r="BZV43" i="1"/>
  <c r="BZW43" i="1"/>
  <c r="BZX43" i="1"/>
  <c r="BZY43" i="1"/>
  <c r="BZZ43" i="1"/>
  <c r="CAA43" i="1"/>
  <c r="CAB43" i="1"/>
  <c r="CAC43" i="1"/>
  <c r="CAD43" i="1"/>
  <c r="CAE43" i="1"/>
  <c r="CAF43" i="1"/>
  <c r="CAG43" i="1"/>
  <c r="CAH43" i="1"/>
  <c r="CAI43" i="1"/>
  <c r="CAJ43" i="1"/>
  <c r="CAK43" i="1"/>
  <c r="CAL43" i="1"/>
  <c r="CAM43" i="1"/>
  <c r="CAN43" i="1"/>
  <c r="CAO43" i="1"/>
  <c r="CAP43" i="1"/>
  <c r="CAQ43" i="1"/>
  <c r="CAR43" i="1"/>
  <c r="CAS43" i="1"/>
  <c r="CAT43" i="1"/>
  <c r="CAU43" i="1"/>
  <c r="CAV43" i="1"/>
  <c r="CAW43" i="1"/>
  <c r="CAX43" i="1"/>
  <c r="CAY43" i="1"/>
  <c r="CAZ43" i="1"/>
  <c r="CBA43" i="1"/>
  <c r="CBB43" i="1"/>
  <c r="CBC43" i="1"/>
  <c r="CBD43" i="1"/>
  <c r="CBE43" i="1"/>
  <c r="CBF43" i="1"/>
  <c r="CBG43" i="1"/>
  <c r="CBH43" i="1"/>
  <c r="CBI43" i="1"/>
  <c r="CBJ43" i="1"/>
  <c r="CBK43" i="1"/>
  <c r="CBL43" i="1"/>
  <c r="CBM43" i="1"/>
  <c r="CBN43" i="1"/>
  <c r="CBO43" i="1"/>
  <c r="CBP43" i="1"/>
  <c r="CBQ43" i="1"/>
  <c r="CBR43" i="1"/>
  <c r="CBS43" i="1"/>
  <c r="CBT43" i="1"/>
  <c r="CBU43" i="1"/>
  <c r="CBV43" i="1"/>
  <c r="CBW43" i="1"/>
  <c r="CBX43" i="1"/>
  <c r="CBY43" i="1"/>
  <c r="CBZ43" i="1"/>
  <c r="CCA43" i="1"/>
  <c r="CCB43" i="1"/>
  <c r="CCC43" i="1"/>
  <c r="CCD43" i="1"/>
  <c r="CCE43" i="1"/>
  <c r="CCF43" i="1"/>
  <c r="CCG43" i="1"/>
  <c r="CCH43" i="1"/>
  <c r="CCI43" i="1"/>
  <c r="CCJ43" i="1"/>
  <c r="CCK43" i="1"/>
  <c r="CCL43" i="1"/>
  <c r="CCM43" i="1"/>
  <c r="CCN43" i="1"/>
  <c r="CCO43" i="1"/>
  <c r="CCP43" i="1"/>
  <c r="CCQ43" i="1"/>
  <c r="CCR43" i="1"/>
  <c r="CCS43" i="1"/>
  <c r="CCT43" i="1"/>
  <c r="CCU43" i="1"/>
  <c r="CCV43" i="1"/>
  <c r="CCW43" i="1"/>
  <c r="CCX43" i="1"/>
  <c r="CCY43" i="1"/>
  <c r="CCZ43" i="1"/>
  <c r="CDA43" i="1"/>
  <c r="CDB43" i="1"/>
  <c r="CDC43" i="1"/>
  <c r="CDD43" i="1"/>
  <c r="CDE43" i="1"/>
  <c r="CDF43" i="1"/>
  <c r="CDG43" i="1"/>
  <c r="CDH43" i="1"/>
  <c r="CDI43" i="1"/>
  <c r="CDJ43" i="1"/>
  <c r="CDK43" i="1"/>
  <c r="CDL43" i="1"/>
  <c r="CDM43" i="1"/>
  <c r="CDN43" i="1"/>
  <c r="CDO43" i="1"/>
  <c r="CDP43" i="1"/>
  <c r="CDQ43" i="1"/>
  <c r="CDR43" i="1"/>
  <c r="CDS43" i="1"/>
  <c r="CDT43" i="1"/>
  <c r="CDU43" i="1"/>
  <c r="CDV43" i="1"/>
  <c r="CDW43" i="1"/>
  <c r="CDX43" i="1"/>
  <c r="CDY43" i="1"/>
  <c r="CDZ43" i="1"/>
  <c r="CEA43" i="1"/>
  <c r="CEB43" i="1"/>
  <c r="CEC43" i="1"/>
  <c r="CED43" i="1"/>
  <c r="CEE43" i="1"/>
  <c r="CEF43" i="1"/>
  <c r="CEG43" i="1"/>
  <c r="CEH43" i="1"/>
  <c r="CEI43" i="1"/>
  <c r="CEJ43" i="1"/>
  <c r="CEK43" i="1"/>
  <c r="CEL43" i="1"/>
  <c r="CEM43" i="1"/>
  <c r="CEN43" i="1"/>
  <c r="CEO43" i="1"/>
  <c r="CEP43" i="1"/>
  <c r="CEQ43" i="1"/>
  <c r="CER43" i="1"/>
  <c r="CES43" i="1"/>
  <c r="CET43" i="1"/>
  <c r="CEU43" i="1"/>
  <c r="CEV43" i="1"/>
  <c r="CEW43" i="1"/>
  <c r="CEX43" i="1"/>
  <c r="CEY43" i="1"/>
  <c r="CEZ43" i="1"/>
  <c r="CFA43" i="1"/>
  <c r="CFB43" i="1"/>
  <c r="CFC43" i="1"/>
  <c r="CFD43" i="1"/>
  <c r="CFE43" i="1"/>
  <c r="CFF43" i="1"/>
  <c r="CFG43" i="1"/>
  <c r="CFH43" i="1"/>
  <c r="CFI43" i="1"/>
  <c r="CFJ43" i="1"/>
  <c r="CFK43" i="1"/>
  <c r="CFL43" i="1"/>
  <c r="CFM43" i="1"/>
  <c r="CFN43" i="1"/>
  <c r="CFO43" i="1"/>
  <c r="CFP43" i="1"/>
  <c r="CFQ43" i="1"/>
  <c r="CFR43" i="1"/>
  <c r="CFS43" i="1"/>
  <c r="CFT43" i="1"/>
  <c r="CFU43" i="1"/>
  <c r="CFV43" i="1"/>
  <c r="CFW43" i="1"/>
  <c r="CFX43" i="1"/>
  <c r="CFY43" i="1"/>
  <c r="CFZ43" i="1"/>
  <c r="CGA43" i="1"/>
  <c r="CGB43" i="1"/>
  <c r="CGC43" i="1"/>
  <c r="CGD43" i="1"/>
  <c r="CGE43" i="1"/>
  <c r="CGF43" i="1"/>
  <c r="CGG43" i="1"/>
  <c r="CGH43" i="1"/>
  <c r="CGI43" i="1"/>
  <c r="CGJ43" i="1"/>
  <c r="CGK43" i="1"/>
  <c r="CGL43" i="1"/>
  <c r="CGM43" i="1"/>
  <c r="CGN43" i="1"/>
  <c r="CGO43" i="1"/>
  <c r="CGP43" i="1"/>
  <c r="CGQ43" i="1"/>
  <c r="CGR43" i="1"/>
  <c r="CGS43" i="1"/>
  <c r="CGT43" i="1"/>
  <c r="CGU43" i="1"/>
  <c r="CGV43" i="1"/>
  <c r="CGW43" i="1"/>
  <c r="CGX43" i="1"/>
  <c r="CGY43" i="1"/>
  <c r="CGZ43" i="1"/>
  <c r="CHA43" i="1"/>
  <c r="CHB43" i="1"/>
  <c r="CHC43" i="1"/>
  <c r="CHD43" i="1"/>
  <c r="CHE43" i="1"/>
  <c r="CHF43" i="1"/>
  <c r="CHG43" i="1"/>
  <c r="CHH43" i="1"/>
  <c r="CHI43" i="1"/>
  <c r="CHJ43" i="1"/>
  <c r="CHK43" i="1"/>
  <c r="CHL43" i="1"/>
  <c r="CHM43" i="1"/>
  <c r="CHN43" i="1"/>
  <c r="CHO43" i="1"/>
  <c r="CHP43" i="1"/>
  <c r="CHQ43" i="1"/>
  <c r="CHR43" i="1"/>
  <c r="CHS43" i="1"/>
  <c r="CHT43" i="1"/>
  <c r="CHU43" i="1"/>
  <c r="CHV43" i="1"/>
  <c r="CHW43" i="1"/>
  <c r="CHX43" i="1"/>
  <c r="CHY43" i="1"/>
  <c r="CHZ43" i="1"/>
  <c r="CIA43" i="1"/>
  <c r="CIB43" i="1"/>
  <c r="CIC43" i="1"/>
  <c r="CID43" i="1"/>
  <c r="CIE43" i="1"/>
  <c r="CIF43" i="1"/>
  <c r="CIG43" i="1"/>
  <c r="CIH43" i="1"/>
  <c r="CII43" i="1"/>
  <c r="CIJ43" i="1"/>
  <c r="CIK43" i="1"/>
  <c r="CIL43" i="1"/>
  <c r="CIM43" i="1"/>
  <c r="CIN43" i="1"/>
  <c r="CIO43" i="1"/>
  <c r="CIP43" i="1"/>
  <c r="CIQ43" i="1"/>
  <c r="CIR43" i="1"/>
  <c r="CIS43" i="1"/>
  <c r="CIT43" i="1"/>
  <c r="CIU43" i="1"/>
  <c r="CIV43" i="1"/>
  <c r="CIW43" i="1"/>
  <c r="CIX43" i="1"/>
  <c r="CIY43" i="1"/>
  <c r="CIZ43" i="1"/>
  <c r="CJA43" i="1"/>
  <c r="CJB43" i="1"/>
  <c r="CJC43" i="1"/>
  <c r="CJD43" i="1"/>
  <c r="CJE43" i="1"/>
  <c r="CJF43" i="1"/>
  <c r="CJG43" i="1"/>
  <c r="CJH43" i="1"/>
  <c r="CJI43" i="1"/>
  <c r="CJJ43" i="1"/>
  <c r="CJK43" i="1"/>
  <c r="CJL43" i="1"/>
  <c r="CJM43" i="1"/>
  <c r="CJN43" i="1"/>
  <c r="CJO43" i="1"/>
  <c r="CJP43" i="1"/>
  <c r="CJQ43" i="1"/>
  <c r="CJR43" i="1"/>
  <c r="CJS43" i="1"/>
  <c r="CJT43" i="1"/>
  <c r="CJU43" i="1"/>
  <c r="CJV43" i="1"/>
  <c r="CJW43" i="1"/>
  <c r="CJX43" i="1"/>
  <c r="CJY43" i="1"/>
  <c r="CJZ43" i="1"/>
  <c r="CKA43" i="1"/>
  <c r="CKB43" i="1"/>
  <c r="CKC43" i="1"/>
  <c r="CKD43" i="1"/>
  <c r="CKE43" i="1"/>
  <c r="CKF43" i="1"/>
  <c r="CKG43" i="1"/>
  <c r="CKH43" i="1"/>
  <c r="CKI43" i="1"/>
  <c r="CKJ43" i="1"/>
  <c r="CKK43" i="1"/>
  <c r="CKL43" i="1"/>
  <c r="CKM43" i="1"/>
  <c r="CKN43" i="1"/>
  <c r="CKO43" i="1"/>
  <c r="CKP43" i="1"/>
  <c r="CKQ43" i="1"/>
  <c r="CKR43" i="1"/>
  <c r="CKS43" i="1"/>
  <c r="CKT43" i="1"/>
  <c r="CKU43" i="1"/>
  <c r="CKV43" i="1"/>
  <c r="CKW43" i="1"/>
  <c r="CKX43" i="1"/>
  <c r="CKY43" i="1"/>
  <c r="CKZ43" i="1"/>
  <c r="CLA43" i="1"/>
  <c r="CLB43" i="1"/>
  <c r="CLC43" i="1"/>
  <c r="CLD43" i="1"/>
  <c r="CLE43" i="1"/>
  <c r="CLF43" i="1"/>
  <c r="CLG43" i="1"/>
  <c r="CLH43" i="1"/>
  <c r="CLI43" i="1"/>
  <c r="CLJ43" i="1"/>
  <c r="CLK43" i="1"/>
  <c r="CLL43" i="1"/>
  <c r="CLM43" i="1"/>
  <c r="CLN43" i="1"/>
  <c r="CLO43" i="1"/>
  <c r="CLP43" i="1"/>
  <c r="CLQ43" i="1"/>
  <c r="CLR43" i="1"/>
  <c r="CLS43" i="1"/>
  <c r="CLT43" i="1"/>
  <c r="CLU43" i="1"/>
  <c r="CLV43" i="1"/>
  <c r="CLW43" i="1"/>
  <c r="CLX43" i="1"/>
  <c r="CLY43" i="1"/>
  <c r="CLZ43" i="1"/>
  <c r="CMA43" i="1"/>
  <c r="CMB43" i="1"/>
  <c r="CMC43" i="1"/>
  <c r="CMD43" i="1"/>
  <c r="CME43" i="1"/>
  <c r="CMF43" i="1"/>
  <c r="CMG43" i="1"/>
  <c r="CMH43" i="1"/>
  <c r="CMI43" i="1"/>
  <c r="CMJ43" i="1"/>
  <c r="CMK43" i="1"/>
  <c r="CML43" i="1"/>
  <c r="CMM43" i="1"/>
  <c r="CMN43" i="1"/>
  <c r="CMO43" i="1"/>
  <c r="CMP43" i="1"/>
  <c r="CMQ43" i="1"/>
  <c r="CMR43" i="1"/>
  <c r="CMS43" i="1"/>
  <c r="CMT43" i="1"/>
  <c r="CMU43" i="1"/>
  <c r="CMV43" i="1"/>
  <c r="CMW43" i="1"/>
  <c r="CMX43" i="1"/>
  <c r="CMY43" i="1"/>
  <c r="CMZ43" i="1"/>
  <c r="CNA43" i="1"/>
  <c r="CNB43" i="1"/>
  <c r="CNC43" i="1"/>
  <c r="CND43" i="1"/>
  <c r="CNE43" i="1"/>
  <c r="CNF43" i="1"/>
  <c r="CNG43" i="1"/>
  <c r="CNH43" i="1"/>
  <c r="CNI43" i="1"/>
  <c r="CNJ43" i="1"/>
  <c r="CNK43" i="1"/>
  <c r="CNL43" i="1"/>
  <c r="CNM43" i="1"/>
  <c r="CNN43" i="1"/>
  <c r="CNO43" i="1"/>
  <c r="CNP43" i="1"/>
  <c r="CNQ43" i="1"/>
  <c r="CNR43" i="1"/>
  <c r="CNS43" i="1"/>
  <c r="CNT43" i="1"/>
  <c r="CNU43" i="1"/>
  <c r="CNV43" i="1"/>
  <c r="CNW43" i="1"/>
  <c r="CNX43" i="1"/>
  <c r="CNY43" i="1"/>
  <c r="CNZ43" i="1"/>
  <c r="COA43" i="1"/>
  <c r="COB43" i="1"/>
  <c r="COC43" i="1"/>
  <c r="COD43" i="1"/>
  <c r="COE43" i="1"/>
  <c r="COF43" i="1"/>
  <c r="COG43" i="1"/>
  <c r="COH43" i="1"/>
  <c r="COI43" i="1"/>
  <c r="COJ43" i="1"/>
  <c r="COK43" i="1"/>
  <c r="COL43" i="1"/>
  <c r="COM43" i="1"/>
  <c r="CON43" i="1"/>
  <c r="COO43" i="1"/>
  <c r="COP43" i="1"/>
  <c r="COQ43" i="1"/>
  <c r="COR43" i="1"/>
  <c r="COS43" i="1"/>
  <c r="COT43" i="1"/>
  <c r="COU43" i="1"/>
  <c r="COV43" i="1"/>
  <c r="COW43" i="1"/>
  <c r="COX43" i="1"/>
  <c r="COY43" i="1"/>
  <c r="COZ43" i="1"/>
  <c r="CPA43" i="1"/>
  <c r="CPB43" i="1"/>
  <c r="CPC43" i="1"/>
  <c r="CPD43" i="1"/>
  <c r="CPE43" i="1"/>
  <c r="CPF43" i="1"/>
  <c r="CPG43" i="1"/>
  <c r="CPH43" i="1"/>
  <c r="CPI43" i="1"/>
  <c r="CPJ43" i="1"/>
  <c r="CPK43" i="1"/>
  <c r="CPL43" i="1"/>
  <c r="CPM43" i="1"/>
  <c r="CPN43" i="1"/>
  <c r="CPO43" i="1"/>
  <c r="CPP43" i="1"/>
  <c r="CPQ43" i="1"/>
  <c r="CPR43" i="1"/>
  <c r="CPS43" i="1"/>
  <c r="CPT43" i="1"/>
  <c r="CPU43" i="1"/>
  <c r="CPV43" i="1"/>
  <c r="CPW43" i="1"/>
  <c r="CPX43" i="1"/>
  <c r="CPY43" i="1"/>
  <c r="CPZ43" i="1"/>
  <c r="CQA43" i="1"/>
  <c r="CQB43" i="1"/>
  <c r="CQC43" i="1"/>
  <c r="CQD43" i="1"/>
  <c r="CQE43" i="1"/>
  <c r="CQF43" i="1"/>
  <c r="CQG43" i="1"/>
  <c r="CQH43" i="1"/>
  <c r="CQI43" i="1"/>
  <c r="CQJ43" i="1"/>
  <c r="CQK43" i="1"/>
  <c r="CQL43" i="1"/>
  <c r="CQM43" i="1"/>
  <c r="CQN43" i="1"/>
  <c r="CQO43" i="1"/>
  <c r="CQP43" i="1"/>
  <c r="CQQ43" i="1"/>
  <c r="CQR43" i="1"/>
  <c r="CQS43" i="1"/>
  <c r="CQT43" i="1"/>
  <c r="CQU43" i="1"/>
  <c r="CQV43" i="1"/>
  <c r="CQW43" i="1"/>
  <c r="CQX43" i="1"/>
  <c r="CQY43" i="1"/>
  <c r="CQZ43" i="1"/>
  <c r="CRA43" i="1"/>
  <c r="CRB43" i="1"/>
  <c r="CRC43" i="1"/>
  <c r="CRD43" i="1"/>
  <c r="CRE43" i="1"/>
  <c r="CRF43" i="1"/>
  <c r="CRG43" i="1"/>
  <c r="CRH43" i="1"/>
  <c r="CRI43" i="1"/>
  <c r="CRJ43" i="1"/>
  <c r="CRK43" i="1"/>
  <c r="CRL43" i="1"/>
  <c r="CRM43" i="1"/>
  <c r="CRN43" i="1"/>
  <c r="CRO43" i="1"/>
  <c r="CRP43" i="1"/>
  <c r="CRQ43" i="1"/>
  <c r="CRR43" i="1"/>
  <c r="CRS43" i="1"/>
  <c r="CRT43" i="1"/>
  <c r="CRU43" i="1"/>
  <c r="CRV43" i="1"/>
  <c r="CRW43" i="1"/>
  <c r="CRX43" i="1"/>
  <c r="CRY43" i="1"/>
  <c r="CRZ43" i="1"/>
  <c r="CSA43" i="1"/>
  <c r="CSB43" i="1"/>
  <c r="CSC43" i="1"/>
  <c r="CSD43" i="1"/>
  <c r="CSE43" i="1"/>
  <c r="CSF43" i="1"/>
  <c r="CSG43" i="1"/>
  <c r="CSH43" i="1"/>
  <c r="CSI43" i="1"/>
  <c r="CSJ43" i="1"/>
  <c r="CSK43" i="1"/>
  <c r="CSL43" i="1"/>
  <c r="CSM43" i="1"/>
  <c r="CSN43" i="1"/>
  <c r="CSO43" i="1"/>
  <c r="CSP43" i="1"/>
  <c r="CSQ43" i="1"/>
  <c r="CSR43" i="1"/>
  <c r="CSS43" i="1"/>
  <c r="CST43" i="1"/>
  <c r="CSU43" i="1"/>
  <c r="CSV43" i="1"/>
  <c r="CSW43" i="1"/>
  <c r="CSX43" i="1"/>
  <c r="CSY43" i="1"/>
  <c r="CSZ43" i="1"/>
  <c r="CTA43" i="1"/>
  <c r="CTB43" i="1"/>
  <c r="CTC43" i="1"/>
  <c r="CTD43" i="1"/>
  <c r="CTE43" i="1"/>
  <c r="CTF43" i="1"/>
  <c r="CTG43" i="1"/>
  <c r="CTH43" i="1"/>
  <c r="CTI43" i="1"/>
  <c r="CTJ43" i="1"/>
  <c r="CTK43" i="1"/>
  <c r="CTL43" i="1"/>
  <c r="CTM43" i="1"/>
  <c r="CTN43" i="1"/>
  <c r="CTO43" i="1"/>
  <c r="CTP43" i="1"/>
  <c r="CTQ43" i="1"/>
  <c r="CTR43" i="1"/>
  <c r="CTS43" i="1"/>
  <c r="CTT43" i="1"/>
  <c r="CTU43" i="1"/>
  <c r="CTV43" i="1"/>
  <c r="CTW43" i="1"/>
  <c r="CTX43" i="1"/>
  <c r="CTY43" i="1"/>
  <c r="CTZ43" i="1"/>
  <c r="CUA43" i="1"/>
  <c r="CUB43" i="1"/>
  <c r="CUC43" i="1"/>
  <c r="CUD43" i="1"/>
  <c r="CUE43" i="1"/>
  <c r="CUF43" i="1"/>
  <c r="CUG43" i="1"/>
  <c r="CUH43" i="1"/>
  <c r="CUI43" i="1"/>
  <c r="CUJ43" i="1"/>
  <c r="CUK43" i="1"/>
  <c r="CUL43" i="1"/>
  <c r="CUM43" i="1"/>
  <c r="CUN43" i="1"/>
  <c r="CUO43" i="1"/>
  <c r="CUP43" i="1"/>
  <c r="CUQ43" i="1"/>
  <c r="CUR43" i="1"/>
  <c r="CUS43" i="1"/>
  <c r="CUT43" i="1"/>
  <c r="CUU43" i="1"/>
  <c r="CUV43" i="1"/>
  <c r="CUW43" i="1"/>
  <c r="CUX43" i="1"/>
  <c r="CUY43" i="1"/>
  <c r="CUZ43" i="1"/>
  <c r="CVA43" i="1"/>
  <c r="CVB43" i="1"/>
  <c r="CVC43" i="1"/>
  <c r="CVD43" i="1"/>
  <c r="CVE43" i="1"/>
  <c r="CVF43" i="1"/>
  <c r="CVG43" i="1"/>
  <c r="CVH43" i="1"/>
  <c r="CVI43" i="1"/>
  <c r="CVJ43" i="1"/>
  <c r="CVK43" i="1"/>
  <c r="CVL43" i="1"/>
  <c r="CVM43" i="1"/>
  <c r="CVN43" i="1"/>
  <c r="CVO43" i="1"/>
  <c r="CVP43" i="1"/>
  <c r="CVQ43" i="1"/>
  <c r="CVR43" i="1"/>
  <c r="CVS43" i="1"/>
  <c r="CVT43" i="1"/>
  <c r="CVU43" i="1"/>
  <c r="CVV43" i="1"/>
  <c r="CVW43" i="1"/>
  <c r="CVX43" i="1"/>
  <c r="CVY43" i="1"/>
  <c r="CVZ43" i="1"/>
  <c r="CWA43" i="1"/>
  <c r="CWB43" i="1"/>
  <c r="CWC43" i="1"/>
  <c r="CWD43" i="1"/>
  <c r="CWE43" i="1"/>
  <c r="CWF43" i="1"/>
  <c r="CWG43" i="1"/>
  <c r="CWH43" i="1"/>
  <c r="CWI43" i="1"/>
  <c r="CWJ43" i="1"/>
  <c r="CWK43" i="1"/>
  <c r="CWL43" i="1"/>
  <c r="CWM43" i="1"/>
  <c r="CWN43" i="1"/>
  <c r="CWO43" i="1"/>
  <c r="CWP43" i="1"/>
  <c r="CWQ43" i="1"/>
  <c r="CWR43" i="1"/>
  <c r="CWS43" i="1"/>
  <c r="CWT43" i="1"/>
  <c r="CWU43" i="1"/>
  <c r="CWV43" i="1"/>
  <c r="CWW43" i="1"/>
  <c r="CWX43" i="1"/>
  <c r="CWY43" i="1"/>
  <c r="CWZ43" i="1"/>
  <c r="CXA43" i="1"/>
  <c r="CXB43" i="1"/>
  <c r="CXC43" i="1"/>
  <c r="CXD43" i="1"/>
  <c r="CXE43" i="1"/>
  <c r="CXF43" i="1"/>
  <c r="CXG43" i="1"/>
  <c r="CXH43" i="1"/>
  <c r="CXI43" i="1"/>
  <c r="CXJ43" i="1"/>
  <c r="CXK43" i="1"/>
  <c r="CXL43" i="1"/>
  <c r="CXM43" i="1"/>
  <c r="CXN43" i="1"/>
  <c r="CXO43" i="1"/>
  <c r="CXP43" i="1"/>
  <c r="CXQ43" i="1"/>
  <c r="CXR43" i="1"/>
  <c r="CXS43" i="1"/>
  <c r="CXT43" i="1"/>
  <c r="CXU43" i="1"/>
  <c r="CXV43" i="1"/>
  <c r="CXW43" i="1"/>
  <c r="CXX43" i="1"/>
  <c r="CXY43" i="1"/>
  <c r="CXZ43" i="1"/>
  <c r="CYA43" i="1"/>
  <c r="CYB43" i="1"/>
  <c r="CYC43" i="1"/>
  <c r="CYD43" i="1"/>
  <c r="CYE43" i="1"/>
  <c r="CYF43" i="1"/>
  <c r="CYG43" i="1"/>
  <c r="CYH43" i="1"/>
  <c r="CYI43" i="1"/>
  <c r="CYJ43" i="1"/>
  <c r="CYK43" i="1"/>
  <c r="CYL43" i="1"/>
  <c r="CYM43" i="1"/>
  <c r="CYN43" i="1"/>
  <c r="CYO43" i="1"/>
  <c r="CYP43" i="1"/>
  <c r="CYQ43" i="1"/>
  <c r="CYR43" i="1"/>
  <c r="CYS43" i="1"/>
  <c r="CYT43" i="1"/>
  <c r="CYU43" i="1"/>
  <c r="CYV43" i="1"/>
  <c r="CYW43" i="1"/>
  <c r="CYX43" i="1"/>
  <c r="CYY43" i="1"/>
  <c r="CYZ43" i="1"/>
  <c r="CZA43" i="1"/>
  <c r="CZB43" i="1"/>
  <c r="CZC43" i="1"/>
  <c r="CZD43" i="1"/>
  <c r="CZE43" i="1"/>
  <c r="CZF43" i="1"/>
  <c r="CZG43" i="1"/>
  <c r="CZH43" i="1"/>
  <c r="CZI43" i="1"/>
  <c r="CZJ43" i="1"/>
  <c r="CZK43" i="1"/>
  <c r="CZL43" i="1"/>
  <c r="CZM43" i="1"/>
  <c r="CZN43" i="1"/>
  <c r="CZO43" i="1"/>
  <c r="CZP43" i="1"/>
  <c r="CZQ43" i="1"/>
  <c r="CZR43" i="1"/>
  <c r="CZS43" i="1"/>
  <c r="CZT43" i="1"/>
  <c r="CZU43" i="1"/>
  <c r="CZV43" i="1"/>
  <c r="CZW43" i="1"/>
  <c r="CZX43" i="1"/>
  <c r="CZY43" i="1"/>
  <c r="CZZ43" i="1"/>
  <c r="DAA43" i="1"/>
  <c r="DAB43" i="1"/>
  <c r="DAC43" i="1"/>
  <c r="DAD43" i="1"/>
  <c r="DAE43" i="1"/>
  <c r="DAF43" i="1"/>
  <c r="DAG43" i="1"/>
  <c r="DAH43" i="1"/>
  <c r="DAI43" i="1"/>
  <c r="DAJ43" i="1"/>
  <c r="DAK43" i="1"/>
  <c r="DAL43" i="1"/>
  <c r="DAM43" i="1"/>
  <c r="DAN43" i="1"/>
  <c r="DAO43" i="1"/>
  <c r="DAP43" i="1"/>
  <c r="DAQ43" i="1"/>
  <c r="DAR43" i="1"/>
  <c r="DAS43" i="1"/>
  <c r="DAT43" i="1"/>
  <c r="DAU43" i="1"/>
  <c r="DAV43" i="1"/>
  <c r="DAW43" i="1"/>
  <c r="DAX43" i="1"/>
  <c r="DAY43" i="1"/>
  <c r="DAZ43" i="1"/>
  <c r="DBA43" i="1"/>
  <c r="DBB43" i="1"/>
  <c r="DBC43" i="1"/>
  <c r="DBD43" i="1"/>
  <c r="DBE43" i="1"/>
  <c r="DBF43" i="1"/>
  <c r="DBG43" i="1"/>
  <c r="DBH43" i="1"/>
  <c r="DBI43" i="1"/>
  <c r="DBJ43" i="1"/>
  <c r="DBK43" i="1"/>
  <c r="DBL43" i="1"/>
  <c r="DBM43" i="1"/>
  <c r="DBN43" i="1"/>
  <c r="DBO43" i="1"/>
  <c r="DBP43" i="1"/>
  <c r="DBQ43" i="1"/>
  <c r="DBR43" i="1"/>
  <c r="DBS43" i="1"/>
  <c r="DBT43" i="1"/>
  <c r="DBU43" i="1"/>
  <c r="DBV43" i="1"/>
  <c r="DBW43" i="1"/>
  <c r="DBX43" i="1"/>
  <c r="DBY43" i="1"/>
  <c r="DBZ43" i="1"/>
  <c r="DCA43" i="1"/>
  <c r="DCB43" i="1"/>
  <c r="DCC43" i="1"/>
  <c r="DCD43" i="1"/>
  <c r="DCE43" i="1"/>
  <c r="DCF43" i="1"/>
  <c r="DCG43" i="1"/>
  <c r="DCH43" i="1"/>
  <c r="DCI43" i="1"/>
  <c r="DCJ43" i="1"/>
  <c r="DCK43" i="1"/>
  <c r="DCL43" i="1"/>
  <c r="DCM43" i="1"/>
  <c r="DCN43" i="1"/>
  <c r="DCO43" i="1"/>
  <c r="DCP43" i="1"/>
  <c r="DCQ43" i="1"/>
  <c r="DCR43" i="1"/>
  <c r="DCS43" i="1"/>
  <c r="DCT43" i="1"/>
  <c r="DCU43" i="1"/>
  <c r="DCV43" i="1"/>
  <c r="DCW43" i="1"/>
  <c r="DCX43" i="1"/>
  <c r="DCY43" i="1"/>
  <c r="DCZ43" i="1"/>
  <c r="DDA43" i="1"/>
  <c r="DDB43" i="1"/>
  <c r="DDC43" i="1"/>
  <c r="DDD43" i="1"/>
  <c r="DDE43" i="1"/>
  <c r="DDF43" i="1"/>
  <c r="DDG43" i="1"/>
  <c r="DDH43" i="1"/>
  <c r="DDI43" i="1"/>
  <c r="DDJ43" i="1"/>
  <c r="DDK43" i="1"/>
  <c r="DDL43" i="1"/>
  <c r="DDM43" i="1"/>
  <c r="DDN43" i="1"/>
  <c r="DDO43" i="1"/>
  <c r="DDP43" i="1"/>
  <c r="DDQ43" i="1"/>
  <c r="DDR43" i="1"/>
  <c r="DDS43" i="1"/>
  <c r="DDT43" i="1"/>
  <c r="DDU43" i="1"/>
  <c r="DDV43" i="1"/>
  <c r="DDW43" i="1"/>
  <c r="DDX43" i="1"/>
  <c r="DDY43" i="1"/>
  <c r="DDZ43" i="1"/>
  <c r="DEA43" i="1"/>
  <c r="DEB43" i="1"/>
  <c r="DEC43" i="1"/>
  <c r="DED43" i="1"/>
  <c r="DEE43" i="1"/>
  <c r="DEF43" i="1"/>
  <c r="DEG43" i="1"/>
  <c r="DEH43" i="1"/>
  <c r="DEI43" i="1"/>
  <c r="DEJ43" i="1"/>
  <c r="DEK43" i="1"/>
  <c r="DEL43" i="1"/>
  <c r="DEM43" i="1"/>
  <c r="DEN43" i="1"/>
  <c r="DEO43" i="1"/>
  <c r="DEP43" i="1"/>
  <c r="DEQ43" i="1"/>
  <c r="DER43" i="1"/>
  <c r="DES43" i="1"/>
  <c r="DET43" i="1"/>
  <c r="DEU43" i="1"/>
  <c r="DEV43" i="1"/>
  <c r="DEW43" i="1"/>
  <c r="DEX43" i="1"/>
  <c r="DEY43" i="1"/>
  <c r="DEZ43" i="1"/>
  <c r="DFA43" i="1"/>
  <c r="DFB43" i="1"/>
  <c r="DFC43" i="1"/>
  <c r="DFD43" i="1"/>
  <c r="DFE43" i="1"/>
  <c r="DFF43" i="1"/>
  <c r="DFG43" i="1"/>
  <c r="DFH43" i="1"/>
  <c r="DFI43" i="1"/>
  <c r="DFJ43" i="1"/>
  <c r="DFK43" i="1"/>
  <c r="DFL43" i="1"/>
  <c r="DFM43" i="1"/>
  <c r="DFN43" i="1"/>
  <c r="DFO43" i="1"/>
  <c r="DFP43" i="1"/>
  <c r="DFQ43" i="1"/>
  <c r="DFR43" i="1"/>
  <c r="DFS43" i="1"/>
  <c r="DFT43" i="1"/>
  <c r="DFU43" i="1"/>
  <c r="DFV43" i="1"/>
  <c r="DFW43" i="1"/>
  <c r="DFX43" i="1"/>
  <c r="DFY43" i="1"/>
  <c r="DFZ43" i="1"/>
  <c r="DGA43" i="1"/>
  <c r="DGB43" i="1"/>
  <c r="DGC43" i="1"/>
  <c r="DGD43" i="1"/>
  <c r="DGE43" i="1"/>
  <c r="DGF43" i="1"/>
  <c r="DGG43" i="1"/>
  <c r="DGH43" i="1"/>
  <c r="DGI43" i="1"/>
  <c r="DGJ43" i="1"/>
  <c r="DGK43" i="1"/>
  <c r="DGL43" i="1"/>
  <c r="DGM43" i="1"/>
  <c r="DGN43" i="1"/>
  <c r="DGO43" i="1"/>
  <c r="DGP43" i="1"/>
  <c r="DGQ43" i="1"/>
  <c r="DGR43" i="1"/>
  <c r="DGS43" i="1"/>
  <c r="DGT43" i="1"/>
  <c r="DGU43" i="1"/>
  <c r="DGV43" i="1"/>
  <c r="DGW43" i="1"/>
  <c r="DGX43" i="1"/>
  <c r="DGY43" i="1"/>
  <c r="DGZ43" i="1"/>
  <c r="DHA43" i="1"/>
  <c r="DHB43" i="1"/>
  <c r="DHC43" i="1"/>
  <c r="DHD43" i="1"/>
  <c r="DHE43" i="1"/>
  <c r="DHF43" i="1"/>
  <c r="DHG43" i="1"/>
  <c r="DHH43" i="1"/>
  <c r="DHI43" i="1"/>
  <c r="DHJ43" i="1"/>
  <c r="DHK43" i="1"/>
  <c r="DHL43" i="1"/>
  <c r="DHM43" i="1"/>
  <c r="DHN43" i="1"/>
  <c r="DHO43" i="1"/>
  <c r="DHP43" i="1"/>
  <c r="DHQ43" i="1"/>
  <c r="DHR43" i="1"/>
  <c r="DHS43" i="1"/>
  <c r="DHT43" i="1"/>
  <c r="DHU43" i="1"/>
  <c r="DHV43" i="1"/>
  <c r="DHW43" i="1"/>
  <c r="DHX43" i="1"/>
  <c r="DHY43" i="1"/>
  <c r="DHZ43" i="1"/>
  <c r="DIA43" i="1"/>
  <c r="DIB43" i="1"/>
  <c r="DIC43" i="1"/>
  <c r="DID43" i="1"/>
  <c r="DIE43" i="1"/>
  <c r="DIF43" i="1"/>
  <c r="DIG43" i="1"/>
  <c r="DIH43" i="1"/>
  <c r="DII43" i="1"/>
  <c r="DIJ43" i="1"/>
  <c r="DIK43" i="1"/>
  <c r="DIL43" i="1"/>
  <c r="DIM43" i="1"/>
  <c r="DIN43" i="1"/>
  <c r="DIO43" i="1"/>
  <c r="DIP43" i="1"/>
  <c r="DIQ43" i="1"/>
  <c r="DIR43" i="1"/>
  <c r="DIS43" i="1"/>
  <c r="DIT43" i="1"/>
  <c r="DIU43" i="1"/>
  <c r="DIV43" i="1"/>
  <c r="DIW43" i="1"/>
  <c r="DIX43" i="1"/>
  <c r="DIY43" i="1"/>
  <c r="DIZ43" i="1"/>
  <c r="DJA43" i="1"/>
  <c r="DJB43" i="1"/>
  <c r="DJC43" i="1"/>
  <c r="DJD43" i="1"/>
  <c r="DJE43" i="1"/>
  <c r="DJF43" i="1"/>
  <c r="DJG43" i="1"/>
  <c r="DJH43" i="1"/>
  <c r="DJI43" i="1"/>
  <c r="DJJ43" i="1"/>
  <c r="DJK43" i="1"/>
  <c r="DJL43" i="1"/>
  <c r="DJM43" i="1"/>
  <c r="DJN43" i="1"/>
  <c r="DJO43" i="1"/>
  <c r="DJP43" i="1"/>
  <c r="DJQ43" i="1"/>
  <c r="DJR43" i="1"/>
  <c r="DJS43" i="1"/>
  <c r="DJT43" i="1"/>
  <c r="DJU43" i="1"/>
  <c r="DJV43" i="1"/>
  <c r="DJW43" i="1"/>
  <c r="DJX43" i="1"/>
  <c r="DJY43" i="1"/>
  <c r="DJZ43" i="1"/>
  <c r="DKA43" i="1"/>
  <c r="DKB43" i="1"/>
  <c r="DKC43" i="1"/>
  <c r="DKD43" i="1"/>
  <c r="DKE43" i="1"/>
  <c r="DKF43" i="1"/>
  <c r="DKG43" i="1"/>
  <c r="DKH43" i="1"/>
  <c r="DKI43" i="1"/>
  <c r="DKJ43" i="1"/>
  <c r="DKK43" i="1"/>
  <c r="DKL43" i="1"/>
  <c r="DKM43" i="1"/>
  <c r="DKN43" i="1"/>
  <c r="DKO43" i="1"/>
  <c r="DKP43" i="1"/>
  <c r="DKQ43" i="1"/>
  <c r="DKR43" i="1"/>
  <c r="DKS43" i="1"/>
  <c r="DKT43" i="1"/>
  <c r="DKU43" i="1"/>
  <c r="DKV43" i="1"/>
  <c r="DKW43" i="1"/>
  <c r="DKX43" i="1"/>
  <c r="DKY43" i="1"/>
  <c r="DKZ43" i="1"/>
  <c r="DLA43" i="1"/>
  <c r="DLB43" i="1"/>
  <c r="DLC43" i="1"/>
  <c r="DLD43" i="1"/>
  <c r="DLE43" i="1"/>
  <c r="DLF43" i="1"/>
  <c r="DLG43" i="1"/>
  <c r="DLH43" i="1"/>
  <c r="DLI43" i="1"/>
  <c r="DLJ43" i="1"/>
  <c r="DLK43" i="1"/>
  <c r="DLL43" i="1"/>
  <c r="DLM43" i="1"/>
  <c r="DLN43" i="1"/>
  <c r="DLO43" i="1"/>
  <c r="DLP43" i="1"/>
  <c r="DLQ43" i="1"/>
  <c r="DLR43" i="1"/>
  <c r="DLS43" i="1"/>
  <c r="DLT43" i="1"/>
  <c r="DLU43" i="1"/>
  <c r="DLV43" i="1"/>
  <c r="DLW43" i="1"/>
  <c r="DLX43" i="1"/>
  <c r="DLY43" i="1"/>
  <c r="DLZ43" i="1"/>
  <c r="DMA43" i="1"/>
  <c r="DMB43" i="1"/>
  <c r="DMC43" i="1"/>
  <c r="DMD43" i="1"/>
  <c r="DME43" i="1"/>
  <c r="DMF43" i="1"/>
  <c r="DMG43" i="1"/>
  <c r="DMH43" i="1"/>
  <c r="DMI43" i="1"/>
  <c r="DMJ43" i="1"/>
  <c r="DMK43" i="1"/>
  <c r="DML43" i="1"/>
  <c r="DMM43" i="1"/>
  <c r="DMN43" i="1"/>
  <c r="DMO43" i="1"/>
  <c r="DMP43" i="1"/>
  <c r="DMQ43" i="1"/>
  <c r="DMR43" i="1"/>
  <c r="DMS43" i="1"/>
  <c r="DMT43" i="1"/>
  <c r="DMU43" i="1"/>
  <c r="DMV43" i="1"/>
  <c r="DMW43" i="1"/>
  <c r="DMX43" i="1"/>
  <c r="DMY43" i="1"/>
  <c r="DMZ43" i="1"/>
  <c r="DNA43" i="1"/>
  <c r="DNB43" i="1"/>
  <c r="DNC43" i="1"/>
  <c r="DND43" i="1"/>
  <c r="DNE43" i="1"/>
  <c r="DNF43" i="1"/>
  <c r="DNG43" i="1"/>
  <c r="DNH43" i="1"/>
  <c r="DNI43" i="1"/>
  <c r="DNJ43" i="1"/>
  <c r="DNK43" i="1"/>
  <c r="DNL43" i="1"/>
  <c r="DNM43" i="1"/>
  <c r="DNN43" i="1"/>
  <c r="DNO43" i="1"/>
  <c r="DNP43" i="1"/>
  <c r="DNQ43" i="1"/>
  <c r="DNR43" i="1"/>
  <c r="DNS43" i="1"/>
  <c r="DNT43" i="1"/>
  <c r="DNU43" i="1"/>
  <c r="DNV43" i="1"/>
  <c r="DNW43" i="1"/>
  <c r="DNX43" i="1"/>
  <c r="DNY43" i="1"/>
  <c r="DNZ43" i="1"/>
  <c r="DOA43" i="1"/>
  <c r="DOB43" i="1"/>
  <c r="DOC43" i="1"/>
  <c r="DOD43" i="1"/>
  <c r="DOE43" i="1"/>
  <c r="DOF43" i="1"/>
  <c r="DOG43" i="1"/>
  <c r="DOH43" i="1"/>
  <c r="DOI43" i="1"/>
  <c r="DOJ43" i="1"/>
  <c r="DOK43" i="1"/>
  <c r="DOL43" i="1"/>
  <c r="DOM43" i="1"/>
  <c r="DON43" i="1"/>
  <c r="DOO43" i="1"/>
  <c r="DOP43" i="1"/>
  <c r="DOQ43" i="1"/>
  <c r="DOR43" i="1"/>
  <c r="DOS43" i="1"/>
  <c r="DOT43" i="1"/>
  <c r="DOU43" i="1"/>
  <c r="DOV43" i="1"/>
  <c r="DOW43" i="1"/>
  <c r="DOX43" i="1"/>
  <c r="DOY43" i="1"/>
  <c r="DOZ43" i="1"/>
  <c r="DPA43" i="1"/>
  <c r="DPB43" i="1"/>
  <c r="DPC43" i="1"/>
  <c r="DPD43" i="1"/>
  <c r="DPE43" i="1"/>
  <c r="DPF43" i="1"/>
  <c r="DPG43" i="1"/>
  <c r="DPH43" i="1"/>
  <c r="DPI43" i="1"/>
  <c r="DPJ43" i="1"/>
  <c r="DPK43" i="1"/>
  <c r="DPL43" i="1"/>
  <c r="DPM43" i="1"/>
  <c r="DPN43" i="1"/>
  <c r="DPO43" i="1"/>
  <c r="DPP43" i="1"/>
  <c r="DPQ43" i="1"/>
  <c r="DPR43" i="1"/>
  <c r="DPS43" i="1"/>
  <c r="DPT43" i="1"/>
  <c r="DPU43" i="1"/>
  <c r="DPV43" i="1"/>
  <c r="DPW43" i="1"/>
  <c r="DPX43" i="1"/>
  <c r="DPY43" i="1"/>
  <c r="DPZ43" i="1"/>
  <c r="DQA43" i="1"/>
  <c r="DQB43" i="1"/>
  <c r="DQC43" i="1"/>
  <c r="DQD43" i="1"/>
  <c r="DQE43" i="1"/>
  <c r="DQF43" i="1"/>
  <c r="DQG43" i="1"/>
  <c r="DQH43" i="1"/>
  <c r="DQI43" i="1"/>
  <c r="DQJ43" i="1"/>
  <c r="DQK43" i="1"/>
  <c r="DQL43" i="1"/>
  <c r="DQM43" i="1"/>
  <c r="DQN43" i="1"/>
  <c r="DQO43" i="1"/>
  <c r="DQP43" i="1"/>
  <c r="DQQ43" i="1"/>
  <c r="DQR43" i="1"/>
  <c r="DQS43" i="1"/>
  <c r="DQT43" i="1"/>
  <c r="DQU43" i="1"/>
  <c r="DQV43" i="1"/>
  <c r="DQW43" i="1"/>
  <c r="DQX43" i="1"/>
  <c r="DQY43" i="1"/>
  <c r="DQZ43" i="1"/>
  <c r="DRA43" i="1"/>
  <c r="DRB43" i="1"/>
  <c r="DRC43" i="1"/>
  <c r="DRD43" i="1"/>
  <c r="DRE43" i="1"/>
  <c r="DRF43" i="1"/>
  <c r="DRG43" i="1"/>
  <c r="DRH43" i="1"/>
  <c r="DRI43" i="1"/>
  <c r="DRJ43" i="1"/>
  <c r="DRK43" i="1"/>
  <c r="DRL43" i="1"/>
  <c r="DRM43" i="1"/>
  <c r="DRN43" i="1"/>
  <c r="DRO43" i="1"/>
  <c r="DRP43" i="1"/>
  <c r="DRQ43" i="1"/>
  <c r="DRR43" i="1"/>
  <c r="DRS43" i="1"/>
  <c r="DRT43" i="1"/>
  <c r="DRU43" i="1"/>
  <c r="DRV43" i="1"/>
  <c r="DRW43" i="1"/>
  <c r="DRX43" i="1"/>
  <c r="DRY43" i="1"/>
  <c r="DRZ43" i="1"/>
  <c r="DSA43" i="1"/>
  <c r="DSB43" i="1"/>
  <c r="DSC43" i="1"/>
  <c r="DSD43" i="1"/>
  <c r="DSE43" i="1"/>
  <c r="DSF43" i="1"/>
  <c r="DSG43" i="1"/>
  <c r="DSH43" i="1"/>
  <c r="DSI43" i="1"/>
  <c r="DSJ43" i="1"/>
  <c r="DSK43" i="1"/>
  <c r="DSL43" i="1"/>
  <c r="DSM43" i="1"/>
  <c r="DSN43" i="1"/>
  <c r="DSO43" i="1"/>
  <c r="DSP43" i="1"/>
  <c r="DSQ43" i="1"/>
  <c r="DSR43" i="1"/>
  <c r="DSS43" i="1"/>
  <c r="DST43" i="1"/>
  <c r="DSU43" i="1"/>
  <c r="DSV43" i="1"/>
  <c r="DSW43" i="1"/>
  <c r="DSX43" i="1"/>
  <c r="DSY43" i="1"/>
  <c r="DSZ43" i="1"/>
  <c r="DTA43" i="1"/>
  <c r="DTB43" i="1"/>
  <c r="DTC43" i="1"/>
  <c r="DTD43" i="1"/>
  <c r="DTE43" i="1"/>
  <c r="DTF43" i="1"/>
  <c r="DTG43" i="1"/>
  <c r="DTH43" i="1"/>
  <c r="DTI43" i="1"/>
  <c r="DTJ43" i="1"/>
  <c r="DTK43" i="1"/>
  <c r="DTL43" i="1"/>
  <c r="DTM43" i="1"/>
  <c r="DTN43" i="1"/>
  <c r="DTO43" i="1"/>
  <c r="DTP43" i="1"/>
  <c r="DTQ43" i="1"/>
  <c r="DTR43" i="1"/>
  <c r="DTS43" i="1"/>
  <c r="DTT43" i="1"/>
  <c r="DTU43" i="1"/>
  <c r="DTV43" i="1"/>
  <c r="DTW43" i="1"/>
  <c r="DTX43" i="1"/>
  <c r="DTY43" i="1"/>
  <c r="DTZ43" i="1"/>
  <c r="DUA43" i="1"/>
  <c r="DUB43" i="1"/>
  <c r="DUC43" i="1"/>
  <c r="DUD43" i="1"/>
  <c r="DUE43" i="1"/>
  <c r="DUF43" i="1"/>
  <c r="DUG43" i="1"/>
  <c r="DUH43" i="1"/>
  <c r="DUI43" i="1"/>
  <c r="DUJ43" i="1"/>
  <c r="DUK43" i="1"/>
  <c r="DUL43" i="1"/>
  <c r="DUM43" i="1"/>
  <c r="DUN43" i="1"/>
  <c r="DUO43" i="1"/>
  <c r="DUP43" i="1"/>
  <c r="DUQ43" i="1"/>
  <c r="DUR43" i="1"/>
  <c r="DUS43" i="1"/>
  <c r="DUT43" i="1"/>
  <c r="DUU43" i="1"/>
  <c r="DUV43" i="1"/>
  <c r="DUW43" i="1"/>
  <c r="DUX43" i="1"/>
  <c r="DUY43" i="1"/>
  <c r="DUZ43" i="1"/>
  <c r="DVA43" i="1"/>
  <c r="DVB43" i="1"/>
  <c r="DVC43" i="1"/>
  <c r="DVD43" i="1"/>
  <c r="DVE43" i="1"/>
  <c r="DVF43" i="1"/>
  <c r="DVG43" i="1"/>
  <c r="DVH43" i="1"/>
  <c r="DVI43" i="1"/>
  <c r="DVJ43" i="1"/>
  <c r="DVK43" i="1"/>
  <c r="DVL43" i="1"/>
  <c r="DVM43" i="1"/>
  <c r="DVN43" i="1"/>
  <c r="DVO43" i="1"/>
  <c r="DVP43" i="1"/>
  <c r="DVQ43" i="1"/>
  <c r="DVR43" i="1"/>
  <c r="DVS43" i="1"/>
  <c r="DVT43" i="1"/>
  <c r="DVU43" i="1"/>
  <c r="DVV43" i="1"/>
  <c r="DVW43" i="1"/>
  <c r="DVX43" i="1"/>
  <c r="DVY43" i="1"/>
  <c r="DVZ43" i="1"/>
  <c r="DWA43" i="1"/>
  <c r="DWB43" i="1"/>
  <c r="DWC43" i="1"/>
  <c r="DWD43" i="1"/>
  <c r="DWE43" i="1"/>
  <c r="DWF43" i="1"/>
  <c r="DWG43" i="1"/>
  <c r="DWH43" i="1"/>
  <c r="DWI43" i="1"/>
  <c r="DWJ43" i="1"/>
  <c r="DWK43" i="1"/>
  <c r="DWL43" i="1"/>
  <c r="DWM43" i="1"/>
  <c r="DWN43" i="1"/>
  <c r="DWO43" i="1"/>
  <c r="DWP43" i="1"/>
  <c r="DWQ43" i="1"/>
  <c r="DWR43" i="1"/>
  <c r="DWS43" i="1"/>
  <c r="DWT43" i="1"/>
  <c r="DWU43" i="1"/>
  <c r="DWV43" i="1"/>
  <c r="DWW43" i="1"/>
  <c r="DWX43" i="1"/>
  <c r="DWY43" i="1"/>
  <c r="DWZ43" i="1"/>
  <c r="DXA43" i="1"/>
  <c r="DXB43" i="1"/>
  <c r="DXC43" i="1"/>
  <c r="DXD43" i="1"/>
  <c r="DXE43" i="1"/>
  <c r="DXF43" i="1"/>
  <c r="DXG43" i="1"/>
  <c r="DXH43" i="1"/>
  <c r="DXI43" i="1"/>
  <c r="DXJ43" i="1"/>
  <c r="DXK43" i="1"/>
  <c r="DXL43" i="1"/>
  <c r="DXM43" i="1"/>
  <c r="DXN43" i="1"/>
  <c r="DXO43" i="1"/>
  <c r="DXP43" i="1"/>
  <c r="DXQ43" i="1"/>
  <c r="DXR43" i="1"/>
  <c r="DXS43" i="1"/>
  <c r="DXT43" i="1"/>
  <c r="DXU43" i="1"/>
  <c r="DXV43" i="1"/>
  <c r="DXW43" i="1"/>
  <c r="DXX43" i="1"/>
  <c r="DXY43" i="1"/>
  <c r="DXZ43" i="1"/>
  <c r="DYA43" i="1"/>
  <c r="DYB43" i="1"/>
  <c r="DYC43" i="1"/>
  <c r="DYD43" i="1"/>
  <c r="DYE43" i="1"/>
  <c r="DYF43" i="1"/>
  <c r="DYG43" i="1"/>
  <c r="DYH43" i="1"/>
  <c r="DYI43" i="1"/>
  <c r="DYJ43" i="1"/>
  <c r="DYK43" i="1"/>
  <c r="DYL43" i="1"/>
  <c r="DYM43" i="1"/>
  <c r="DYN43" i="1"/>
  <c r="DYO43" i="1"/>
  <c r="DYP43" i="1"/>
  <c r="DYQ43" i="1"/>
  <c r="DYR43" i="1"/>
  <c r="DYS43" i="1"/>
  <c r="DYT43" i="1"/>
  <c r="DYU43" i="1"/>
  <c r="DYV43" i="1"/>
  <c r="DYW43" i="1"/>
  <c r="DYX43" i="1"/>
  <c r="DYY43" i="1"/>
  <c r="DYZ43" i="1"/>
  <c r="DZA43" i="1"/>
  <c r="DZB43" i="1"/>
  <c r="DZC43" i="1"/>
  <c r="DZD43" i="1"/>
  <c r="DZE43" i="1"/>
  <c r="DZF43" i="1"/>
  <c r="DZG43" i="1"/>
  <c r="DZH43" i="1"/>
  <c r="DZI43" i="1"/>
  <c r="DZJ43" i="1"/>
  <c r="DZK43" i="1"/>
  <c r="DZL43" i="1"/>
  <c r="DZM43" i="1"/>
  <c r="DZN43" i="1"/>
  <c r="DZO43" i="1"/>
  <c r="DZP43" i="1"/>
  <c r="DZQ43" i="1"/>
  <c r="DZR43" i="1"/>
  <c r="DZS43" i="1"/>
  <c r="DZT43" i="1"/>
  <c r="DZU43" i="1"/>
  <c r="DZV43" i="1"/>
  <c r="DZW43" i="1"/>
  <c r="DZX43" i="1"/>
  <c r="DZY43" i="1"/>
  <c r="DZZ43" i="1"/>
  <c r="EAA43" i="1"/>
  <c r="EAB43" i="1"/>
  <c r="EAC43" i="1"/>
  <c r="EAD43" i="1"/>
  <c r="EAE43" i="1"/>
  <c r="EAF43" i="1"/>
  <c r="EAG43" i="1"/>
  <c r="EAH43" i="1"/>
  <c r="EAI43" i="1"/>
  <c r="EAJ43" i="1"/>
  <c r="EAK43" i="1"/>
  <c r="EAL43" i="1"/>
  <c r="EAM43" i="1"/>
  <c r="EAN43" i="1"/>
  <c r="EAO43" i="1"/>
  <c r="EAP43" i="1"/>
  <c r="EAQ43" i="1"/>
  <c r="EAR43" i="1"/>
  <c r="EAS43" i="1"/>
  <c r="EAT43" i="1"/>
  <c r="EAU43" i="1"/>
  <c r="EAV43" i="1"/>
  <c r="EAW43" i="1"/>
  <c r="EAX43" i="1"/>
  <c r="EAY43" i="1"/>
  <c r="EAZ43" i="1"/>
  <c r="EBA43" i="1"/>
  <c r="EBB43" i="1"/>
  <c r="EBC43" i="1"/>
  <c r="EBD43" i="1"/>
  <c r="EBE43" i="1"/>
  <c r="EBF43" i="1"/>
  <c r="EBG43" i="1"/>
  <c r="EBH43" i="1"/>
  <c r="EBI43" i="1"/>
  <c r="EBJ43" i="1"/>
  <c r="EBK43" i="1"/>
  <c r="EBL43" i="1"/>
  <c r="EBM43" i="1"/>
  <c r="EBN43" i="1"/>
  <c r="EBO43" i="1"/>
  <c r="EBP43" i="1"/>
  <c r="EBQ43" i="1"/>
  <c r="EBR43" i="1"/>
  <c r="EBS43" i="1"/>
  <c r="EBT43" i="1"/>
  <c r="EBU43" i="1"/>
  <c r="EBV43" i="1"/>
  <c r="EBW43" i="1"/>
  <c r="EBX43" i="1"/>
  <c r="EBY43" i="1"/>
  <c r="EBZ43" i="1"/>
  <c r="ECA43" i="1"/>
  <c r="ECB43" i="1"/>
  <c r="ECC43" i="1"/>
  <c r="ECD43" i="1"/>
  <c r="ECE43" i="1"/>
  <c r="ECF43" i="1"/>
  <c r="ECG43" i="1"/>
  <c r="ECH43" i="1"/>
  <c r="ECI43" i="1"/>
  <c r="ECJ43" i="1"/>
  <c r="ECK43" i="1"/>
  <c r="ECL43" i="1"/>
  <c r="ECM43" i="1"/>
  <c r="ECN43" i="1"/>
  <c r="ECO43" i="1"/>
  <c r="ECP43" i="1"/>
  <c r="ECQ43" i="1"/>
  <c r="ECR43" i="1"/>
  <c r="ECS43" i="1"/>
  <c r="ECT43" i="1"/>
  <c r="ECU43" i="1"/>
  <c r="ECV43" i="1"/>
  <c r="ECW43" i="1"/>
  <c r="ECX43" i="1"/>
  <c r="ECY43" i="1"/>
  <c r="ECZ43" i="1"/>
  <c r="EDA43" i="1"/>
  <c r="EDB43" i="1"/>
  <c r="EDC43" i="1"/>
  <c r="EDD43" i="1"/>
  <c r="EDE43" i="1"/>
  <c r="EDF43" i="1"/>
  <c r="EDG43" i="1"/>
  <c r="EDH43" i="1"/>
  <c r="EDI43" i="1"/>
  <c r="EDJ43" i="1"/>
  <c r="EDK43" i="1"/>
  <c r="EDL43" i="1"/>
  <c r="EDM43" i="1"/>
  <c r="EDN43" i="1"/>
  <c r="EDO43" i="1"/>
  <c r="EDP43" i="1"/>
  <c r="EDQ43" i="1"/>
  <c r="EDR43" i="1"/>
  <c r="EDS43" i="1"/>
  <c r="EDT43" i="1"/>
  <c r="EDU43" i="1"/>
  <c r="EDV43" i="1"/>
  <c r="EDW43" i="1"/>
  <c r="EDX43" i="1"/>
  <c r="EDY43" i="1"/>
  <c r="EDZ43" i="1"/>
  <c r="EEA43" i="1"/>
  <c r="EEB43" i="1"/>
  <c r="EEC43" i="1"/>
  <c r="EED43" i="1"/>
  <c r="EEE43" i="1"/>
  <c r="EEF43" i="1"/>
  <c r="EEG43" i="1"/>
  <c r="EEH43" i="1"/>
  <c r="EEI43" i="1"/>
  <c r="EEJ43" i="1"/>
  <c r="EEK43" i="1"/>
  <c r="EEL43" i="1"/>
  <c r="EEM43" i="1"/>
  <c r="EEN43" i="1"/>
  <c r="EEO43" i="1"/>
  <c r="EEP43" i="1"/>
  <c r="EEQ43" i="1"/>
  <c r="EER43" i="1"/>
  <c r="EES43" i="1"/>
  <c r="EET43" i="1"/>
  <c r="EEU43" i="1"/>
  <c r="EEV43" i="1"/>
  <c r="EEW43" i="1"/>
  <c r="EEX43" i="1"/>
  <c r="EEY43" i="1"/>
  <c r="EEZ43" i="1"/>
  <c r="EFA43" i="1"/>
  <c r="EFB43" i="1"/>
  <c r="EFC43" i="1"/>
  <c r="EFD43" i="1"/>
  <c r="EFE43" i="1"/>
  <c r="EFF43" i="1"/>
  <c r="EFG43" i="1"/>
  <c r="EFH43" i="1"/>
  <c r="EFI43" i="1"/>
  <c r="EFJ43" i="1"/>
  <c r="EFK43" i="1"/>
  <c r="EFL43" i="1"/>
  <c r="EFM43" i="1"/>
  <c r="EFN43" i="1"/>
  <c r="EFO43" i="1"/>
  <c r="EFP43" i="1"/>
  <c r="EFQ43" i="1"/>
  <c r="EFR43" i="1"/>
  <c r="EFS43" i="1"/>
  <c r="EFT43" i="1"/>
  <c r="EFU43" i="1"/>
  <c r="EFV43" i="1"/>
  <c r="EFW43" i="1"/>
  <c r="EFX43" i="1"/>
  <c r="EFY43" i="1"/>
  <c r="EFZ43" i="1"/>
  <c r="EGA43" i="1"/>
  <c r="EGB43" i="1"/>
  <c r="EGC43" i="1"/>
  <c r="EGD43" i="1"/>
  <c r="EGE43" i="1"/>
  <c r="EGF43" i="1"/>
  <c r="EGG43" i="1"/>
  <c r="EGH43" i="1"/>
  <c r="EGI43" i="1"/>
  <c r="EGJ43" i="1"/>
  <c r="EGK43" i="1"/>
  <c r="EGL43" i="1"/>
  <c r="EGM43" i="1"/>
  <c r="EGN43" i="1"/>
  <c r="EGO43" i="1"/>
  <c r="EGP43" i="1"/>
  <c r="EGQ43" i="1"/>
  <c r="EGR43" i="1"/>
  <c r="EGS43" i="1"/>
  <c r="EGT43" i="1"/>
  <c r="EGU43" i="1"/>
  <c r="EGV43" i="1"/>
  <c r="EGW43" i="1"/>
  <c r="EGX43" i="1"/>
  <c r="EGY43" i="1"/>
  <c r="EGZ43" i="1"/>
  <c r="EHA43" i="1"/>
  <c r="EHB43" i="1"/>
  <c r="EHC43" i="1"/>
  <c r="EHD43" i="1"/>
  <c r="EHE43" i="1"/>
  <c r="EHF43" i="1"/>
  <c r="EHG43" i="1"/>
  <c r="EHH43" i="1"/>
  <c r="EHI43" i="1"/>
  <c r="EHJ43" i="1"/>
  <c r="EHK43" i="1"/>
  <c r="EHL43" i="1"/>
  <c r="EHM43" i="1"/>
  <c r="EHN43" i="1"/>
  <c r="EHO43" i="1"/>
  <c r="EHP43" i="1"/>
  <c r="EHQ43" i="1"/>
  <c r="EHR43" i="1"/>
  <c r="EHS43" i="1"/>
  <c r="EHT43" i="1"/>
  <c r="EHU43" i="1"/>
  <c r="EHV43" i="1"/>
  <c r="EHW43" i="1"/>
  <c r="EHX43" i="1"/>
  <c r="EHY43" i="1"/>
  <c r="EHZ43" i="1"/>
  <c r="EIA43" i="1"/>
  <c r="EIB43" i="1"/>
  <c r="EIC43" i="1"/>
  <c r="EID43" i="1"/>
  <c r="EIE43" i="1"/>
  <c r="EIF43" i="1"/>
  <c r="EIG43" i="1"/>
  <c r="EIH43" i="1"/>
  <c r="EII43" i="1"/>
  <c r="EIJ43" i="1"/>
  <c r="EIK43" i="1"/>
  <c r="EIL43" i="1"/>
  <c r="EIM43" i="1"/>
  <c r="EIN43" i="1"/>
  <c r="EIO43" i="1"/>
  <c r="EIP43" i="1"/>
  <c r="EIQ43" i="1"/>
  <c r="EIR43" i="1"/>
  <c r="EIS43" i="1"/>
  <c r="EIT43" i="1"/>
  <c r="EIU43" i="1"/>
  <c r="EIV43" i="1"/>
  <c r="EIW43" i="1"/>
  <c r="EIX43" i="1"/>
  <c r="EIY43" i="1"/>
  <c r="EIZ43" i="1"/>
  <c r="EJA43" i="1"/>
  <c r="EJB43" i="1"/>
  <c r="EJC43" i="1"/>
  <c r="EJD43" i="1"/>
  <c r="EJE43" i="1"/>
  <c r="EJF43" i="1"/>
  <c r="EJG43" i="1"/>
  <c r="EJH43" i="1"/>
  <c r="EJI43" i="1"/>
  <c r="EJJ43" i="1"/>
  <c r="EJK43" i="1"/>
  <c r="EJL43" i="1"/>
  <c r="EJM43" i="1"/>
  <c r="EJN43" i="1"/>
  <c r="EJO43" i="1"/>
  <c r="EJP43" i="1"/>
  <c r="EJQ43" i="1"/>
  <c r="EJR43" i="1"/>
  <c r="EJS43" i="1"/>
  <c r="EJT43" i="1"/>
  <c r="EJU43" i="1"/>
  <c r="EJV43" i="1"/>
  <c r="EJW43" i="1"/>
  <c r="EJX43" i="1"/>
  <c r="EJY43" i="1"/>
  <c r="EJZ43" i="1"/>
  <c r="EKA43" i="1"/>
  <c r="EKB43" i="1"/>
  <c r="EKC43" i="1"/>
  <c r="EKD43" i="1"/>
  <c r="EKE43" i="1"/>
  <c r="EKF43" i="1"/>
  <c r="EKG43" i="1"/>
  <c r="EKH43" i="1"/>
  <c r="EKI43" i="1"/>
  <c r="EKJ43" i="1"/>
  <c r="EKK43" i="1"/>
  <c r="EKL43" i="1"/>
  <c r="EKM43" i="1"/>
  <c r="EKN43" i="1"/>
  <c r="EKO43" i="1"/>
  <c r="EKP43" i="1"/>
  <c r="EKQ43" i="1"/>
  <c r="EKR43" i="1"/>
  <c r="EKS43" i="1"/>
  <c r="EKT43" i="1"/>
  <c r="EKU43" i="1"/>
  <c r="EKV43" i="1"/>
  <c r="EKW43" i="1"/>
  <c r="EKX43" i="1"/>
  <c r="EKY43" i="1"/>
  <c r="EKZ43" i="1"/>
  <c r="ELA43" i="1"/>
  <c r="ELB43" i="1"/>
  <c r="ELC43" i="1"/>
  <c r="ELD43" i="1"/>
  <c r="ELE43" i="1"/>
  <c r="ELF43" i="1"/>
  <c r="ELG43" i="1"/>
  <c r="ELH43" i="1"/>
  <c r="ELI43" i="1"/>
  <c r="ELJ43" i="1"/>
  <c r="ELK43" i="1"/>
  <c r="ELL43" i="1"/>
  <c r="ELM43" i="1"/>
  <c r="ELN43" i="1"/>
  <c r="ELO43" i="1"/>
  <c r="ELP43" i="1"/>
  <c r="ELQ43" i="1"/>
  <c r="ELR43" i="1"/>
  <c r="ELS43" i="1"/>
  <c r="ELT43" i="1"/>
  <c r="ELU43" i="1"/>
  <c r="ELV43" i="1"/>
  <c r="ELW43" i="1"/>
  <c r="ELX43" i="1"/>
  <c r="ELY43" i="1"/>
  <c r="ELZ43" i="1"/>
  <c r="EMA43" i="1"/>
  <c r="EMB43" i="1"/>
  <c r="EMC43" i="1"/>
  <c r="EMD43" i="1"/>
  <c r="EME43" i="1"/>
  <c r="EMF43" i="1"/>
  <c r="EMG43" i="1"/>
  <c r="EMH43" i="1"/>
  <c r="EMI43" i="1"/>
  <c r="EMJ43" i="1"/>
  <c r="EMK43" i="1"/>
  <c r="EML43" i="1"/>
  <c r="EMM43" i="1"/>
  <c r="EMN43" i="1"/>
  <c r="EMO43" i="1"/>
  <c r="EMP43" i="1"/>
  <c r="EMQ43" i="1"/>
  <c r="EMR43" i="1"/>
  <c r="EMS43" i="1"/>
  <c r="EMT43" i="1"/>
  <c r="EMU43" i="1"/>
  <c r="EMV43" i="1"/>
  <c r="EMW43" i="1"/>
  <c r="EMX43" i="1"/>
  <c r="EMY43" i="1"/>
  <c r="EMZ43" i="1"/>
  <c r="ENA43" i="1"/>
  <c r="ENB43" i="1"/>
  <c r="ENC43" i="1"/>
  <c r="END43" i="1"/>
  <c r="ENE43" i="1"/>
  <c r="ENF43" i="1"/>
  <c r="ENG43" i="1"/>
  <c r="ENH43" i="1"/>
  <c r="ENI43" i="1"/>
  <c r="ENJ43" i="1"/>
  <c r="ENK43" i="1"/>
  <c r="ENL43" i="1"/>
  <c r="ENM43" i="1"/>
  <c r="ENN43" i="1"/>
  <c r="ENO43" i="1"/>
  <c r="ENP43" i="1"/>
  <c r="ENQ43" i="1"/>
  <c r="ENR43" i="1"/>
  <c r="ENS43" i="1"/>
  <c r="ENT43" i="1"/>
  <c r="ENU43" i="1"/>
  <c r="ENV43" i="1"/>
  <c r="ENW43" i="1"/>
  <c r="ENX43" i="1"/>
  <c r="ENY43" i="1"/>
  <c r="ENZ43" i="1"/>
  <c r="EOA43" i="1"/>
  <c r="EOB43" i="1"/>
  <c r="EOC43" i="1"/>
  <c r="EOD43" i="1"/>
  <c r="EOE43" i="1"/>
  <c r="EOF43" i="1"/>
  <c r="EOG43" i="1"/>
  <c r="EOH43" i="1"/>
  <c r="EOI43" i="1"/>
  <c r="EOJ43" i="1"/>
  <c r="EOK43" i="1"/>
  <c r="EOL43" i="1"/>
  <c r="EOM43" i="1"/>
  <c r="EON43" i="1"/>
  <c r="EOO43" i="1"/>
  <c r="EOP43" i="1"/>
  <c r="EOQ43" i="1"/>
  <c r="EOR43" i="1"/>
  <c r="EOS43" i="1"/>
  <c r="EOT43" i="1"/>
  <c r="EOU43" i="1"/>
  <c r="EOV43" i="1"/>
  <c r="EOW43" i="1"/>
  <c r="EOX43" i="1"/>
  <c r="EOY43" i="1"/>
  <c r="EOZ43" i="1"/>
  <c r="EPA43" i="1"/>
  <c r="EPB43" i="1"/>
  <c r="EPC43" i="1"/>
  <c r="EPD43" i="1"/>
  <c r="EPE43" i="1"/>
  <c r="EPF43" i="1"/>
  <c r="EPG43" i="1"/>
  <c r="EPH43" i="1"/>
  <c r="EPI43" i="1"/>
  <c r="EPJ43" i="1"/>
  <c r="EPK43" i="1"/>
  <c r="EPL43" i="1"/>
  <c r="EPM43" i="1"/>
  <c r="EPN43" i="1"/>
  <c r="EPO43" i="1"/>
  <c r="EPP43" i="1"/>
  <c r="EPQ43" i="1"/>
  <c r="EPR43" i="1"/>
  <c r="EPS43" i="1"/>
  <c r="EPT43" i="1"/>
  <c r="EPU43" i="1"/>
  <c r="EPV43" i="1"/>
  <c r="EPW43" i="1"/>
  <c r="EPX43" i="1"/>
  <c r="EPY43" i="1"/>
  <c r="EPZ43" i="1"/>
  <c r="EQA43" i="1"/>
  <c r="EQB43" i="1"/>
  <c r="EQC43" i="1"/>
  <c r="EQD43" i="1"/>
  <c r="EQE43" i="1"/>
  <c r="EQF43" i="1"/>
  <c r="EQG43" i="1"/>
  <c r="EQH43" i="1"/>
  <c r="EQI43" i="1"/>
  <c r="EQJ43" i="1"/>
  <c r="EQK43" i="1"/>
  <c r="EQL43" i="1"/>
  <c r="EQM43" i="1"/>
  <c r="EQN43" i="1"/>
  <c r="EQO43" i="1"/>
  <c r="EQP43" i="1"/>
  <c r="EQQ43" i="1"/>
  <c r="EQR43" i="1"/>
  <c r="EQS43" i="1"/>
  <c r="EQT43" i="1"/>
  <c r="EQU43" i="1"/>
  <c r="EQV43" i="1"/>
  <c r="EQW43" i="1"/>
  <c r="EQX43" i="1"/>
  <c r="EQY43" i="1"/>
  <c r="EQZ43" i="1"/>
  <c r="ERA43" i="1"/>
  <c r="ERB43" i="1"/>
  <c r="ERC43" i="1"/>
  <c r="ERD43" i="1"/>
  <c r="ERE43" i="1"/>
  <c r="ERF43" i="1"/>
  <c r="ERG43" i="1"/>
  <c r="ERH43" i="1"/>
  <c r="ERI43" i="1"/>
  <c r="ERJ43" i="1"/>
  <c r="ERK43" i="1"/>
  <c r="ERL43" i="1"/>
  <c r="ERM43" i="1"/>
  <c r="ERN43" i="1"/>
  <c r="ERO43" i="1"/>
  <c r="ERP43" i="1"/>
  <c r="ERQ43" i="1"/>
  <c r="ERR43" i="1"/>
  <c r="ERS43" i="1"/>
  <c r="ERT43" i="1"/>
  <c r="ERU43" i="1"/>
  <c r="ERV43" i="1"/>
  <c r="ERW43" i="1"/>
  <c r="ERX43" i="1"/>
  <c r="ERY43" i="1"/>
  <c r="ERZ43" i="1"/>
  <c r="ESA43" i="1"/>
  <c r="ESB43" i="1"/>
  <c r="ESC43" i="1"/>
  <c r="ESD43" i="1"/>
  <c r="ESE43" i="1"/>
  <c r="ESF43" i="1"/>
  <c r="ESG43" i="1"/>
  <c r="ESH43" i="1"/>
  <c r="ESI43" i="1"/>
  <c r="ESJ43" i="1"/>
  <c r="ESK43" i="1"/>
  <c r="ESL43" i="1"/>
  <c r="ESM43" i="1"/>
  <c r="ESN43" i="1"/>
  <c r="ESO43" i="1"/>
  <c r="ESP43" i="1"/>
  <c r="ESQ43" i="1"/>
  <c r="ESR43" i="1"/>
  <c r="ESS43" i="1"/>
  <c r="EST43" i="1"/>
  <c r="ESU43" i="1"/>
  <c r="ESV43" i="1"/>
  <c r="ESW43" i="1"/>
  <c r="ESX43" i="1"/>
  <c r="ESY43" i="1"/>
  <c r="ESZ43" i="1"/>
  <c r="ETA43" i="1"/>
  <c r="ETB43" i="1"/>
  <c r="ETC43" i="1"/>
  <c r="ETD43" i="1"/>
  <c r="ETE43" i="1"/>
  <c r="ETF43" i="1"/>
  <c r="ETG43" i="1"/>
  <c r="ETH43" i="1"/>
  <c r="ETI43" i="1"/>
  <c r="ETJ43" i="1"/>
  <c r="ETK43" i="1"/>
  <c r="ETL43" i="1"/>
  <c r="ETM43" i="1"/>
  <c r="ETN43" i="1"/>
  <c r="ETO43" i="1"/>
  <c r="ETP43" i="1"/>
  <c r="ETQ43" i="1"/>
  <c r="ETR43" i="1"/>
  <c r="ETS43" i="1"/>
  <c r="ETT43" i="1"/>
  <c r="ETU43" i="1"/>
  <c r="ETV43" i="1"/>
  <c r="ETW43" i="1"/>
  <c r="ETX43" i="1"/>
  <c r="ETY43" i="1"/>
  <c r="ETZ43" i="1"/>
  <c r="EUA43" i="1"/>
  <c r="EUB43" i="1"/>
  <c r="EUC43" i="1"/>
  <c r="EUD43" i="1"/>
  <c r="EUE43" i="1"/>
  <c r="EUF43" i="1"/>
  <c r="EUG43" i="1"/>
  <c r="EUH43" i="1"/>
  <c r="EUI43" i="1"/>
  <c r="EUJ43" i="1"/>
  <c r="EUK43" i="1"/>
  <c r="EUL43" i="1"/>
  <c r="EUM43" i="1"/>
  <c r="EUN43" i="1"/>
  <c r="EUO43" i="1"/>
  <c r="EUP43" i="1"/>
  <c r="EUQ43" i="1"/>
  <c r="EUR43" i="1"/>
  <c r="EUS43" i="1"/>
  <c r="EUT43" i="1"/>
  <c r="EUU43" i="1"/>
  <c r="EUV43" i="1"/>
  <c r="EUW43" i="1"/>
  <c r="EUX43" i="1"/>
  <c r="EUY43" i="1"/>
  <c r="EUZ43" i="1"/>
  <c r="EVA43" i="1"/>
  <c r="EVB43" i="1"/>
  <c r="EVC43" i="1"/>
  <c r="EVD43" i="1"/>
  <c r="EVE43" i="1"/>
  <c r="EVF43" i="1"/>
  <c r="EVG43" i="1"/>
  <c r="EVH43" i="1"/>
  <c r="EVI43" i="1"/>
  <c r="EVJ43" i="1"/>
  <c r="EVK43" i="1"/>
  <c r="EVL43" i="1"/>
  <c r="EVM43" i="1"/>
  <c r="EVN43" i="1"/>
  <c r="EVO43" i="1"/>
  <c r="EVP43" i="1"/>
  <c r="EVQ43" i="1"/>
  <c r="EVR43" i="1"/>
  <c r="EVS43" i="1"/>
  <c r="EVT43" i="1"/>
  <c r="EVU43" i="1"/>
  <c r="EVV43" i="1"/>
  <c r="EVW43" i="1"/>
  <c r="EVX43" i="1"/>
  <c r="EVY43" i="1"/>
  <c r="EVZ43" i="1"/>
  <c r="EWA43" i="1"/>
  <c r="EWB43" i="1"/>
  <c r="EWC43" i="1"/>
  <c r="EWD43" i="1"/>
  <c r="EWE43" i="1"/>
  <c r="EWF43" i="1"/>
  <c r="EWG43" i="1"/>
  <c r="EWH43" i="1"/>
  <c r="EWI43" i="1"/>
  <c r="EWJ43" i="1"/>
  <c r="EWK43" i="1"/>
  <c r="EWL43" i="1"/>
  <c r="EWM43" i="1"/>
  <c r="EWN43" i="1"/>
  <c r="EWO43" i="1"/>
  <c r="EWP43" i="1"/>
  <c r="EWQ43" i="1"/>
  <c r="EWR43" i="1"/>
  <c r="EWS43" i="1"/>
  <c r="EWT43" i="1"/>
  <c r="EWU43" i="1"/>
  <c r="EWV43" i="1"/>
  <c r="EWW43" i="1"/>
  <c r="EWX43" i="1"/>
  <c r="EWY43" i="1"/>
  <c r="EWZ43" i="1"/>
  <c r="EXA43" i="1"/>
  <c r="EXB43" i="1"/>
  <c r="EXC43" i="1"/>
  <c r="EXD43" i="1"/>
  <c r="EXE43" i="1"/>
  <c r="EXF43" i="1"/>
  <c r="EXG43" i="1"/>
  <c r="EXH43" i="1"/>
  <c r="EXI43" i="1"/>
  <c r="EXJ43" i="1"/>
  <c r="EXK43" i="1"/>
  <c r="EXL43" i="1"/>
  <c r="EXM43" i="1"/>
  <c r="EXN43" i="1"/>
  <c r="EXO43" i="1"/>
  <c r="EXP43" i="1"/>
  <c r="EXQ43" i="1"/>
  <c r="EXR43" i="1"/>
  <c r="EXS43" i="1"/>
  <c r="EXT43" i="1"/>
  <c r="EXU43" i="1"/>
  <c r="EXV43" i="1"/>
  <c r="EXW43" i="1"/>
  <c r="EXX43" i="1"/>
  <c r="EXY43" i="1"/>
  <c r="EXZ43" i="1"/>
  <c r="EYA43" i="1"/>
  <c r="EYB43" i="1"/>
  <c r="EYC43" i="1"/>
  <c r="EYD43" i="1"/>
  <c r="EYE43" i="1"/>
  <c r="EYF43" i="1"/>
  <c r="EYG43" i="1"/>
  <c r="EYH43" i="1"/>
  <c r="EYI43" i="1"/>
  <c r="EYJ43" i="1"/>
  <c r="EYK43" i="1"/>
  <c r="EYL43" i="1"/>
  <c r="EYM43" i="1"/>
  <c r="EYN43" i="1"/>
  <c r="EYO43" i="1"/>
  <c r="EYP43" i="1"/>
  <c r="EYQ43" i="1"/>
  <c r="EYR43" i="1"/>
  <c r="EYS43" i="1"/>
  <c r="EYT43" i="1"/>
  <c r="EYU43" i="1"/>
  <c r="EYV43" i="1"/>
  <c r="EYW43" i="1"/>
  <c r="EYX43" i="1"/>
  <c r="EYY43" i="1"/>
  <c r="EYZ43" i="1"/>
  <c r="EZA43" i="1"/>
  <c r="EZB43" i="1"/>
  <c r="EZC43" i="1"/>
  <c r="EZD43" i="1"/>
  <c r="EZE43" i="1"/>
  <c r="EZF43" i="1"/>
  <c r="EZG43" i="1"/>
  <c r="EZH43" i="1"/>
  <c r="EZI43" i="1"/>
  <c r="EZJ43" i="1"/>
  <c r="EZK43" i="1"/>
  <c r="EZL43" i="1"/>
  <c r="EZM43" i="1"/>
  <c r="EZN43" i="1"/>
  <c r="EZO43" i="1"/>
  <c r="EZP43" i="1"/>
  <c r="EZQ43" i="1"/>
  <c r="EZR43" i="1"/>
  <c r="EZS43" i="1"/>
  <c r="EZT43" i="1"/>
  <c r="EZU43" i="1"/>
  <c r="EZV43" i="1"/>
  <c r="EZW43" i="1"/>
  <c r="EZX43" i="1"/>
  <c r="EZY43" i="1"/>
  <c r="EZZ43" i="1"/>
  <c r="FAA43" i="1"/>
  <c r="FAB43" i="1"/>
  <c r="FAC43" i="1"/>
  <c r="FAD43" i="1"/>
  <c r="FAE43" i="1"/>
  <c r="FAF43" i="1"/>
  <c r="FAG43" i="1"/>
  <c r="FAH43" i="1"/>
  <c r="FAI43" i="1"/>
  <c r="FAJ43" i="1"/>
  <c r="FAK43" i="1"/>
  <c r="FAL43" i="1"/>
  <c r="FAM43" i="1"/>
  <c r="FAN43" i="1"/>
  <c r="FAO43" i="1"/>
  <c r="FAP43" i="1"/>
  <c r="FAQ43" i="1"/>
  <c r="FAR43" i="1"/>
  <c r="FAS43" i="1"/>
  <c r="FAT43" i="1"/>
  <c r="FAU43" i="1"/>
  <c r="FAV43" i="1"/>
  <c r="FAW43" i="1"/>
  <c r="FAX43" i="1"/>
  <c r="FAY43" i="1"/>
  <c r="FAZ43" i="1"/>
  <c r="FBA43" i="1"/>
  <c r="FBB43" i="1"/>
  <c r="FBC43" i="1"/>
  <c r="FBD43" i="1"/>
  <c r="FBE43" i="1"/>
  <c r="FBF43" i="1"/>
  <c r="FBG43" i="1"/>
  <c r="FBH43" i="1"/>
  <c r="FBI43" i="1"/>
  <c r="FBJ43" i="1"/>
  <c r="FBK43" i="1"/>
  <c r="FBL43" i="1"/>
  <c r="FBM43" i="1"/>
  <c r="FBN43" i="1"/>
  <c r="FBO43" i="1"/>
  <c r="FBP43" i="1"/>
  <c r="FBQ43" i="1"/>
  <c r="FBR43" i="1"/>
  <c r="FBS43" i="1"/>
  <c r="FBT43" i="1"/>
  <c r="FBU43" i="1"/>
  <c r="FBV43" i="1"/>
  <c r="FBW43" i="1"/>
  <c r="FBX43" i="1"/>
  <c r="FBY43" i="1"/>
  <c r="FBZ43" i="1"/>
  <c r="FCA43" i="1"/>
  <c r="FCB43" i="1"/>
  <c r="FCC43" i="1"/>
  <c r="FCD43" i="1"/>
  <c r="FCE43" i="1"/>
  <c r="FCF43" i="1"/>
  <c r="FCG43" i="1"/>
  <c r="FCH43" i="1"/>
  <c r="FCI43" i="1"/>
  <c r="FCJ43" i="1"/>
  <c r="FCK43" i="1"/>
  <c r="FCL43" i="1"/>
  <c r="FCM43" i="1"/>
  <c r="FCN43" i="1"/>
  <c r="FCO43" i="1"/>
  <c r="FCP43" i="1"/>
  <c r="FCQ43" i="1"/>
  <c r="FCR43" i="1"/>
  <c r="FCS43" i="1"/>
  <c r="FCT43" i="1"/>
  <c r="FCU43" i="1"/>
  <c r="FCV43" i="1"/>
  <c r="FCW43" i="1"/>
  <c r="FCX43" i="1"/>
  <c r="FCY43" i="1"/>
  <c r="FCZ43" i="1"/>
  <c r="FDA43" i="1"/>
  <c r="FDB43" i="1"/>
  <c r="FDC43" i="1"/>
  <c r="FDD43" i="1"/>
  <c r="FDE43" i="1"/>
  <c r="FDF43" i="1"/>
  <c r="FDG43" i="1"/>
  <c r="FDH43" i="1"/>
  <c r="FDI43" i="1"/>
  <c r="FDJ43" i="1"/>
  <c r="FDK43" i="1"/>
  <c r="FDL43" i="1"/>
  <c r="FDM43" i="1"/>
  <c r="FDN43" i="1"/>
  <c r="FDO43" i="1"/>
  <c r="FDP43" i="1"/>
  <c r="FDQ43" i="1"/>
  <c r="FDR43" i="1"/>
  <c r="FDS43" i="1"/>
  <c r="FDT43" i="1"/>
  <c r="FDU43" i="1"/>
  <c r="FDV43" i="1"/>
  <c r="FDW43" i="1"/>
  <c r="FDX43" i="1"/>
  <c r="FDY43" i="1"/>
  <c r="FDZ43" i="1"/>
  <c r="FEA43" i="1"/>
  <c r="FEB43" i="1"/>
  <c r="FEC43" i="1"/>
  <c r="FED43" i="1"/>
  <c r="FEE43" i="1"/>
  <c r="FEF43" i="1"/>
  <c r="FEG43" i="1"/>
  <c r="FEH43" i="1"/>
  <c r="FEI43" i="1"/>
  <c r="FEJ43" i="1"/>
  <c r="FEK43" i="1"/>
  <c r="FEL43" i="1"/>
  <c r="FEM43" i="1"/>
  <c r="FEN43" i="1"/>
  <c r="FEO43" i="1"/>
  <c r="FEP43" i="1"/>
  <c r="FEQ43" i="1"/>
  <c r="FER43" i="1"/>
  <c r="FES43" i="1"/>
  <c r="FET43" i="1"/>
  <c r="FEU43" i="1"/>
  <c r="FEV43" i="1"/>
  <c r="FEW43" i="1"/>
  <c r="FEX43" i="1"/>
  <c r="FEY43" i="1"/>
  <c r="FEZ43" i="1"/>
  <c r="FFA43" i="1"/>
  <c r="FFB43" i="1"/>
  <c r="FFC43" i="1"/>
  <c r="FFD43" i="1"/>
  <c r="FFE43" i="1"/>
  <c r="FFF43" i="1"/>
  <c r="FFG43" i="1"/>
  <c r="FFH43" i="1"/>
  <c r="FFI43" i="1"/>
  <c r="FFJ43" i="1"/>
  <c r="FFK43" i="1"/>
  <c r="FFL43" i="1"/>
  <c r="FFM43" i="1"/>
  <c r="FFN43" i="1"/>
  <c r="FFO43" i="1"/>
  <c r="FFP43" i="1"/>
  <c r="FFQ43" i="1"/>
  <c r="FFR43" i="1"/>
  <c r="FFS43" i="1"/>
  <c r="FFT43" i="1"/>
  <c r="FFU43" i="1"/>
  <c r="FFV43" i="1"/>
  <c r="FFW43" i="1"/>
  <c r="FFX43" i="1"/>
  <c r="FFY43" i="1"/>
  <c r="FFZ43" i="1"/>
  <c r="FGA43" i="1"/>
  <c r="FGB43" i="1"/>
  <c r="FGC43" i="1"/>
  <c r="FGD43" i="1"/>
  <c r="FGE43" i="1"/>
  <c r="FGF43" i="1"/>
  <c r="FGG43" i="1"/>
  <c r="FGH43" i="1"/>
  <c r="FGI43" i="1"/>
  <c r="FGJ43" i="1"/>
  <c r="FGK43" i="1"/>
  <c r="FGL43" i="1"/>
  <c r="FGM43" i="1"/>
  <c r="FGN43" i="1"/>
  <c r="FGO43" i="1"/>
  <c r="FGP43" i="1"/>
  <c r="FGQ43" i="1"/>
  <c r="FGR43" i="1"/>
  <c r="FGS43" i="1"/>
  <c r="FGT43" i="1"/>
  <c r="FGU43" i="1"/>
  <c r="FGV43" i="1"/>
  <c r="FGW43" i="1"/>
  <c r="FGX43" i="1"/>
  <c r="FGY43" i="1"/>
  <c r="FGZ43" i="1"/>
  <c r="FHA43" i="1"/>
  <c r="FHB43" i="1"/>
  <c r="FHC43" i="1"/>
  <c r="FHD43" i="1"/>
  <c r="FHE43" i="1"/>
  <c r="FHF43" i="1"/>
  <c r="FHG43" i="1"/>
  <c r="FHH43" i="1"/>
  <c r="FHI43" i="1"/>
  <c r="FHJ43" i="1"/>
  <c r="FHK43" i="1"/>
  <c r="FHL43" i="1"/>
  <c r="FHM43" i="1"/>
  <c r="FHN43" i="1"/>
  <c r="FHO43" i="1"/>
  <c r="FHP43" i="1"/>
  <c r="FHQ43" i="1"/>
  <c r="FHR43" i="1"/>
  <c r="FHS43" i="1"/>
  <c r="FHT43" i="1"/>
  <c r="FHU43" i="1"/>
  <c r="FHV43" i="1"/>
  <c r="FHW43" i="1"/>
  <c r="FHX43" i="1"/>
  <c r="FHY43" i="1"/>
  <c r="FHZ43" i="1"/>
  <c r="FIA43" i="1"/>
  <c r="FIB43" i="1"/>
  <c r="FIC43" i="1"/>
  <c r="FID43" i="1"/>
  <c r="FIE43" i="1"/>
  <c r="FIF43" i="1"/>
  <c r="FIG43" i="1"/>
  <c r="FIH43" i="1"/>
  <c r="FII43" i="1"/>
  <c r="FIJ43" i="1"/>
  <c r="FIK43" i="1"/>
  <c r="FIL43" i="1"/>
  <c r="FIM43" i="1"/>
  <c r="FIN43" i="1"/>
  <c r="FIO43" i="1"/>
  <c r="FIP43" i="1"/>
  <c r="FIQ43" i="1"/>
  <c r="FIR43" i="1"/>
  <c r="FIS43" i="1"/>
  <c r="FIT43" i="1"/>
  <c r="FIU43" i="1"/>
  <c r="FIV43" i="1"/>
  <c r="FIW43" i="1"/>
  <c r="FIX43" i="1"/>
  <c r="FIY43" i="1"/>
  <c r="FIZ43" i="1"/>
  <c r="FJA43" i="1"/>
  <c r="FJB43" i="1"/>
  <c r="FJC43" i="1"/>
  <c r="FJD43" i="1"/>
  <c r="FJE43" i="1"/>
  <c r="FJF43" i="1"/>
  <c r="FJG43" i="1"/>
  <c r="FJH43" i="1"/>
  <c r="FJI43" i="1"/>
  <c r="FJJ43" i="1"/>
  <c r="FJK43" i="1"/>
  <c r="FJL43" i="1"/>
  <c r="FJM43" i="1"/>
  <c r="FJN43" i="1"/>
  <c r="FJO43" i="1"/>
  <c r="FJP43" i="1"/>
  <c r="FJQ43" i="1"/>
  <c r="FJR43" i="1"/>
  <c r="FJS43" i="1"/>
  <c r="FJT43" i="1"/>
  <c r="FJU43" i="1"/>
  <c r="FJV43" i="1"/>
  <c r="FJW43" i="1"/>
  <c r="FJX43" i="1"/>
  <c r="FJY43" i="1"/>
  <c r="FJZ43" i="1"/>
  <c r="FKA43" i="1"/>
  <c r="FKB43" i="1"/>
  <c r="FKC43" i="1"/>
  <c r="FKD43" i="1"/>
  <c r="FKE43" i="1"/>
  <c r="FKF43" i="1"/>
  <c r="FKG43" i="1"/>
  <c r="FKH43" i="1"/>
  <c r="FKI43" i="1"/>
  <c r="FKJ43" i="1"/>
  <c r="FKK43" i="1"/>
  <c r="FKL43" i="1"/>
  <c r="FKM43" i="1"/>
  <c r="FKN43" i="1"/>
  <c r="FKO43" i="1"/>
  <c r="FKP43" i="1"/>
  <c r="FKQ43" i="1"/>
  <c r="FKR43" i="1"/>
  <c r="FKS43" i="1"/>
  <c r="FKT43" i="1"/>
  <c r="FKU43" i="1"/>
  <c r="FKV43" i="1"/>
  <c r="FKW43" i="1"/>
  <c r="FKX43" i="1"/>
  <c r="FKY43" i="1"/>
  <c r="FKZ43" i="1"/>
  <c r="FLA43" i="1"/>
  <c r="FLB43" i="1"/>
  <c r="FLC43" i="1"/>
  <c r="FLD43" i="1"/>
  <c r="FLE43" i="1"/>
  <c r="FLF43" i="1"/>
  <c r="FLG43" i="1"/>
  <c r="FLH43" i="1"/>
  <c r="FLI43" i="1"/>
  <c r="FLJ43" i="1"/>
  <c r="FLK43" i="1"/>
  <c r="FLL43" i="1"/>
  <c r="FLM43" i="1"/>
  <c r="FLN43" i="1"/>
  <c r="FLO43" i="1"/>
  <c r="FLP43" i="1"/>
  <c r="FLQ43" i="1"/>
  <c r="FLR43" i="1"/>
  <c r="FLS43" i="1"/>
  <c r="FLT43" i="1"/>
  <c r="FLU43" i="1"/>
  <c r="FLV43" i="1"/>
  <c r="FLW43" i="1"/>
  <c r="FLX43" i="1"/>
  <c r="FLY43" i="1"/>
  <c r="FLZ43" i="1"/>
  <c r="FMA43" i="1"/>
  <c r="FMB43" i="1"/>
  <c r="FMC43" i="1"/>
  <c r="FMD43" i="1"/>
  <c r="FME43" i="1"/>
  <c r="FMF43" i="1"/>
  <c r="FMG43" i="1"/>
  <c r="FMH43" i="1"/>
  <c r="FMI43" i="1"/>
  <c r="FMJ43" i="1"/>
  <c r="FMK43" i="1"/>
  <c r="FML43" i="1"/>
  <c r="FMM43" i="1"/>
  <c r="FMN43" i="1"/>
  <c r="FMO43" i="1"/>
  <c r="FMP43" i="1"/>
  <c r="FMQ43" i="1"/>
  <c r="FMR43" i="1"/>
  <c r="FMS43" i="1"/>
  <c r="FMT43" i="1"/>
  <c r="FMU43" i="1"/>
  <c r="FMV43" i="1"/>
  <c r="FMW43" i="1"/>
  <c r="FMX43" i="1"/>
  <c r="FMY43" i="1"/>
  <c r="FMZ43" i="1"/>
  <c r="FNA43" i="1"/>
  <c r="FNB43" i="1"/>
  <c r="FNC43" i="1"/>
  <c r="FND43" i="1"/>
  <c r="FNE43" i="1"/>
  <c r="FNF43" i="1"/>
  <c r="FNG43" i="1"/>
  <c r="FNH43" i="1"/>
  <c r="FNI43" i="1"/>
  <c r="FNJ43" i="1"/>
  <c r="FNK43" i="1"/>
  <c r="FNL43" i="1"/>
  <c r="FNM43" i="1"/>
  <c r="FNN43" i="1"/>
  <c r="FNO43" i="1"/>
  <c r="FNP43" i="1"/>
  <c r="FNQ43" i="1"/>
  <c r="FNR43" i="1"/>
  <c r="FNS43" i="1"/>
  <c r="FNT43" i="1"/>
  <c r="FNU43" i="1"/>
  <c r="FNV43" i="1"/>
  <c r="FNW43" i="1"/>
  <c r="FNX43" i="1"/>
  <c r="FNY43" i="1"/>
  <c r="FNZ43" i="1"/>
  <c r="FOA43" i="1"/>
  <c r="FOB43" i="1"/>
  <c r="FOC43" i="1"/>
  <c r="FOD43" i="1"/>
  <c r="FOE43" i="1"/>
  <c r="FOF43" i="1"/>
  <c r="FOG43" i="1"/>
  <c r="FOH43" i="1"/>
  <c r="FOI43" i="1"/>
  <c r="FOJ43" i="1"/>
  <c r="FOK43" i="1"/>
  <c r="FOL43" i="1"/>
  <c r="FOM43" i="1"/>
  <c r="FON43" i="1"/>
  <c r="FOO43" i="1"/>
  <c r="FOP43" i="1"/>
  <c r="FOQ43" i="1"/>
  <c r="FOR43" i="1"/>
  <c r="FOS43" i="1"/>
  <c r="FOT43" i="1"/>
  <c r="FOU43" i="1"/>
  <c r="FOV43" i="1"/>
  <c r="FOW43" i="1"/>
  <c r="FOX43" i="1"/>
  <c r="FOY43" i="1"/>
  <c r="FOZ43" i="1"/>
  <c r="FPA43" i="1"/>
  <c r="FPB43" i="1"/>
  <c r="FPC43" i="1"/>
  <c r="FPD43" i="1"/>
  <c r="FPE43" i="1"/>
  <c r="FPF43" i="1"/>
  <c r="FPG43" i="1"/>
  <c r="FPH43" i="1"/>
  <c r="FPI43" i="1"/>
  <c r="FPJ43" i="1"/>
  <c r="FPK43" i="1"/>
  <c r="FPL43" i="1"/>
  <c r="FPM43" i="1"/>
  <c r="FPN43" i="1"/>
  <c r="FPO43" i="1"/>
  <c r="FPP43" i="1"/>
  <c r="FPQ43" i="1"/>
  <c r="FPR43" i="1"/>
  <c r="FPS43" i="1"/>
  <c r="FPT43" i="1"/>
  <c r="FPU43" i="1"/>
  <c r="FPV43" i="1"/>
  <c r="FPW43" i="1"/>
  <c r="FPX43" i="1"/>
  <c r="FPY43" i="1"/>
  <c r="FPZ43" i="1"/>
  <c r="FQA43" i="1"/>
  <c r="FQB43" i="1"/>
  <c r="FQC43" i="1"/>
  <c r="FQD43" i="1"/>
  <c r="FQE43" i="1"/>
  <c r="FQF43" i="1"/>
  <c r="FQG43" i="1"/>
  <c r="FQH43" i="1"/>
  <c r="FQI43" i="1"/>
  <c r="FQJ43" i="1"/>
  <c r="FQK43" i="1"/>
  <c r="FQL43" i="1"/>
  <c r="FQM43" i="1"/>
  <c r="FQN43" i="1"/>
  <c r="FQO43" i="1"/>
  <c r="FQP43" i="1"/>
  <c r="FQQ43" i="1"/>
  <c r="FQR43" i="1"/>
  <c r="FQS43" i="1"/>
  <c r="FQT43" i="1"/>
  <c r="FQU43" i="1"/>
  <c r="FQV43" i="1"/>
  <c r="FQW43" i="1"/>
  <c r="FQX43" i="1"/>
  <c r="FQY43" i="1"/>
  <c r="FQZ43" i="1"/>
  <c r="FRA43" i="1"/>
  <c r="FRB43" i="1"/>
  <c r="FRC43" i="1"/>
  <c r="FRD43" i="1"/>
  <c r="FRE43" i="1"/>
  <c r="FRF43" i="1"/>
  <c r="FRG43" i="1"/>
  <c r="FRH43" i="1"/>
  <c r="FRI43" i="1"/>
  <c r="FRJ43" i="1"/>
  <c r="FRK43" i="1"/>
  <c r="FRL43" i="1"/>
  <c r="FRM43" i="1"/>
  <c r="FRN43" i="1"/>
  <c r="FRO43" i="1"/>
  <c r="FRP43" i="1"/>
  <c r="FRQ43" i="1"/>
  <c r="FRR43" i="1"/>
  <c r="FRS43" i="1"/>
  <c r="FRT43" i="1"/>
  <c r="FRU43" i="1"/>
  <c r="FRV43" i="1"/>
  <c r="FRW43" i="1"/>
  <c r="FRX43" i="1"/>
  <c r="FRY43" i="1"/>
  <c r="FRZ43" i="1"/>
  <c r="FSA43" i="1"/>
  <c r="FSB43" i="1"/>
  <c r="FSC43" i="1"/>
  <c r="FSD43" i="1"/>
  <c r="FSE43" i="1"/>
  <c r="FSF43" i="1"/>
  <c r="FSG43" i="1"/>
  <c r="FSH43" i="1"/>
  <c r="FSI43" i="1"/>
  <c r="FSJ43" i="1"/>
  <c r="FSK43" i="1"/>
  <c r="FSL43" i="1"/>
  <c r="FSM43" i="1"/>
  <c r="FSN43" i="1"/>
  <c r="FSO43" i="1"/>
  <c r="FSP43" i="1"/>
  <c r="FSQ43" i="1"/>
  <c r="FSR43" i="1"/>
  <c r="FSS43" i="1"/>
  <c r="FST43" i="1"/>
  <c r="FSU43" i="1"/>
  <c r="FSV43" i="1"/>
  <c r="FSW43" i="1"/>
  <c r="FSX43" i="1"/>
  <c r="FSY43" i="1"/>
  <c r="FSZ43" i="1"/>
  <c r="FTA43" i="1"/>
  <c r="FTB43" i="1"/>
  <c r="FTC43" i="1"/>
  <c r="FTD43" i="1"/>
  <c r="FTE43" i="1"/>
  <c r="FTF43" i="1"/>
  <c r="FTG43" i="1"/>
  <c r="FTH43" i="1"/>
  <c r="FTI43" i="1"/>
  <c r="FTJ43" i="1"/>
  <c r="FTK43" i="1"/>
  <c r="FTL43" i="1"/>
  <c r="FTM43" i="1"/>
  <c r="FTN43" i="1"/>
  <c r="FTO43" i="1"/>
  <c r="FTP43" i="1"/>
  <c r="FTQ43" i="1"/>
  <c r="FTR43" i="1"/>
  <c r="FTS43" i="1"/>
  <c r="FTT43" i="1"/>
  <c r="FTU43" i="1"/>
  <c r="FTV43" i="1"/>
  <c r="FTW43" i="1"/>
  <c r="FTX43" i="1"/>
  <c r="FTY43" i="1"/>
  <c r="FTZ43" i="1"/>
  <c r="FUA43" i="1"/>
  <c r="FUB43" i="1"/>
  <c r="FUC43" i="1"/>
  <c r="FUD43" i="1"/>
  <c r="FUE43" i="1"/>
  <c r="FUF43" i="1"/>
  <c r="FUG43" i="1"/>
  <c r="FUH43" i="1"/>
  <c r="FUI43" i="1"/>
  <c r="FUJ43" i="1"/>
  <c r="FUK43" i="1"/>
  <c r="FUL43" i="1"/>
  <c r="FUM43" i="1"/>
  <c r="FUN43" i="1"/>
  <c r="FUO43" i="1"/>
  <c r="FUP43" i="1"/>
  <c r="FUQ43" i="1"/>
  <c r="FUR43" i="1"/>
  <c r="FUS43" i="1"/>
  <c r="FUT43" i="1"/>
  <c r="FUU43" i="1"/>
  <c r="FUV43" i="1"/>
  <c r="FUW43" i="1"/>
  <c r="FUX43" i="1"/>
  <c r="FUY43" i="1"/>
  <c r="FUZ43" i="1"/>
  <c r="FVA43" i="1"/>
  <c r="FVB43" i="1"/>
  <c r="FVC43" i="1"/>
  <c r="FVD43" i="1"/>
  <c r="FVE43" i="1"/>
  <c r="FVF43" i="1"/>
  <c r="FVG43" i="1"/>
  <c r="FVH43" i="1"/>
  <c r="FVI43" i="1"/>
  <c r="FVJ43" i="1"/>
  <c r="FVK43" i="1"/>
  <c r="FVL43" i="1"/>
  <c r="FVM43" i="1"/>
  <c r="FVN43" i="1"/>
  <c r="FVO43" i="1"/>
  <c r="FVP43" i="1"/>
  <c r="FVQ43" i="1"/>
  <c r="FVR43" i="1"/>
  <c r="FVS43" i="1"/>
  <c r="FVT43" i="1"/>
  <c r="FVU43" i="1"/>
  <c r="FVV43" i="1"/>
  <c r="FVW43" i="1"/>
  <c r="FVX43" i="1"/>
  <c r="FVY43" i="1"/>
  <c r="FVZ43" i="1"/>
  <c r="FWA43" i="1"/>
  <c r="FWB43" i="1"/>
  <c r="FWC43" i="1"/>
  <c r="FWD43" i="1"/>
  <c r="FWE43" i="1"/>
  <c r="FWF43" i="1"/>
  <c r="FWG43" i="1"/>
  <c r="FWH43" i="1"/>
  <c r="FWI43" i="1"/>
  <c r="FWJ43" i="1"/>
  <c r="FWK43" i="1"/>
  <c r="FWL43" i="1"/>
  <c r="FWM43" i="1"/>
  <c r="FWN43" i="1"/>
  <c r="FWO43" i="1"/>
  <c r="FWP43" i="1"/>
  <c r="FWQ43" i="1"/>
  <c r="FWR43" i="1"/>
  <c r="FWS43" i="1"/>
  <c r="FWT43" i="1"/>
  <c r="FWU43" i="1"/>
  <c r="FWV43" i="1"/>
  <c r="FWW43" i="1"/>
  <c r="FWX43" i="1"/>
  <c r="FWY43" i="1"/>
  <c r="FWZ43" i="1"/>
  <c r="FXA43" i="1"/>
  <c r="FXB43" i="1"/>
  <c r="FXC43" i="1"/>
  <c r="FXD43" i="1"/>
  <c r="FXE43" i="1"/>
  <c r="FXF43" i="1"/>
  <c r="FXG43" i="1"/>
  <c r="FXH43" i="1"/>
  <c r="FXI43" i="1"/>
  <c r="FXJ43" i="1"/>
  <c r="FXK43" i="1"/>
  <c r="FXL43" i="1"/>
  <c r="FXM43" i="1"/>
  <c r="FXN43" i="1"/>
  <c r="FXO43" i="1"/>
  <c r="FXP43" i="1"/>
  <c r="FXQ43" i="1"/>
  <c r="FXR43" i="1"/>
  <c r="FXS43" i="1"/>
  <c r="FXT43" i="1"/>
  <c r="FXU43" i="1"/>
  <c r="FXV43" i="1"/>
  <c r="FXW43" i="1"/>
  <c r="FXX43" i="1"/>
  <c r="FXY43" i="1"/>
  <c r="FXZ43" i="1"/>
  <c r="FYA43" i="1"/>
  <c r="FYB43" i="1"/>
  <c r="FYC43" i="1"/>
  <c r="FYD43" i="1"/>
  <c r="FYE43" i="1"/>
  <c r="FYF43" i="1"/>
  <c r="FYG43" i="1"/>
  <c r="FYH43" i="1"/>
  <c r="FYI43" i="1"/>
  <c r="FYJ43" i="1"/>
  <c r="FYK43" i="1"/>
  <c r="FYL43" i="1"/>
  <c r="FYM43" i="1"/>
  <c r="FYN43" i="1"/>
  <c r="FYO43" i="1"/>
  <c r="FYP43" i="1"/>
  <c r="FYQ43" i="1"/>
  <c r="FYR43" i="1"/>
  <c r="FYS43" i="1"/>
  <c r="FYT43" i="1"/>
  <c r="FYU43" i="1"/>
  <c r="FYV43" i="1"/>
  <c r="FYW43" i="1"/>
  <c r="FYX43" i="1"/>
  <c r="FYY43" i="1"/>
  <c r="FYZ43" i="1"/>
  <c r="FZA43" i="1"/>
  <c r="FZB43" i="1"/>
  <c r="FZC43" i="1"/>
  <c r="FZD43" i="1"/>
  <c r="FZE43" i="1"/>
  <c r="FZF43" i="1"/>
  <c r="FZG43" i="1"/>
  <c r="FZH43" i="1"/>
  <c r="FZI43" i="1"/>
  <c r="FZJ43" i="1"/>
  <c r="FZK43" i="1"/>
  <c r="FZL43" i="1"/>
  <c r="FZM43" i="1"/>
  <c r="FZN43" i="1"/>
  <c r="FZO43" i="1"/>
  <c r="FZP43" i="1"/>
  <c r="FZQ43" i="1"/>
  <c r="FZR43" i="1"/>
  <c r="FZS43" i="1"/>
  <c r="FZT43" i="1"/>
  <c r="FZU43" i="1"/>
  <c r="FZV43" i="1"/>
  <c r="FZW43" i="1"/>
  <c r="FZX43" i="1"/>
  <c r="FZY43" i="1"/>
  <c r="FZZ43" i="1"/>
  <c r="GAA43" i="1"/>
  <c r="GAB43" i="1"/>
  <c r="GAC43" i="1"/>
  <c r="GAD43" i="1"/>
  <c r="GAE43" i="1"/>
  <c r="GAF43" i="1"/>
  <c r="GAG43" i="1"/>
  <c r="GAH43" i="1"/>
  <c r="GAI43" i="1"/>
  <c r="GAJ43" i="1"/>
  <c r="GAK43" i="1"/>
  <c r="GAL43" i="1"/>
  <c r="GAM43" i="1"/>
  <c r="GAN43" i="1"/>
  <c r="GAO43" i="1"/>
  <c r="GAP43" i="1"/>
  <c r="GAQ43" i="1"/>
  <c r="GAR43" i="1"/>
  <c r="GAS43" i="1"/>
  <c r="GAT43" i="1"/>
  <c r="GAU43" i="1"/>
  <c r="GAV43" i="1"/>
  <c r="GAW43" i="1"/>
  <c r="GAX43" i="1"/>
  <c r="GAY43" i="1"/>
  <c r="GAZ43" i="1"/>
  <c r="GBA43" i="1"/>
  <c r="GBB43" i="1"/>
  <c r="GBC43" i="1"/>
  <c r="GBD43" i="1"/>
  <c r="GBE43" i="1"/>
  <c r="GBF43" i="1"/>
  <c r="GBG43" i="1"/>
  <c r="GBH43" i="1"/>
  <c r="GBI43" i="1"/>
  <c r="GBJ43" i="1"/>
  <c r="GBK43" i="1"/>
  <c r="GBL43" i="1"/>
  <c r="GBM43" i="1"/>
  <c r="GBN43" i="1"/>
  <c r="GBO43" i="1"/>
  <c r="GBP43" i="1"/>
  <c r="GBQ43" i="1"/>
  <c r="GBR43" i="1"/>
  <c r="GBS43" i="1"/>
  <c r="GBT43" i="1"/>
  <c r="GBU43" i="1"/>
  <c r="GBV43" i="1"/>
  <c r="GBW43" i="1"/>
  <c r="GBX43" i="1"/>
  <c r="GBY43" i="1"/>
  <c r="GBZ43" i="1"/>
  <c r="GCA43" i="1"/>
  <c r="GCB43" i="1"/>
  <c r="GCC43" i="1"/>
  <c r="GCD43" i="1"/>
  <c r="GCE43" i="1"/>
  <c r="GCF43" i="1"/>
  <c r="GCG43" i="1"/>
  <c r="GCH43" i="1"/>
  <c r="GCI43" i="1"/>
  <c r="GCJ43" i="1"/>
  <c r="GCK43" i="1"/>
  <c r="GCL43" i="1"/>
  <c r="GCM43" i="1"/>
  <c r="GCN43" i="1"/>
  <c r="GCO43" i="1"/>
  <c r="GCP43" i="1"/>
  <c r="GCQ43" i="1"/>
  <c r="GCR43" i="1"/>
  <c r="GCS43" i="1"/>
  <c r="GCT43" i="1"/>
  <c r="GCU43" i="1"/>
  <c r="GCV43" i="1"/>
  <c r="GCW43" i="1"/>
  <c r="GCX43" i="1"/>
  <c r="GCY43" i="1"/>
  <c r="GCZ43" i="1"/>
  <c r="GDA43" i="1"/>
  <c r="GDB43" i="1"/>
  <c r="GDC43" i="1"/>
  <c r="GDD43" i="1"/>
  <c r="GDE43" i="1"/>
  <c r="GDF43" i="1"/>
  <c r="GDG43" i="1"/>
  <c r="GDH43" i="1"/>
  <c r="GDI43" i="1"/>
  <c r="GDJ43" i="1"/>
  <c r="GDK43" i="1"/>
  <c r="GDL43" i="1"/>
  <c r="GDM43" i="1"/>
  <c r="GDN43" i="1"/>
  <c r="GDO43" i="1"/>
  <c r="GDP43" i="1"/>
  <c r="GDQ43" i="1"/>
  <c r="GDR43" i="1"/>
  <c r="GDS43" i="1"/>
  <c r="GDT43" i="1"/>
  <c r="GDU43" i="1"/>
  <c r="GDV43" i="1"/>
  <c r="GDW43" i="1"/>
  <c r="GDX43" i="1"/>
  <c r="GDY43" i="1"/>
  <c r="GDZ43" i="1"/>
  <c r="GEA43" i="1"/>
  <c r="GEB43" i="1"/>
  <c r="GEC43" i="1"/>
  <c r="GED43" i="1"/>
  <c r="GEE43" i="1"/>
  <c r="GEF43" i="1"/>
  <c r="GEG43" i="1"/>
  <c r="GEH43" i="1"/>
  <c r="GEI43" i="1"/>
  <c r="GEJ43" i="1"/>
  <c r="GEK43" i="1"/>
  <c r="GEL43" i="1"/>
  <c r="GEM43" i="1"/>
  <c r="GEN43" i="1"/>
  <c r="GEO43" i="1"/>
  <c r="GEP43" i="1"/>
  <c r="GEQ43" i="1"/>
  <c r="GER43" i="1"/>
  <c r="GES43" i="1"/>
  <c r="GET43" i="1"/>
  <c r="GEU43" i="1"/>
  <c r="GEV43" i="1"/>
  <c r="GEW43" i="1"/>
  <c r="GEX43" i="1"/>
  <c r="GEY43" i="1"/>
  <c r="GEZ43" i="1"/>
  <c r="GFA43" i="1"/>
  <c r="GFB43" i="1"/>
  <c r="GFC43" i="1"/>
  <c r="GFD43" i="1"/>
  <c r="GFE43" i="1"/>
  <c r="GFF43" i="1"/>
  <c r="GFG43" i="1"/>
  <c r="GFH43" i="1"/>
  <c r="GFI43" i="1"/>
  <c r="GFJ43" i="1"/>
  <c r="GFK43" i="1"/>
  <c r="GFL43" i="1"/>
  <c r="GFM43" i="1"/>
  <c r="GFN43" i="1"/>
  <c r="GFO43" i="1"/>
  <c r="GFP43" i="1"/>
  <c r="GFQ43" i="1"/>
  <c r="GFR43" i="1"/>
  <c r="GFS43" i="1"/>
  <c r="GFT43" i="1"/>
  <c r="GFU43" i="1"/>
  <c r="GFV43" i="1"/>
  <c r="GFW43" i="1"/>
  <c r="GFX43" i="1"/>
  <c r="GFY43" i="1"/>
  <c r="GFZ43" i="1"/>
  <c r="GGA43" i="1"/>
  <c r="GGB43" i="1"/>
  <c r="GGC43" i="1"/>
  <c r="GGD43" i="1"/>
  <c r="GGE43" i="1"/>
  <c r="GGF43" i="1"/>
  <c r="GGG43" i="1"/>
  <c r="GGH43" i="1"/>
  <c r="GGI43" i="1"/>
  <c r="GGJ43" i="1"/>
  <c r="GGK43" i="1"/>
  <c r="GGL43" i="1"/>
  <c r="GGM43" i="1"/>
  <c r="GGN43" i="1"/>
  <c r="GGO43" i="1"/>
  <c r="GGP43" i="1"/>
  <c r="GGQ43" i="1"/>
  <c r="GGR43" i="1"/>
  <c r="GGS43" i="1"/>
  <c r="GGT43" i="1"/>
  <c r="GGU43" i="1"/>
  <c r="GGV43" i="1"/>
  <c r="GGW43" i="1"/>
  <c r="GGX43" i="1"/>
  <c r="GGY43" i="1"/>
  <c r="GGZ43" i="1"/>
  <c r="GHA43" i="1"/>
  <c r="GHB43" i="1"/>
  <c r="GHC43" i="1"/>
  <c r="GHD43" i="1"/>
  <c r="GHE43" i="1"/>
  <c r="GHF43" i="1"/>
  <c r="GHG43" i="1"/>
  <c r="GHH43" i="1"/>
  <c r="GHI43" i="1"/>
  <c r="GHJ43" i="1"/>
  <c r="GHK43" i="1"/>
  <c r="GHL43" i="1"/>
  <c r="GHM43" i="1"/>
  <c r="GHN43" i="1"/>
  <c r="GHO43" i="1"/>
  <c r="GHP43" i="1"/>
  <c r="GHQ43" i="1"/>
  <c r="GHR43" i="1"/>
  <c r="GHS43" i="1"/>
  <c r="GHT43" i="1"/>
  <c r="GHU43" i="1"/>
  <c r="GHV43" i="1"/>
  <c r="GHW43" i="1"/>
  <c r="GHX43" i="1"/>
  <c r="GHY43" i="1"/>
  <c r="GHZ43" i="1"/>
  <c r="GIA43" i="1"/>
  <c r="GIB43" i="1"/>
  <c r="GIC43" i="1"/>
  <c r="GID43" i="1"/>
  <c r="GIE43" i="1"/>
  <c r="GIF43" i="1"/>
  <c r="GIG43" i="1"/>
  <c r="GIH43" i="1"/>
  <c r="GII43" i="1"/>
  <c r="GIJ43" i="1"/>
  <c r="GIK43" i="1"/>
  <c r="GIL43" i="1"/>
  <c r="GIM43" i="1"/>
  <c r="GIN43" i="1"/>
  <c r="GIO43" i="1"/>
  <c r="GIP43" i="1"/>
  <c r="GIQ43" i="1"/>
  <c r="GIR43" i="1"/>
  <c r="GIS43" i="1"/>
  <c r="GIT43" i="1"/>
  <c r="GIU43" i="1"/>
  <c r="GIV43" i="1"/>
  <c r="GIW43" i="1"/>
  <c r="GIX43" i="1"/>
  <c r="GIY43" i="1"/>
  <c r="GIZ43" i="1"/>
  <c r="GJA43" i="1"/>
  <c r="GJB43" i="1"/>
  <c r="GJC43" i="1"/>
  <c r="GJD43" i="1"/>
  <c r="GJE43" i="1"/>
  <c r="GJF43" i="1"/>
  <c r="GJG43" i="1"/>
  <c r="GJH43" i="1"/>
  <c r="GJI43" i="1"/>
  <c r="GJJ43" i="1"/>
  <c r="GJK43" i="1"/>
  <c r="GJL43" i="1"/>
  <c r="GJM43" i="1"/>
  <c r="GJN43" i="1"/>
  <c r="GJO43" i="1"/>
  <c r="GJP43" i="1"/>
  <c r="GJQ43" i="1"/>
  <c r="GJR43" i="1"/>
  <c r="GJS43" i="1"/>
  <c r="GJT43" i="1"/>
  <c r="GJU43" i="1"/>
  <c r="GJV43" i="1"/>
  <c r="GJW43" i="1"/>
  <c r="GJX43" i="1"/>
  <c r="GJY43" i="1"/>
  <c r="GJZ43" i="1"/>
  <c r="GKA43" i="1"/>
  <c r="GKB43" i="1"/>
  <c r="GKC43" i="1"/>
  <c r="GKD43" i="1"/>
  <c r="GKE43" i="1"/>
  <c r="GKF43" i="1"/>
  <c r="GKG43" i="1"/>
  <c r="GKH43" i="1"/>
  <c r="GKI43" i="1"/>
  <c r="GKJ43" i="1"/>
  <c r="GKK43" i="1"/>
  <c r="GKL43" i="1"/>
  <c r="GKM43" i="1"/>
  <c r="GKN43" i="1"/>
  <c r="GKO43" i="1"/>
  <c r="GKP43" i="1"/>
  <c r="GKQ43" i="1"/>
  <c r="GKR43" i="1"/>
  <c r="GKS43" i="1"/>
  <c r="GKT43" i="1"/>
  <c r="GKU43" i="1"/>
  <c r="GKV43" i="1"/>
  <c r="GKW43" i="1"/>
  <c r="GKX43" i="1"/>
  <c r="GKY43" i="1"/>
  <c r="GKZ43" i="1"/>
  <c r="GLA43" i="1"/>
  <c r="GLB43" i="1"/>
  <c r="GLC43" i="1"/>
  <c r="GLD43" i="1"/>
  <c r="GLE43" i="1"/>
  <c r="GLF43" i="1"/>
  <c r="GLG43" i="1"/>
  <c r="GLH43" i="1"/>
  <c r="GLI43" i="1"/>
  <c r="GLJ43" i="1"/>
  <c r="GLK43" i="1"/>
  <c r="GLL43" i="1"/>
  <c r="GLM43" i="1"/>
  <c r="GLN43" i="1"/>
  <c r="GLO43" i="1"/>
  <c r="GLP43" i="1"/>
  <c r="GLQ43" i="1"/>
  <c r="GLR43" i="1"/>
  <c r="GLS43" i="1"/>
  <c r="GLT43" i="1"/>
  <c r="GLU43" i="1"/>
  <c r="GLV43" i="1"/>
  <c r="GLW43" i="1"/>
  <c r="GLX43" i="1"/>
  <c r="GLY43" i="1"/>
  <c r="GLZ43" i="1"/>
  <c r="GMA43" i="1"/>
  <c r="GMB43" i="1"/>
  <c r="GMC43" i="1"/>
  <c r="GMD43" i="1"/>
  <c r="GME43" i="1"/>
  <c r="GMF43" i="1"/>
  <c r="GMG43" i="1"/>
  <c r="GMH43" i="1"/>
  <c r="GMI43" i="1"/>
  <c r="GMJ43" i="1"/>
  <c r="GMK43" i="1"/>
  <c r="GML43" i="1"/>
  <c r="GMM43" i="1"/>
  <c r="GMN43" i="1"/>
  <c r="GMO43" i="1"/>
  <c r="GMP43" i="1"/>
  <c r="GMQ43" i="1"/>
  <c r="GMR43" i="1"/>
  <c r="GMS43" i="1"/>
  <c r="GMT43" i="1"/>
  <c r="GMU43" i="1"/>
  <c r="GMV43" i="1"/>
  <c r="GMW43" i="1"/>
  <c r="GMX43" i="1"/>
  <c r="GMY43" i="1"/>
  <c r="GMZ43" i="1"/>
  <c r="GNA43" i="1"/>
  <c r="GNB43" i="1"/>
  <c r="GNC43" i="1"/>
  <c r="GND43" i="1"/>
  <c r="GNE43" i="1"/>
  <c r="GNF43" i="1"/>
  <c r="GNG43" i="1"/>
  <c r="GNH43" i="1"/>
  <c r="GNI43" i="1"/>
  <c r="GNJ43" i="1"/>
  <c r="GNK43" i="1"/>
  <c r="GNL43" i="1"/>
  <c r="GNM43" i="1"/>
  <c r="GNN43" i="1"/>
  <c r="GNO43" i="1"/>
  <c r="GNP43" i="1"/>
  <c r="GNQ43" i="1"/>
  <c r="GNR43" i="1"/>
  <c r="GNS43" i="1"/>
  <c r="GNT43" i="1"/>
  <c r="GNU43" i="1"/>
  <c r="GNV43" i="1"/>
  <c r="GNW43" i="1"/>
  <c r="GNX43" i="1"/>
  <c r="GNY43" i="1"/>
  <c r="GNZ43" i="1"/>
  <c r="GOA43" i="1"/>
  <c r="GOB43" i="1"/>
  <c r="GOC43" i="1"/>
  <c r="GOD43" i="1"/>
  <c r="GOE43" i="1"/>
  <c r="GOF43" i="1"/>
  <c r="GOG43" i="1"/>
  <c r="GOH43" i="1"/>
  <c r="GOI43" i="1"/>
  <c r="GOJ43" i="1"/>
  <c r="GOK43" i="1"/>
  <c r="GOL43" i="1"/>
  <c r="GOM43" i="1"/>
  <c r="GON43" i="1"/>
  <c r="GOO43" i="1"/>
  <c r="GOP43" i="1"/>
  <c r="GOQ43" i="1"/>
  <c r="GOR43" i="1"/>
  <c r="GOS43" i="1"/>
  <c r="GOT43" i="1"/>
  <c r="GOU43" i="1"/>
  <c r="GOV43" i="1"/>
  <c r="GOW43" i="1"/>
  <c r="GOX43" i="1"/>
  <c r="GOY43" i="1"/>
  <c r="GOZ43" i="1"/>
  <c r="GPA43" i="1"/>
  <c r="GPB43" i="1"/>
  <c r="GPC43" i="1"/>
  <c r="GPD43" i="1"/>
  <c r="GPE43" i="1"/>
  <c r="GPF43" i="1"/>
  <c r="GPG43" i="1"/>
  <c r="GPH43" i="1"/>
  <c r="GPI43" i="1"/>
  <c r="GPJ43" i="1"/>
  <c r="GPK43" i="1"/>
  <c r="GPL43" i="1"/>
  <c r="GPM43" i="1"/>
  <c r="GPN43" i="1"/>
  <c r="GPO43" i="1"/>
  <c r="GPP43" i="1"/>
  <c r="GPQ43" i="1"/>
  <c r="GPR43" i="1"/>
  <c r="GPS43" i="1"/>
  <c r="GPT43" i="1"/>
  <c r="GPU43" i="1"/>
  <c r="GPV43" i="1"/>
  <c r="GPW43" i="1"/>
  <c r="GPX43" i="1"/>
  <c r="GPY43" i="1"/>
  <c r="GPZ43" i="1"/>
  <c r="GQA43" i="1"/>
  <c r="GQB43" i="1"/>
  <c r="GQC43" i="1"/>
  <c r="GQD43" i="1"/>
  <c r="GQE43" i="1"/>
  <c r="GQF43" i="1"/>
  <c r="GQG43" i="1"/>
  <c r="GQH43" i="1"/>
  <c r="GQI43" i="1"/>
  <c r="GQJ43" i="1"/>
  <c r="GQK43" i="1"/>
  <c r="GQL43" i="1"/>
  <c r="GQM43" i="1"/>
  <c r="GQN43" i="1"/>
  <c r="GQO43" i="1"/>
  <c r="GQP43" i="1"/>
  <c r="GQQ43" i="1"/>
  <c r="GQR43" i="1"/>
  <c r="GQS43" i="1"/>
  <c r="GQT43" i="1"/>
  <c r="GQU43" i="1"/>
  <c r="GQV43" i="1"/>
  <c r="GQW43" i="1"/>
  <c r="GQX43" i="1"/>
  <c r="GQY43" i="1"/>
  <c r="GQZ43" i="1"/>
  <c r="GRA43" i="1"/>
  <c r="GRB43" i="1"/>
  <c r="GRC43" i="1"/>
  <c r="GRD43" i="1"/>
  <c r="GRE43" i="1"/>
  <c r="GRF43" i="1"/>
  <c r="GRG43" i="1"/>
  <c r="GRH43" i="1"/>
  <c r="GRI43" i="1"/>
  <c r="GRJ43" i="1"/>
  <c r="GRK43" i="1"/>
  <c r="GRL43" i="1"/>
  <c r="GRM43" i="1"/>
  <c r="GRN43" i="1"/>
  <c r="GRO43" i="1"/>
  <c r="GRP43" i="1"/>
  <c r="GRQ43" i="1"/>
  <c r="GRR43" i="1"/>
  <c r="GRS43" i="1"/>
  <c r="GRT43" i="1"/>
  <c r="GRU43" i="1"/>
  <c r="GRV43" i="1"/>
  <c r="GRW43" i="1"/>
  <c r="GRX43" i="1"/>
  <c r="GRY43" i="1"/>
  <c r="GRZ43" i="1"/>
  <c r="GSA43" i="1"/>
  <c r="GSB43" i="1"/>
  <c r="GSC43" i="1"/>
  <c r="GSD43" i="1"/>
  <c r="GSE43" i="1"/>
  <c r="GSF43" i="1"/>
  <c r="GSG43" i="1"/>
  <c r="GSH43" i="1"/>
  <c r="GSI43" i="1"/>
  <c r="GSJ43" i="1"/>
  <c r="GSK43" i="1"/>
  <c r="GSL43" i="1"/>
  <c r="GSM43" i="1"/>
  <c r="GSN43" i="1"/>
  <c r="GSO43" i="1"/>
  <c r="GSP43" i="1"/>
  <c r="GSQ43" i="1"/>
  <c r="GSR43" i="1"/>
  <c r="GSS43" i="1"/>
  <c r="GST43" i="1"/>
  <c r="GSU43" i="1"/>
  <c r="GSV43" i="1"/>
  <c r="GSW43" i="1"/>
  <c r="GSX43" i="1"/>
  <c r="GSY43" i="1"/>
  <c r="GSZ43" i="1"/>
  <c r="GTA43" i="1"/>
  <c r="GTB43" i="1"/>
  <c r="GTC43" i="1"/>
  <c r="GTD43" i="1"/>
  <c r="GTE43" i="1"/>
  <c r="GTF43" i="1"/>
  <c r="GTG43" i="1"/>
  <c r="GTH43" i="1"/>
  <c r="GTI43" i="1"/>
  <c r="GTJ43" i="1"/>
  <c r="GTK43" i="1"/>
  <c r="GTL43" i="1"/>
  <c r="GTM43" i="1"/>
  <c r="GTN43" i="1"/>
  <c r="GTO43" i="1"/>
  <c r="GTP43" i="1"/>
  <c r="GTQ43" i="1"/>
  <c r="GTR43" i="1"/>
  <c r="GTS43" i="1"/>
  <c r="GTT43" i="1"/>
  <c r="GTU43" i="1"/>
  <c r="GTV43" i="1"/>
  <c r="GTW43" i="1"/>
  <c r="GTX43" i="1"/>
  <c r="GTY43" i="1"/>
  <c r="GTZ43" i="1"/>
  <c r="GUA43" i="1"/>
  <c r="GUB43" i="1"/>
  <c r="GUC43" i="1"/>
  <c r="GUD43" i="1"/>
  <c r="GUE43" i="1"/>
  <c r="GUF43" i="1"/>
  <c r="GUG43" i="1"/>
  <c r="GUH43" i="1"/>
  <c r="GUI43" i="1"/>
  <c r="GUJ43" i="1"/>
  <c r="GUK43" i="1"/>
  <c r="GUL43" i="1"/>
  <c r="GUM43" i="1"/>
  <c r="GUN43" i="1"/>
  <c r="GUO43" i="1"/>
  <c r="GUP43" i="1"/>
  <c r="GUQ43" i="1"/>
  <c r="GUR43" i="1"/>
  <c r="GUS43" i="1"/>
  <c r="GUT43" i="1"/>
  <c r="GUU43" i="1"/>
  <c r="GUV43" i="1"/>
  <c r="GUW43" i="1"/>
  <c r="GUX43" i="1"/>
  <c r="GUY43" i="1"/>
  <c r="GUZ43" i="1"/>
  <c r="GVA43" i="1"/>
  <c r="GVB43" i="1"/>
  <c r="GVC43" i="1"/>
  <c r="GVD43" i="1"/>
  <c r="GVE43" i="1"/>
  <c r="GVF43" i="1"/>
  <c r="GVG43" i="1"/>
  <c r="GVH43" i="1"/>
  <c r="GVI43" i="1"/>
  <c r="GVJ43" i="1"/>
  <c r="GVK43" i="1"/>
  <c r="GVL43" i="1"/>
  <c r="GVM43" i="1"/>
  <c r="GVN43" i="1"/>
  <c r="GVO43" i="1"/>
  <c r="GVP43" i="1"/>
  <c r="GVQ43" i="1"/>
  <c r="GVR43" i="1"/>
  <c r="GVS43" i="1"/>
  <c r="GVT43" i="1"/>
  <c r="GVU43" i="1"/>
  <c r="GVV43" i="1"/>
  <c r="GVW43" i="1"/>
  <c r="GVX43" i="1"/>
  <c r="GVY43" i="1"/>
  <c r="GVZ43" i="1"/>
  <c r="GWA43" i="1"/>
  <c r="GWB43" i="1"/>
  <c r="GWC43" i="1"/>
  <c r="GWD43" i="1"/>
  <c r="GWE43" i="1"/>
  <c r="GWF43" i="1"/>
  <c r="GWG43" i="1"/>
  <c r="GWH43" i="1"/>
  <c r="GWI43" i="1"/>
  <c r="GWJ43" i="1"/>
  <c r="GWK43" i="1"/>
  <c r="GWL43" i="1"/>
  <c r="GWM43" i="1"/>
  <c r="GWN43" i="1"/>
  <c r="GWO43" i="1"/>
  <c r="GWP43" i="1"/>
  <c r="GWQ43" i="1"/>
  <c r="GWR43" i="1"/>
  <c r="GWS43" i="1"/>
  <c r="GWT43" i="1"/>
  <c r="GWU43" i="1"/>
  <c r="GWV43" i="1"/>
  <c r="GWW43" i="1"/>
  <c r="GWX43" i="1"/>
  <c r="GWY43" i="1"/>
  <c r="GWZ43" i="1"/>
  <c r="GXA43" i="1"/>
  <c r="GXB43" i="1"/>
  <c r="GXC43" i="1"/>
  <c r="GXD43" i="1"/>
  <c r="GXE43" i="1"/>
  <c r="GXF43" i="1"/>
  <c r="GXG43" i="1"/>
  <c r="GXH43" i="1"/>
  <c r="GXI43" i="1"/>
  <c r="GXJ43" i="1"/>
  <c r="GXK43" i="1"/>
  <c r="GXL43" i="1"/>
  <c r="GXM43" i="1"/>
  <c r="GXN43" i="1"/>
  <c r="GXO43" i="1"/>
  <c r="GXP43" i="1"/>
  <c r="GXQ43" i="1"/>
  <c r="GXR43" i="1"/>
  <c r="GXS43" i="1"/>
  <c r="GXT43" i="1"/>
  <c r="GXU43" i="1"/>
  <c r="GXV43" i="1"/>
  <c r="GXW43" i="1"/>
  <c r="GXX43" i="1"/>
  <c r="GXY43" i="1"/>
  <c r="GXZ43" i="1"/>
  <c r="GYA43" i="1"/>
  <c r="GYB43" i="1"/>
  <c r="GYC43" i="1"/>
  <c r="GYD43" i="1"/>
  <c r="GYE43" i="1"/>
  <c r="GYF43" i="1"/>
  <c r="GYG43" i="1"/>
  <c r="GYH43" i="1"/>
  <c r="GYI43" i="1"/>
  <c r="GYJ43" i="1"/>
  <c r="GYK43" i="1"/>
  <c r="GYL43" i="1"/>
  <c r="GYM43" i="1"/>
  <c r="GYN43" i="1"/>
  <c r="GYO43" i="1"/>
  <c r="GYP43" i="1"/>
  <c r="GYQ43" i="1"/>
  <c r="GYR43" i="1"/>
  <c r="GYS43" i="1"/>
  <c r="GYT43" i="1"/>
  <c r="GYU43" i="1"/>
  <c r="GYV43" i="1"/>
  <c r="GYW43" i="1"/>
  <c r="GYX43" i="1"/>
  <c r="GYY43" i="1"/>
  <c r="GYZ43" i="1"/>
  <c r="GZA43" i="1"/>
  <c r="GZB43" i="1"/>
  <c r="GZC43" i="1"/>
  <c r="GZD43" i="1"/>
  <c r="GZE43" i="1"/>
  <c r="GZF43" i="1"/>
  <c r="GZG43" i="1"/>
  <c r="GZH43" i="1"/>
  <c r="GZI43" i="1"/>
  <c r="GZJ43" i="1"/>
  <c r="GZK43" i="1"/>
  <c r="GZL43" i="1"/>
  <c r="GZM43" i="1"/>
  <c r="GZN43" i="1"/>
  <c r="GZO43" i="1"/>
  <c r="GZP43" i="1"/>
  <c r="GZQ43" i="1"/>
  <c r="GZR43" i="1"/>
  <c r="GZS43" i="1"/>
  <c r="GZT43" i="1"/>
  <c r="GZU43" i="1"/>
  <c r="GZV43" i="1"/>
  <c r="GZW43" i="1"/>
  <c r="GZX43" i="1"/>
  <c r="GZY43" i="1"/>
  <c r="GZZ43" i="1"/>
  <c r="HAA43" i="1"/>
  <c r="HAB43" i="1"/>
  <c r="HAC43" i="1"/>
  <c r="HAD43" i="1"/>
  <c r="HAE43" i="1"/>
  <c r="HAF43" i="1"/>
  <c r="HAG43" i="1"/>
  <c r="HAH43" i="1"/>
  <c r="HAI43" i="1"/>
  <c r="HAJ43" i="1"/>
  <c r="HAK43" i="1"/>
  <c r="HAL43" i="1"/>
  <c r="HAM43" i="1"/>
  <c r="HAN43" i="1"/>
  <c r="HAO43" i="1"/>
  <c r="HAP43" i="1"/>
  <c r="HAQ43" i="1"/>
  <c r="HAR43" i="1"/>
  <c r="HAS43" i="1"/>
  <c r="HAT43" i="1"/>
  <c r="HAU43" i="1"/>
  <c r="HAV43" i="1"/>
  <c r="HAW43" i="1"/>
  <c r="HAX43" i="1"/>
  <c r="HAY43" i="1"/>
  <c r="HAZ43" i="1"/>
  <c r="HBA43" i="1"/>
  <c r="HBB43" i="1"/>
  <c r="HBC43" i="1"/>
  <c r="HBD43" i="1"/>
  <c r="HBE43" i="1"/>
  <c r="HBF43" i="1"/>
  <c r="HBG43" i="1"/>
  <c r="HBH43" i="1"/>
  <c r="HBI43" i="1"/>
  <c r="HBJ43" i="1"/>
  <c r="HBK43" i="1"/>
  <c r="HBL43" i="1"/>
  <c r="HBM43" i="1"/>
  <c r="HBN43" i="1"/>
  <c r="HBO43" i="1"/>
  <c r="HBP43" i="1"/>
  <c r="HBQ43" i="1"/>
  <c r="HBR43" i="1"/>
  <c r="HBS43" i="1"/>
  <c r="HBT43" i="1"/>
  <c r="HBU43" i="1"/>
  <c r="HBV43" i="1"/>
  <c r="HBW43" i="1"/>
  <c r="HBX43" i="1"/>
  <c r="HBY43" i="1"/>
  <c r="HBZ43" i="1"/>
  <c r="HCA43" i="1"/>
  <c r="HCB43" i="1"/>
  <c r="HCC43" i="1"/>
  <c r="HCD43" i="1"/>
  <c r="HCE43" i="1"/>
  <c r="HCF43" i="1"/>
  <c r="HCG43" i="1"/>
  <c r="HCH43" i="1"/>
  <c r="HCI43" i="1"/>
  <c r="HCJ43" i="1"/>
  <c r="HCK43" i="1"/>
  <c r="HCL43" i="1"/>
  <c r="HCM43" i="1"/>
  <c r="HCN43" i="1"/>
  <c r="HCO43" i="1"/>
  <c r="HCP43" i="1"/>
  <c r="HCQ43" i="1"/>
  <c r="HCR43" i="1"/>
  <c r="HCS43" i="1"/>
  <c r="HCT43" i="1"/>
  <c r="HCU43" i="1"/>
  <c r="HCV43" i="1"/>
  <c r="HCW43" i="1"/>
  <c r="HCX43" i="1"/>
  <c r="HCY43" i="1"/>
  <c r="HCZ43" i="1"/>
  <c r="HDA43" i="1"/>
  <c r="HDB43" i="1"/>
  <c r="HDC43" i="1"/>
  <c r="HDD43" i="1"/>
  <c r="HDE43" i="1"/>
  <c r="HDF43" i="1"/>
  <c r="HDG43" i="1"/>
  <c r="HDH43" i="1"/>
  <c r="HDI43" i="1"/>
  <c r="HDJ43" i="1"/>
  <c r="HDK43" i="1"/>
  <c r="HDL43" i="1"/>
  <c r="HDM43" i="1"/>
  <c r="HDN43" i="1"/>
  <c r="HDO43" i="1"/>
  <c r="HDP43" i="1"/>
  <c r="HDQ43" i="1"/>
  <c r="HDR43" i="1"/>
  <c r="HDS43" i="1"/>
  <c r="HDT43" i="1"/>
  <c r="HDU43" i="1"/>
  <c r="HDV43" i="1"/>
  <c r="HDW43" i="1"/>
  <c r="HDX43" i="1"/>
  <c r="HDY43" i="1"/>
  <c r="HDZ43" i="1"/>
  <c r="HEA43" i="1"/>
  <c r="HEB43" i="1"/>
  <c r="HEC43" i="1"/>
  <c r="HED43" i="1"/>
  <c r="HEE43" i="1"/>
  <c r="HEF43" i="1"/>
  <c r="HEG43" i="1"/>
  <c r="HEH43" i="1"/>
  <c r="HEI43" i="1"/>
  <c r="HEJ43" i="1"/>
  <c r="HEK43" i="1"/>
  <c r="HEL43" i="1"/>
  <c r="HEM43" i="1"/>
  <c r="HEN43" i="1"/>
  <c r="HEO43" i="1"/>
  <c r="HEP43" i="1"/>
  <c r="HEQ43" i="1"/>
  <c r="HER43" i="1"/>
  <c r="HES43" i="1"/>
  <c r="HET43" i="1"/>
  <c r="HEU43" i="1"/>
  <c r="HEV43" i="1"/>
  <c r="HEW43" i="1"/>
  <c r="HEX43" i="1"/>
  <c r="HEY43" i="1"/>
  <c r="HEZ43" i="1"/>
  <c r="HFA43" i="1"/>
  <c r="HFB43" i="1"/>
  <c r="HFC43" i="1"/>
  <c r="HFD43" i="1"/>
  <c r="HFE43" i="1"/>
  <c r="HFF43" i="1"/>
  <c r="HFG43" i="1"/>
  <c r="HFH43" i="1"/>
  <c r="HFI43" i="1"/>
  <c r="HFJ43" i="1"/>
  <c r="HFK43" i="1"/>
  <c r="HFL43" i="1"/>
  <c r="HFM43" i="1"/>
  <c r="HFN43" i="1"/>
  <c r="HFO43" i="1"/>
  <c r="HFP43" i="1"/>
  <c r="HFQ43" i="1"/>
  <c r="HFR43" i="1"/>
  <c r="HFS43" i="1"/>
  <c r="HFT43" i="1"/>
  <c r="HFU43" i="1"/>
  <c r="HFV43" i="1"/>
  <c r="HFW43" i="1"/>
  <c r="HFX43" i="1"/>
  <c r="HFY43" i="1"/>
  <c r="HFZ43" i="1"/>
  <c r="HGA43" i="1"/>
  <c r="HGB43" i="1"/>
  <c r="HGC43" i="1"/>
  <c r="HGD43" i="1"/>
  <c r="HGE43" i="1"/>
  <c r="HGF43" i="1"/>
  <c r="HGG43" i="1"/>
  <c r="HGH43" i="1"/>
  <c r="HGI43" i="1"/>
  <c r="HGJ43" i="1"/>
  <c r="HGK43" i="1"/>
  <c r="HGL43" i="1"/>
  <c r="HGM43" i="1"/>
  <c r="HGN43" i="1"/>
  <c r="HGO43" i="1"/>
  <c r="HGP43" i="1"/>
  <c r="HGQ43" i="1"/>
  <c r="HGR43" i="1"/>
  <c r="HGS43" i="1"/>
  <c r="HGT43" i="1"/>
  <c r="HGU43" i="1"/>
  <c r="HGV43" i="1"/>
  <c r="HGW43" i="1"/>
  <c r="HGX43" i="1"/>
  <c r="HGY43" i="1"/>
  <c r="HGZ43" i="1"/>
  <c r="HHA43" i="1"/>
  <c r="HHB43" i="1"/>
  <c r="HHC43" i="1"/>
  <c r="HHD43" i="1"/>
  <c r="HHE43" i="1"/>
  <c r="HHF43" i="1"/>
  <c r="HHG43" i="1"/>
  <c r="HHH43" i="1"/>
  <c r="HHI43" i="1"/>
  <c r="HHJ43" i="1"/>
  <c r="HHK43" i="1"/>
  <c r="HHL43" i="1"/>
  <c r="HHM43" i="1"/>
  <c r="HHN43" i="1"/>
  <c r="HHO43" i="1"/>
  <c r="HHP43" i="1"/>
  <c r="HHQ43" i="1"/>
  <c r="HHR43" i="1"/>
  <c r="HHS43" i="1"/>
  <c r="HHT43" i="1"/>
  <c r="HHU43" i="1"/>
  <c r="HHV43" i="1"/>
  <c r="HHW43" i="1"/>
  <c r="HHX43" i="1"/>
  <c r="HHY43" i="1"/>
  <c r="HHZ43" i="1"/>
  <c r="HIA43" i="1"/>
  <c r="HIB43" i="1"/>
  <c r="HIC43" i="1"/>
  <c r="HID43" i="1"/>
  <c r="HIE43" i="1"/>
  <c r="HIF43" i="1"/>
  <c r="HIG43" i="1"/>
  <c r="HIH43" i="1"/>
  <c r="HII43" i="1"/>
  <c r="HIJ43" i="1"/>
  <c r="HIK43" i="1"/>
  <c r="HIL43" i="1"/>
  <c r="HIM43" i="1"/>
  <c r="HIN43" i="1"/>
  <c r="HIO43" i="1"/>
  <c r="HIP43" i="1"/>
  <c r="HIQ43" i="1"/>
  <c r="HIR43" i="1"/>
  <c r="HIS43" i="1"/>
  <c r="HIT43" i="1"/>
  <c r="HIU43" i="1"/>
  <c r="HIV43" i="1"/>
  <c r="HIW43" i="1"/>
  <c r="HIX43" i="1"/>
  <c r="HIY43" i="1"/>
  <c r="HIZ43" i="1"/>
  <c r="HJA43" i="1"/>
  <c r="HJB43" i="1"/>
  <c r="HJC43" i="1"/>
  <c r="HJD43" i="1"/>
  <c r="HJE43" i="1"/>
  <c r="HJF43" i="1"/>
  <c r="HJG43" i="1"/>
  <c r="HJH43" i="1"/>
  <c r="HJI43" i="1"/>
  <c r="HJJ43" i="1"/>
  <c r="HJK43" i="1"/>
  <c r="HJL43" i="1"/>
  <c r="HJM43" i="1"/>
  <c r="HJN43" i="1"/>
  <c r="HJO43" i="1"/>
  <c r="HJP43" i="1"/>
  <c r="HJQ43" i="1"/>
  <c r="HJR43" i="1"/>
  <c r="HJS43" i="1"/>
  <c r="HJT43" i="1"/>
  <c r="HJU43" i="1"/>
  <c r="HJV43" i="1"/>
  <c r="HJW43" i="1"/>
  <c r="HJX43" i="1"/>
  <c r="HJY43" i="1"/>
  <c r="HJZ43" i="1"/>
  <c r="HKA43" i="1"/>
  <c r="HKB43" i="1"/>
  <c r="HKC43" i="1"/>
  <c r="HKD43" i="1"/>
  <c r="HKE43" i="1"/>
  <c r="HKF43" i="1"/>
  <c r="HKG43" i="1"/>
  <c r="HKH43" i="1"/>
  <c r="HKI43" i="1"/>
  <c r="HKJ43" i="1"/>
  <c r="HKK43" i="1"/>
  <c r="HKL43" i="1"/>
  <c r="HKM43" i="1"/>
  <c r="HKN43" i="1"/>
  <c r="HKO43" i="1"/>
  <c r="HKP43" i="1"/>
  <c r="HKQ43" i="1"/>
  <c r="HKR43" i="1"/>
  <c r="HKS43" i="1"/>
  <c r="HKT43" i="1"/>
  <c r="HKU43" i="1"/>
  <c r="HKV43" i="1"/>
  <c r="HKW43" i="1"/>
  <c r="HKX43" i="1"/>
  <c r="HKY43" i="1"/>
  <c r="HKZ43" i="1"/>
  <c r="HLA43" i="1"/>
  <c r="HLB43" i="1"/>
  <c r="HLC43" i="1"/>
  <c r="HLD43" i="1"/>
  <c r="HLE43" i="1"/>
  <c r="HLF43" i="1"/>
  <c r="HLG43" i="1"/>
  <c r="HLH43" i="1"/>
  <c r="HLI43" i="1"/>
  <c r="HLJ43" i="1"/>
  <c r="HLK43" i="1"/>
  <c r="HLL43" i="1"/>
  <c r="HLM43" i="1"/>
  <c r="HLN43" i="1"/>
  <c r="HLO43" i="1"/>
  <c r="HLP43" i="1"/>
  <c r="HLQ43" i="1"/>
  <c r="HLR43" i="1"/>
  <c r="HLS43" i="1"/>
  <c r="HLT43" i="1"/>
  <c r="HLU43" i="1"/>
  <c r="HLV43" i="1"/>
  <c r="HLW43" i="1"/>
  <c r="HLX43" i="1"/>
  <c r="HLY43" i="1"/>
  <c r="HLZ43" i="1"/>
  <c r="HMA43" i="1"/>
  <c r="HMB43" i="1"/>
  <c r="HMC43" i="1"/>
  <c r="HMD43" i="1"/>
  <c r="HME43" i="1"/>
  <c r="HMF43" i="1"/>
  <c r="HMG43" i="1"/>
  <c r="HMH43" i="1"/>
  <c r="HMI43" i="1"/>
  <c r="HMJ43" i="1"/>
  <c r="HMK43" i="1"/>
  <c r="HML43" i="1"/>
  <c r="HMM43" i="1"/>
  <c r="HMN43" i="1"/>
  <c r="HMO43" i="1"/>
  <c r="HMP43" i="1"/>
  <c r="HMQ43" i="1"/>
  <c r="HMR43" i="1"/>
  <c r="HMS43" i="1"/>
  <c r="HMT43" i="1"/>
  <c r="HMU43" i="1"/>
  <c r="HMV43" i="1"/>
  <c r="HMW43" i="1"/>
  <c r="HMX43" i="1"/>
  <c r="HMY43" i="1"/>
  <c r="HMZ43" i="1"/>
  <c r="HNA43" i="1"/>
  <c r="HNB43" i="1"/>
  <c r="HNC43" i="1"/>
  <c r="HND43" i="1"/>
  <c r="HNE43" i="1"/>
  <c r="HNF43" i="1"/>
  <c r="HNG43" i="1"/>
  <c r="HNH43" i="1"/>
  <c r="HNI43" i="1"/>
  <c r="HNJ43" i="1"/>
  <c r="HNK43" i="1"/>
  <c r="HNL43" i="1"/>
  <c r="HNM43" i="1"/>
  <c r="HNN43" i="1"/>
  <c r="HNO43" i="1"/>
  <c r="HNP43" i="1"/>
  <c r="HNQ43" i="1"/>
  <c r="HNR43" i="1"/>
  <c r="HNS43" i="1"/>
  <c r="HNT43" i="1"/>
  <c r="HNU43" i="1"/>
  <c r="HNV43" i="1"/>
  <c r="HNW43" i="1"/>
  <c r="HNX43" i="1"/>
  <c r="HNY43" i="1"/>
  <c r="HNZ43" i="1"/>
  <c r="HOA43" i="1"/>
  <c r="HOB43" i="1"/>
  <c r="HOC43" i="1"/>
  <c r="HOD43" i="1"/>
  <c r="HOE43" i="1"/>
  <c r="HOF43" i="1"/>
  <c r="HOG43" i="1"/>
  <c r="HOH43" i="1"/>
  <c r="HOI43" i="1"/>
  <c r="HOJ43" i="1"/>
  <c r="HOK43" i="1"/>
  <c r="HOL43" i="1"/>
  <c r="HOM43" i="1"/>
  <c r="HON43" i="1"/>
  <c r="HOO43" i="1"/>
  <c r="HOP43" i="1"/>
  <c r="HOQ43" i="1"/>
  <c r="HOR43" i="1"/>
  <c r="HOS43" i="1"/>
  <c r="HOT43" i="1"/>
  <c r="HOU43" i="1"/>
  <c r="HOV43" i="1"/>
  <c r="HOW43" i="1"/>
  <c r="HOX43" i="1"/>
  <c r="HOY43" i="1"/>
  <c r="HOZ43" i="1"/>
  <c r="HPA43" i="1"/>
  <c r="HPB43" i="1"/>
  <c r="HPC43" i="1"/>
  <c r="HPD43" i="1"/>
  <c r="HPE43" i="1"/>
  <c r="HPF43" i="1"/>
  <c r="HPG43" i="1"/>
  <c r="HPH43" i="1"/>
  <c r="HPI43" i="1"/>
  <c r="HPJ43" i="1"/>
  <c r="HPK43" i="1"/>
  <c r="HPL43" i="1"/>
  <c r="HPM43" i="1"/>
  <c r="HPN43" i="1"/>
  <c r="HPO43" i="1"/>
  <c r="HPP43" i="1"/>
  <c r="HPQ43" i="1"/>
  <c r="HPR43" i="1"/>
  <c r="HPS43" i="1"/>
  <c r="HPT43" i="1"/>
  <c r="HPU43" i="1"/>
  <c r="HPV43" i="1"/>
  <c r="HPW43" i="1"/>
  <c r="HPX43" i="1"/>
  <c r="HPY43" i="1"/>
  <c r="HPZ43" i="1"/>
  <c r="HQA43" i="1"/>
  <c r="HQB43" i="1"/>
  <c r="HQC43" i="1"/>
  <c r="HQD43" i="1"/>
  <c r="HQE43" i="1"/>
  <c r="HQF43" i="1"/>
  <c r="HQG43" i="1"/>
  <c r="HQH43" i="1"/>
  <c r="HQI43" i="1"/>
  <c r="HQJ43" i="1"/>
  <c r="HQK43" i="1"/>
  <c r="HQL43" i="1"/>
  <c r="HQM43" i="1"/>
  <c r="HQN43" i="1"/>
  <c r="HQO43" i="1"/>
  <c r="HQP43" i="1"/>
  <c r="HQQ43" i="1"/>
  <c r="HQR43" i="1"/>
  <c r="HQS43" i="1"/>
  <c r="HQT43" i="1"/>
  <c r="HQU43" i="1"/>
  <c r="HQV43" i="1"/>
  <c r="HQW43" i="1"/>
  <c r="HQX43" i="1"/>
  <c r="HQY43" i="1"/>
  <c r="HQZ43" i="1"/>
  <c r="HRA43" i="1"/>
  <c r="HRB43" i="1"/>
  <c r="HRC43" i="1"/>
  <c r="HRD43" i="1"/>
  <c r="HRE43" i="1"/>
  <c r="HRF43" i="1"/>
  <c r="HRG43" i="1"/>
  <c r="HRH43" i="1"/>
  <c r="HRI43" i="1"/>
  <c r="HRJ43" i="1"/>
  <c r="HRK43" i="1"/>
  <c r="HRL43" i="1"/>
  <c r="HRM43" i="1"/>
  <c r="HRN43" i="1"/>
  <c r="HRO43" i="1"/>
  <c r="HRP43" i="1"/>
  <c r="HRQ43" i="1"/>
  <c r="HRR43" i="1"/>
  <c r="HRS43" i="1"/>
  <c r="HRT43" i="1"/>
  <c r="HRU43" i="1"/>
  <c r="HRV43" i="1"/>
  <c r="HRW43" i="1"/>
  <c r="HRX43" i="1"/>
  <c r="HRY43" i="1"/>
  <c r="HRZ43" i="1"/>
  <c r="HSA43" i="1"/>
  <c r="HSB43" i="1"/>
  <c r="HSC43" i="1"/>
  <c r="HSD43" i="1"/>
  <c r="HSE43" i="1"/>
  <c r="HSF43" i="1"/>
  <c r="HSG43" i="1"/>
  <c r="HSH43" i="1"/>
  <c r="HSI43" i="1"/>
  <c r="HSJ43" i="1"/>
  <c r="HSK43" i="1"/>
  <c r="HSL43" i="1"/>
  <c r="HSM43" i="1"/>
  <c r="HSN43" i="1"/>
  <c r="HSO43" i="1"/>
  <c r="HSP43" i="1"/>
  <c r="HSQ43" i="1"/>
  <c r="HSR43" i="1"/>
  <c r="HSS43" i="1"/>
  <c r="HST43" i="1"/>
  <c r="HSU43" i="1"/>
  <c r="HSV43" i="1"/>
  <c r="HSW43" i="1"/>
  <c r="HSX43" i="1"/>
  <c r="HSY43" i="1"/>
  <c r="HSZ43" i="1"/>
  <c r="HTA43" i="1"/>
  <c r="HTB43" i="1"/>
  <c r="HTC43" i="1"/>
  <c r="HTD43" i="1"/>
  <c r="HTE43" i="1"/>
  <c r="HTF43" i="1"/>
  <c r="HTG43" i="1"/>
  <c r="HTH43" i="1"/>
  <c r="HTI43" i="1"/>
  <c r="HTJ43" i="1"/>
  <c r="HTK43" i="1"/>
  <c r="HTL43" i="1"/>
  <c r="HTM43" i="1"/>
  <c r="HTN43" i="1"/>
  <c r="HTO43" i="1"/>
  <c r="HTP43" i="1"/>
  <c r="HTQ43" i="1"/>
  <c r="HTR43" i="1"/>
  <c r="HTS43" i="1"/>
  <c r="HTT43" i="1"/>
  <c r="HTU43" i="1"/>
  <c r="HTV43" i="1"/>
  <c r="HTW43" i="1"/>
  <c r="HTX43" i="1"/>
  <c r="HTY43" i="1"/>
  <c r="HTZ43" i="1"/>
  <c r="HUA43" i="1"/>
  <c r="HUB43" i="1"/>
  <c r="HUC43" i="1"/>
  <c r="HUD43" i="1"/>
  <c r="HUE43" i="1"/>
  <c r="HUF43" i="1"/>
  <c r="HUG43" i="1"/>
  <c r="HUH43" i="1"/>
  <c r="HUI43" i="1"/>
  <c r="HUJ43" i="1"/>
  <c r="HUK43" i="1"/>
  <c r="HUL43" i="1"/>
  <c r="HUM43" i="1"/>
  <c r="HUN43" i="1"/>
  <c r="HUO43" i="1"/>
  <c r="HUP43" i="1"/>
  <c r="HUQ43" i="1"/>
  <c r="HUR43" i="1"/>
  <c r="HUS43" i="1"/>
  <c r="HUT43" i="1"/>
  <c r="HUU43" i="1"/>
  <c r="HUV43" i="1"/>
  <c r="HUW43" i="1"/>
  <c r="HUX43" i="1"/>
  <c r="HUY43" i="1"/>
  <c r="HUZ43" i="1"/>
  <c r="HVA43" i="1"/>
  <c r="HVB43" i="1"/>
  <c r="HVC43" i="1"/>
  <c r="HVD43" i="1"/>
  <c r="HVE43" i="1"/>
  <c r="HVF43" i="1"/>
  <c r="HVG43" i="1"/>
  <c r="HVH43" i="1"/>
  <c r="HVI43" i="1"/>
  <c r="HVJ43" i="1"/>
  <c r="HVK43" i="1"/>
  <c r="HVL43" i="1"/>
  <c r="HVM43" i="1"/>
  <c r="HVN43" i="1"/>
  <c r="HVO43" i="1"/>
  <c r="HVP43" i="1"/>
  <c r="HVQ43" i="1"/>
  <c r="HVR43" i="1"/>
  <c r="HVS43" i="1"/>
  <c r="HVT43" i="1"/>
  <c r="HVU43" i="1"/>
  <c r="HVV43" i="1"/>
  <c r="HVW43" i="1"/>
  <c r="HVX43" i="1"/>
  <c r="HVY43" i="1"/>
  <c r="HVZ43" i="1"/>
  <c r="HWA43" i="1"/>
  <c r="HWB43" i="1"/>
  <c r="HWC43" i="1"/>
  <c r="HWD43" i="1"/>
  <c r="HWE43" i="1"/>
  <c r="HWF43" i="1"/>
  <c r="HWG43" i="1"/>
  <c r="HWH43" i="1"/>
  <c r="HWI43" i="1"/>
  <c r="HWJ43" i="1"/>
  <c r="HWK43" i="1"/>
  <c r="HWL43" i="1"/>
  <c r="HWM43" i="1"/>
  <c r="HWN43" i="1"/>
  <c r="HWO43" i="1"/>
  <c r="HWP43" i="1"/>
  <c r="HWQ43" i="1"/>
  <c r="HWR43" i="1"/>
  <c r="HWS43" i="1"/>
  <c r="HWT43" i="1"/>
  <c r="HWU43" i="1"/>
  <c r="HWV43" i="1"/>
  <c r="HWW43" i="1"/>
  <c r="HWX43" i="1"/>
  <c r="HWY43" i="1"/>
  <c r="HWZ43" i="1"/>
  <c r="HXA43" i="1"/>
  <c r="HXB43" i="1"/>
  <c r="HXC43" i="1"/>
  <c r="HXD43" i="1"/>
  <c r="HXE43" i="1"/>
  <c r="HXF43" i="1"/>
  <c r="HXG43" i="1"/>
  <c r="HXH43" i="1"/>
  <c r="HXI43" i="1"/>
  <c r="HXJ43" i="1"/>
  <c r="HXK43" i="1"/>
  <c r="HXL43" i="1"/>
  <c r="HXM43" i="1"/>
  <c r="HXN43" i="1"/>
  <c r="HXO43" i="1"/>
  <c r="HXP43" i="1"/>
  <c r="HXQ43" i="1"/>
  <c r="HXR43" i="1"/>
  <c r="HXS43" i="1"/>
  <c r="HXT43" i="1"/>
  <c r="HXU43" i="1"/>
  <c r="HXV43" i="1"/>
  <c r="HXW43" i="1"/>
  <c r="HXX43" i="1"/>
  <c r="HXY43" i="1"/>
  <c r="HXZ43" i="1"/>
  <c r="HYA43" i="1"/>
  <c r="HYB43" i="1"/>
  <c r="HYC43" i="1"/>
  <c r="HYD43" i="1"/>
  <c r="HYE43" i="1"/>
  <c r="HYF43" i="1"/>
  <c r="HYG43" i="1"/>
  <c r="HYH43" i="1"/>
  <c r="HYI43" i="1"/>
  <c r="HYJ43" i="1"/>
  <c r="HYK43" i="1"/>
  <c r="HYL43" i="1"/>
  <c r="HYM43" i="1"/>
  <c r="HYN43" i="1"/>
  <c r="HYO43" i="1"/>
  <c r="HYP43" i="1"/>
  <c r="HYQ43" i="1"/>
  <c r="HYR43" i="1"/>
  <c r="HYS43" i="1"/>
  <c r="HYT43" i="1"/>
  <c r="HYU43" i="1"/>
  <c r="HYV43" i="1"/>
  <c r="HYW43" i="1"/>
  <c r="HYX43" i="1"/>
  <c r="HYY43" i="1"/>
  <c r="HYZ43" i="1"/>
  <c r="HZA43" i="1"/>
  <c r="HZB43" i="1"/>
  <c r="HZC43" i="1"/>
  <c r="HZD43" i="1"/>
  <c r="HZE43" i="1"/>
  <c r="HZF43" i="1"/>
  <c r="HZG43" i="1"/>
  <c r="HZH43" i="1"/>
  <c r="HZI43" i="1"/>
  <c r="HZJ43" i="1"/>
  <c r="HZK43" i="1"/>
  <c r="HZL43" i="1"/>
  <c r="HZM43" i="1"/>
  <c r="HZN43" i="1"/>
  <c r="HZO43" i="1"/>
  <c r="HZP43" i="1"/>
  <c r="HZQ43" i="1"/>
  <c r="HZR43" i="1"/>
  <c r="HZS43" i="1"/>
  <c r="HZT43" i="1"/>
  <c r="HZU43" i="1"/>
  <c r="HZV43" i="1"/>
  <c r="HZW43" i="1"/>
  <c r="HZX43" i="1"/>
  <c r="HZY43" i="1"/>
  <c r="HZZ43" i="1"/>
  <c r="IAA43" i="1"/>
  <c r="IAB43" i="1"/>
  <c r="IAC43" i="1"/>
  <c r="IAD43" i="1"/>
  <c r="IAE43" i="1"/>
  <c r="IAF43" i="1"/>
  <c r="IAG43" i="1"/>
  <c r="IAH43" i="1"/>
  <c r="IAI43" i="1"/>
  <c r="IAJ43" i="1"/>
  <c r="IAK43" i="1"/>
  <c r="IAL43" i="1"/>
  <c r="IAM43" i="1"/>
  <c r="IAN43" i="1"/>
  <c r="IAO43" i="1"/>
  <c r="IAP43" i="1"/>
  <c r="IAQ43" i="1"/>
  <c r="IAR43" i="1"/>
  <c r="IAS43" i="1"/>
  <c r="IAT43" i="1"/>
  <c r="IAU43" i="1"/>
  <c r="IAV43" i="1"/>
  <c r="IAW43" i="1"/>
  <c r="IAX43" i="1"/>
  <c r="IAY43" i="1"/>
  <c r="IAZ43" i="1"/>
  <c r="IBA43" i="1"/>
  <c r="IBB43" i="1"/>
  <c r="IBC43" i="1"/>
  <c r="IBD43" i="1"/>
  <c r="IBE43" i="1"/>
  <c r="IBF43" i="1"/>
  <c r="IBG43" i="1"/>
  <c r="IBH43" i="1"/>
  <c r="IBI43" i="1"/>
  <c r="IBJ43" i="1"/>
  <c r="IBK43" i="1"/>
  <c r="IBL43" i="1"/>
  <c r="IBM43" i="1"/>
  <c r="IBN43" i="1"/>
  <c r="IBO43" i="1"/>
  <c r="IBP43" i="1"/>
  <c r="IBQ43" i="1"/>
  <c r="IBR43" i="1"/>
  <c r="IBS43" i="1"/>
  <c r="IBT43" i="1"/>
  <c r="IBU43" i="1"/>
  <c r="IBV43" i="1"/>
  <c r="IBW43" i="1"/>
  <c r="IBX43" i="1"/>
  <c r="IBY43" i="1"/>
  <c r="IBZ43" i="1"/>
  <c r="ICA43" i="1"/>
  <c r="ICB43" i="1"/>
  <c r="ICC43" i="1"/>
  <c r="ICD43" i="1"/>
  <c r="ICE43" i="1"/>
  <c r="ICF43" i="1"/>
  <c r="ICG43" i="1"/>
  <c r="ICH43" i="1"/>
  <c r="ICI43" i="1"/>
  <c r="ICJ43" i="1"/>
  <c r="ICK43" i="1"/>
  <c r="ICL43" i="1"/>
  <c r="ICM43" i="1"/>
  <c r="ICN43" i="1"/>
  <c r="ICO43" i="1"/>
  <c r="ICP43" i="1"/>
  <c r="ICQ43" i="1"/>
  <c r="ICR43" i="1"/>
  <c r="ICS43" i="1"/>
  <c r="ICT43" i="1"/>
  <c r="ICU43" i="1"/>
  <c r="ICV43" i="1"/>
  <c r="ICW43" i="1"/>
  <c r="ICX43" i="1"/>
  <c r="ICY43" i="1"/>
  <c r="ICZ43" i="1"/>
  <c r="IDA43" i="1"/>
  <c r="IDB43" i="1"/>
  <c r="IDC43" i="1"/>
  <c r="IDD43" i="1"/>
  <c r="IDE43" i="1"/>
  <c r="IDF43" i="1"/>
  <c r="IDG43" i="1"/>
  <c r="IDH43" i="1"/>
  <c r="IDI43" i="1"/>
  <c r="IDJ43" i="1"/>
  <c r="IDK43" i="1"/>
  <c r="IDL43" i="1"/>
  <c r="IDM43" i="1"/>
  <c r="IDN43" i="1"/>
  <c r="IDO43" i="1"/>
  <c r="IDP43" i="1"/>
  <c r="IDQ43" i="1"/>
  <c r="IDR43" i="1"/>
  <c r="IDS43" i="1"/>
  <c r="IDT43" i="1"/>
  <c r="IDU43" i="1"/>
  <c r="IDV43" i="1"/>
  <c r="IDW43" i="1"/>
  <c r="IDX43" i="1"/>
  <c r="IDY43" i="1"/>
  <c r="IDZ43" i="1"/>
  <c r="IEA43" i="1"/>
  <c r="IEB43" i="1"/>
  <c r="IEC43" i="1"/>
  <c r="IED43" i="1"/>
  <c r="IEE43" i="1"/>
  <c r="IEF43" i="1"/>
  <c r="IEG43" i="1"/>
  <c r="IEH43" i="1"/>
  <c r="IEI43" i="1"/>
  <c r="IEJ43" i="1"/>
  <c r="IEK43" i="1"/>
  <c r="IEL43" i="1"/>
  <c r="IEM43" i="1"/>
  <c r="IEN43" i="1"/>
  <c r="IEO43" i="1"/>
  <c r="IEP43" i="1"/>
  <c r="IEQ43" i="1"/>
  <c r="IER43" i="1"/>
  <c r="IES43" i="1"/>
  <c r="IET43" i="1"/>
  <c r="IEU43" i="1"/>
  <c r="IEV43" i="1"/>
  <c r="IEW43" i="1"/>
  <c r="IEX43" i="1"/>
  <c r="IEY43" i="1"/>
  <c r="IEZ43" i="1"/>
  <c r="IFA43" i="1"/>
  <c r="IFB43" i="1"/>
  <c r="IFC43" i="1"/>
  <c r="IFD43" i="1"/>
  <c r="IFE43" i="1"/>
  <c r="IFF43" i="1"/>
  <c r="IFG43" i="1"/>
  <c r="IFH43" i="1"/>
  <c r="IFI43" i="1"/>
  <c r="IFJ43" i="1"/>
  <c r="IFK43" i="1"/>
  <c r="IFL43" i="1"/>
  <c r="IFM43" i="1"/>
  <c r="IFN43" i="1"/>
  <c r="IFO43" i="1"/>
  <c r="IFP43" i="1"/>
  <c r="IFQ43" i="1"/>
  <c r="IFR43" i="1"/>
  <c r="IFS43" i="1"/>
  <c r="IFT43" i="1"/>
  <c r="IFU43" i="1"/>
  <c r="IFV43" i="1"/>
  <c r="IFW43" i="1"/>
  <c r="IFX43" i="1"/>
  <c r="IFY43" i="1"/>
  <c r="IFZ43" i="1"/>
  <c r="IGA43" i="1"/>
  <c r="IGB43" i="1"/>
  <c r="IGC43" i="1"/>
  <c r="IGD43" i="1"/>
  <c r="IGE43" i="1"/>
  <c r="IGF43" i="1"/>
  <c r="IGG43" i="1"/>
  <c r="IGH43" i="1"/>
  <c r="IGI43" i="1"/>
  <c r="IGJ43" i="1"/>
  <c r="IGK43" i="1"/>
  <c r="IGL43" i="1"/>
  <c r="IGM43" i="1"/>
  <c r="IGN43" i="1"/>
  <c r="IGO43" i="1"/>
  <c r="IGP43" i="1"/>
  <c r="IGQ43" i="1"/>
  <c r="IGR43" i="1"/>
  <c r="IGS43" i="1"/>
  <c r="IGT43" i="1"/>
  <c r="IGU43" i="1"/>
  <c r="IGV43" i="1"/>
  <c r="IGW43" i="1"/>
  <c r="IGX43" i="1"/>
  <c r="IGY43" i="1"/>
  <c r="IGZ43" i="1"/>
  <c r="IHA43" i="1"/>
  <c r="IHB43" i="1"/>
  <c r="IHC43" i="1"/>
  <c r="IHD43" i="1"/>
  <c r="IHE43" i="1"/>
  <c r="IHF43" i="1"/>
  <c r="IHG43" i="1"/>
  <c r="IHH43" i="1"/>
  <c r="IHI43" i="1"/>
  <c r="IHJ43" i="1"/>
  <c r="IHK43" i="1"/>
  <c r="IHL43" i="1"/>
  <c r="IHM43" i="1"/>
  <c r="IHN43" i="1"/>
  <c r="IHO43" i="1"/>
  <c r="IHP43" i="1"/>
  <c r="IHQ43" i="1"/>
  <c r="IHR43" i="1"/>
  <c r="IHS43" i="1"/>
  <c r="IHT43" i="1"/>
  <c r="IHU43" i="1"/>
  <c r="IHV43" i="1"/>
  <c r="IHW43" i="1"/>
  <c r="IHX43" i="1"/>
  <c r="IHY43" i="1"/>
  <c r="IHZ43" i="1"/>
  <c r="IIA43" i="1"/>
  <c r="IIB43" i="1"/>
  <c r="IIC43" i="1"/>
  <c r="IID43" i="1"/>
  <c r="IIE43" i="1"/>
  <c r="IIF43" i="1"/>
  <c r="IIG43" i="1"/>
  <c r="IIH43" i="1"/>
  <c r="III43" i="1"/>
  <c r="IIJ43" i="1"/>
  <c r="IIK43" i="1"/>
  <c r="IIL43" i="1"/>
  <c r="IIM43" i="1"/>
  <c r="IIN43" i="1"/>
  <c r="IIO43" i="1"/>
  <c r="IIP43" i="1"/>
  <c r="IIQ43" i="1"/>
  <c r="IIR43" i="1"/>
  <c r="IIS43" i="1"/>
  <c r="IIT43" i="1"/>
  <c r="IIU43" i="1"/>
  <c r="IIV43" i="1"/>
  <c r="IIW43" i="1"/>
  <c r="IIX43" i="1"/>
  <c r="IIY43" i="1"/>
  <c r="IIZ43" i="1"/>
  <c r="IJA43" i="1"/>
  <c r="IJB43" i="1"/>
  <c r="IJC43" i="1"/>
  <c r="IJD43" i="1"/>
  <c r="IJE43" i="1"/>
  <c r="IJF43" i="1"/>
  <c r="IJG43" i="1"/>
  <c r="IJH43" i="1"/>
  <c r="IJI43" i="1"/>
  <c r="IJJ43" i="1"/>
  <c r="IJK43" i="1"/>
  <c r="IJL43" i="1"/>
  <c r="IJM43" i="1"/>
  <c r="IJN43" i="1"/>
  <c r="IJO43" i="1"/>
  <c r="IJP43" i="1"/>
  <c r="IJQ43" i="1"/>
  <c r="IJR43" i="1"/>
  <c r="IJS43" i="1"/>
  <c r="IJT43" i="1"/>
  <c r="IJU43" i="1"/>
  <c r="IJV43" i="1"/>
  <c r="IJW43" i="1"/>
  <c r="IJX43" i="1"/>
  <c r="IJY43" i="1"/>
  <c r="IJZ43" i="1"/>
  <c r="IKA43" i="1"/>
  <c r="IKB43" i="1"/>
  <c r="IKC43" i="1"/>
  <c r="IKD43" i="1"/>
  <c r="IKE43" i="1"/>
  <c r="IKF43" i="1"/>
  <c r="IKG43" i="1"/>
  <c r="IKH43" i="1"/>
  <c r="IKI43" i="1"/>
  <c r="IKJ43" i="1"/>
  <c r="IKK43" i="1"/>
  <c r="IKL43" i="1"/>
  <c r="IKM43" i="1"/>
  <c r="IKN43" i="1"/>
  <c r="IKO43" i="1"/>
  <c r="IKP43" i="1"/>
  <c r="IKQ43" i="1"/>
  <c r="IKR43" i="1"/>
  <c r="IKS43" i="1"/>
  <c r="IKT43" i="1"/>
  <c r="IKU43" i="1"/>
  <c r="IKV43" i="1"/>
  <c r="IKW43" i="1"/>
  <c r="IKX43" i="1"/>
  <c r="IKY43" i="1"/>
  <c r="IKZ43" i="1"/>
  <c r="ILA43" i="1"/>
  <c r="ILB43" i="1"/>
  <c r="ILC43" i="1"/>
  <c r="ILD43" i="1"/>
  <c r="ILE43" i="1"/>
  <c r="ILF43" i="1"/>
  <c r="ILG43" i="1"/>
  <c r="ILH43" i="1"/>
  <c r="ILI43" i="1"/>
  <c r="ILJ43" i="1"/>
  <c r="ILK43" i="1"/>
  <c r="ILL43" i="1"/>
  <c r="ILM43" i="1"/>
  <c r="ILN43" i="1"/>
  <c r="ILO43" i="1"/>
  <c r="ILP43" i="1"/>
  <c r="ILQ43" i="1"/>
  <c r="ILR43" i="1"/>
  <c r="ILS43" i="1"/>
  <c r="ILT43" i="1"/>
  <c r="ILU43" i="1"/>
  <c r="ILV43" i="1"/>
  <c r="ILW43" i="1"/>
  <c r="ILX43" i="1"/>
  <c r="ILY43" i="1"/>
  <c r="ILZ43" i="1"/>
  <c r="IMA43" i="1"/>
  <c r="IMB43" i="1"/>
  <c r="IMC43" i="1"/>
  <c r="IMD43" i="1"/>
  <c r="IME43" i="1"/>
  <c r="IMF43" i="1"/>
  <c r="IMG43" i="1"/>
  <c r="IMH43" i="1"/>
  <c r="IMI43" i="1"/>
  <c r="IMJ43" i="1"/>
  <c r="IMK43" i="1"/>
  <c r="IML43" i="1"/>
  <c r="IMM43" i="1"/>
  <c r="IMN43" i="1"/>
  <c r="IMO43" i="1"/>
  <c r="IMP43" i="1"/>
  <c r="IMQ43" i="1"/>
  <c r="IMR43" i="1"/>
  <c r="IMS43" i="1"/>
  <c r="IMT43" i="1"/>
  <c r="IMU43" i="1"/>
  <c r="IMV43" i="1"/>
  <c r="IMW43" i="1"/>
  <c r="IMX43" i="1"/>
  <c r="IMY43" i="1"/>
  <c r="IMZ43" i="1"/>
  <c r="INA43" i="1"/>
  <c r="INB43" i="1"/>
  <c r="INC43" i="1"/>
  <c r="IND43" i="1"/>
  <c r="INE43" i="1"/>
  <c r="INF43" i="1"/>
  <c r="ING43" i="1"/>
  <c r="INH43" i="1"/>
  <c r="INI43" i="1"/>
  <c r="INJ43" i="1"/>
  <c r="INK43" i="1"/>
  <c r="INL43" i="1"/>
  <c r="INM43" i="1"/>
  <c r="INN43" i="1"/>
  <c r="INO43" i="1"/>
  <c r="INP43" i="1"/>
  <c r="INQ43" i="1"/>
  <c r="INR43" i="1"/>
  <c r="INS43" i="1"/>
  <c r="INT43" i="1"/>
  <c r="INU43" i="1"/>
  <c r="INV43" i="1"/>
  <c r="INW43" i="1"/>
  <c r="INX43" i="1"/>
  <c r="INY43" i="1"/>
  <c r="INZ43" i="1"/>
  <c r="IOA43" i="1"/>
  <c r="IOB43" i="1"/>
  <c r="IOC43" i="1"/>
  <c r="IOD43" i="1"/>
  <c r="IOE43" i="1"/>
  <c r="IOF43" i="1"/>
  <c r="IOG43" i="1"/>
  <c r="IOH43" i="1"/>
  <c r="IOI43" i="1"/>
  <c r="IOJ43" i="1"/>
  <c r="IOK43" i="1"/>
  <c r="IOL43" i="1"/>
  <c r="IOM43" i="1"/>
  <c r="ION43" i="1"/>
  <c r="IOO43" i="1"/>
  <c r="IOP43" i="1"/>
  <c r="IOQ43" i="1"/>
  <c r="IOR43" i="1"/>
  <c r="IOS43" i="1"/>
  <c r="IOT43" i="1"/>
  <c r="IOU43" i="1"/>
  <c r="IOV43" i="1"/>
  <c r="IOW43" i="1"/>
  <c r="IOX43" i="1"/>
  <c r="IOY43" i="1"/>
  <c r="IOZ43" i="1"/>
  <c r="IPA43" i="1"/>
  <c r="IPB43" i="1"/>
  <c r="IPC43" i="1"/>
  <c r="IPD43" i="1"/>
  <c r="IPE43" i="1"/>
  <c r="IPF43" i="1"/>
  <c r="IPG43" i="1"/>
  <c r="IPH43" i="1"/>
  <c r="IPI43" i="1"/>
  <c r="IPJ43" i="1"/>
  <c r="IPK43" i="1"/>
  <c r="IPL43" i="1"/>
  <c r="IPM43" i="1"/>
  <c r="IPN43" i="1"/>
  <c r="IPO43" i="1"/>
  <c r="IPP43" i="1"/>
  <c r="IPQ43" i="1"/>
  <c r="IPR43" i="1"/>
  <c r="IPS43" i="1"/>
  <c r="IPT43" i="1"/>
  <c r="IPU43" i="1"/>
  <c r="IPV43" i="1"/>
  <c r="IPW43" i="1"/>
  <c r="IPX43" i="1"/>
  <c r="IPY43" i="1"/>
  <c r="IPZ43" i="1"/>
  <c r="IQA43" i="1"/>
  <c r="IQB43" i="1"/>
  <c r="IQC43" i="1"/>
  <c r="IQD43" i="1"/>
  <c r="IQE43" i="1"/>
  <c r="IQF43" i="1"/>
  <c r="IQG43" i="1"/>
  <c r="IQH43" i="1"/>
  <c r="IQI43" i="1"/>
  <c r="IQJ43" i="1"/>
  <c r="IQK43" i="1"/>
  <c r="IQL43" i="1"/>
  <c r="IQM43" i="1"/>
  <c r="IQN43" i="1"/>
  <c r="IQO43" i="1"/>
  <c r="IQP43" i="1"/>
  <c r="IQQ43" i="1"/>
  <c r="IQR43" i="1"/>
  <c r="IQS43" i="1"/>
  <c r="IQT43" i="1"/>
  <c r="IQU43" i="1"/>
  <c r="IQV43" i="1"/>
  <c r="IQW43" i="1"/>
  <c r="IQX43" i="1"/>
  <c r="IQY43" i="1"/>
  <c r="IQZ43" i="1"/>
  <c r="IRA43" i="1"/>
  <c r="IRB43" i="1"/>
  <c r="IRC43" i="1"/>
  <c r="IRD43" i="1"/>
  <c r="IRE43" i="1"/>
  <c r="IRF43" i="1"/>
  <c r="IRG43" i="1"/>
  <c r="IRH43" i="1"/>
  <c r="IRI43" i="1"/>
  <c r="IRJ43" i="1"/>
  <c r="IRK43" i="1"/>
  <c r="IRL43" i="1"/>
  <c r="IRM43" i="1"/>
  <c r="IRN43" i="1"/>
  <c r="IRO43" i="1"/>
  <c r="IRP43" i="1"/>
  <c r="IRQ43" i="1"/>
  <c r="IRR43" i="1"/>
  <c r="IRS43" i="1"/>
  <c r="IRT43" i="1"/>
  <c r="IRU43" i="1"/>
  <c r="IRV43" i="1"/>
  <c r="IRW43" i="1"/>
  <c r="IRX43" i="1"/>
  <c r="IRY43" i="1"/>
  <c r="IRZ43" i="1"/>
  <c r="ISA43" i="1"/>
  <c r="ISB43" i="1"/>
  <c r="ISC43" i="1"/>
  <c r="ISD43" i="1"/>
  <c r="ISE43" i="1"/>
  <c r="ISF43" i="1"/>
  <c r="ISG43" i="1"/>
  <c r="ISH43" i="1"/>
  <c r="ISI43" i="1"/>
  <c r="ISJ43" i="1"/>
  <c r="ISK43" i="1"/>
  <c r="ISL43" i="1"/>
  <c r="ISM43" i="1"/>
  <c r="ISN43" i="1"/>
  <c r="ISO43" i="1"/>
  <c r="ISP43" i="1"/>
  <c r="ISQ43" i="1"/>
  <c r="ISR43" i="1"/>
  <c r="ISS43" i="1"/>
  <c r="IST43" i="1"/>
  <c r="ISU43" i="1"/>
  <c r="ISV43" i="1"/>
  <c r="ISW43" i="1"/>
  <c r="ISX43" i="1"/>
  <c r="ISY43" i="1"/>
  <c r="ISZ43" i="1"/>
  <c r="ITA43" i="1"/>
  <c r="ITB43" i="1"/>
  <c r="ITC43" i="1"/>
  <c r="ITD43" i="1"/>
  <c r="ITE43" i="1"/>
  <c r="ITF43" i="1"/>
  <c r="ITG43" i="1"/>
  <c r="ITH43" i="1"/>
  <c r="ITI43" i="1"/>
  <c r="ITJ43" i="1"/>
  <c r="ITK43" i="1"/>
  <c r="ITL43" i="1"/>
  <c r="ITM43" i="1"/>
  <c r="ITN43" i="1"/>
  <c r="ITO43" i="1"/>
  <c r="ITP43" i="1"/>
  <c r="ITQ43" i="1"/>
  <c r="ITR43" i="1"/>
  <c r="ITS43" i="1"/>
  <c r="ITT43" i="1"/>
  <c r="ITU43" i="1"/>
  <c r="ITV43" i="1"/>
  <c r="ITW43" i="1"/>
  <c r="ITX43" i="1"/>
  <c r="ITY43" i="1"/>
  <c r="ITZ43" i="1"/>
  <c r="IUA43" i="1"/>
  <c r="IUB43" i="1"/>
  <c r="IUC43" i="1"/>
  <c r="IUD43" i="1"/>
  <c r="IUE43" i="1"/>
  <c r="IUF43" i="1"/>
  <c r="IUG43" i="1"/>
  <c r="IUH43" i="1"/>
  <c r="IUI43" i="1"/>
  <c r="IUJ43" i="1"/>
  <c r="IUK43" i="1"/>
  <c r="IUL43" i="1"/>
  <c r="IUM43" i="1"/>
  <c r="IUN43" i="1"/>
  <c r="IUO43" i="1"/>
  <c r="IUP43" i="1"/>
  <c r="IUQ43" i="1"/>
  <c r="IUR43" i="1"/>
  <c r="IUS43" i="1"/>
  <c r="IUT43" i="1"/>
  <c r="IUU43" i="1"/>
  <c r="IUV43" i="1"/>
  <c r="IUW43" i="1"/>
  <c r="IUX43" i="1"/>
  <c r="IUY43" i="1"/>
  <c r="IUZ43" i="1"/>
  <c r="IVA43" i="1"/>
  <c r="IVB43" i="1"/>
  <c r="IVC43" i="1"/>
  <c r="IVD43" i="1"/>
  <c r="IVE43" i="1"/>
  <c r="IVF43" i="1"/>
  <c r="IVG43" i="1"/>
  <c r="IVH43" i="1"/>
  <c r="IVI43" i="1"/>
  <c r="IVJ43" i="1"/>
  <c r="IVK43" i="1"/>
  <c r="IVL43" i="1"/>
  <c r="IVM43" i="1"/>
  <c r="IVN43" i="1"/>
  <c r="IVO43" i="1"/>
  <c r="IVP43" i="1"/>
  <c r="IVQ43" i="1"/>
  <c r="IVR43" i="1"/>
  <c r="IVS43" i="1"/>
  <c r="IVT43" i="1"/>
  <c r="IVU43" i="1"/>
  <c r="IVV43" i="1"/>
  <c r="IVW43" i="1"/>
  <c r="IVX43" i="1"/>
  <c r="IVY43" i="1"/>
  <c r="IVZ43" i="1"/>
  <c r="IWA43" i="1"/>
  <c r="IWB43" i="1"/>
  <c r="IWC43" i="1"/>
  <c r="IWD43" i="1"/>
  <c r="IWE43" i="1"/>
  <c r="IWF43" i="1"/>
  <c r="IWG43" i="1"/>
  <c r="IWH43" i="1"/>
  <c r="IWI43" i="1"/>
  <c r="IWJ43" i="1"/>
  <c r="IWK43" i="1"/>
  <c r="IWL43" i="1"/>
  <c r="IWM43" i="1"/>
  <c r="IWN43" i="1"/>
  <c r="IWO43" i="1"/>
  <c r="IWP43" i="1"/>
  <c r="IWQ43" i="1"/>
  <c r="IWR43" i="1"/>
  <c r="IWS43" i="1"/>
  <c r="IWT43" i="1"/>
  <c r="IWU43" i="1"/>
  <c r="IWV43" i="1"/>
  <c r="IWW43" i="1"/>
  <c r="IWX43" i="1"/>
  <c r="IWY43" i="1"/>
  <c r="IWZ43" i="1"/>
  <c r="IXA43" i="1"/>
  <c r="IXB43" i="1"/>
  <c r="IXC43" i="1"/>
  <c r="IXD43" i="1"/>
  <c r="IXE43" i="1"/>
  <c r="IXF43" i="1"/>
  <c r="IXG43" i="1"/>
  <c r="IXH43" i="1"/>
  <c r="IXI43" i="1"/>
  <c r="IXJ43" i="1"/>
  <c r="IXK43" i="1"/>
  <c r="IXL43" i="1"/>
  <c r="IXM43" i="1"/>
  <c r="IXN43" i="1"/>
  <c r="IXO43" i="1"/>
  <c r="IXP43" i="1"/>
  <c r="IXQ43" i="1"/>
  <c r="IXR43" i="1"/>
  <c r="IXS43" i="1"/>
  <c r="IXT43" i="1"/>
  <c r="IXU43" i="1"/>
  <c r="IXV43" i="1"/>
  <c r="IXW43" i="1"/>
  <c r="IXX43" i="1"/>
  <c r="IXY43" i="1"/>
  <c r="IXZ43" i="1"/>
  <c r="IYA43" i="1"/>
  <c r="IYB43" i="1"/>
  <c r="IYC43" i="1"/>
  <c r="IYD43" i="1"/>
  <c r="IYE43" i="1"/>
  <c r="IYF43" i="1"/>
  <c r="IYG43" i="1"/>
  <c r="IYH43" i="1"/>
  <c r="IYI43" i="1"/>
  <c r="IYJ43" i="1"/>
  <c r="IYK43" i="1"/>
  <c r="IYL43" i="1"/>
  <c r="IYM43" i="1"/>
  <c r="IYN43" i="1"/>
  <c r="IYO43" i="1"/>
  <c r="IYP43" i="1"/>
  <c r="IYQ43" i="1"/>
  <c r="IYR43" i="1"/>
  <c r="IYS43" i="1"/>
  <c r="IYT43" i="1"/>
  <c r="IYU43" i="1"/>
  <c r="IYV43" i="1"/>
  <c r="IYW43" i="1"/>
  <c r="IYX43" i="1"/>
  <c r="IYY43" i="1"/>
  <c r="IYZ43" i="1"/>
  <c r="IZA43" i="1"/>
  <c r="IZB43" i="1"/>
  <c r="IZC43" i="1"/>
  <c r="IZD43" i="1"/>
  <c r="IZE43" i="1"/>
  <c r="IZF43" i="1"/>
  <c r="IZG43" i="1"/>
  <c r="IZH43" i="1"/>
  <c r="IZI43" i="1"/>
  <c r="IZJ43" i="1"/>
  <c r="IZK43" i="1"/>
  <c r="IZL43" i="1"/>
  <c r="IZM43" i="1"/>
  <c r="IZN43" i="1"/>
  <c r="IZO43" i="1"/>
  <c r="IZP43" i="1"/>
  <c r="IZQ43" i="1"/>
  <c r="IZR43" i="1"/>
  <c r="IZS43" i="1"/>
  <c r="IZT43" i="1"/>
  <c r="IZU43" i="1"/>
  <c r="IZV43" i="1"/>
  <c r="IZW43" i="1"/>
  <c r="IZX43" i="1"/>
  <c r="IZY43" i="1"/>
  <c r="IZZ43" i="1"/>
  <c r="JAA43" i="1"/>
  <c r="JAB43" i="1"/>
  <c r="JAC43" i="1"/>
  <c r="JAD43" i="1"/>
  <c r="JAE43" i="1"/>
  <c r="JAF43" i="1"/>
  <c r="JAG43" i="1"/>
  <c r="JAH43" i="1"/>
  <c r="JAI43" i="1"/>
  <c r="JAJ43" i="1"/>
  <c r="JAK43" i="1"/>
  <c r="JAL43" i="1"/>
  <c r="JAM43" i="1"/>
  <c r="JAN43" i="1"/>
  <c r="JAO43" i="1"/>
  <c r="JAP43" i="1"/>
  <c r="JAQ43" i="1"/>
  <c r="JAR43" i="1"/>
  <c r="JAS43" i="1"/>
  <c r="JAT43" i="1"/>
  <c r="JAU43" i="1"/>
  <c r="JAV43" i="1"/>
  <c r="JAW43" i="1"/>
  <c r="JAX43" i="1"/>
  <c r="JAY43" i="1"/>
  <c r="JAZ43" i="1"/>
  <c r="JBA43" i="1"/>
  <c r="JBB43" i="1"/>
  <c r="JBC43" i="1"/>
  <c r="JBD43" i="1"/>
  <c r="JBE43" i="1"/>
  <c r="JBF43" i="1"/>
  <c r="JBG43" i="1"/>
  <c r="JBH43" i="1"/>
  <c r="JBI43" i="1"/>
  <c r="JBJ43" i="1"/>
  <c r="JBK43" i="1"/>
  <c r="JBL43" i="1"/>
  <c r="JBM43" i="1"/>
  <c r="JBN43" i="1"/>
  <c r="JBO43" i="1"/>
  <c r="JBP43" i="1"/>
  <c r="JBQ43" i="1"/>
  <c r="JBR43" i="1"/>
  <c r="JBS43" i="1"/>
  <c r="JBT43" i="1"/>
  <c r="JBU43" i="1"/>
  <c r="JBV43" i="1"/>
  <c r="JBW43" i="1"/>
  <c r="JBX43" i="1"/>
  <c r="JBY43" i="1"/>
  <c r="JBZ43" i="1"/>
  <c r="JCA43" i="1"/>
  <c r="JCB43" i="1"/>
  <c r="JCC43" i="1"/>
  <c r="JCD43" i="1"/>
  <c r="JCE43" i="1"/>
  <c r="JCF43" i="1"/>
  <c r="JCG43" i="1"/>
  <c r="JCH43" i="1"/>
  <c r="JCI43" i="1"/>
  <c r="JCJ43" i="1"/>
  <c r="JCK43" i="1"/>
  <c r="JCL43" i="1"/>
  <c r="JCM43" i="1"/>
  <c r="JCN43" i="1"/>
  <c r="JCO43" i="1"/>
  <c r="JCP43" i="1"/>
  <c r="JCQ43" i="1"/>
  <c r="JCR43" i="1"/>
  <c r="JCS43" i="1"/>
  <c r="JCT43" i="1"/>
  <c r="JCU43" i="1"/>
  <c r="JCV43" i="1"/>
  <c r="JCW43" i="1"/>
  <c r="JCX43" i="1"/>
  <c r="JCY43" i="1"/>
  <c r="JCZ43" i="1"/>
  <c r="JDA43" i="1"/>
  <c r="JDB43" i="1"/>
  <c r="JDC43" i="1"/>
  <c r="JDD43" i="1"/>
  <c r="JDE43" i="1"/>
  <c r="JDF43" i="1"/>
  <c r="JDG43" i="1"/>
  <c r="JDH43" i="1"/>
  <c r="JDI43" i="1"/>
  <c r="JDJ43" i="1"/>
  <c r="JDK43" i="1"/>
  <c r="JDL43" i="1"/>
  <c r="JDM43" i="1"/>
  <c r="JDN43" i="1"/>
  <c r="JDO43" i="1"/>
  <c r="JDP43" i="1"/>
  <c r="JDQ43" i="1"/>
  <c r="JDR43" i="1"/>
  <c r="JDS43" i="1"/>
  <c r="JDT43" i="1"/>
  <c r="JDU43" i="1"/>
  <c r="JDV43" i="1"/>
  <c r="JDW43" i="1"/>
  <c r="JDX43" i="1"/>
  <c r="JDY43" i="1"/>
  <c r="JDZ43" i="1"/>
  <c r="JEA43" i="1"/>
  <c r="JEB43" i="1"/>
  <c r="JEC43" i="1"/>
  <c r="JED43" i="1"/>
  <c r="JEE43" i="1"/>
  <c r="JEF43" i="1"/>
  <c r="JEG43" i="1"/>
  <c r="JEH43" i="1"/>
  <c r="JEI43" i="1"/>
  <c r="JEJ43" i="1"/>
  <c r="JEK43" i="1"/>
  <c r="JEL43" i="1"/>
  <c r="JEM43" i="1"/>
  <c r="JEN43" i="1"/>
  <c r="JEO43" i="1"/>
  <c r="JEP43" i="1"/>
  <c r="JEQ43" i="1"/>
  <c r="JER43" i="1"/>
  <c r="JES43" i="1"/>
  <c r="JET43" i="1"/>
  <c r="JEU43" i="1"/>
  <c r="JEV43" i="1"/>
  <c r="JEW43" i="1"/>
  <c r="JEX43" i="1"/>
  <c r="JEY43" i="1"/>
  <c r="JEZ43" i="1"/>
  <c r="JFA43" i="1"/>
  <c r="JFB43" i="1"/>
  <c r="JFC43" i="1"/>
  <c r="JFD43" i="1"/>
  <c r="JFE43" i="1"/>
  <c r="JFF43" i="1"/>
  <c r="JFG43" i="1"/>
  <c r="JFH43" i="1"/>
  <c r="JFI43" i="1"/>
  <c r="JFJ43" i="1"/>
  <c r="JFK43" i="1"/>
  <c r="JFL43" i="1"/>
  <c r="JFM43" i="1"/>
  <c r="JFN43" i="1"/>
  <c r="JFO43" i="1"/>
  <c r="JFP43" i="1"/>
  <c r="JFQ43" i="1"/>
  <c r="JFR43" i="1"/>
  <c r="JFS43" i="1"/>
  <c r="JFT43" i="1"/>
  <c r="JFU43" i="1"/>
  <c r="JFV43" i="1"/>
  <c r="JFW43" i="1"/>
  <c r="JFX43" i="1"/>
  <c r="JFY43" i="1"/>
  <c r="JFZ43" i="1"/>
  <c r="JGA43" i="1"/>
  <c r="JGB43" i="1"/>
  <c r="JGC43" i="1"/>
  <c r="JGD43" i="1"/>
  <c r="JGE43" i="1"/>
  <c r="JGF43" i="1"/>
  <c r="JGG43" i="1"/>
  <c r="JGH43" i="1"/>
  <c r="JGI43" i="1"/>
  <c r="JGJ43" i="1"/>
  <c r="JGK43" i="1"/>
  <c r="JGL43" i="1"/>
  <c r="JGM43" i="1"/>
  <c r="JGN43" i="1"/>
  <c r="JGO43" i="1"/>
  <c r="JGP43" i="1"/>
  <c r="JGQ43" i="1"/>
  <c r="JGR43" i="1"/>
  <c r="JGS43" i="1"/>
  <c r="JGT43" i="1"/>
  <c r="JGU43" i="1"/>
  <c r="JGV43" i="1"/>
  <c r="JGW43" i="1"/>
  <c r="JGX43" i="1"/>
  <c r="JGY43" i="1"/>
  <c r="JGZ43" i="1"/>
  <c r="JHA43" i="1"/>
  <c r="JHB43" i="1"/>
  <c r="JHC43" i="1"/>
  <c r="JHD43" i="1"/>
  <c r="JHE43" i="1"/>
  <c r="JHF43" i="1"/>
  <c r="JHG43" i="1"/>
  <c r="JHH43" i="1"/>
  <c r="JHI43" i="1"/>
  <c r="JHJ43" i="1"/>
  <c r="JHK43" i="1"/>
  <c r="JHL43" i="1"/>
  <c r="JHM43" i="1"/>
  <c r="JHN43" i="1"/>
  <c r="JHO43" i="1"/>
  <c r="JHP43" i="1"/>
  <c r="JHQ43" i="1"/>
  <c r="JHR43" i="1"/>
  <c r="JHS43" i="1"/>
  <c r="JHT43" i="1"/>
  <c r="JHU43" i="1"/>
  <c r="JHV43" i="1"/>
  <c r="JHW43" i="1"/>
  <c r="JHX43" i="1"/>
  <c r="JHY43" i="1"/>
  <c r="JHZ43" i="1"/>
  <c r="JIA43" i="1"/>
  <c r="JIB43" i="1"/>
  <c r="JIC43" i="1"/>
  <c r="JID43" i="1"/>
  <c r="JIE43" i="1"/>
  <c r="JIF43" i="1"/>
  <c r="JIG43" i="1"/>
  <c r="JIH43" i="1"/>
  <c r="JII43" i="1"/>
  <c r="JIJ43" i="1"/>
  <c r="JIK43" i="1"/>
  <c r="JIL43" i="1"/>
  <c r="JIM43" i="1"/>
  <c r="JIN43" i="1"/>
  <c r="JIO43" i="1"/>
  <c r="JIP43" i="1"/>
  <c r="JIQ43" i="1"/>
  <c r="JIR43" i="1"/>
  <c r="JIS43" i="1"/>
  <c r="JIT43" i="1"/>
  <c r="JIU43" i="1"/>
  <c r="JIV43" i="1"/>
  <c r="JIW43" i="1"/>
  <c r="JIX43" i="1"/>
  <c r="JIY43" i="1"/>
  <c r="JIZ43" i="1"/>
  <c r="JJA43" i="1"/>
  <c r="JJB43" i="1"/>
  <c r="JJC43" i="1"/>
  <c r="JJD43" i="1"/>
  <c r="JJE43" i="1"/>
  <c r="JJF43" i="1"/>
  <c r="JJG43" i="1"/>
  <c r="JJH43" i="1"/>
  <c r="JJI43" i="1"/>
  <c r="JJJ43" i="1"/>
  <c r="JJK43" i="1"/>
  <c r="JJL43" i="1"/>
  <c r="JJM43" i="1"/>
  <c r="JJN43" i="1"/>
  <c r="JJO43" i="1"/>
  <c r="JJP43" i="1"/>
  <c r="JJQ43" i="1"/>
  <c r="JJR43" i="1"/>
  <c r="JJS43" i="1"/>
  <c r="JJT43" i="1"/>
  <c r="JJU43" i="1"/>
  <c r="JJV43" i="1"/>
  <c r="JJW43" i="1"/>
  <c r="JJX43" i="1"/>
  <c r="JJY43" i="1"/>
  <c r="JJZ43" i="1"/>
  <c r="JKA43" i="1"/>
  <c r="JKB43" i="1"/>
  <c r="JKC43" i="1"/>
  <c r="JKD43" i="1"/>
  <c r="JKE43" i="1"/>
  <c r="JKF43" i="1"/>
  <c r="JKG43" i="1"/>
  <c r="JKH43" i="1"/>
  <c r="JKI43" i="1"/>
  <c r="JKJ43" i="1"/>
  <c r="JKK43" i="1"/>
  <c r="JKL43" i="1"/>
  <c r="JKM43" i="1"/>
  <c r="JKN43" i="1"/>
  <c r="JKO43" i="1"/>
  <c r="JKP43" i="1"/>
  <c r="JKQ43" i="1"/>
  <c r="JKR43" i="1"/>
  <c r="JKS43" i="1"/>
  <c r="JKT43" i="1"/>
  <c r="JKU43" i="1"/>
  <c r="JKV43" i="1"/>
  <c r="JKW43" i="1"/>
  <c r="JKX43" i="1"/>
  <c r="JKY43" i="1"/>
  <c r="JKZ43" i="1"/>
  <c r="JLA43" i="1"/>
  <c r="JLB43" i="1"/>
  <c r="JLC43" i="1"/>
  <c r="JLD43" i="1"/>
  <c r="JLE43" i="1"/>
  <c r="JLF43" i="1"/>
  <c r="JLG43" i="1"/>
  <c r="JLH43" i="1"/>
  <c r="JLI43" i="1"/>
  <c r="JLJ43" i="1"/>
  <c r="JLK43" i="1"/>
  <c r="JLL43" i="1"/>
  <c r="JLM43" i="1"/>
  <c r="JLN43" i="1"/>
  <c r="JLO43" i="1"/>
  <c r="JLP43" i="1"/>
  <c r="JLQ43" i="1"/>
  <c r="JLR43" i="1"/>
  <c r="JLS43" i="1"/>
  <c r="JLT43" i="1"/>
  <c r="JLU43" i="1"/>
  <c r="JLV43" i="1"/>
  <c r="JLW43" i="1"/>
  <c r="JLX43" i="1"/>
  <c r="JLY43" i="1"/>
  <c r="JLZ43" i="1"/>
  <c r="JMA43" i="1"/>
  <c r="JMB43" i="1"/>
  <c r="JMC43" i="1"/>
  <c r="JMD43" i="1"/>
  <c r="JME43" i="1"/>
  <c r="JMF43" i="1"/>
  <c r="JMG43" i="1"/>
  <c r="JMH43" i="1"/>
  <c r="JMI43" i="1"/>
  <c r="JMJ43" i="1"/>
  <c r="JMK43" i="1"/>
  <c r="JML43" i="1"/>
  <c r="JMM43" i="1"/>
  <c r="JMN43" i="1"/>
  <c r="JMO43" i="1"/>
  <c r="JMP43" i="1"/>
  <c r="JMQ43" i="1"/>
  <c r="JMR43" i="1"/>
  <c r="JMS43" i="1"/>
  <c r="JMT43" i="1"/>
  <c r="JMU43" i="1"/>
  <c r="JMV43" i="1"/>
  <c r="JMW43" i="1"/>
  <c r="JMX43" i="1"/>
  <c r="JMY43" i="1"/>
  <c r="JMZ43" i="1"/>
  <c r="JNA43" i="1"/>
  <c r="JNB43" i="1"/>
  <c r="JNC43" i="1"/>
  <c r="JND43" i="1"/>
  <c r="JNE43" i="1"/>
  <c r="JNF43" i="1"/>
  <c r="JNG43" i="1"/>
  <c r="JNH43" i="1"/>
  <c r="JNI43" i="1"/>
  <c r="JNJ43" i="1"/>
  <c r="JNK43" i="1"/>
  <c r="JNL43" i="1"/>
  <c r="JNM43" i="1"/>
  <c r="JNN43" i="1"/>
  <c r="JNO43" i="1"/>
  <c r="JNP43" i="1"/>
  <c r="JNQ43" i="1"/>
  <c r="JNR43" i="1"/>
  <c r="JNS43" i="1"/>
  <c r="JNT43" i="1"/>
  <c r="JNU43" i="1"/>
  <c r="JNV43" i="1"/>
  <c r="JNW43" i="1"/>
  <c r="JNX43" i="1"/>
  <c r="JNY43" i="1"/>
  <c r="JNZ43" i="1"/>
  <c r="JOA43" i="1"/>
  <c r="JOB43" i="1"/>
  <c r="JOC43" i="1"/>
  <c r="JOD43" i="1"/>
  <c r="JOE43" i="1"/>
  <c r="JOF43" i="1"/>
  <c r="JOG43" i="1"/>
  <c r="JOH43" i="1"/>
  <c r="JOI43" i="1"/>
  <c r="JOJ43" i="1"/>
  <c r="JOK43" i="1"/>
  <c r="JOL43" i="1"/>
  <c r="JOM43" i="1"/>
  <c r="JON43" i="1"/>
  <c r="JOO43" i="1"/>
  <c r="JOP43" i="1"/>
  <c r="JOQ43" i="1"/>
  <c r="JOR43" i="1"/>
  <c r="JOS43" i="1"/>
  <c r="JOT43" i="1"/>
  <c r="JOU43" i="1"/>
  <c r="JOV43" i="1"/>
  <c r="JOW43" i="1"/>
  <c r="JOX43" i="1"/>
  <c r="JOY43" i="1"/>
  <c r="JOZ43" i="1"/>
  <c r="JPA43" i="1"/>
  <c r="JPB43" i="1"/>
  <c r="JPC43" i="1"/>
  <c r="JPD43" i="1"/>
  <c r="JPE43" i="1"/>
  <c r="JPF43" i="1"/>
  <c r="JPG43" i="1"/>
  <c r="JPH43" i="1"/>
  <c r="JPI43" i="1"/>
  <c r="JPJ43" i="1"/>
  <c r="JPK43" i="1"/>
  <c r="JPL43" i="1"/>
  <c r="JPM43" i="1"/>
  <c r="JPN43" i="1"/>
  <c r="JPO43" i="1"/>
  <c r="JPP43" i="1"/>
  <c r="JPQ43" i="1"/>
  <c r="JPR43" i="1"/>
  <c r="JPS43" i="1"/>
  <c r="JPT43" i="1"/>
  <c r="JPU43" i="1"/>
  <c r="JPV43" i="1"/>
  <c r="JPW43" i="1"/>
  <c r="JPX43" i="1"/>
  <c r="JPY43" i="1"/>
  <c r="JPZ43" i="1"/>
  <c r="JQA43" i="1"/>
  <c r="JQB43" i="1"/>
  <c r="JQC43" i="1"/>
  <c r="JQD43" i="1"/>
  <c r="JQE43" i="1"/>
  <c r="JQF43" i="1"/>
  <c r="JQG43" i="1"/>
  <c r="JQH43" i="1"/>
  <c r="JQI43" i="1"/>
  <c r="JQJ43" i="1"/>
  <c r="JQK43" i="1"/>
  <c r="JQL43" i="1"/>
  <c r="JQM43" i="1"/>
  <c r="JQN43" i="1"/>
  <c r="JQO43" i="1"/>
  <c r="JQP43" i="1"/>
  <c r="JQQ43" i="1"/>
  <c r="JQR43" i="1"/>
  <c r="JQS43" i="1"/>
  <c r="JQT43" i="1"/>
  <c r="JQU43" i="1"/>
  <c r="JQV43" i="1"/>
  <c r="JQW43" i="1"/>
  <c r="JQX43" i="1"/>
  <c r="JQY43" i="1"/>
  <c r="JQZ43" i="1"/>
  <c r="JRA43" i="1"/>
  <c r="JRB43" i="1"/>
  <c r="JRC43" i="1"/>
  <c r="JRD43" i="1"/>
  <c r="JRE43" i="1"/>
  <c r="JRF43" i="1"/>
  <c r="JRG43" i="1"/>
  <c r="JRH43" i="1"/>
  <c r="JRI43" i="1"/>
  <c r="JRJ43" i="1"/>
  <c r="JRK43" i="1"/>
  <c r="JRL43" i="1"/>
  <c r="JRM43" i="1"/>
  <c r="JRN43" i="1"/>
  <c r="JRO43" i="1"/>
  <c r="JRP43" i="1"/>
  <c r="JRQ43" i="1"/>
  <c r="JRR43" i="1"/>
  <c r="JRS43" i="1"/>
  <c r="JRT43" i="1"/>
  <c r="JRU43" i="1"/>
  <c r="JRV43" i="1"/>
  <c r="JRW43" i="1"/>
  <c r="JRX43" i="1"/>
  <c r="JRY43" i="1"/>
  <c r="JRZ43" i="1"/>
  <c r="JSA43" i="1"/>
  <c r="JSB43" i="1"/>
  <c r="JSC43" i="1"/>
  <c r="JSD43" i="1"/>
  <c r="JSE43" i="1"/>
  <c r="JSF43" i="1"/>
  <c r="JSG43" i="1"/>
  <c r="JSH43" i="1"/>
  <c r="JSI43" i="1"/>
  <c r="JSJ43" i="1"/>
  <c r="JSK43" i="1"/>
  <c r="JSL43" i="1"/>
  <c r="JSM43" i="1"/>
  <c r="JSN43" i="1"/>
  <c r="JSO43" i="1"/>
  <c r="JSP43" i="1"/>
  <c r="JSQ43" i="1"/>
  <c r="JSR43" i="1"/>
  <c r="JSS43" i="1"/>
  <c r="JST43" i="1"/>
  <c r="JSU43" i="1"/>
  <c r="JSV43" i="1"/>
  <c r="JSW43" i="1"/>
  <c r="JSX43" i="1"/>
  <c r="JSY43" i="1"/>
  <c r="JSZ43" i="1"/>
  <c r="JTA43" i="1"/>
  <c r="JTB43" i="1"/>
  <c r="JTC43" i="1"/>
  <c r="JTD43" i="1"/>
  <c r="JTE43" i="1"/>
  <c r="JTF43" i="1"/>
  <c r="JTG43" i="1"/>
  <c r="JTH43" i="1"/>
  <c r="JTI43" i="1"/>
  <c r="JTJ43" i="1"/>
  <c r="JTK43" i="1"/>
  <c r="JTL43" i="1"/>
  <c r="JTM43" i="1"/>
  <c r="JTN43" i="1"/>
  <c r="JTO43" i="1"/>
  <c r="JTP43" i="1"/>
  <c r="JTQ43" i="1"/>
  <c r="JTR43" i="1"/>
  <c r="JTS43" i="1"/>
  <c r="JTT43" i="1"/>
  <c r="JTU43" i="1"/>
  <c r="JTV43" i="1"/>
  <c r="JTW43" i="1"/>
  <c r="JTX43" i="1"/>
  <c r="JTY43" i="1"/>
  <c r="JTZ43" i="1"/>
  <c r="JUA43" i="1"/>
  <c r="JUB43" i="1"/>
  <c r="JUC43" i="1"/>
  <c r="JUD43" i="1"/>
  <c r="JUE43" i="1"/>
  <c r="JUF43" i="1"/>
  <c r="JUG43" i="1"/>
  <c r="JUH43" i="1"/>
  <c r="JUI43" i="1"/>
  <c r="JUJ43" i="1"/>
  <c r="JUK43" i="1"/>
  <c r="JUL43" i="1"/>
  <c r="JUM43" i="1"/>
  <c r="JUN43" i="1"/>
  <c r="JUO43" i="1"/>
  <c r="JUP43" i="1"/>
  <c r="JUQ43" i="1"/>
  <c r="JUR43" i="1"/>
  <c r="JUS43" i="1"/>
  <c r="JUT43" i="1"/>
  <c r="JUU43" i="1"/>
  <c r="JUV43" i="1"/>
  <c r="JUW43" i="1"/>
  <c r="JUX43" i="1"/>
  <c r="JUY43" i="1"/>
  <c r="JUZ43" i="1"/>
  <c r="JVA43" i="1"/>
  <c r="JVB43" i="1"/>
  <c r="JVC43" i="1"/>
  <c r="JVD43" i="1"/>
  <c r="JVE43" i="1"/>
  <c r="JVF43" i="1"/>
  <c r="JVG43" i="1"/>
  <c r="JVH43" i="1"/>
  <c r="JVI43" i="1"/>
  <c r="JVJ43" i="1"/>
  <c r="JVK43" i="1"/>
  <c r="JVL43" i="1"/>
  <c r="JVM43" i="1"/>
  <c r="JVN43" i="1"/>
  <c r="JVO43" i="1"/>
  <c r="JVP43" i="1"/>
  <c r="JVQ43" i="1"/>
  <c r="JVR43" i="1"/>
  <c r="JVS43" i="1"/>
  <c r="JVT43" i="1"/>
  <c r="JVU43" i="1"/>
  <c r="JVV43" i="1"/>
  <c r="JVW43" i="1"/>
  <c r="JVX43" i="1"/>
  <c r="JVY43" i="1"/>
  <c r="JVZ43" i="1"/>
  <c r="JWA43" i="1"/>
  <c r="JWB43" i="1"/>
  <c r="JWC43" i="1"/>
  <c r="JWD43" i="1"/>
  <c r="JWE43" i="1"/>
  <c r="JWF43" i="1"/>
  <c r="JWG43" i="1"/>
  <c r="JWH43" i="1"/>
  <c r="JWI43" i="1"/>
  <c r="JWJ43" i="1"/>
  <c r="JWK43" i="1"/>
  <c r="JWL43" i="1"/>
  <c r="JWM43" i="1"/>
  <c r="JWN43" i="1"/>
  <c r="JWO43" i="1"/>
  <c r="JWP43" i="1"/>
  <c r="JWQ43" i="1"/>
  <c r="JWR43" i="1"/>
  <c r="JWS43" i="1"/>
  <c r="JWT43" i="1"/>
  <c r="JWU43" i="1"/>
  <c r="JWV43" i="1"/>
  <c r="JWW43" i="1"/>
  <c r="JWX43" i="1"/>
  <c r="JWY43" i="1"/>
  <c r="JWZ43" i="1"/>
  <c r="JXA43" i="1"/>
  <c r="JXB43" i="1"/>
  <c r="JXC43" i="1"/>
  <c r="JXD43" i="1"/>
  <c r="JXE43" i="1"/>
  <c r="JXF43" i="1"/>
  <c r="JXG43" i="1"/>
  <c r="JXH43" i="1"/>
  <c r="JXI43" i="1"/>
  <c r="JXJ43" i="1"/>
  <c r="JXK43" i="1"/>
  <c r="JXL43" i="1"/>
  <c r="JXM43" i="1"/>
  <c r="JXN43" i="1"/>
  <c r="JXO43" i="1"/>
  <c r="JXP43" i="1"/>
  <c r="JXQ43" i="1"/>
  <c r="JXR43" i="1"/>
  <c r="JXS43" i="1"/>
  <c r="JXT43" i="1"/>
  <c r="JXU43" i="1"/>
  <c r="JXV43" i="1"/>
  <c r="JXW43" i="1"/>
  <c r="JXX43" i="1"/>
  <c r="JXY43" i="1"/>
  <c r="JXZ43" i="1"/>
  <c r="JYA43" i="1"/>
  <c r="JYB43" i="1"/>
  <c r="JYC43" i="1"/>
  <c r="JYD43" i="1"/>
  <c r="JYE43" i="1"/>
  <c r="JYF43" i="1"/>
  <c r="JYG43" i="1"/>
  <c r="JYH43" i="1"/>
  <c r="JYI43" i="1"/>
  <c r="JYJ43" i="1"/>
  <c r="JYK43" i="1"/>
  <c r="JYL43" i="1"/>
  <c r="JYM43" i="1"/>
  <c r="JYN43" i="1"/>
  <c r="JYO43" i="1"/>
  <c r="JYP43" i="1"/>
  <c r="JYQ43" i="1"/>
  <c r="JYR43" i="1"/>
  <c r="JYS43" i="1"/>
  <c r="JYT43" i="1"/>
  <c r="JYU43" i="1"/>
  <c r="JYV43" i="1"/>
  <c r="JYW43" i="1"/>
  <c r="JYX43" i="1"/>
  <c r="JYY43" i="1"/>
  <c r="JYZ43" i="1"/>
  <c r="JZA43" i="1"/>
  <c r="JZB43" i="1"/>
  <c r="JZC43" i="1"/>
  <c r="JZD43" i="1"/>
  <c r="JZE43" i="1"/>
  <c r="JZF43" i="1"/>
  <c r="JZG43" i="1"/>
  <c r="JZH43" i="1"/>
  <c r="JZI43" i="1"/>
  <c r="JZJ43" i="1"/>
  <c r="JZK43" i="1"/>
  <c r="JZL43" i="1"/>
  <c r="JZM43" i="1"/>
  <c r="JZN43" i="1"/>
  <c r="JZO43" i="1"/>
  <c r="JZP43" i="1"/>
  <c r="JZQ43" i="1"/>
  <c r="JZR43" i="1"/>
  <c r="JZS43" i="1"/>
  <c r="JZT43" i="1"/>
  <c r="JZU43" i="1"/>
  <c r="JZV43" i="1"/>
  <c r="JZW43" i="1"/>
  <c r="JZX43" i="1"/>
  <c r="JZY43" i="1"/>
  <c r="JZZ43" i="1"/>
  <c r="KAA43" i="1"/>
  <c r="KAB43" i="1"/>
  <c r="KAC43" i="1"/>
  <c r="KAD43" i="1"/>
  <c r="KAE43" i="1"/>
  <c r="KAF43" i="1"/>
  <c r="KAG43" i="1"/>
  <c r="KAH43" i="1"/>
  <c r="KAI43" i="1"/>
  <c r="KAJ43" i="1"/>
  <c r="KAK43" i="1"/>
  <c r="KAL43" i="1"/>
  <c r="KAM43" i="1"/>
  <c r="KAN43" i="1"/>
  <c r="KAO43" i="1"/>
  <c r="KAP43" i="1"/>
  <c r="KAQ43" i="1"/>
  <c r="KAR43" i="1"/>
  <c r="KAS43" i="1"/>
  <c r="KAT43" i="1"/>
  <c r="KAU43" i="1"/>
  <c r="KAV43" i="1"/>
  <c r="KAW43" i="1"/>
  <c r="KAX43" i="1"/>
  <c r="KAY43" i="1"/>
  <c r="KAZ43" i="1"/>
  <c r="KBA43" i="1"/>
  <c r="KBB43" i="1"/>
  <c r="KBC43" i="1"/>
  <c r="KBD43" i="1"/>
  <c r="KBE43" i="1"/>
  <c r="KBF43" i="1"/>
  <c r="KBG43" i="1"/>
  <c r="KBH43" i="1"/>
  <c r="KBI43" i="1"/>
  <c r="KBJ43" i="1"/>
  <c r="KBK43" i="1"/>
  <c r="KBL43" i="1"/>
  <c r="KBM43" i="1"/>
  <c r="KBN43" i="1"/>
  <c r="KBO43" i="1"/>
  <c r="KBP43" i="1"/>
  <c r="KBQ43" i="1"/>
  <c r="KBR43" i="1"/>
  <c r="KBS43" i="1"/>
  <c r="KBT43" i="1"/>
  <c r="KBU43" i="1"/>
  <c r="KBV43" i="1"/>
  <c r="KBW43" i="1"/>
  <c r="KBX43" i="1"/>
  <c r="KBY43" i="1"/>
  <c r="KBZ43" i="1"/>
  <c r="KCA43" i="1"/>
  <c r="KCB43" i="1"/>
  <c r="KCC43" i="1"/>
  <c r="KCD43" i="1"/>
  <c r="KCE43" i="1"/>
  <c r="KCF43" i="1"/>
  <c r="KCG43" i="1"/>
  <c r="KCH43" i="1"/>
  <c r="KCI43" i="1"/>
  <c r="KCJ43" i="1"/>
  <c r="KCK43" i="1"/>
  <c r="KCL43" i="1"/>
  <c r="KCM43" i="1"/>
  <c r="KCN43" i="1"/>
  <c r="KCO43" i="1"/>
  <c r="KCP43" i="1"/>
  <c r="KCQ43" i="1"/>
  <c r="KCR43" i="1"/>
  <c r="KCS43" i="1"/>
  <c r="KCT43" i="1"/>
  <c r="KCU43" i="1"/>
  <c r="KCV43" i="1"/>
  <c r="KCW43" i="1"/>
  <c r="KCX43" i="1"/>
  <c r="KCY43" i="1"/>
  <c r="KCZ43" i="1"/>
  <c r="KDA43" i="1"/>
  <c r="KDB43" i="1"/>
  <c r="KDC43" i="1"/>
  <c r="KDD43" i="1"/>
  <c r="KDE43" i="1"/>
  <c r="KDF43" i="1"/>
  <c r="KDG43" i="1"/>
  <c r="KDH43" i="1"/>
  <c r="KDI43" i="1"/>
  <c r="KDJ43" i="1"/>
  <c r="KDK43" i="1"/>
  <c r="KDL43" i="1"/>
  <c r="KDM43" i="1"/>
  <c r="KDN43" i="1"/>
  <c r="KDO43" i="1"/>
  <c r="KDP43" i="1"/>
  <c r="KDQ43" i="1"/>
  <c r="KDR43" i="1"/>
  <c r="KDS43" i="1"/>
  <c r="KDT43" i="1"/>
  <c r="KDU43" i="1"/>
  <c r="KDV43" i="1"/>
  <c r="KDW43" i="1"/>
  <c r="KDX43" i="1"/>
  <c r="KDY43" i="1"/>
  <c r="KDZ43" i="1"/>
  <c r="KEA43" i="1"/>
  <c r="KEB43" i="1"/>
  <c r="KEC43" i="1"/>
  <c r="KED43" i="1"/>
  <c r="KEE43" i="1"/>
  <c r="KEF43" i="1"/>
  <c r="KEG43" i="1"/>
  <c r="KEH43" i="1"/>
  <c r="KEI43" i="1"/>
  <c r="KEJ43" i="1"/>
  <c r="KEK43" i="1"/>
  <c r="KEL43" i="1"/>
  <c r="KEM43" i="1"/>
  <c r="KEN43" i="1"/>
  <c r="KEO43" i="1"/>
  <c r="KEP43" i="1"/>
  <c r="KEQ43" i="1"/>
  <c r="KER43" i="1"/>
  <c r="KES43" i="1"/>
  <c r="KET43" i="1"/>
  <c r="KEU43" i="1"/>
  <c r="KEV43" i="1"/>
  <c r="KEW43" i="1"/>
  <c r="KEX43" i="1"/>
  <c r="KEY43" i="1"/>
  <c r="KEZ43" i="1"/>
  <c r="KFA43" i="1"/>
  <c r="KFB43" i="1"/>
  <c r="KFC43" i="1"/>
  <c r="KFD43" i="1"/>
  <c r="KFE43" i="1"/>
  <c r="KFF43" i="1"/>
  <c r="KFG43" i="1"/>
  <c r="KFH43" i="1"/>
  <c r="KFI43" i="1"/>
  <c r="KFJ43" i="1"/>
  <c r="KFK43" i="1"/>
  <c r="KFL43" i="1"/>
  <c r="KFM43" i="1"/>
  <c r="KFN43" i="1"/>
  <c r="KFO43" i="1"/>
  <c r="KFP43" i="1"/>
  <c r="KFQ43" i="1"/>
  <c r="KFR43" i="1"/>
  <c r="KFS43" i="1"/>
  <c r="KFT43" i="1"/>
  <c r="KFU43" i="1"/>
  <c r="KFV43" i="1"/>
  <c r="KFW43" i="1"/>
  <c r="KFX43" i="1"/>
  <c r="KFY43" i="1"/>
  <c r="KFZ43" i="1"/>
  <c r="KGA43" i="1"/>
  <c r="KGB43" i="1"/>
  <c r="KGC43" i="1"/>
  <c r="KGD43" i="1"/>
  <c r="KGE43" i="1"/>
  <c r="KGF43" i="1"/>
  <c r="KGG43" i="1"/>
  <c r="KGH43" i="1"/>
  <c r="KGI43" i="1"/>
  <c r="KGJ43" i="1"/>
  <c r="KGK43" i="1"/>
  <c r="KGL43" i="1"/>
  <c r="KGM43" i="1"/>
  <c r="KGN43" i="1"/>
  <c r="KGO43" i="1"/>
  <c r="KGP43" i="1"/>
  <c r="KGQ43" i="1"/>
  <c r="KGR43" i="1"/>
  <c r="KGS43" i="1"/>
  <c r="KGT43" i="1"/>
  <c r="KGU43" i="1"/>
  <c r="KGV43" i="1"/>
  <c r="KGW43" i="1"/>
  <c r="KGX43" i="1"/>
  <c r="KGY43" i="1"/>
  <c r="KGZ43" i="1"/>
  <c r="KHA43" i="1"/>
  <c r="KHB43" i="1"/>
  <c r="KHC43" i="1"/>
  <c r="KHD43" i="1"/>
  <c r="KHE43" i="1"/>
  <c r="KHF43" i="1"/>
  <c r="KHG43" i="1"/>
  <c r="KHH43" i="1"/>
  <c r="KHI43" i="1"/>
  <c r="KHJ43" i="1"/>
  <c r="KHK43" i="1"/>
  <c r="KHL43" i="1"/>
  <c r="KHM43" i="1"/>
  <c r="KHN43" i="1"/>
  <c r="KHO43" i="1"/>
  <c r="KHP43" i="1"/>
  <c r="KHQ43" i="1"/>
  <c r="KHR43" i="1"/>
  <c r="KHS43" i="1"/>
  <c r="KHT43" i="1"/>
  <c r="KHU43" i="1"/>
  <c r="KHV43" i="1"/>
  <c r="KHW43" i="1"/>
  <c r="KHX43" i="1"/>
  <c r="KHY43" i="1"/>
  <c r="KHZ43" i="1"/>
  <c r="KIA43" i="1"/>
  <c r="KIB43" i="1"/>
  <c r="KIC43" i="1"/>
  <c r="KID43" i="1"/>
  <c r="KIE43" i="1"/>
  <c r="KIF43" i="1"/>
  <c r="KIG43" i="1"/>
  <c r="KIH43" i="1"/>
  <c r="KII43" i="1"/>
  <c r="KIJ43" i="1"/>
  <c r="KIK43" i="1"/>
  <c r="KIL43" i="1"/>
  <c r="KIM43" i="1"/>
  <c r="KIN43" i="1"/>
  <c r="KIO43" i="1"/>
  <c r="KIP43" i="1"/>
  <c r="KIQ43" i="1"/>
  <c r="KIR43" i="1"/>
  <c r="KIS43" i="1"/>
  <c r="KIT43" i="1"/>
  <c r="KIU43" i="1"/>
  <c r="KIV43" i="1"/>
  <c r="KIW43" i="1"/>
  <c r="KIX43" i="1"/>
  <c r="KIY43" i="1"/>
  <c r="KIZ43" i="1"/>
  <c r="KJA43" i="1"/>
  <c r="KJB43" i="1"/>
  <c r="KJC43" i="1"/>
  <c r="KJD43" i="1"/>
  <c r="KJE43" i="1"/>
  <c r="KJF43" i="1"/>
  <c r="KJG43" i="1"/>
  <c r="KJH43" i="1"/>
  <c r="KJI43" i="1"/>
  <c r="KJJ43" i="1"/>
  <c r="KJK43" i="1"/>
  <c r="KJL43" i="1"/>
  <c r="KJM43" i="1"/>
  <c r="KJN43" i="1"/>
  <c r="KJO43" i="1"/>
  <c r="KJP43" i="1"/>
  <c r="KJQ43" i="1"/>
  <c r="KJR43" i="1"/>
  <c r="KJS43" i="1"/>
  <c r="KJT43" i="1"/>
  <c r="KJU43" i="1"/>
  <c r="KJV43" i="1"/>
  <c r="KJW43" i="1"/>
  <c r="KJX43" i="1"/>
  <c r="KJY43" i="1"/>
  <c r="KJZ43" i="1"/>
  <c r="KKA43" i="1"/>
  <c r="KKB43" i="1"/>
  <c r="KKC43" i="1"/>
  <c r="KKD43" i="1"/>
  <c r="KKE43" i="1"/>
  <c r="KKF43" i="1"/>
  <c r="KKG43" i="1"/>
  <c r="KKH43" i="1"/>
  <c r="KKI43" i="1"/>
  <c r="KKJ43" i="1"/>
  <c r="KKK43" i="1"/>
  <c r="KKL43" i="1"/>
  <c r="KKM43" i="1"/>
  <c r="KKN43" i="1"/>
  <c r="KKO43" i="1"/>
  <c r="KKP43" i="1"/>
  <c r="KKQ43" i="1"/>
  <c r="KKR43" i="1"/>
  <c r="KKS43" i="1"/>
  <c r="KKT43" i="1"/>
  <c r="KKU43" i="1"/>
  <c r="KKV43" i="1"/>
  <c r="KKW43" i="1"/>
  <c r="KKX43" i="1"/>
  <c r="KKY43" i="1"/>
  <c r="KKZ43" i="1"/>
  <c r="KLA43" i="1"/>
  <c r="KLB43" i="1"/>
  <c r="KLC43" i="1"/>
  <c r="KLD43" i="1"/>
  <c r="KLE43" i="1"/>
  <c r="KLF43" i="1"/>
  <c r="KLG43" i="1"/>
  <c r="KLH43" i="1"/>
  <c r="KLI43" i="1"/>
  <c r="KLJ43" i="1"/>
  <c r="KLK43" i="1"/>
  <c r="KLL43" i="1"/>
  <c r="KLM43" i="1"/>
  <c r="KLN43" i="1"/>
  <c r="KLO43" i="1"/>
  <c r="KLP43" i="1"/>
  <c r="KLQ43" i="1"/>
  <c r="KLR43" i="1"/>
  <c r="KLS43" i="1"/>
  <c r="KLT43" i="1"/>
  <c r="KLU43" i="1"/>
  <c r="KLV43" i="1"/>
  <c r="KLW43" i="1"/>
  <c r="KLX43" i="1"/>
  <c r="KLY43" i="1"/>
  <c r="KLZ43" i="1"/>
  <c r="KMA43" i="1"/>
  <c r="KMB43" i="1"/>
  <c r="KMC43" i="1"/>
  <c r="KMD43" i="1"/>
  <c r="KME43" i="1"/>
  <c r="KMF43" i="1"/>
  <c r="KMG43" i="1"/>
  <c r="KMH43" i="1"/>
  <c r="KMI43" i="1"/>
  <c r="KMJ43" i="1"/>
  <c r="KMK43" i="1"/>
  <c r="KML43" i="1"/>
  <c r="KMM43" i="1"/>
  <c r="KMN43" i="1"/>
  <c r="KMO43" i="1"/>
  <c r="KMP43" i="1"/>
  <c r="KMQ43" i="1"/>
  <c r="KMR43" i="1"/>
  <c r="KMS43" i="1"/>
  <c r="KMT43" i="1"/>
  <c r="KMU43" i="1"/>
  <c r="KMV43" i="1"/>
  <c r="KMW43" i="1"/>
  <c r="KMX43" i="1"/>
  <c r="KMY43" i="1"/>
  <c r="KMZ43" i="1"/>
  <c r="KNA43" i="1"/>
  <c r="KNB43" i="1"/>
  <c r="KNC43" i="1"/>
  <c r="KND43" i="1"/>
  <c r="KNE43" i="1"/>
  <c r="KNF43" i="1"/>
  <c r="KNG43" i="1"/>
  <c r="KNH43" i="1"/>
  <c r="KNI43" i="1"/>
  <c r="KNJ43" i="1"/>
  <c r="KNK43" i="1"/>
  <c r="KNL43" i="1"/>
  <c r="KNM43" i="1"/>
  <c r="KNN43" i="1"/>
  <c r="KNO43" i="1"/>
  <c r="KNP43" i="1"/>
  <c r="KNQ43" i="1"/>
  <c r="KNR43" i="1"/>
  <c r="KNS43" i="1"/>
  <c r="KNT43" i="1"/>
  <c r="KNU43" i="1"/>
  <c r="KNV43" i="1"/>
  <c r="KNW43" i="1"/>
  <c r="KNX43" i="1"/>
  <c r="KNY43" i="1"/>
  <c r="KNZ43" i="1"/>
  <c r="KOA43" i="1"/>
  <c r="KOB43" i="1"/>
  <c r="KOC43" i="1"/>
  <c r="KOD43" i="1"/>
  <c r="KOE43" i="1"/>
  <c r="KOF43" i="1"/>
  <c r="KOG43" i="1"/>
  <c r="KOH43" i="1"/>
  <c r="KOI43" i="1"/>
  <c r="KOJ43" i="1"/>
  <c r="KOK43" i="1"/>
  <c r="KOL43" i="1"/>
  <c r="KOM43" i="1"/>
  <c r="KON43" i="1"/>
  <c r="KOO43" i="1"/>
  <c r="KOP43" i="1"/>
  <c r="KOQ43" i="1"/>
  <c r="KOR43" i="1"/>
  <c r="KOS43" i="1"/>
  <c r="KOT43" i="1"/>
  <c r="KOU43" i="1"/>
  <c r="KOV43" i="1"/>
  <c r="KOW43" i="1"/>
  <c r="KOX43" i="1"/>
  <c r="KOY43" i="1"/>
  <c r="KOZ43" i="1"/>
  <c r="KPA43" i="1"/>
  <c r="KPB43" i="1"/>
  <c r="KPC43" i="1"/>
  <c r="KPD43" i="1"/>
  <c r="KPE43" i="1"/>
  <c r="KPF43" i="1"/>
  <c r="KPG43" i="1"/>
  <c r="KPH43" i="1"/>
  <c r="KPI43" i="1"/>
  <c r="KPJ43" i="1"/>
  <c r="KPK43" i="1"/>
  <c r="KPL43" i="1"/>
  <c r="KPM43" i="1"/>
  <c r="KPN43" i="1"/>
  <c r="KPO43" i="1"/>
  <c r="KPP43" i="1"/>
  <c r="KPQ43" i="1"/>
  <c r="KPR43" i="1"/>
  <c r="KPS43" i="1"/>
  <c r="KPT43" i="1"/>
  <c r="KPU43" i="1"/>
  <c r="KPV43" i="1"/>
  <c r="KPW43" i="1"/>
  <c r="KPX43" i="1"/>
  <c r="KPY43" i="1"/>
  <c r="KPZ43" i="1"/>
  <c r="KQA43" i="1"/>
  <c r="KQB43" i="1"/>
  <c r="KQC43" i="1"/>
  <c r="KQD43" i="1"/>
  <c r="KQE43" i="1"/>
  <c r="KQF43" i="1"/>
  <c r="KQG43" i="1"/>
  <c r="KQH43" i="1"/>
  <c r="KQI43" i="1"/>
  <c r="KQJ43" i="1"/>
  <c r="KQK43" i="1"/>
  <c r="KQL43" i="1"/>
  <c r="KQM43" i="1"/>
  <c r="KQN43" i="1"/>
  <c r="KQO43" i="1"/>
  <c r="KQP43" i="1"/>
  <c r="KQQ43" i="1"/>
  <c r="KQR43" i="1"/>
  <c r="KQS43" i="1"/>
  <c r="KQT43" i="1"/>
  <c r="KQU43" i="1"/>
  <c r="KQV43" i="1"/>
  <c r="KQW43" i="1"/>
  <c r="KQX43" i="1"/>
  <c r="KQY43" i="1"/>
  <c r="KQZ43" i="1"/>
  <c r="KRA43" i="1"/>
  <c r="KRB43" i="1"/>
  <c r="KRC43" i="1"/>
  <c r="KRD43" i="1"/>
  <c r="KRE43" i="1"/>
  <c r="KRF43" i="1"/>
  <c r="KRG43" i="1"/>
  <c r="KRH43" i="1"/>
  <c r="KRI43" i="1"/>
  <c r="KRJ43" i="1"/>
  <c r="KRK43" i="1"/>
  <c r="KRL43" i="1"/>
  <c r="KRM43" i="1"/>
  <c r="KRN43" i="1"/>
  <c r="KRO43" i="1"/>
  <c r="KRP43" i="1"/>
  <c r="KRQ43" i="1"/>
  <c r="KRR43" i="1"/>
  <c r="KRS43" i="1"/>
  <c r="KRT43" i="1"/>
  <c r="KRU43" i="1"/>
  <c r="KRV43" i="1"/>
  <c r="KRW43" i="1"/>
  <c r="KRX43" i="1"/>
  <c r="KRY43" i="1"/>
  <c r="KRZ43" i="1"/>
  <c r="KSA43" i="1"/>
  <c r="KSB43" i="1"/>
  <c r="KSC43" i="1"/>
  <c r="KSD43" i="1"/>
  <c r="KSE43" i="1"/>
  <c r="KSF43" i="1"/>
  <c r="KSG43" i="1"/>
  <c r="KSH43" i="1"/>
  <c r="KSI43" i="1"/>
  <c r="KSJ43" i="1"/>
  <c r="KSK43" i="1"/>
  <c r="KSL43" i="1"/>
  <c r="KSM43" i="1"/>
  <c r="KSN43" i="1"/>
  <c r="KSO43" i="1"/>
  <c r="KSP43" i="1"/>
  <c r="KSQ43" i="1"/>
  <c r="KSR43" i="1"/>
  <c r="KSS43" i="1"/>
  <c r="KST43" i="1"/>
  <c r="KSU43" i="1"/>
  <c r="KSV43" i="1"/>
  <c r="KSW43" i="1"/>
  <c r="KSX43" i="1"/>
  <c r="KSY43" i="1"/>
  <c r="KSZ43" i="1"/>
  <c r="KTA43" i="1"/>
  <c r="KTB43" i="1"/>
  <c r="KTC43" i="1"/>
  <c r="KTD43" i="1"/>
  <c r="KTE43" i="1"/>
  <c r="KTF43" i="1"/>
  <c r="KTG43" i="1"/>
  <c r="KTH43" i="1"/>
  <c r="KTI43" i="1"/>
  <c r="KTJ43" i="1"/>
  <c r="KTK43" i="1"/>
  <c r="KTL43" i="1"/>
  <c r="KTM43" i="1"/>
  <c r="KTN43" i="1"/>
  <c r="KTO43" i="1"/>
  <c r="KTP43" i="1"/>
  <c r="KTQ43" i="1"/>
  <c r="KTR43" i="1"/>
  <c r="KTS43" i="1"/>
  <c r="KTT43" i="1"/>
  <c r="KTU43" i="1"/>
  <c r="KTV43" i="1"/>
  <c r="KTW43" i="1"/>
  <c r="KTX43" i="1"/>
  <c r="KTY43" i="1"/>
  <c r="KTZ43" i="1"/>
  <c r="KUA43" i="1"/>
  <c r="KUB43" i="1"/>
  <c r="KUC43" i="1"/>
  <c r="KUD43" i="1"/>
  <c r="KUE43" i="1"/>
  <c r="KUF43" i="1"/>
  <c r="KUG43" i="1"/>
  <c r="KUH43" i="1"/>
  <c r="KUI43" i="1"/>
  <c r="KUJ43" i="1"/>
  <c r="KUK43" i="1"/>
  <c r="KUL43" i="1"/>
  <c r="KUM43" i="1"/>
  <c r="KUN43" i="1"/>
  <c r="KUO43" i="1"/>
  <c r="KUP43" i="1"/>
  <c r="KUQ43" i="1"/>
  <c r="KUR43" i="1"/>
  <c r="KUS43" i="1"/>
  <c r="KUT43" i="1"/>
  <c r="KUU43" i="1"/>
  <c r="KUV43" i="1"/>
  <c r="KUW43" i="1"/>
  <c r="KUX43" i="1"/>
  <c r="KUY43" i="1"/>
  <c r="KUZ43" i="1"/>
  <c r="KVA43" i="1"/>
  <c r="KVB43" i="1"/>
  <c r="KVC43" i="1"/>
  <c r="KVD43" i="1"/>
  <c r="KVE43" i="1"/>
  <c r="KVF43" i="1"/>
  <c r="KVG43" i="1"/>
  <c r="KVH43" i="1"/>
  <c r="KVI43" i="1"/>
  <c r="KVJ43" i="1"/>
  <c r="KVK43" i="1"/>
  <c r="KVL43" i="1"/>
  <c r="KVM43" i="1"/>
  <c r="KVN43" i="1"/>
  <c r="KVO43" i="1"/>
  <c r="KVP43" i="1"/>
  <c r="KVQ43" i="1"/>
  <c r="KVR43" i="1"/>
  <c r="KVS43" i="1"/>
  <c r="KVT43" i="1"/>
  <c r="KVU43" i="1"/>
  <c r="KVV43" i="1"/>
  <c r="KVW43" i="1"/>
  <c r="KVX43" i="1"/>
  <c r="KVY43" i="1"/>
  <c r="KVZ43" i="1"/>
  <c r="KWA43" i="1"/>
  <c r="KWB43" i="1"/>
  <c r="KWC43" i="1"/>
  <c r="KWD43" i="1"/>
  <c r="KWE43" i="1"/>
  <c r="KWF43" i="1"/>
  <c r="KWG43" i="1"/>
  <c r="KWH43" i="1"/>
  <c r="KWI43" i="1"/>
  <c r="KWJ43" i="1"/>
  <c r="KWK43" i="1"/>
  <c r="KWL43" i="1"/>
  <c r="KWM43" i="1"/>
  <c r="KWN43" i="1"/>
  <c r="KWO43" i="1"/>
  <c r="KWP43" i="1"/>
  <c r="KWQ43" i="1"/>
  <c r="KWR43" i="1"/>
  <c r="KWS43" i="1"/>
  <c r="KWT43" i="1"/>
  <c r="KWU43" i="1"/>
  <c r="KWV43" i="1"/>
  <c r="KWW43" i="1"/>
  <c r="KWX43" i="1"/>
  <c r="KWY43" i="1"/>
  <c r="KWZ43" i="1"/>
  <c r="KXA43" i="1"/>
  <c r="KXB43" i="1"/>
  <c r="KXC43" i="1"/>
  <c r="KXD43" i="1"/>
  <c r="KXE43" i="1"/>
  <c r="KXF43" i="1"/>
  <c r="KXG43" i="1"/>
  <c r="KXH43" i="1"/>
  <c r="KXI43" i="1"/>
  <c r="KXJ43" i="1"/>
  <c r="KXK43" i="1"/>
  <c r="KXL43" i="1"/>
  <c r="KXM43" i="1"/>
  <c r="KXN43" i="1"/>
  <c r="KXO43" i="1"/>
  <c r="KXP43" i="1"/>
  <c r="KXQ43" i="1"/>
  <c r="KXR43" i="1"/>
  <c r="KXS43" i="1"/>
  <c r="KXT43" i="1"/>
  <c r="KXU43" i="1"/>
  <c r="KXV43" i="1"/>
  <c r="KXW43" i="1"/>
  <c r="KXX43" i="1"/>
  <c r="KXY43" i="1"/>
  <c r="KXZ43" i="1"/>
  <c r="KYA43" i="1"/>
  <c r="KYB43" i="1"/>
  <c r="KYC43" i="1"/>
  <c r="KYD43" i="1"/>
  <c r="KYE43" i="1"/>
  <c r="KYF43" i="1"/>
  <c r="KYG43" i="1"/>
  <c r="KYH43" i="1"/>
  <c r="KYI43" i="1"/>
  <c r="KYJ43" i="1"/>
  <c r="KYK43" i="1"/>
  <c r="KYL43" i="1"/>
  <c r="KYM43" i="1"/>
  <c r="KYN43" i="1"/>
  <c r="KYO43" i="1"/>
  <c r="KYP43" i="1"/>
  <c r="KYQ43" i="1"/>
  <c r="KYR43" i="1"/>
  <c r="KYS43" i="1"/>
  <c r="KYT43" i="1"/>
  <c r="KYU43" i="1"/>
  <c r="KYV43" i="1"/>
  <c r="KYW43" i="1"/>
  <c r="KYX43" i="1"/>
  <c r="KYY43" i="1"/>
  <c r="KYZ43" i="1"/>
  <c r="KZA43" i="1"/>
  <c r="KZB43" i="1"/>
  <c r="KZC43" i="1"/>
  <c r="KZD43" i="1"/>
  <c r="KZE43" i="1"/>
  <c r="KZF43" i="1"/>
  <c r="KZG43" i="1"/>
  <c r="KZH43" i="1"/>
  <c r="KZI43" i="1"/>
  <c r="KZJ43" i="1"/>
  <c r="KZK43" i="1"/>
  <c r="KZL43" i="1"/>
  <c r="KZM43" i="1"/>
  <c r="KZN43" i="1"/>
  <c r="KZO43" i="1"/>
  <c r="KZP43" i="1"/>
  <c r="KZQ43" i="1"/>
  <c r="KZR43" i="1"/>
  <c r="KZS43" i="1"/>
  <c r="KZT43" i="1"/>
  <c r="KZU43" i="1"/>
  <c r="KZV43" i="1"/>
  <c r="KZW43" i="1"/>
  <c r="KZX43" i="1"/>
  <c r="KZY43" i="1"/>
  <c r="KZZ43" i="1"/>
  <c r="LAA43" i="1"/>
  <c r="LAB43" i="1"/>
  <c r="LAC43" i="1"/>
  <c r="LAD43" i="1"/>
  <c r="LAE43" i="1"/>
  <c r="LAF43" i="1"/>
  <c r="LAG43" i="1"/>
  <c r="LAH43" i="1"/>
  <c r="LAI43" i="1"/>
  <c r="LAJ43" i="1"/>
  <c r="LAK43" i="1"/>
  <c r="LAL43" i="1"/>
  <c r="LAM43" i="1"/>
  <c r="LAN43" i="1"/>
  <c r="LAO43" i="1"/>
  <c r="LAP43" i="1"/>
  <c r="LAQ43" i="1"/>
  <c r="LAR43" i="1"/>
  <c r="LAS43" i="1"/>
  <c r="LAT43" i="1"/>
  <c r="LAU43" i="1"/>
  <c r="LAV43" i="1"/>
  <c r="LAW43" i="1"/>
  <c r="LAX43" i="1"/>
  <c r="LAY43" i="1"/>
  <c r="LAZ43" i="1"/>
  <c r="LBA43" i="1"/>
  <c r="LBB43" i="1"/>
  <c r="LBC43" i="1"/>
  <c r="LBD43" i="1"/>
  <c r="LBE43" i="1"/>
  <c r="LBF43" i="1"/>
  <c r="LBG43" i="1"/>
  <c r="LBH43" i="1"/>
  <c r="LBI43" i="1"/>
  <c r="LBJ43" i="1"/>
  <c r="LBK43" i="1"/>
  <c r="LBL43" i="1"/>
  <c r="LBM43" i="1"/>
  <c r="LBN43" i="1"/>
  <c r="LBO43" i="1"/>
  <c r="LBP43" i="1"/>
  <c r="LBQ43" i="1"/>
  <c r="LBR43" i="1"/>
  <c r="LBS43" i="1"/>
  <c r="LBT43" i="1"/>
  <c r="LBU43" i="1"/>
  <c r="LBV43" i="1"/>
  <c r="LBW43" i="1"/>
  <c r="LBX43" i="1"/>
  <c r="LBY43" i="1"/>
  <c r="LBZ43" i="1"/>
  <c r="LCA43" i="1"/>
  <c r="LCB43" i="1"/>
  <c r="LCC43" i="1"/>
  <c r="LCD43" i="1"/>
  <c r="LCE43" i="1"/>
  <c r="LCF43" i="1"/>
  <c r="LCG43" i="1"/>
  <c r="LCH43" i="1"/>
  <c r="LCI43" i="1"/>
  <c r="LCJ43" i="1"/>
  <c r="LCK43" i="1"/>
  <c r="LCL43" i="1"/>
  <c r="LCM43" i="1"/>
  <c r="LCN43" i="1"/>
  <c r="LCO43" i="1"/>
  <c r="LCP43" i="1"/>
  <c r="LCQ43" i="1"/>
  <c r="LCR43" i="1"/>
  <c r="LCS43" i="1"/>
  <c r="LCT43" i="1"/>
  <c r="LCU43" i="1"/>
  <c r="LCV43" i="1"/>
  <c r="LCW43" i="1"/>
  <c r="LCX43" i="1"/>
  <c r="LCY43" i="1"/>
  <c r="LCZ43" i="1"/>
  <c r="LDA43" i="1"/>
  <c r="LDB43" i="1"/>
  <c r="LDC43" i="1"/>
  <c r="LDD43" i="1"/>
  <c r="LDE43" i="1"/>
  <c r="LDF43" i="1"/>
  <c r="LDG43" i="1"/>
  <c r="LDH43" i="1"/>
  <c r="LDI43" i="1"/>
  <c r="LDJ43" i="1"/>
  <c r="LDK43" i="1"/>
  <c r="LDL43" i="1"/>
  <c r="LDM43" i="1"/>
  <c r="LDN43" i="1"/>
  <c r="LDO43" i="1"/>
  <c r="LDP43" i="1"/>
  <c r="LDQ43" i="1"/>
  <c r="LDR43" i="1"/>
  <c r="LDS43" i="1"/>
  <c r="LDT43" i="1"/>
  <c r="LDU43" i="1"/>
  <c r="LDV43" i="1"/>
  <c r="LDW43" i="1"/>
  <c r="LDX43" i="1"/>
  <c r="LDY43" i="1"/>
  <c r="LDZ43" i="1"/>
  <c r="LEA43" i="1"/>
  <c r="LEB43" i="1"/>
  <c r="LEC43" i="1"/>
  <c r="LED43" i="1"/>
  <c r="LEE43" i="1"/>
  <c r="LEF43" i="1"/>
  <c r="LEG43" i="1"/>
  <c r="LEH43" i="1"/>
  <c r="LEI43" i="1"/>
  <c r="LEJ43" i="1"/>
  <c r="LEK43" i="1"/>
  <c r="LEL43" i="1"/>
  <c r="LEM43" i="1"/>
  <c r="LEN43" i="1"/>
  <c r="LEO43" i="1"/>
  <c r="LEP43" i="1"/>
  <c r="LEQ43" i="1"/>
  <c r="LER43" i="1"/>
  <c r="LES43" i="1"/>
  <c r="LET43" i="1"/>
  <c r="LEU43" i="1"/>
  <c r="LEV43" i="1"/>
  <c r="LEW43" i="1"/>
  <c r="LEX43" i="1"/>
  <c r="LEY43" i="1"/>
  <c r="LEZ43" i="1"/>
  <c r="LFA43" i="1"/>
  <c r="LFB43" i="1"/>
  <c r="LFC43" i="1"/>
  <c r="LFD43" i="1"/>
  <c r="LFE43" i="1"/>
  <c r="LFF43" i="1"/>
  <c r="LFG43" i="1"/>
  <c r="LFH43" i="1"/>
  <c r="LFI43" i="1"/>
  <c r="LFJ43" i="1"/>
  <c r="LFK43" i="1"/>
  <c r="LFL43" i="1"/>
  <c r="LFM43" i="1"/>
  <c r="LFN43" i="1"/>
  <c r="LFO43" i="1"/>
  <c r="LFP43" i="1"/>
  <c r="LFQ43" i="1"/>
  <c r="LFR43" i="1"/>
  <c r="LFS43" i="1"/>
  <c r="LFT43" i="1"/>
  <c r="LFU43" i="1"/>
  <c r="LFV43" i="1"/>
  <c r="LFW43" i="1"/>
  <c r="LFX43" i="1"/>
  <c r="LFY43" i="1"/>
  <c r="LFZ43" i="1"/>
  <c r="LGA43" i="1"/>
  <c r="LGB43" i="1"/>
  <c r="LGC43" i="1"/>
  <c r="LGD43" i="1"/>
  <c r="LGE43" i="1"/>
  <c r="LGF43" i="1"/>
  <c r="LGG43" i="1"/>
  <c r="LGH43" i="1"/>
  <c r="LGI43" i="1"/>
  <c r="LGJ43" i="1"/>
  <c r="LGK43" i="1"/>
  <c r="LGL43" i="1"/>
  <c r="LGM43" i="1"/>
  <c r="LGN43" i="1"/>
  <c r="LGO43" i="1"/>
  <c r="LGP43" i="1"/>
  <c r="LGQ43" i="1"/>
  <c r="LGR43" i="1"/>
  <c r="LGS43" i="1"/>
  <c r="LGT43" i="1"/>
  <c r="LGU43" i="1"/>
  <c r="LGV43" i="1"/>
  <c r="LGW43" i="1"/>
  <c r="LGX43" i="1"/>
  <c r="LGY43" i="1"/>
  <c r="LGZ43" i="1"/>
  <c r="LHA43" i="1"/>
  <c r="LHB43" i="1"/>
  <c r="LHC43" i="1"/>
  <c r="LHD43" i="1"/>
  <c r="LHE43" i="1"/>
  <c r="LHF43" i="1"/>
  <c r="LHG43" i="1"/>
  <c r="LHH43" i="1"/>
  <c r="LHI43" i="1"/>
  <c r="LHJ43" i="1"/>
  <c r="LHK43" i="1"/>
  <c r="LHL43" i="1"/>
  <c r="LHM43" i="1"/>
  <c r="LHN43" i="1"/>
  <c r="LHO43" i="1"/>
  <c r="LHP43" i="1"/>
  <c r="LHQ43" i="1"/>
  <c r="LHR43" i="1"/>
  <c r="LHS43" i="1"/>
  <c r="LHT43" i="1"/>
  <c r="LHU43" i="1"/>
  <c r="LHV43" i="1"/>
  <c r="LHW43" i="1"/>
  <c r="LHX43" i="1"/>
  <c r="LHY43" i="1"/>
  <c r="LHZ43" i="1"/>
  <c r="LIA43" i="1"/>
  <c r="LIB43" i="1"/>
  <c r="LIC43" i="1"/>
  <c r="LID43" i="1"/>
  <c r="LIE43" i="1"/>
  <c r="LIF43" i="1"/>
  <c r="LIG43" i="1"/>
  <c r="LIH43" i="1"/>
  <c r="LII43" i="1"/>
  <c r="LIJ43" i="1"/>
  <c r="LIK43" i="1"/>
  <c r="LIL43" i="1"/>
  <c r="LIM43" i="1"/>
  <c r="LIN43" i="1"/>
  <c r="LIO43" i="1"/>
  <c r="LIP43" i="1"/>
  <c r="LIQ43" i="1"/>
  <c r="LIR43" i="1"/>
  <c r="LIS43" i="1"/>
  <c r="LIT43" i="1"/>
  <c r="LIU43" i="1"/>
  <c r="LIV43" i="1"/>
  <c r="LIW43" i="1"/>
  <c r="LIX43" i="1"/>
  <c r="LIY43" i="1"/>
  <c r="LIZ43" i="1"/>
  <c r="LJA43" i="1"/>
  <c r="LJB43" i="1"/>
  <c r="LJC43" i="1"/>
  <c r="LJD43" i="1"/>
  <c r="LJE43" i="1"/>
  <c r="LJF43" i="1"/>
  <c r="LJG43" i="1"/>
  <c r="LJH43" i="1"/>
  <c r="LJI43" i="1"/>
  <c r="LJJ43" i="1"/>
  <c r="LJK43" i="1"/>
  <c r="LJL43" i="1"/>
  <c r="LJM43" i="1"/>
  <c r="LJN43" i="1"/>
  <c r="LJO43" i="1"/>
  <c r="LJP43" i="1"/>
  <c r="LJQ43" i="1"/>
  <c r="LJR43" i="1"/>
  <c r="LJS43" i="1"/>
  <c r="LJT43" i="1"/>
  <c r="LJU43" i="1"/>
  <c r="LJV43" i="1"/>
  <c r="LJW43" i="1"/>
  <c r="LJX43" i="1"/>
  <c r="LJY43" i="1"/>
  <c r="LJZ43" i="1"/>
  <c r="LKA43" i="1"/>
  <c r="LKB43" i="1"/>
  <c r="LKC43" i="1"/>
  <c r="LKD43" i="1"/>
  <c r="LKE43" i="1"/>
  <c r="LKF43" i="1"/>
  <c r="LKG43" i="1"/>
  <c r="LKH43" i="1"/>
  <c r="LKI43" i="1"/>
  <c r="LKJ43" i="1"/>
  <c r="LKK43" i="1"/>
  <c r="LKL43" i="1"/>
  <c r="LKM43" i="1"/>
  <c r="LKN43" i="1"/>
  <c r="LKO43" i="1"/>
  <c r="LKP43" i="1"/>
  <c r="LKQ43" i="1"/>
  <c r="LKR43" i="1"/>
  <c r="LKS43" i="1"/>
  <c r="LKT43" i="1"/>
  <c r="LKU43" i="1"/>
  <c r="LKV43" i="1"/>
  <c r="LKW43" i="1"/>
  <c r="LKX43" i="1"/>
  <c r="LKY43" i="1"/>
  <c r="LKZ43" i="1"/>
  <c r="LLA43" i="1"/>
  <c r="LLB43" i="1"/>
  <c r="LLC43" i="1"/>
  <c r="LLD43" i="1"/>
  <c r="LLE43" i="1"/>
  <c r="LLF43" i="1"/>
  <c r="LLG43" i="1"/>
  <c r="LLH43" i="1"/>
  <c r="LLI43" i="1"/>
  <c r="LLJ43" i="1"/>
  <c r="LLK43" i="1"/>
  <c r="LLL43" i="1"/>
  <c r="LLM43" i="1"/>
  <c r="LLN43" i="1"/>
  <c r="LLO43" i="1"/>
  <c r="LLP43" i="1"/>
  <c r="LLQ43" i="1"/>
  <c r="LLR43" i="1"/>
  <c r="LLS43" i="1"/>
  <c r="LLT43" i="1"/>
  <c r="LLU43" i="1"/>
  <c r="LLV43" i="1"/>
  <c r="LLW43" i="1"/>
  <c r="LLX43" i="1"/>
  <c r="LLY43" i="1"/>
  <c r="LLZ43" i="1"/>
  <c r="LMA43" i="1"/>
  <c r="LMB43" i="1"/>
  <c r="LMC43" i="1"/>
  <c r="LMD43" i="1"/>
  <c r="LME43" i="1"/>
  <c r="LMF43" i="1"/>
  <c r="LMG43" i="1"/>
  <c r="LMH43" i="1"/>
  <c r="LMI43" i="1"/>
  <c r="LMJ43" i="1"/>
  <c r="LMK43" i="1"/>
  <c r="LML43" i="1"/>
  <c r="LMM43" i="1"/>
  <c r="LMN43" i="1"/>
  <c r="LMO43" i="1"/>
  <c r="LMP43" i="1"/>
  <c r="LMQ43" i="1"/>
  <c r="LMR43" i="1"/>
  <c r="LMS43" i="1"/>
  <c r="LMT43" i="1"/>
  <c r="LMU43" i="1"/>
  <c r="LMV43" i="1"/>
  <c r="LMW43" i="1"/>
  <c r="LMX43" i="1"/>
  <c r="LMY43" i="1"/>
  <c r="LMZ43" i="1"/>
  <c r="LNA43" i="1"/>
  <c r="LNB43" i="1"/>
  <c r="LNC43" i="1"/>
  <c r="LND43" i="1"/>
  <c r="LNE43" i="1"/>
  <c r="LNF43" i="1"/>
  <c r="LNG43" i="1"/>
  <c r="LNH43" i="1"/>
  <c r="LNI43" i="1"/>
  <c r="LNJ43" i="1"/>
  <c r="LNK43" i="1"/>
  <c r="LNL43" i="1"/>
  <c r="LNM43" i="1"/>
  <c r="LNN43" i="1"/>
  <c r="LNO43" i="1"/>
  <c r="LNP43" i="1"/>
  <c r="LNQ43" i="1"/>
  <c r="LNR43" i="1"/>
  <c r="LNS43" i="1"/>
  <c r="LNT43" i="1"/>
  <c r="LNU43" i="1"/>
  <c r="LNV43" i="1"/>
  <c r="LNW43" i="1"/>
  <c r="LNX43" i="1"/>
  <c r="LNY43" i="1"/>
  <c r="LNZ43" i="1"/>
  <c r="LOA43" i="1"/>
  <c r="LOB43" i="1"/>
  <c r="LOC43" i="1"/>
  <c r="LOD43" i="1"/>
  <c r="LOE43" i="1"/>
  <c r="LOF43" i="1"/>
  <c r="LOG43" i="1"/>
  <c r="LOH43" i="1"/>
  <c r="LOI43" i="1"/>
  <c r="LOJ43" i="1"/>
  <c r="LOK43" i="1"/>
  <c r="LOL43" i="1"/>
  <c r="LOM43" i="1"/>
  <c r="LON43" i="1"/>
  <c r="LOO43" i="1"/>
  <c r="LOP43" i="1"/>
  <c r="LOQ43" i="1"/>
  <c r="LOR43" i="1"/>
  <c r="LOS43" i="1"/>
  <c r="LOT43" i="1"/>
  <c r="LOU43" i="1"/>
  <c r="LOV43" i="1"/>
  <c r="LOW43" i="1"/>
  <c r="LOX43" i="1"/>
  <c r="LOY43" i="1"/>
  <c r="LOZ43" i="1"/>
  <c r="LPA43" i="1"/>
  <c r="LPB43" i="1"/>
  <c r="LPC43" i="1"/>
  <c r="LPD43" i="1"/>
  <c r="LPE43" i="1"/>
  <c r="LPF43" i="1"/>
  <c r="LPG43" i="1"/>
  <c r="LPH43" i="1"/>
  <c r="LPI43" i="1"/>
  <c r="LPJ43" i="1"/>
  <c r="LPK43" i="1"/>
  <c r="LPL43" i="1"/>
  <c r="LPM43" i="1"/>
  <c r="LPN43" i="1"/>
  <c r="LPO43" i="1"/>
  <c r="LPP43" i="1"/>
  <c r="LPQ43" i="1"/>
  <c r="LPR43" i="1"/>
  <c r="LPS43" i="1"/>
  <c r="LPT43" i="1"/>
  <c r="LPU43" i="1"/>
  <c r="LPV43" i="1"/>
  <c r="LPW43" i="1"/>
  <c r="LPX43" i="1"/>
  <c r="LPY43" i="1"/>
  <c r="LPZ43" i="1"/>
  <c r="LQA43" i="1"/>
  <c r="LQB43" i="1"/>
  <c r="LQC43" i="1"/>
  <c r="LQD43" i="1"/>
  <c r="LQE43" i="1"/>
  <c r="LQF43" i="1"/>
  <c r="LQG43" i="1"/>
  <c r="LQH43" i="1"/>
  <c r="LQI43" i="1"/>
  <c r="LQJ43" i="1"/>
  <c r="LQK43" i="1"/>
  <c r="LQL43" i="1"/>
  <c r="LQM43" i="1"/>
  <c r="LQN43" i="1"/>
  <c r="LQO43" i="1"/>
  <c r="LQP43" i="1"/>
  <c r="LQQ43" i="1"/>
  <c r="LQR43" i="1"/>
  <c r="LQS43" i="1"/>
  <c r="LQT43" i="1"/>
  <c r="LQU43" i="1"/>
  <c r="LQV43" i="1"/>
  <c r="LQW43" i="1"/>
  <c r="LQX43" i="1"/>
  <c r="LQY43" i="1"/>
  <c r="LQZ43" i="1"/>
  <c r="LRA43" i="1"/>
  <c r="LRB43" i="1"/>
  <c r="LRC43" i="1"/>
  <c r="LRD43" i="1"/>
  <c r="LRE43" i="1"/>
  <c r="LRF43" i="1"/>
  <c r="LRG43" i="1"/>
  <c r="LRH43" i="1"/>
  <c r="LRI43" i="1"/>
  <c r="LRJ43" i="1"/>
  <c r="LRK43" i="1"/>
  <c r="LRL43" i="1"/>
  <c r="LRM43" i="1"/>
  <c r="LRN43" i="1"/>
  <c r="LRO43" i="1"/>
  <c r="LRP43" i="1"/>
  <c r="LRQ43" i="1"/>
  <c r="LRR43" i="1"/>
  <c r="LRS43" i="1"/>
  <c r="LRT43" i="1"/>
  <c r="LRU43" i="1"/>
  <c r="LRV43" i="1"/>
  <c r="LRW43" i="1"/>
  <c r="LRX43" i="1"/>
  <c r="LRY43" i="1"/>
  <c r="LRZ43" i="1"/>
  <c r="LSA43" i="1"/>
  <c r="LSB43" i="1"/>
  <c r="LSC43" i="1"/>
  <c r="LSD43" i="1"/>
  <c r="LSE43" i="1"/>
  <c r="LSF43" i="1"/>
  <c r="LSG43" i="1"/>
  <c r="LSH43" i="1"/>
  <c r="LSI43" i="1"/>
  <c r="LSJ43" i="1"/>
  <c r="LSK43" i="1"/>
  <c r="LSL43" i="1"/>
  <c r="LSM43" i="1"/>
  <c r="LSN43" i="1"/>
  <c r="LSO43" i="1"/>
  <c r="LSP43" i="1"/>
  <c r="LSQ43" i="1"/>
  <c r="LSR43" i="1"/>
  <c r="LSS43" i="1"/>
  <c r="LST43" i="1"/>
  <c r="LSU43" i="1"/>
  <c r="LSV43" i="1"/>
  <c r="LSW43" i="1"/>
  <c r="LSX43" i="1"/>
  <c r="LSY43" i="1"/>
  <c r="LSZ43" i="1"/>
  <c r="LTA43" i="1"/>
  <c r="LTB43" i="1"/>
  <c r="LTC43" i="1"/>
  <c r="LTD43" i="1"/>
  <c r="LTE43" i="1"/>
  <c r="LTF43" i="1"/>
  <c r="LTG43" i="1"/>
  <c r="LTH43" i="1"/>
  <c r="LTI43" i="1"/>
  <c r="LTJ43" i="1"/>
  <c r="LTK43" i="1"/>
  <c r="LTL43" i="1"/>
  <c r="LTM43" i="1"/>
  <c r="LTN43" i="1"/>
  <c r="LTO43" i="1"/>
  <c r="LTP43" i="1"/>
  <c r="LTQ43" i="1"/>
  <c r="LTR43" i="1"/>
  <c r="LTS43" i="1"/>
  <c r="LTT43" i="1"/>
  <c r="LTU43" i="1"/>
  <c r="LTV43" i="1"/>
  <c r="LTW43" i="1"/>
  <c r="LTX43" i="1"/>
  <c r="LTY43" i="1"/>
  <c r="LTZ43" i="1"/>
  <c r="LUA43" i="1"/>
  <c r="LUB43" i="1"/>
  <c r="LUC43" i="1"/>
  <c r="LUD43" i="1"/>
  <c r="LUE43" i="1"/>
  <c r="LUF43" i="1"/>
  <c r="LUG43" i="1"/>
  <c r="LUH43" i="1"/>
  <c r="LUI43" i="1"/>
  <c r="LUJ43" i="1"/>
  <c r="LUK43" i="1"/>
  <c r="LUL43" i="1"/>
  <c r="LUM43" i="1"/>
  <c r="LUN43" i="1"/>
  <c r="LUO43" i="1"/>
  <c r="LUP43" i="1"/>
  <c r="LUQ43" i="1"/>
  <c r="LUR43" i="1"/>
  <c r="LUS43" i="1"/>
  <c r="LUT43" i="1"/>
  <c r="LUU43" i="1"/>
  <c r="LUV43" i="1"/>
  <c r="LUW43" i="1"/>
  <c r="LUX43" i="1"/>
  <c r="LUY43" i="1"/>
  <c r="LUZ43" i="1"/>
  <c r="LVA43" i="1"/>
  <c r="LVB43" i="1"/>
  <c r="LVC43" i="1"/>
  <c r="LVD43" i="1"/>
  <c r="LVE43" i="1"/>
  <c r="LVF43" i="1"/>
  <c r="LVG43" i="1"/>
  <c r="LVH43" i="1"/>
  <c r="LVI43" i="1"/>
  <c r="LVJ43" i="1"/>
  <c r="LVK43" i="1"/>
  <c r="LVL43" i="1"/>
  <c r="LVM43" i="1"/>
  <c r="LVN43" i="1"/>
  <c r="LVO43" i="1"/>
  <c r="LVP43" i="1"/>
  <c r="LVQ43" i="1"/>
  <c r="LVR43" i="1"/>
  <c r="LVS43" i="1"/>
  <c r="LVT43" i="1"/>
  <c r="LVU43" i="1"/>
  <c r="LVV43" i="1"/>
  <c r="LVW43" i="1"/>
  <c r="LVX43" i="1"/>
  <c r="LVY43" i="1"/>
  <c r="LVZ43" i="1"/>
  <c r="LWA43" i="1"/>
  <c r="LWB43" i="1"/>
  <c r="LWC43" i="1"/>
  <c r="LWD43" i="1"/>
  <c r="LWE43" i="1"/>
  <c r="LWF43" i="1"/>
  <c r="LWG43" i="1"/>
  <c r="LWH43" i="1"/>
  <c r="LWI43" i="1"/>
  <c r="LWJ43" i="1"/>
  <c r="LWK43" i="1"/>
  <c r="LWL43" i="1"/>
  <c r="LWM43" i="1"/>
  <c r="LWN43" i="1"/>
  <c r="LWO43" i="1"/>
  <c r="LWP43" i="1"/>
  <c r="LWQ43" i="1"/>
  <c r="LWR43" i="1"/>
  <c r="LWS43" i="1"/>
  <c r="LWT43" i="1"/>
  <c r="LWU43" i="1"/>
  <c r="LWV43" i="1"/>
  <c r="LWW43" i="1"/>
  <c r="LWX43" i="1"/>
  <c r="LWY43" i="1"/>
  <c r="LWZ43" i="1"/>
  <c r="LXA43" i="1"/>
  <c r="LXB43" i="1"/>
  <c r="LXC43" i="1"/>
  <c r="LXD43" i="1"/>
  <c r="LXE43" i="1"/>
  <c r="LXF43" i="1"/>
  <c r="LXG43" i="1"/>
  <c r="LXH43" i="1"/>
  <c r="LXI43" i="1"/>
  <c r="LXJ43" i="1"/>
  <c r="LXK43" i="1"/>
  <c r="LXL43" i="1"/>
  <c r="LXM43" i="1"/>
  <c r="LXN43" i="1"/>
  <c r="LXO43" i="1"/>
  <c r="LXP43" i="1"/>
  <c r="LXQ43" i="1"/>
  <c r="LXR43" i="1"/>
  <c r="LXS43" i="1"/>
  <c r="LXT43" i="1"/>
  <c r="LXU43" i="1"/>
  <c r="LXV43" i="1"/>
  <c r="LXW43" i="1"/>
  <c r="LXX43" i="1"/>
  <c r="LXY43" i="1"/>
  <c r="LXZ43" i="1"/>
  <c r="LYA43" i="1"/>
  <c r="LYB43" i="1"/>
  <c r="LYC43" i="1"/>
  <c r="LYD43" i="1"/>
  <c r="LYE43" i="1"/>
  <c r="LYF43" i="1"/>
  <c r="LYG43" i="1"/>
  <c r="LYH43" i="1"/>
  <c r="LYI43" i="1"/>
  <c r="LYJ43" i="1"/>
  <c r="LYK43" i="1"/>
  <c r="LYL43" i="1"/>
  <c r="LYM43" i="1"/>
  <c r="LYN43" i="1"/>
  <c r="LYO43" i="1"/>
  <c r="LYP43" i="1"/>
  <c r="LYQ43" i="1"/>
  <c r="LYR43" i="1"/>
  <c r="LYS43" i="1"/>
  <c r="LYT43" i="1"/>
  <c r="LYU43" i="1"/>
  <c r="LYV43" i="1"/>
  <c r="LYW43" i="1"/>
  <c r="LYX43" i="1"/>
  <c r="LYY43" i="1"/>
  <c r="LYZ43" i="1"/>
  <c r="LZA43" i="1"/>
  <c r="LZB43" i="1"/>
  <c r="LZC43" i="1"/>
  <c r="LZD43" i="1"/>
  <c r="LZE43" i="1"/>
  <c r="LZF43" i="1"/>
  <c r="LZG43" i="1"/>
  <c r="LZH43" i="1"/>
  <c r="LZI43" i="1"/>
  <c r="LZJ43" i="1"/>
  <c r="LZK43" i="1"/>
  <c r="LZL43" i="1"/>
  <c r="LZM43" i="1"/>
  <c r="LZN43" i="1"/>
  <c r="LZO43" i="1"/>
  <c r="LZP43" i="1"/>
  <c r="LZQ43" i="1"/>
  <c r="LZR43" i="1"/>
  <c r="LZS43" i="1"/>
  <c r="LZT43" i="1"/>
  <c r="LZU43" i="1"/>
  <c r="LZV43" i="1"/>
  <c r="LZW43" i="1"/>
  <c r="LZX43" i="1"/>
  <c r="LZY43" i="1"/>
  <c r="LZZ43" i="1"/>
  <c r="MAA43" i="1"/>
  <c r="MAB43" i="1"/>
  <c r="MAC43" i="1"/>
  <c r="MAD43" i="1"/>
  <c r="MAE43" i="1"/>
  <c r="MAF43" i="1"/>
  <c r="MAG43" i="1"/>
  <c r="MAH43" i="1"/>
  <c r="MAI43" i="1"/>
  <c r="MAJ43" i="1"/>
  <c r="MAK43" i="1"/>
  <c r="MAL43" i="1"/>
  <c r="MAM43" i="1"/>
  <c r="MAN43" i="1"/>
  <c r="MAO43" i="1"/>
  <c r="MAP43" i="1"/>
  <c r="MAQ43" i="1"/>
  <c r="MAR43" i="1"/>
  <c r="MAS43" i="1"/>
  <c r="MAT43" i="1"/>
  <c r="MAU43" i="1"/>
  <c r="MAV43" i="1"/>
  <c r="MAW43" i="1"/>
  <c r="MAX43" i="1"/>
  <c r="MAY43" i="1"/>
  <c r="MAZ43" i="1"/>
  <c r="MBA43" i="1"/>
  <c r="MBB43" i="1"/>
  <c r="MBC43" i="1"/>
  <c r="MBD43" i="1"/>
  <c r="MBE43" i="1"/>
  <c r="MBF43" i="1"/>
  <c r="MBG43" i="1"/>
  <c r="MBH43" i="1"/>
  <c r="MBI43" i="1"/>
  <c r="MBJ43" i="1"/>
  <c r="MBK43" i="1"/>
  <c r="MBL43" i="1"/>
  <c r="MBM43" i="1"/>
  <c r="MBN43" i="1"/>
  <c r="MBO43" i="1"/>
  <c r="MBP43" i="1"/>
  <c r="MBQ43" i="1"/>
  <c r="MBR43" i="1"/>
  <c r="MBS43" i="1"/>
  <c r="MBT43" i="1"/>
  <c r="MBU43" i="1"/>
  <c r="MBV43" i="1"/>
  <c r="MBW43" i="1"/>
  <c r="MBX43" i="1"/>
  <c r="MBY43" i="1"/>
  <c r="MBZ43" i="1"/>
  <c r="MCA43" i="1"/>
  <c r="MCB43" i="1"/>
  <c r="MCC43" i="1"/>
  <c r="MCD43" i="1"/>
  <c r="MCE43" i="1"/>
  <c r="MCF43" i="1"/>
  <c r="MCG43" i="1"/>
  <c r="MCH43" i="1"/>
  <c r="MCI43" i="1"/>
  <c r="MCJ43" i="1"/>
  <c r="MCK43" i="1"/>
  <c r="MCL43" i="1"/>
  <c r="MCM43" i="1"/>
  <c r="MCN43" i="1"/>
  <c r="MCO43" i="1"/>
  <c r="MCP43" i="1"/>
  <c r="MCQ43" i="1"/>
  <c r="MCR43" i="1"/>
  <c r="MCS43" i="1"/>
  <c r="MCT43" i="1"/>
  <c r="MCU43" i="1"/>
  <c r="MCV43" i="1"/>
  <c r="MCW43" i="1"/>
  <c r="MCX43" i="1"/>
  <c r="MCY43" i="1"/>
  <c r="MCZ43" i="1"/>
  <c r="MDA43" i="1"/>
  <c r="MDB43" i="1"/>
  <c r="MDC43" i="1"/>
  <c r="MDD43" i="1"/>
  <c r="MDE43" i="1"/>
  <c r="MDF43" i="1"/>
  <c r="MDG43" i="1"/>
  <c r="MDH43" i="1"/>
  <c r="MDI43" i="1"/>
  <c r="MDJ43" i="1"/>
  <c r="MDK43" i="1"/>
  <c r="MDL43" i="1"/>
  <c r="MDM43" i="1"/>
  <c r="MDN43" i="1"/>
  <c r="MDO43" i="1"/>
  <c r="MDP43" i="1"/>
  <c r="MDQ43" i="1"/>
  <c r="MDR43" i="1"/>
  <c r="MDS43" i="1"/>
  <c r="MDT43" i="1"/>
  <c r="MDU43" i="1"/>
  <c r="MDV43" i="1"/>
  <c r="MDW43" i="1"/>
  <c r="MDX43" i="1"/>
  <c r="MDY43" i="1"/>
  <c r="MDZ43" i="1"/>
  <c r="MEA43" i="1"/>
  <c r="MEB43" i="1"/>
  <c r="MEC43" i="1"/>
  <c r="MED43" i="1"/>
  <c r="MEE43" i="1"/>
  <c r="MEF43" i="1"/>
  <c r="MEG43" i="1"/>
  <c r="MEH43" i="1"/>
  <c r="MEI43" i="1"/>
  <c r="MEJ43" i="1"/>
  <c r="MEK43" i="1"/>
  <c r="MEL43" i="1"/>
  <c r="MEM43" i="1"/>
  <c r="MEN43" i="1"/>
  <c r="MEO43" i="1"/>
  <c r="MEP43" i="1"/>
  <c r="MEQ43" i="1"/>
  <c r="MER43" i="1"/>
  <c r="MES43" i="1"/>
  <c r="MET43" i="1"/>
  <c r="MEU43" i="1"/>
  <c r="MEV43" i="1"/>
  <c r="MEW43" i="1"/>
  <c r="MEX43" i="1"/>
  <c r="MEY43" i="1"/>
  <c r="MEZ43" i="1"/>
  <c r="MFA43" i="1"/>
  <c r="MFB43" i="1"/>
  <c r="MFC43" i="1"/>
  <c r="MFD43" i="1"/>
  <c r="MFE43" i="1"/>
  <c r="MFF43" i="1"/>
  <c r="MFG43" i="1"/>
  <c r="MFH43" i="1"/>
  <c r="MFI43" i="1"/>
  <c r="MFJ43" i="1"/>
  <c r="MFK43" i="1"/>
  <c r="MFL43" i="1"/>
  <c r="MFM43" i="1"/>
  <c r="MFN43" i="1"/>
  <c r="MFO43" i="1"/>
  <c r="MFP43" i="1"/>
  <c r="MFQ43" i="1"/>
  <c r="MFR43" i="1"/>
  <c r="MFS43" i="1"/>
  <c r="MFT43" i="1"/>
  <c r="MFU43" i="1"/>
  <c r="MFV43" i="1"/>
  <c r="MFW43" i="1"/>
  <c r="MFX43" i="1"/>
  <c r="MFY43" i="1"/>
  <c r="MFZ43" i="1"/>
  <c r="MGA43" i="1"/>
  <c r="MGB43" i="1"/>
  <c r="MGC43" i="1"/>
  <c r="MGD43" i="1"/>
  <c r="MGE43" i="1"/>
  <c r="MGF43" i="1"/>
  <c r="MGG43" i="1"/>
  <c r="MGH43" i="1"/>
  <c r="MGI43" i="1"/>
  <c r="MGJ43" i="1"/>
  <c r="MGK43" i="1"/>
  <c r="MGL43" i="1"/>
  <c r="MGM43" i="1"/>
  <c r="MGN43" i="1"/>
  <c r="MGO43" i="1"/>
  <c r="MGP43" i="1"/>
  <c r="MGQ43" i="1"/>
  <c r="MGR43" i="1"/>
  <c r="MGS43" i="1"/>
  <c r="MGT43" i="1"/>
  <c r="MGU43" i="1"/>
  <c r="MGV43" i="1"/>
  <c r="MGW43" i="1"/>
  <c r="MGX43" i="1"/>
  <c r="MGY43" i="1"/>
  <c r="MGZ43" i="1"/>
  <c r="MHA43" i="1"/>
  <c r="MHB43" i="1"/>
  <c r="MHC43" i="1"/>
  <c r="MHD43" i="1"/>
  <c r="MHE43" i="1"/>
  <c r="MHF43" i="1"/>
  <c r="MHG43" i="1"/>
  <c r="MHH43" i="1"/>
  <c r="MHI43" i="1"/>
  <c r="MHJ43" i="1"/>
  <c r="MHK43" i="1"/>
  <c r="MHL43" i="1"/>
  <c r="MHM43" i="1"/>
  <c r="MHN43" i="1"/>
  <c r="MHO43" i="1"/>
  <c r="MHP43" i="1"/>
  <c r="MHQ43" i="1"/>
  <c r="MHR43" i="1"/>
  <c r="MHS43" i="1"/>
  <c r="MHT43" i="1"/>
  <c r="MHU43" i="1"/>
  <c r="MHV43" i="1"/>
  <c r="MHW43" i="1"/>
  <c r="MHX43" i="1"/>
  <c r="MHY43" i="1"/>
  <c r="MHZ43" i="1"/>
  <c r="MIA43" i="1"/>
  <c r="MIB43" i="1"/>
  <c r="MIC43" i="1"/>
  <c r="MID43" i="1"/>
  <c r="MIE43" i="1"/>
  <c r="MIF43" i="1"/>
  <c r="MIG43" i="1"/>
  <c r="MIH43" i="1"/>
  <c r="MII43" i="1"/>
  <c r="MIJ43" i="1"/>
  <c r="MIK43" i="1"/>
  <c r="MIL43" i="1"/>
  <c r="MIM43" i="1"/>
  <c r="MIN43" i="1"/>
  <c r="MIO43" i="1"/>
  <c r="MIP43" i="1"/>
  <c r="MIQ43" i="1"/>
  <c r="MIR43" i="1"/>
  <c r="MIS43" i="1"/>
  <c r="MIT43" i="1"/>
  <c r="MIU43" i="1"/>
  <c r="MIV43" i="1"/>
  <c r="MIW43" i="1"/>
  <c r="MIX43" i="1"/>
  <c r="MIY43" i="1"/>
  <c r="MIZ43" i="1"/>
  <c r="MJA43" i="1"/>
  <c r="MJB43" i="1"/>
  <c r="MJC43" i="1"/>
  <c r="MJD43" i="1"/>
  <c r="MJE43" i="1"/>
  <c r="MJF43" i="1"/>
  <c r="MJG43" i="1"/>
  <c r="MJH43" i="1"/>
  <c r="MJI43" i="1"/>
  <c r="MJJ43" i="1"/>
  <c r="MJK43" i="1"/>
  <c r="MJL43" i="1"/>
  <c r="MJM43" i="1"/>
  <c r="MJN43" i="1"/>
  <c r="MJO43" i="1"/>
  <c r="MJP43" i="1"/>
  <c r="MJQ43" i="1"/>
  <c r="MJR43" i="1"/>
  <c r="MJS43" i="1"/>
  <c r="MJT43" i="1"/>
  <c r="MJU43" i="1"/>
  <c r="MJV43" i="1"/>
  <c r="MJW43" i="1"/>
  <c r="MJX43" i="1"/>
  <c r="MJY43" i="1"/>
  <c r="MJZ43" i="1"/>
  <c r="MKA43" i="1"/>
  <c r="MKB43" i="1"/>
  <c r="MKC43" i="1"/>
  <c r="MKD43" i="1"/>
  <c r="MKE43" i="1"/>
  <c r="MKF43" i="1"/>
  <c r="MKG43" i="1"/>
  <c r="MKH43" i="1"/>
  <c r="MKI43" i="1"/>
  <c r="MKJ43" i="1"/>
  <c r="MKK43" i="1"/>
  <c r="MKL43" i="1"/>
  <c r="MKM43" i="1"/>
  <c r="MKN43" i="1"/>
  <c r="MKO43" i="1"/>
  <c r="MKP43" i="1"/>
  <c r="MKQ43" i="1"/>
  <c r="MKR43" i="1"/>
  <c r="MKS43" i="1"/>
  <c r="MKT43" i="1"/>
  <c r="MKU43" i="1"/>
  <c r="MKV43" i="1"/>
  <c r="MKW43" i="1"/>
  <c r="MKX43" i="1"/>
  <c r="MKY43" i="1"/>
  <c r="MKZ43" i="1"/>
  <c r="MLA43" i="1"/>
  <c r="MLB43" i="1"/>
  <c r="MLC43" i="1"/>
  <c r="MLD43" i="1"/>
  <c r="MLE43" i="1"/>
  <c r="MLF43" i="1"/>
  <c r="MLG43" i="1"/>
  <c r="MLH43" i="1"/>
  <c r="MLI43" i="1"/>
  <c r="MLJ43" i="1"/>
  <c r="MLK43" i="1"/>
  <c r="MLL43" i="1"/>
  <c r="MLM43" i="1"/>
  <c r="MLN43" i="1"/>
  <c r="MLO43" i="1"/>
  <c r="MLP43" i="1"/>
  <c r="MLQ43" i="1"/>
  <c r="MLR43" i="1"/>
  <c r="MLS43" i="1"/>
  <c r="MLT43" i="1"/>
  <c r="MLU43" i="1"/>
  <c r="MLV43" i="1"/>
  <c r="MLW43" i="1"/>
  <c r="MLX43" i="1"/>
  <c r="MLY43" i="1"/>
  <c r="MLZ43" i="1"/>
  <c r="MMA43" i="1"/>
  <c r="MMB43" i="1"/>
  <c r="MMC43" i="1"/>
  <c r="MMD43" i="1"/>
  <c r="MME43" i="1"/>
  <c r="MMF43" i="1"/>
  <c r="MMG43" i="1"/>
  <c r="MMH43" i="1"/>
  <c r="MMI43" i="1"/>
  <c r="MMJ43" i="1"/>
  <c r="MMK43" i="1"/>
  <c r="MML43" i="1"/>
  <c r="MMM43" i="1"/>
  <c r="MMN43" i="1"/>
  <c r="MMO43" i="1"/>
  <c r="MMP43" i="1"/>
  <c r="MMQ43" i="1"/>
  <c r="MMR43" i="1"/>
  <c r="MMS43" i="1"/>
  <c r="MMT43" i="1"/>
  <c r="MMU43" i="1"/>
  <c r="MMV43" i="1"/>
  <c r="MMW43" i="1"/>
  <c r="MMX43" i="1"/>
  <c r="MMY43" i="1"/>
  <c r="MMZ43" i="1"/>
  <c r="MNA43" i="1"/>
  <c r="MNB43" i="1"/>
  <c r="MNC43" i="1"/>
  <c r="MND43" i="1"/>
  <c r="MNE43" i="1"/>
  <c r="MNF43" i="1"/>
  <c r="MNG43" i="1"/>
  <c r="MNH43" i="1"/>
  <c r="MNI43" i="1"/>
  <c r="MNJ43" i="1"/>
  <c r="MNK43" i="1"/>
  <c r="MNL43" i="1"/>
  <c r="MNM43" i="1"/>
  <c r="MNN43" i="1"/>
  <c r="MNO43" i="1"/>
  <c r="MNP43" i="1"/>
  <c r="MNQ43" i="1"/>
  <c r="MNR43" i="1"/>
  <c r="MNS43" i="1"/>
  <c r="MNT43" i="1"/>
  <c r="MNU43" i="1"/>
  <c r="MNV43" i="1"/>
  <c r="MNW43" i="1"/>
  <c r="MNX43" i="1"/>
  <c r="MNY43" i="1"/>
  <c r="MNZ43" i="1"/>
  <c r="MOA43" i="1"/>
  <c r="MOB43" i="1"/>
  <c r="MOC43" i="1"/>
  <c r="MOD43" i="1"/>
  <c r="MOE43" i="1"/>
  <c r="MOF43" i="1"/>
  <c r="MOG43" i="1"/>
  <c r="MOH43" i="1"/>
  <c r="MOI43" i="1"/>
  <c r="MOJ43" i="1"/>
  <c r="MOK43" i="1"/>
  <c r="MOL43" i="1"/>
  <c r="MOM43" i="1"/>
  <c r="MON43" i="1"/>
  <c r="MOO43" i="1"/>
  <c r="MOP43" i="1"/>
  <c r="MOQ43" i="1"/>
  <c r="MOR43" i="1"/>
  <c r="MOS43" i="1"/>
  <c r="MOT43" i="1"/>
  <c r="MOU43" i="1"/>
  <c r="MOV43" i="1"/>
  <c r="MOW43" i="1"/>
  <c r="MOX43" i="1"/>
  <c r="MOY43" i="1"/>
  <c r="MOZ43" i="1"/>
  <c r="MPA43" i="1"/>
  <c r="MPB43" i="1"/>
  <c r="MPC43" i="1"/>
  <c r="MPD43" i="1"/>
  <c r="MPE43" i="1"/>
  <c r="MPF43" i="1"/>
  <c r="MPG43" i="1"/>
  <c r="MPH43" i="1"/>
  <c r="MPI43" i="1"/>
  <c r="MPJ43" i="1"/>
  <c r="MPK43" i="1"/>
  <c r="MPL43" i="1"/>
  <c r="MPM43" i="1"/>
  <c r="MPN43" i="1"/>
  <c r="MPO43" i="1"/>
  <c r="MPP43" i="1"/>
  <c r="MPQ43" i="1"/>
  <c r="MPR43" i="1"/>
  <c r="MPS43" i="1"/>
  <c r="MPT43" i="1"/>
  <c r="MPU43" i="1"/>
  <c r="MPV43" i="1"/>
  <c r="MPW43" i="1"/>
  <c r="MPX43" i="1"/>
  <c r="MPY43" i="1"/>
  <c r="MPZ43" i="1"/>
  <c r="MQA43" i="1"/>
  <c r="MQB43" i="1"/>
  <c r="MQC43" i="1"/>
  <c r="MQD43" i="1"/>
  <c r="MQE43" i="1"/>
  <c r="MQF43" i="1"/>
  <c r="MQG43" i="1"/>
  <c r="MQH43" i="1"/>
  <c r="MQI43" i="1"/>
  <c r="MQJ43" i="1"/>
  <c r="MQK43" i="1"/>
  <c r="MQL43" i="1"/>
  <c r="MQM43" i="1"/>
  <c r="MQN43" i="1"/>
  <c r="MQO43" i="1"/>
  <c r="MQP43" i="1"/>
  <c r="MQQ43" i="1"/>
  <c r="MQR43" i="1"/>
  <c r="MQS43" i="1"/>
  <c r="MQT43" i="1"/>
  <c r="MQU43" i="1"/>
  <c r="MQV43" i="1"/>
  <c r="MQW43" i="1"/>
  <c r="MQX43" i="1"/>
  <c r="MQY43" i="1"/>
  <c r="MQZ43" i="1"/>
  <c r="MRA43" i="1"/>
  <c r="MRB43" i="1"/>
  <c r="MRC43" i="1"/>
  <c r="MRD43" i="1"/>
  <c r="MRE43" i="1"/>
  <c r="MRF43" i="1"/>
  <c r="MRG43" i="1"/>
  <c r="MRH43" i="1"/>
  <c r="MRI43" i="1"/>
  <c r="MRJ43" i="1"/>
  <c r="MRK43" i="1"/>
  <c r="MRL43" i="1"/>
  <c r="MRM43" i="1"/>
  <c r="MRN43" i="1"/>
  <c r="MRO43" i="1"/>
  <c r="MRP43" i="1"/>
  <c r="MRQ43" i="1"/>
  <c r="MRR43" i="1"/>
  <c r="MRS43" i="1"/>
  <c r="MRT43" i="1"/>
  <c r="MRU43" i="1"/>
  <c r="MRV43" i="1"/>
  <c r="MRW43" i="1"/>
  <c r="MRX43" i="1"/>
  <c r="MRY43" i="1"/>
  <c r="MRZ43" i="1"/>
  <c r="MSA43" i="1"/>
  <c r="MSB43" i="1"/>
  <c r="MSC43" i="1"/>
  <c r="MSD43" i="1"/>
  <c r="MSE43" i="1"/>
  <c r="MSF43" i="1"/>
  <c r="MSG43" i="1"/>
  <c r="MSH43" i="1"/>
  <c r="MSI43" i="1"/>
  <c r="MSJ43" i="1"/>
  <c r="MSK43" i="1"/>
  <c r="MSL43" i="1"/>
  <c r="MSM43" i="1"/>
  <c r="MSN43" i="1"/>
  <c r="MSO43" i="1"/>
  <c r="MSP43" i="1"/>
  <c r="MSQ43" i="1"/>
  <c r="MSR43" i="1"/>
  <c r="MSS43" i="1"/>
  <c r="MST43" i="1"/>
  <c r="MSU43" i="1"/>
  <c r="MSV43" i="1"/>
  <c r="MSW43" i="1"/>
  <c r="MSX43" i="1"/>
  <c r="MSY43" i="1"/>
  <c r="MSZ43" i="1"/>
  <c r="MTA43" i="1"/>
  <c r="MTB43" i="1"/>
  <c r="MTC43" i="1"/>
  <c r="MTD43" i="1"/>
  <c r="MTE43" i="1"/>
  <c r="MTF43" i="1"/>
  <c r="MTG43" i="1"/>
  <c r="MTH43" i="1"/>
  <c r="MTI43" i="1"/>
  <c r="MTJ43" i="1"/>
  <c r="MTK43" i="1"/>
  <c r="MTL43" i="1"/>
  <c r="MTM43" i="1"/>
  <c r="MTN43" i="1"/>
  <c r="MTO43" i="1"/>
  <c r="MTP43" i="1"/>
  <c r="MTQ43" i="1"/>
  <c r="MTR43" i="1"/>
  <c r="MTS43" i="1"/>
  <c r="MTT43" i="1"/>
  <c r="MTU43" i="1"/>
  <c r="MTV43" i="1"/>
  <c r="MTW43" i="1"/>
  <c r="MTX43" i="1"/>
  <c r="MTY43" i="1"/>
  <c r="MTZ43" i="1"/>
  <c r="MUA43" i="1"/>
  <c r="MUB43" i="1"/>
  <c r="MUC43" i="1"/>
  <c r="MUD43" i="1"/>
  <c r="MUE43" i="1"/>
  <c r="MUF43" i="1"/>
  <c r="MUG43" i="1"/>
  <c r="MUH43" i="1"/>
  <c r="MUI43" i="1"/>
  <c r="MUJ43" i="1"/>
  <c r="MUK43" i="1"/>
  <c r="MUL43" i="1"/>
  <c r="MUM43" i="1"/>
  <c r="MUN43" i="1"/>
  <c r="MUO43" i="1"/>
  <c r="MUP43" i="1"/>
  <c r="MUQ43" i="1"/>
  <c r="MUR43" i="1"/>
  <c r="MUS43" i="1"/>
  <c r="MUT43" i="1"/>
  <c r="MUU43" i="1"/>
  <c r="MUV43" i="1"/>
  <c r="MUW43" i="1"/>
  <c r="MUX43" i="1"/>
  <c r="MUY43" i="1"/>
  <c r="MUZ43" i="1"/>
  <c r="MVA43" i="1"/>
  <c r="MVB43" i="1"/>
  <c r="MVC43" i="1"/>
  <c r="MVD43" i="1"/>
  <c r="MVE43" i="1"/>
  <c r="MVF43" i="1"/>
  <c r="MVG43" i="1"/>
  <c r="MVH43" i="1"/>
  <c r="MVI43" i="1"/>
  <c r="MVJ43" i="1"/>
  <c r="MVK43" i="1"/>
  <c r="MVL43" i="1"/>
  <c r="MVM43" i="1"/>
  <c r="MVN43" i="1"/>
  <c r="MVO43" i="1"/>
  <c r="MVP43" i="1"/>
  <c r="MVQ43" i="1"/>
  <c r="MVR43" i="1"/>
  <c r="MVS43" i="1"/>
  <c r="MVT43" i="1"/>
  <c r="MVU43" i="1"/>
  <c r="MVV43" i="1"/>
  <c r="MVW43" i="1"/>
  <c r="MVX43" i="1"/>
  <c r="MVY43" i="1"/>
  <c r="MVZ43" i="1"/>
  <c r="MWA43" i="1"/>
  <c r="MWB43" i="1"/>
  <c r="MWC43" i="1"/>
  <c r="MWD43" i="1"/>
  <c r="MWE43" i="1"/>
  <c r="MWF43" i="1"/>
  <c r="MWG43" i="1"/>
  <c r="MWH43" i="1"/>
  <c r="MWI43" i="1"/>
  <c r="MWJ43" i="1"/>
  <c r="MWK43" i="1"/>
  <c r="MWL43" i="1"/>
  <c r="MWM43" i="1"/>
  <c r="MWN43" i="1"/>
  <c r="MWO43" i="1"/>
  <c r="MWP43" i="1"/>
  <c r="MWQ43" i="1"/>
  <c r="MWR43" i="1"/>
  <c r="MWS43" i="1"/>
  <c r="MWT43" i="1"/>
  <c r="MWU43" i="1"/>
  <c r="MWV43" i="1"/>
  <c r="MWW43" i="1"/>
  <c r="MWX43" i="1"/>
  <c r="MWY43" i="1"/>
  <c r="MWZ43" i="1"/>
  <c r="MXA43" i="1"/>
  <c r="MXB43" i="1"/>
  <c r="MXC43" i="1"/>
  <c r="MXD43" i="1"/>
  <c r="MXE43" i="1"/>
  <c r="MXF43" i="1"/>
  <c r="MXG43" i="1"/>
  <c r="MXH43" i="1"/>
  <c r="MXI43" i="1"/>
  <c r="MXJ43" i="1"/>
  <c r="MXK43" i="1"/>
  <c r="MXL43" i="1"/>
  <c r="MXM43" i="1"/>
  <c r="MXN43" i="1"/>
  <c r="MXO43" i="1"/>
  <c r="MXP43" i="1"/>
  <c r="MXQ43" i="1"/>
  <c r="MXR43" i="1"/>
  <c r="MXS43" i="1"/>
  <c r="MXT43" i="1"/>
  <c r="MXU43" i="1"/>
  <c r="MXV43" i="1"/>
  <c r="MXW43" i="1"/>
  <c r="MXX43" i="1"/>
  <c r="MXY43" i="1"/>
  <c r="MXZ43" i="1"/>
  <c r="MYA43" i="1"/>
  <c r="MYB43" i="1"/>
  <c r="MYC43" i="1"/>
  <c r="MYD43" i="1"/>
  <c r="MYE43" i="1"/>
  <c r="MYF43" i="1"/>
  <c r="MYG43" i="1"/>
  <c r="MYH43" i="1"/>
  <c r="MYI43" i="1"/>
  <c r="MYJ43" i="1"/>
  <c r="MYK43" i="1"/>
  <c r="MYL43" i="1"/>
  <c r="MYM43" i="1"/>
  <c r="MYN43" i="1"/>
  <c r="MYO43" i="1"/>
  <c r="MYP43" i="1"/>
  <c r="MYQ43" i="1"/>
  <c r="MYR43" i="1"/>
  <c r="MYS43" i="1"/>
  <c r="MYT43" i="1"/>
  <c r="MYU43" i="1"/>
  <c r="MYV43" i="1"/>
  <c r="MYW43" i="1"/>
  <c r="MYX43" i="1"/>
  <c r="MYY43" i="1"/>
  <c r="MYZ43" i="1"/>
  <c r="MZA43" i="1"/>
  <c r="MZB43" i="1"/>
  <c r="MZC43" i="1"/>
  <c r="MZD43" i="1"/>
  <c r="MZE43" i="1"/>
  <c r="MZF43" i="1"/>
  <c r="MZG43" i="1"/>
  <c r="MZH43" i="1"/>
  <c r="MZI43" i="1"/>
  <c r="MZJ43" i="1"/>
  <c r="MZK43" i="1"/>
  <c r="MZL43" i="1"/>
  <c r="MZM43" i="1"/>
  <c r="MZN43" i="1"/>
  <c r="MZO43" i="1"/>
  <c r="MZP43" i="1"/>
  <c r="MZQ43" i="1"/>
  <c r="MZR43" i="1"/>
  <c r="MZS43" i="1"/>
  <c r="MZT43" i="1"/>
  <c r="MZU43" i="1"/>
  <c r="MZV43" i="1"/>
  <c r="MZW43" i="1"/>
  <c r="MZX43" i="1"/>
  <c r="MZY43" i="1"/>
  <c r="MZZ43" i="1"/>
  <c r="NAA43" i="1"/>
  <c r="NAB43" i="1"/>
  <c r="NAC43" i="1"/>
  <c r="NAD43" i="1"/>
  <c r="NAE43" i="1"/>
  <c r="NAF43" i="1"/>
  <c r="NAG43" i="1"/>
  <c r="NAH43" i="1"/>
  <c r="NAI43" i="1"/>
  <c r="NAJ43" i="1"/>
  <c r="NAK43" i="1"/>
  <c r="NAL43" i="1"/>
  <c r="NAM43" i="1"/>
  <c r="NAN43" i="1"/>
  <c r="NAO43" i="1"/>
  <c r="NAP43" i="1"/>
  <c r="NAQ43" i="1"/>
  <c r="NAR43" i="1"/>
  <c r="NAS43" i="1"/>
  <c r="NAT43" i="1"/>
  <c r="NAU43" i="1"/>
  <c r="NAV43" i="1"/>
  <c r="NAW43" i="1"/>
  <c r="NAX43" i="1"/>
  <c r="NAY43" i="1"/>
  <c r="NAZ43" i="1"/>
  <c r="NBA43" i="1"/>
  <c r="NBB43" i="1"/>
  <c r="NBC43" i="1"/>
  <c r="NBD43" i="1"/>
  <c r="NBE43" i="1"/>
  <c r="NBF43" i="1"/>
  <c r="NBG43" i="1"/>
  <c r="NBH43" i="1"/>
  <c r="NBI43" i="1"/>
  <c r="NBJ43" i="1"/>
  <c r="NBK43" i="1"/>
  <c r="NBL43" i="1"/>
  <c r="NBM43" i="1"/>
  <c r="NBN43" i="1"/>
  <c r="NBO43" i="1"/>
  <c r="NBP43" i="1"/>
  <c r="NBQ43" i="1"/>
  <c r="NBR43" i="1"/>
  <c r="NBS43" i="1"/>
  <c r="NBT43" i="1"/>
  <c r="NBU43" i="1"/>
  <c r="NBV43" i="1"/>
  <c r="NBW43" i="1"/>
  <c r="NBX43" i="1"/>
  <c r="NBY43" i="1"/>
  <c r="NBZ43" i="1"/>
  <c r="NCA43" i="1"/>
  <c r="NCB43" i="1"/>
  <c r="NCC43" i="1"/>
  <c r="NCD43" i="1"/>
  <c r="NCE43" i="1"/>
  <c r="NCF43" i="1"/>
  <c r="NCG43" i="1"/>
  <c r="NCH43" i="1"/>
  <c r="NCI43" i="1"/>
  <c r="NCJ43" i="1"/>
  <c r="NCK43" i="1"/>
  <c r="NCL43" i="1"/>
  <c r="NCM43" i="1"/>
  <c r="NCN43" i="1"/>
  <c r="NCO43" i="1"/>
  <c r="NCP43" i="1"/>
  <c r="NCQ43" i="1"/>
  <c r="NCR43" i="1"/>
  <c r="NCS43" i="1"/>
  <c r="NCT43" i="1"/>
  <c r="NCU43" i="1"/>
  <c r="NCV43" i="1"/>
  <c r="NCW43" i="1"/>
  <c r="NCX43" i="1"/>
  <c r="NCY43" i="1"/>
  <c r="NCZ43" i="1"/>
  <c r="NDA43" i="1"/>
  <c r="NDB43" i="1"/>
  <c r="NDC43" i="1"/>
  <c r="NDD43" i="1"/>
  <c r="NDE43" i="1"/>
  <c r="NDF43" i="1"/>
  <c r="NDG43" i="1"/>
  <c r="NDH43" i="1"/>
  <c r="NDI43" i="1"/>
  <c r="NDJ43" i="1"/>
  <c r="NDK43" i="1"/>
  <c r="NDL43" i="1"/>
  <c r="NDM43" i="1"/>
  <c r="NDN43" i="1"/>
  <c r="NDO43" i="1"/>
  <c r="NDP43" i="1"/>
  <c r="NDQ43" i="1"/>
  <c r="NDR43" i="1"/>
  <c r="NDS43" i="1"/>
  <c r="NDT43" i="1"/>
  <c r="NDU43" i="1"/>
  <c r="NDV43" i="1"/>
  <c r="NDW43" i="1"/>
  <c r="NDX43" i="1"/>
  <c r="NDY43" i="1"/>
  <c r="NDZ43" i="1"/>
  <c r="NEA43" i="1"/>
  <c r="NEB43" i="1"/>
  <c r="NEC43" i="1"/>
  <c r="NED43" i="1"/>
  <c r="NEE43" i="1"/>
  <c r="NEF43" i="1"/>
  <c r="NEG43" i="1"/>
  <c r="NEH43" i="1"/>
  <c r="NEI43" i="1"/>
  <c r="NEJ43" i="1"/>
  <c r="NEK43" i="1"/>
  <c r="NEL43" i="1"/>
  <c r="NEM43" i="1"/>
  <c r="NEN43" i="1"/>
  <c r="NEO43" i="1"/>
  <c r="NEP43" i="1"/>
  <c r="NEQ43" i="1"/>
  <c r="NER43" i="1"/>
  <c r="NES43" i="1"/>
  <c r="NET43" i="1"/>
  <c r="NEU43" i="1"/>
  <c r="NEV43" i="1"/>
  <c r="NEW43" i="1"/>
  <c r="NEX43" i="1"/>
  <c r="NEY43" i="1"/>
  <c r="NEZ43" i="1"/>
  <c r="NFA43" i="1"/>
  <c r="NFB43" i="1"/>
  <c r="NFC43" i="1"/>
  <c r="NFD43" i="1"/>
  <c r="NFE43" i="1"/>
  <c r="NFF43" i="1"/>
  <c r="NFG43" i="1"/>
  <c r="NFH43" i="1"/>
  <c r="NFI43" i="1"/>
  <c r="NFJ43" i="1"/>
  <c r="NFK43" i="1"/>
  <c r="NFL43" i="1"/>
  <c r="NFM43" i="1"/>
  <c r="NFN43" i="1"/>
  <c r="NFO43" i="1"/>
  <c r="NFP43" i="1"/>
  <c r="NFQ43" i="1"/>
  <c r="NFR43" i="1"/>
  <c r="NFS43" i="1"/>
  <c r="NFT43" i="1"/>
  <c r="NFU43" i="1"/>
  <c r="NFV43" i="1"/>
  <c r="NFW43" i="1"/>
  <c r="NFX43" i="1"/>
  <c r="NFY43" i="1"/>
  <c r="NFZ43" i="1"/>
  <c r="NGA43" i="1"/>
  <c r="NGB43" i="1"/>
  <c r="NGC43" i="1"/>
  <c r="NGD43" i="1"/>
  <c r="NGE43" i="1"/>
  <c r="NGF43" i="1"/>
  <c r="NGG43" i="1"/>
  <c r="NGH43" i="1"/>
  <c r="NGI43" i="1"/>
  <c r="NGJ43" i="1"/>
  <c r="NGK43" i="1"/>
  <c r="NGL43" i="1"/>
  <c r="NGM43" i="1"/>
  <c r="NGN43" i="1"/>
  <c r="NGO43" i="1"/>
  <c r="NGP43" i="1"/>
  <c r="NGQ43" i="1"/>
  <c r="NGR43" i="1"/>
  <c r="NGS43" i="1"/>
  <c r="NGT43" i="1"/>
  <c r="NGU43" i="1"/>
  <c r="NGV43" i="1"/>
  <c r="NGW43" i="1"/>
  <c r="NGX43" i="1"/>
  <c r="NGY43" i="1"/>
  <c r="NGZ43" i="1"/>
  <c r="NHA43" i="1"/>
  <c r="NHB43" i="1"/>
  <c r="NHC43" i="1"/>
  <c r="NHD43" i="1"/>
  <c r="NHE43" i="1"/>
  <c r="NHF43" i="1"/>
  <c r="NHG43" i="1"/>
  <c r="NHH43" i="1"/>
  <c r="NHI43" i="1"/>
  <c r="NHJ43" i="1"/>
  <c r="NHK43" i="1"/>
  <c r="NHL43" i="1"/>
  <c r="NHM43" i="1"/>
  <c r="NHN43" i="1"/>
  <c r="NHO43" i="1"/>
  <c r="NHP43" i="1"/>
  <c r="NHQ43" i="1"/>
  <c r="NHR43" i="1"/>
  <c r="NHS43" i="1"/>
  <c r="NHT43" i="1"/>
  <c r="NHU43" i="1"/>
  <c r="NHV43" i="1"/>
  <c r="NHW43" i="1"/>
  <c r="NHX43" i="1"/>
  <c r="NHY43" i="1"/>
  <c r="NHZ43" i="1"/>
  <c r="NIA43" i="1"/>
  <c r="NIB43" i="1"/>
  <c r="NIC43" i="1"/>
  <c r="NID43" i="1"/>
  <c r="NIE43" i="1"/>
  <c r="NIF43" i="1"/>
  <c r="NIG43" i="1"/>
  <c r="NIH43" i="1"/>
  <c r="NII43" i="1"/>
  <c r="NIJ43" i="1"/>
  <c r="NIK43" i="1"/>
  <c r="NIL43" i="1"/>
  <c r="NIM43" i="1"/>
  <c r="NIN43" i="1"/>
  <c r="NIO43" i="1"/>
  <c r="NIP43" i="1"/>
  <c r="NIQ43" i="1"/>
  <c r="NIR43" i="1"/>
  <c r="NIS43" i="1"/>
  <c r="NIT43" i="1"/>
  <c r="NIU43" i="1"/>
  <c r="NIV43" i="1"/>
  <c r="NIW43" i="1"/>
  <c r="NIX43" i="1"/>
  <c r="NIY43" i="1"/>
  <c r="NIZ43" i="1"/>
  <c r="NJA43" i="1"/>
  <c r="NJB43" i="1"/>
  <c r="NJC43" i="1"/>
  <c r="NJD43" i="1"/>
  <c r="NJE43" i="1"/>
  <c r="NJF43" i="1"/>
  <c r="NJG43" i="1"/>
  <c r="NJH43" i="1"/>
  <c r="NJI43" i="1"/>
  <c r="NJJ43" i="1"/>
  <c r="NJK43" i="1"/>
  <c r="NJL43" i="1"/>
  <c r="NJM43" i="1"/>
  <c r="NJN43" i="1"/>
  <c r="NJO43" i="1"/>
  <c r="NJP43" i="1"/>
  <c r="NJQ43" i="1"/>
  <c r="NJR43" i="1"/>
  <c r="NJS43" i="1"/>
  <c r="NJT43" i="1"/>
  <c r="NJU43" i="1"/>
  <c r="NJV43" i="1"/>
  <c r="NJW43" i="1"/>
  <c r="NJX43" i="1"/>
  <c r="NJY43" i="1"/>
  <c r="NJZ43" i="1"/>
  <c r="NKA43" i="1"/>
  <c r="NKB43" i="1"/>
  <c r="NKC43" i="1"/>
  <c r="NKD43" i="1"/>
  <c r="NKE43" i="1"/>
  <c r="NKF43" i="1"/>
  <c r="NKG43" i="1"/>
  <c r="NKH43" i="1"/>
  <c r="NKI43" i="1"/>
  <c r="NKJ43" i="1"/>
  <c r="NKK43" i="1"/>
  <c r="NKL43" i="1"/>
  <c r="NKM43" i="1"/>
  <c r="NKN43" i="1"/>
  <c r="NKO43" i="1"/>
  <c r="NKP43" i="1"/>
  <c r="NKQ43" i="1"/>
  <c r="NKR43" i="1"/>
  <c r="NKS43" i="1"/>
  <c r="NKT43" i="1"/>
  <c r="NKU43" i="1"/>
  <c r="NKV43" i="1"/>
  <c r="NKW43" i="1"/>
  <c r="NKX43" i="1"/>
  <c r="NKY43" i="1"/>
  <c r="NKZ43" i="1"/>
  <c r="NLA43" i="1"/>
  <c r="NLB43" i="1"/>
  <c r="NLC43" i="1"/>
  <c r="NLD43" i="1"/>
  <c r="NLE43" i="1"/>
  <c r="NLF43" i="1"/>
  <c r="NLG43" i="1"/>
  <c r="NLH43" i="1"/>
  <c r="NLI43" i="1"/>
  <c r="NLJ43" i="1"/>
  <c r="NLK43" i="1"/>
  <c r="NLL43" i="1"/>
  <c r="NLM43" i="1"/>
  <c r="NLN43" i="1"/>
  <c r="NLO43" i="1"/>
  <c r="NLP43" i="1"/>
  <c r="NLQ43" i="1"/>
  <c r="NLR43" i="1"/>
  <c r="NLS43" i="1"/>
  <c r="NLT43" i="1"/>
  <c r="NLU43" i="1"/>
  <c r="NLV43" i="1"/>
  <c r="NLW43" i="1"/>
  <c r="NLX43" i="1"/>
  <c r="NLY43" i="1"/>
  <c r="NLZ43" i="1"/>
  <c r="NMA43" i="1"/>
  <c r="NMB43" i="1"/>
  <c r="NMC43" i="1"/>
  <c r="NMD43" i="1"/>
  <c r="NME43" i="1"/>
  <c r="NMF43" i="1"/>
  <c r="NMG43" i="1"/>
  <c r="NMH43" i="1"/>
  <c r="NMI43" i="1"/>
  <c r="NMJ43" i="1"/>
  <c r="NMK43" i="1"/>
  <c r="NML43" i="1"/>
  <c r="NMM43" i="1"/>
  <c r="NMN43" i="1"/>
  <c r="NMO43" i="1"/>
  <c r="NMP43" i="1"/>
  <c r="NMQ43" i="1"/>
  <c r="NMR43" i="1"/>
  <c r="NMS43" i="1"/>
  <c r="NMT43" i="1"/>
  <c r="NMU43" i="1"/>
  <c r="NMV43" i="1"/>
  <c r="NMW43" i="1"/>
  <c r="NMX43" i="1"/>
  <c r="NMY43" i="1"/>
  <c r="NMZ43" i="1"/>
  <c r="NNA43" i="1"/>
  <c r="NNB43" i="1"/>
  <c r="NNC43" i="1"/>
  <c r="NND43" i="1"/>
  <c r="NNE43" i="1"/>
  <c r="NNF43" i="1"/>
  <c r="NNG43" i="1"/>
  <c r="NNH43" i="1"/>
  <c r="NNI43" i="1"/>
  <c r="NNJ43" i="1"/>
  <c r="NNK43" i="1"/>
  <c r="NNL43" i="1"/>
  <c r="NNM43" i="1"/>
  <c r="NNN43" i="1"/>
  <c r="NNO43" i="1"/>
  <c r="NNP43" i="1"/>
  <c r="NNQ43" i="1"/>
  <c r="NNR43" i="1"/>
  <c r="NNS43" i="1"/>
  <c r="NNT43" i="1"/>
  <c r="NNU43" i="1"/>
  <c r="NNV43" i="1"/>
  <c r="NNW43" i="1"/>
  <c r="NNX43" i="1"/>
  <c r="NNY43" i="1"/>
  <c r="NNZ43" i="1"/>
  <c r="NOA43" i="1"/>
  <c r="NOB43" i="1"/>
  <c r="NOC43" i="1"/>
  <c r="NOD43" i="1"/>
  <c r="NOE43" i="1"/>
  <c r="NOF43" i="1"/>
  <c r="NOG43" i="1"/>
  <c r="NOH43" i="1"/>
  <c r="NOI43" i="1"/>
  <c r="NOJ43" i="1"/>
  <c r="NOK43" i="1"/>
  <c r="NOL43" i="1"/>
  <c r="NOM43" i="1"/>
  <c r="NON43" i="1"/>
  <c r="NOO43" i="1"/>
  <c r="NOP43" i="1"/>
  <c r="NOQ43" i="1"/>
  <c r="NOR43" i="1"/>
  <c r="NOS43" i="1"/>
  <c r="NOT43" i="1"/>
  <c r="NOU43" i="1"/>
  <c r="NOV43" i="1"/>
  <c r="NOW43" i="1"/>
  <c r="NOX43" i="1"/>
  <c r="NOY43" i="1"/>
  <c r="NOZ43" i="1"/>
  <c r="NPA43" i="1"/>
  <c r="NPB43" i="1"/>
  <c r="NPC43" i="1"/>
  <c r="NPD43" i="1"/>
  <c r="NPE43" i="1"/>
  <c r="NPF43" i="1"/>
  <c r="NPG43" i="1"/>
  <c r="NPH43" i="1"/>
  <c r="NPI43" i="1"/>
  <c r="NPJ43" i="1"/>
  <c r="NPK43" i="1"/>
  <c r="NPL43" i="1"/>
  <c r="NPM43" i="1"/>
  <c r="NPN43" i="1"/>
  <c r="NPO43" i="1"/>
  <c r="NPP43" i="1"/>
  <c r="NPQ43" i="1"/>
  <c r="NPR43" i="1"/>
  <c r="NPS43" i="1"/>
  <c r="NPT43" i="1"/>
  <c r="NPU43" i="1"/>
  <c r="NPV43" i="1"/>
  <c r="NPW43" i="1"/>
  <c r="NPX43" i="1"/>
  <c r="NPY43" i="1"/>
  <c r="NPZ43" i="1"/>
  <c r="NQA43" i="1"/>
  <c r="NQB43" i="1"/>
  <c r="NQC43" i="1"/>
  <c r="NQD43" i="1"/>
  <c r="NQE43" i="1"/>
  <c r="NQF43" i="1"/>
  <c r="NQG43" i="1"/>
  <c r="NQH43" i="1"/>
  <c r="NQI43" i="1"/>
  <c r="NQJ43" i="1"/>
  <c r="NQK43" i="1"/>
  <c r="NQL43" i="1"/>
  <c r="NQM43" i="1"/>
  <c r="NQN43" i="1"/>
  <c r="NQO43" i="1"/>
  <c r="NQP43" i="1"/>
  <c r="NQQ43" i="1"/>
  <c r="NQR43" i="1"/>
  <c r="NQS43" i="1"/>
  <c r="NQT43" i="1"/>
  <c r="NQU43" i="1"/>
  <c r="NQV43" i="1"/>
  <c r="NQW43" i="1"/>
  <c r="NQX43" i="1"/>
  <c r="NQY43" i="1"/>
  <c r="NQZ43" i="1"/>
  <c r="NRA43" i="1"/>
  <c r="NRB43" i="1"/>
  <c r="NRC43" i="1"/>
  <c r="NRD43" i="1"/>
  <c r="NRE43" i="1"/>
  <c r="NRF43" i="1"/>
  <c r="NRG43" i="1"/>
  <c r="NRH43" i="1"/>
  <c r="NRI43" i="1"/>
  <c r="NRJ43" i="1"/>
  <c r="NRK43" i="1"/>
  <c r="NRL43" i="1"/>
  <c r="NRM43" i="1"/>
  <c r="NRN43" i="1"/>
  <c r="NRO43" i="1"/>
  <c r="NRP43" i="1"/>
  <c r="NRQ43" i="1"/>
  <c r="NRR43" i="1"/>
  <c r="NRS43" i="1"/>
  <c r="NRT43" i="1"/>
  <c r="NRU43" i="1"/>
  <c r="NRV43" i="1"/>
  <c r="NRW43" i="1"/>
  <c r="NRX43" i="1"/>
  <c r="NRY43" i="1"/>
  <c r="NRZ43" i="1"/>
  <c r="NSA43" i="1"/>
  <c r="NSB43" i="1"/>
  <c r="NSC43" i="1"/>
  <c r="NSD43" i="1"/>
  <c r="NSE43" i="1"/>
  <c r="NSF43" i="1"/>
  <c r="NSG43" i="1"/>
  <c r="NSH43" i="1"/>
  <c r="NSI43" i="1"/>
  <c r="NSJ43" i="1"/>
  <c r="NSK43" i="1"/>
  <c r="NSL43" i="1"/>
  <c r="NSM43" i="1"/>
  <c r="NSN43" i="1"/>
  <c r="NSO43" i="1"/>
  <c r="NSP43" i="1"/>
  <c r="NSQ43" i="1"/>
  <c r="NSR43" i="1"/>
  <c r="NSS43" i="1"/>
  <c r="NST43" i="1"/>
  <c r="NSU43" i="1"/>
  <c r="NSV43" i="1"/>
  <c r="NSW43" i="1"/>
  <c r="NSX43" i="1"/>
  <c r="NSY43" i="1"/>
  <c r="NSZ43" i="1"/>
  <c r="NTA43" i="1"/>
  <c r="NTB43" i="1"/>
  <c r="NTC43" i="1"/>
  <c r="NTD43" i="1"/>
  <c r="NTE43" i="1"/>
  <c r="NTF43" i="1"/>
  <c r="NTG43" i="1"/>
  <c r="NTH43" i="1"/>
  <c r="NTI43" i="1"/>
  <c r="NTJ43" i="1"/>
  <c r="NTK43" i="1"/>
  <c r="NTL43" i="1"/>
  <c r="NTM43" i="1"/>
  <c r="NTN43" i="1"/>
  <c r="NTO43" i="1"/>
  <c r="NTP43" i="1"/>
  <c r="NTQ43" i="1"/>
  <c r="NTR43" i="1"/>
  <c r="NTS43" i="1"/>
  <c r="NTT43" i="1"/>
  <c r="NTU43" i="1"/>
  <c r="NTV43" i="1"/>
  <c r="NTW43" i="1"/>
  <c r="NTX43" i="1"/>
  <c r="NTY43" i="1"/>
  <c r="NTZ43" i="1"/>
  <c r="NUA43" i="1"/>
  <c r="NUB43" i="1"/>
  <c r="NUC43" i="1"/>
  <c r="NUD43" i="1"/>
  <c r="NUE43" i="1"/>
  <c r="NUF43" i="1"/>
  <c r="NUG43" i="1"/>
  <c r="NUH43" i="1"/>
  <c r="NUI43" i="1"/>
  <c r="NUJ43" i="1"/>
  <c r="NUK43" i="1"/>
  <c r="NUL43" i="1"/>
  <c r="NUM43" i="1"/>
  <c r="NUN43" i="1"/>
  <c r="NUO43" i="1"/>
  <c r="NUP43" i="1"/>
  <c r="NUQ43" i="1"/>
  <c r="NUR43" i="1"/>
  <c r="NUS43" i="1"/>
  <c r="NUT43" i="1"/>
  <c r="NUU43" i="1"/>
  <c r="NUV43" i="1"/>
  <c r="NUW43" i="1"/>
  <c r="NUX43" i="1"/>
  <c r="NUY43" i="1"/>
  <c r="NUZ43" i="1"/>
  <c r="NVA43" i="1"/>
  <c r="NVB43" i="1"/>
  <c r="NVC43" i="1"/>
  <c r="NVD43" i="1"/>
  <c r="NVE43" i="1"/>
  <c r="NVF43" i="1"/>
  <c r="NVG43" i="1"/>
  <c r="NVH43" i="1"/>
  <c r="NVI43" i="1"/>
  <c r="NVJ43" i="1"/>
  <c r="NVK43" i="1"/>
  <c r="NVL43" i="1"/>
  <c r="NVM43" i="1"/>
  <c r="NVN43" i="1"/>
  <c r="NVO43" i="1"/>
  <c r="NVP43" i="1"/>
  <c r="NVQ43" i="1"/>
  <c r="NVR43" i="1"/>
  <c r="NVS43" i="1"/>
  <c r="NVT43" i="1"/>
  <c r="NVU43" i="1"/>
  <c r="NVV43" i="1"/>
  <c r="NVW43" i="1"/>
  <c r="NVX43" i="1"/>
  <c r="NVY43" i="1"/>
  <c r="NVZ43" i="1"/>
  <c r="NWA43" i="1"/>
  <c r="NWB43" i="1"/>
  <c r="NWC43" i="1"/>
  <c r="NWD43" i="1"/>
  <c r="NWE43" i="1"/>
  <c r="NWF43" i="1"/>
  <c r="NWG43" i="1"/>
  <c r="NWH43" i="1"/>
  <c r="NWI43" i="1"/>
  <c r="NWJ43" i="1"/>
  <c r="NWK43" i="1"/>
  <c r="NWL43" i="1"/>
  <c r="NWM43" i="1"/>
  <c r="NWN43" i="1"/>
  <c r="NWO43" i="1"/>
  <c r="NWP43" i="1"/>
  <c r="NWQ43" i="1"/>
  <c r="NWR43" i="1"/>
  <c r="NWS43" i="1"/>
  <c r="NWT43" i="1"/>
  <c r="NWU43" i="1"/>
  <c r="NWV43" i="1"/>
  <c r="NWW43" i="1"/>
  <c r="NWX43" i="1"/>
  <c r="NWY43" i="1"/>
  <c r="NWZ43" i="1"/>
  <c r="NXA43" i="1"/>
  <c r="NXB43" i="1"/>
  <c r="NXC43" i="1"/>
  <c r="NXD43" i="1"/>
  <c r="NXE43" i="1"/>
  <c r="NXF43" i="1"/>
  <c r="NXG43" i="1"/>
  <c r="NXH43" i="1"/>
  <c r="NXI43" i="1"/>
  <c r="NXJ43" i="1"/>
  <c r="NXK43" i="1"/>
  <c r="NXL43" i="1"/>
  <c r="NXM43" i="1"/>
  <c r="NXN43" i="1"/>
  <c r="NXO43" i="1"/>
  <c r="NXP43" i="1"/>
  <c r="NXQ43" i="1"/>
  <c r="NXR43" i="1"/>
  <c r="NXS43" i="1"/>
  <c r="NXT43" i="1"/>
  <c r="NXU43" i="1"/>
  <c r="NXV43" i="1"/>
  <c r="NXW43" i="1"/>
  <c r="NXX43" i="1"/>
  <c r="NXY43" i="1"/>
  <c r="NXZ43" i="1"/>
  <c r="NYA43" i="1"/>
  <c r="NYB43" i="1"/>
  <c r="NYC43" i="1"/>
  <c r="NYD43" i="1"/>
  <c r="NYE43" i="1"/>
  <c r="NYF43" i="1"/>
  <c r="NYG43" i="1"/>
  <c r="NYH43" i="1"/>
  <c r="NYI43" i="1"/>
  <c r="NYJ43" i="1"/>
  <c r="NYK43" i="1"/>
  <c r="NYL43" i="1"/>
  <c r="NYM43" i="1"/>
  <c r="NYN43" i="1"/>
  <c r="NYO43" i="1"/>
  <c r="NYP43" i="1"/>
  <c r="NYQ43" i="1"/>
  <c r="NYR43" i="1"/>
  <c r="NYS43" i="1"/>
  <c r="NYT43" i="1"/>
  <c r="NYU43" i="1"/>
  <c r="NYV43" i="1"/>
  <c r="NYW43" i="1"/>
  <c r="NYX43" i="1"/>
  <c r="NYY43" i="1"/>
  <c r="NYZ43" i="1"/>
  <c r="NZA43" i="1"/>
  <c r="NZB43" i="1"/>
  <c r="NZC43" i="1"/>
  <c r="NZD43" i="1"/>
  <c r="NZE43" i="1"/>
  <c r="NZF43" i="1"/>
  <c r="NZG43" i="1"/>
  <c r="NZH43" i="1"/>
  <c r="NZI43" i="1"/>
  <c r="NZJ43" i="1"/>
  <c r="NZK43" i="1"/>
  <c r="NZL43" i="1"/>
  <c r="NZM43" i="1"/>
  <c r="NZN43" i="1"/>
  <c r="NZO43" i="1"/>
  <c r="NZP43" i="1"/>
  <c r="NZQ43" i="1"/>
  <c r="NZR43" i="1"/>
  <c r="NZS43" i="1"/>
  <c r="NZT43" i="1"/>
  <c r="NZU43" i="1"/>
  <c r="NZV43" i="1"/>
  <c r="NZW43" i="1"/>
  <c r="NZX43" i="1"/>
  <c r="NZY43" i="1"/>
  <c r="NZZ43" i="1"/>
  <c r="OAA43" i="1"/>
  <c r="OAB43" i="1"/>
  <c r="OAC43" i="1"/>
  <c r="OAD43" i="1"/>
  <c r="OAE43" i="1"/>
  <c r="OAF43" i="1"/>
  <c r="OAG43" i="1"/>
  <c r="OAH43" i="1"/>
  <c r="OAI43" i="1"/>
  <c r="OAJ43" i="1"/>
  <c r="OAK43" i="1"/>
  <c r="OAL43" i="1"/>
  <c r="OAM43" i="1"/>
  <c r="OAN43" i="1"/>
  <c r="OAO43" i="1"/>
  <c r="OAP43" i="1"/>
  <c r="OAQ43" i="1"/>
  <c r="OAR43" i="1"/>
  <c r="OAS43" i="1"/>
  <c r="OAT43" i="1"/>
  <c r="OAU43" i="1"/>
  <c r="OAV43" i="1"/>
  <c r="OAW43" i="1"/>
  <c r="OAX43" i="1"/>
  <c r="OAY43" i="1"/>
  <c r="OAZ43" i="1"/>
  <c r="OBA43" i="1"/>
  <c r="OBB43" i="1"/>
  <c r="OBC43" i="1"/>
  <c r="OBD43" i="1"/>
  <c r="OBE43" i="1"/>
  <c r="OBF43" i="1"/>
  <c r="OBG43" i="1"/>
  <c r="OBH43" i="1"/>
  <c r="OBI43" i="1"/>
  <c r="OBJ43" i="1"/>
  <c r="OBK43" i="1"/>
  <c r="OBL43" i="1"/>
  <c r="OBM43" i="1"/>
  <c r="OBN43" i="1"/>
  <c r="OBO43" i="1"/>
  <c r="OBP43" i="1"/>
  <c r="OBQ43" i="1"/>
  <c r="OBR43" i="1"/>
  <c r="OBS43" i="1"/>
  <c r="OBT43" i="1"/>
  <c r="OBU43" i="1"/>
  <c r="OBV43" i="1"/>
  <c r="OBW43" i="1"/>
  <c r="OBX43" i="1"/>
  <c r="OBY43" i="1"/>
  <c r="OBZ43" i="1"/>
  <c r="OCA43" i="1"/>
  <c r="OCB43" i="1"/>
  <c r="OCC43" i="1"/>
  <c r="OCD43" i="1"/>
  <c r="OCE43" i="1"/>
  <c r="OCF43" i="1"/>
  <c r="OCG43" i="1"/>
  <c r="OCH43" i="1"/>
  <c r="OCI43" i="1"/>
  <c r="OCJ43" i="1"/>
  <c r="OCK43" i="1"/>
  <c r="OCL43" i="1"/>
  <c r="OCM43" i="1"/>
  <c r="OCN43" i="1"/>
  <c r="OCO43" i="1"/>
  <c r="OCP43" i="1"/>
  <c r="OCQ43" i="1"/>
  <c r="OCR43" i="1"/>
  <c r="OCS43" i="1"/>
  <c r="OCT43" i="1"/>
  <c r="OCU43" i="1"/>
  <c r="OCV43" i="1"/>
  <c r="OCW43" i="1"/>
  <c r="OCX43" i="1"/>
  <c r="OCY43" i="1"/>
  <c r="OCZ43" i="1"/>
  <c r="ODA43" i="1"/>
  <c r="ODB43" i="1"/>
  <c r="ODC43" i="1"/>
  <c r="ODD43" i="1"/>
  <c r="ODE43" i="1"/>
  <c r="ODF43" i="1"/>
  <c r="ODG43" i="1"/>
  <c r="ODH43" i="1"/>
  <c r="ODI43" i="1"/>
  <c r="ODJ43" i="1"/>
  <c r="ODK43" i="1"/>
  <c r="ODL43" i="1"/>
  <c r="ODM43" i="1"/>
  <c r="ODN43" i="1"/>
  <c r="ODO43" i="1"/>
  <c r="ODP43" i="1"/>
  <c r="ODQ43" i="1"/>
  <c r="ODR43" i="1"/>
  <c r="ODS43" i="1"/>
  <c r="ODT43" i="1"/>
  <c r="ODU43" i="1"/>
  <c r="ODV43" i="1"/>
  <c r="ODW43" i="1"/>
  <c r="ODX43" i="1"/>
  <c r="ODY43" i="1"/>
  <c r="ODZ43" i="1"/>
  <c r="OEA43" i="1"/>
  <c r="OEB43" i="1"/>
  <c r="OEC43" i="1"/>
  <c r="OED43" i="1"/>
  <c r="OEE43" i="1"/>
  <c r="OEF43" i="1"/>
  <c r="OEG43" i="1"/>
  <c r="OEH43" i="1"/>
  <c r="OEI43" i="1"/>
  <c r="OEJ43" i="1"/>
  <c r="OEK43" i="1"/>
  <c r="OEL43" i="1"/>
  <c r="OEM43" i="1"/>
  <c r="OEN43" i="1"/>
  <c r="OEO43" i="1"/>
  <c r="OEP43" i="1"/>
  <c r="OEQ43" i="1"/>
  <c r="OER43" i="1"/>
  <c r="OES43" i="1"/>
  <c r="OET43" i="1"/>
  <c r="OEU43" i="1"/>
  <c r="OEV43" i="1"/>
  <c r="OEW43" i="1"/>
  <c r="OEX43" i="1"/>
  <c r="OEY43" i="1"/>
  <c r="OEZ43" i="1"/>
  <c r="OFA43" i="1"/>
  <c r="OFB43" i="1"/>
  <c r="OFC43" i="1"/>
  <c r="OFD43" i="1"/>
  <c r="OFE43" i="1"/>
  <c r="OFF43" i="1"/>
  <c r="OFG43" i="1"/>
  <c r="OFH43" i="1"/>
  <c r="OFI43" i="1"/>
  <c r="OFJ43" i="1"/>
  <c r="OFK43" i="1"/>
  <c r="OFL43" i="1"/>
  <c r="OFM43" i="1"/>
  <c r="OFN43" i="1"/>
  <c r="OFO43" i="1"/>
  <c r="OFP43" i="1"/>
  <c r="OFQ43" i="1"/>
  <c r="OFR43" i="1"/>
  <c r="OFS43" i="1"/>
  <c r="OFT43" i="1"/>
  <c r="OFU43" i="1"/>
  <c r="OFV43" i="1"/>
  <c r="OFW43" i="1"/>
  <c r="OFX43" i="1"/>
  <c r="OFY43" i="1"/>
  <c r="OFZ43" i="1"/>
  <c r="OGA43" i="1"/>
  <c r="OGB43" i="1"/>
  <c r="OGC43" i="1"/>
  <c r="OGD43" i="1"/>
  <c r="OGE43" i="1"/>
  <c r="OGF43" i="1"/>
  <c r="OGG43" i="1"/>
  <c r="OGH43" i="1"/>
  <c r="OGI43" i="1"/>
  <c r="OGJ43" i="1"/>
  <c r="OGK43" i="1"/>
  <c r="OGL43" i="1"/>
  <c r="OGM43" i="1"/>
  <c r="OGN43" i="1"/>
  <c r="OGO43" i="1"/>
  <c r="OGP43" i="1"/>
  <c r="OGQ43" i="1"/>
  <c r="OGR43" i="1"/>
  <c r="OGS43" i="1"/>
  <c r="OGT43" i="1"/>
  <c r="OGU43" i="1"/>
  <c r="OGV43" i="1"/>
  <c r="OGW43" i="1"/>
  <c r="OGX43" i="1"/>
  <c r="OGY43" i="1"/>
  <c r="OGZ43" i="1"/>
  <c r="OHA43" i="1"/>
  <c r="OHB43" i="1"/>
  <c r="OHC43" i="1"/>
  <c r="OHD43" i="1"/>
  <c r="OHE43" i="1"/>
  <c r="OHF43" i="1"/>
  <c r="OHG43" i="1"/>
  <c r="OHH43" i="1"/>
  <c r="OHI43" i="1"/>
  <c r="OHJ43" i="1"/>
  <c r="OHK43" i="1"/>
  <c r="OHL43" i="1"/>
  <c r="OHM43" i="1"/>
  <c r="OHN43" i="1"/>
  <c r="OHO43" i="1"/>
  <c r="OHP43" i="1"/>
  <c r="OHQ43" i="1"/>
  <c r="OHR43" i="1"/>
  <c r="OHS43" i="1"/>
  <c r="OHT43" i="1"/>
  <c r="OHU43" i="1"/>
  <c r="OHV43" i="1"/>
  <c r="OHW43" i="1"/>
  <c r="OHX43" i="1"/>
  <c r="OHY43" i="1"/>
  <c r="OHZ43" i="1"/>
  <c r="OIA43" i="1"/>
  <c r="OIB43" i="1"/>
  <c r="OIC43" i="1"/>
  <c r="OID43" i="1"/>
  <c r="OIE43" i="1"/>
  <c r="OIF43" i="1"/>
  <c r="OIG43" i="1"/>
  <c r="OIH43" i="1"/>
  <c r="OII43" i="1"/>
  <c r="OIJ43" i="1"/>
  <c r="OIK43" i="1"/>
  <c r="OIL43" i="1"/>
  <c r="OIM43" i="1"/>
  <c r="OIN43" i="1"/>
  <c r="OIO43" i="1"/>
  <c r="OIP43" i="1"/>
  <c r="OIQ43" i="1"/>
  <c r="OIR43" i="1"/>
  <c r="OIS43" i="1"/>
  <c r="OIT43" i="1"/>
  <c r="OIU43" i="1"/>
  <c r="OIV43" i="1"/>
  <c r="OIW43" i="1"/>
  <c r="OIX43" i="1"/>
  <c r="OIY43" i="1"/>
  <c r="OIZ43" i="1"/>
  <c r="OJA43" i="1"/>
  <c r="OJB43" i="1"/>
  <c r="OJC43" i="1"/>
  <c r="OJD43" i="1"/>
  <c r="OJE43" i="1"/>
  <c r="OJF43" i="1"/>
  <c r="OJG43" i="1"/>
  <c r="OJH43" i="1"/>
  <c r="OJI43" i="1"/>
  <c r="OJJ43" i="1"/>
  <c r="OJK43" i="1"/>
  <c r="OJL43" i="1"/>
  <c r="OJM43" i="1"/>
  <c r="OJN43" i="1"/>
  <c r="OJO43" i="1"/>
  <c r="OJP43" i="1"/>
  <c r="OJQ43" i="1"/>
  <c r="OJR43" i="1"/>
  <c r="OJS43" i="1"/>
  <c r="OJT43" i="1"/>
  <c r="OJU43" i="1"/>
  <c r="OJV43" i="1"/>
  <c r="OJW43" i="1"/>
  <c r="OJX43" i="1"/>
  <c r="OJY43" i="1"/>
  <c r="OJZ43" i="1"/>
  <c r="OKA43" i="1"/>
  <c r="OKB43" i="1"/>
  <c r="OKC43" i="1"/>
  <c r="OKD43" i="1"/>
  <c r="OKE43" i="1"/>
  <c r="OKF43" i="1"/>
  <c r="OKG43" i="1"/>
  <c r="OKH43" i="1"/>
  <c r="OKI43" i="1"/>
  <c r="OKJ43" i="1"/>
  <c r="OKK43" i="1"/>
  <c r="OKL43" i="1"/>
  <c r="OKM43" i="1"/>
  <c r="OKN43" i="1"/>
  <c r="OKO43" i="1"/>
  <c r="OKP43" i="1"/>
  <c r="OKQ43" i="1"/>
  <c r="OKR43" i="1"/>
  <c r="OKS43" i="1"/>
  <c r="OKT43" i="1"/>
  <c r="OKU43" i="1"/>
  <c r="OKV43" i="1"/>
  <c r="OKW43" i="1"/>
  <c r="OKX43" i="1"/>
  <c r="OKY43" i="1"/>
  <c r="OKZ43" i="1"/>
  <c r="OLA43" i="1"/>
  <c r="OLB43" i="1"/>
  <c r="OLC43" i="1"/>
  <c r="OLD43" i="1"/>
  <c r="OLE43" i="1"/>
  <c r="OLF43" i="1"/>
  <c r="OLG43" i="1"/>
  <c r="OLH43" i="1"/>
  <c r="OLI43" i="1"/>
  <c r="OLJ43" i="1"/>
  <c r="OLK43" i="1"/>
  <c r="OLL43" i="1"/>
  <c r="OLM43" i="1"/>
  <c r="OLN43" i="1"/>
  <c r="OLO43" i="1"/>
  <c r="OLP43" i="1"/>
  <c r="OLQ43" i="1"/>
  <c r="OLR43" i="1"/>
  <c r="OLS43" i="1"/>
  <c r="OLT43" i="1"/>
  <c r="OLU43" i="1"/>
  <c r="OLV43" i="1"/>
  <c r="OLW43" i="1"/>
  <c r="OLX43" i="1"/>
  <c r="OLY43" i="1"/>
  <c r="OLZ43" i="1"/>
  <c r="OMA43" i="1"/>
  <c r="OMB43" i="1"/>
  <c r="OMC43" i="1"/>
  <c r="OMD43" i="1"/>
  <c r="OME43" i="1"/>
  <c r="OMF43" i="1"/>
  <c r="OMG43" i="1"/>
  <c r="OMH43" i="1"/>
  <c r="OMI43" i="1"/>
  <c r="OMJ43" i="1"/>
  <c r="OMK43" i="1"/>
  <c r="OML43" i="1"/>
  <c r="OMM43" i="1"/>
  <c r="OMN43" i="1"/>
  <c r="OMO43" i="1"/>
  <c r="OMP43" i="1"/>
  <c r="OMQ43" i="1"/>
  <c r="OMR43" i="1"/>
  <c r="OMS43" i="1"/>
  <c r="OMT43" i="1"/>
  <c r="OMU43" i="1"/>
  <c r="OMV43" i="1"/>
  <c r="OMW43" i="1"/>
  <c r="OMX43" i="1"/>
  <c r="OMY43" i="1"/>
  <c r="OMZ43" i="1"/>
  <c r="ONA43" i="1"/>
  <c r="ONB43" i="1"/>
  <c r="ONC43" i="1"/>
  <c r="OND43" i="1"/>
  <c r="ONE43" i="1"/>
  <c r="ONF43" i="1"/>
  <c r="ONG43" i="1"/>
  <c r="ONH43" i="1"/>
  <c r="ONI43" i="1"/>
  <c r="ONJ43" i="1"/>
  <c r="ONK43" i="1"/>
  <c r="ONL43" i="1"/>
  <c r="ONM43" i="1"/>
  <c r="ONN43" i="1"/>
  <c r="ONO43" i="1"/>
  <c r="ONP43" i="1"/>
  <c r="ONQ43" i="1"/>
  <c r="ONR43" i="1"/>
  <c r="ONS43" i="1"/>
  <c r="ONT43" i="1"/>
  <c r="ONU43" i="1"/>
  <c r="ONV43" i="1"/>
  <c r="ONW43" i="1"/>
  <c r="ONX43" i="1"/>
  <c r="ONY43" i="1"/>
  <c r="ONZ43" i="1"/>
  <c r="OOA43" i="1"/>
  <c r="OOB43" i="1"/>
  <c r="OOC43" i="1"/>
  <c r="OOD43" i="1"/>
  <c r="OOE43" i="1"/>
  <c r="OOF43" i="1"/>
  <c r="OOG43" i="1"/>
  <c r="OOH43" i="1"/>
  <c r="OOI43" i="1"/>
  <c r="OOJ43" i="1"/>
  <c r="OOK43" i="1"/>
  <c r="OOL43" i="1"/>
  <c r="OOM43" i="1"/>
  <c r="OON43" i="1"/>
  <c r="OOO43" i="1"/>
  <c r="OOP43" i="1"/>
  <c r="OOQ43" i="1"/>
  <c r="OOR43" i="1"/>
  <c r="OOS43" i="1"/>
  <c r="OOT43" i="1"/>
  <c r="OOU43" i="1"/>
  <c r="OOV43" i="1"/>
  <c r="OOW43" i="1"/>
  <c r="OOX43" i="1"/>
  <c r="OOY43" i="1"/>
  <c r="OOZ43" i="1"/>
  <c r="OPA43" i="1"/>
  <c r="OPB43" i="1"/>
  <c r="OPC43" i="1"/>
  <c r="OPD43" i="1"/>
  <c r="OPE43" i="1"/>
  <c r="OPF43" i="1"/>
  <c r="OPG43" i="1"/>
  <c r="OPH43" i="1"/>
  <c r="OPI43" i="1"/>
  <c r="OPJ43" i="1"/>
  <c r="OPK43" i="1"/>
  <c r="OPL43" i="1"/>
  <c r="OPM43" i="1"/>
  <c r="OPN43" i="1"/>
  <c r="OPO43" i="1"/>
  <c r="OPP43" i="1"/>
  <c r="OPQ43" i="1"/>
  <c r="OPR43" i="1"/>
  <c r="OPS43" i="1"/>
  <c r="OPT43" i="1"/>
  <c r="OPU43" i="1"/>
  <c r="OPV43" i="1"/>
  <c r="OPW43" i="1"/>
  <c r="OPX43" i="1"/>
  <c r="OPY43" i="1"/>
  <c r="OPZ43" i="1"/>
  <c r="OQA43" i="1"/>
  <c r="OQB43" i="1"/>
  <c r="OQC43" i="1"/>
  <c r="OQD43" i="1"/>
  <c r="OQE43" i="1"/>
  <c r="OQF43" i="1"/>
  <c r="OQG43" i="1"/>
  <c r="OQH43" i="1"/>
  <c r="OQI43" i="1"/>
  <c r="OQJ43" i="1"/>
  <c r="OQK43" i="1"/>
  <c r="OQL43" i="1"/>
  <c r="OQM43" i="1"/>
  <c r="OQN43" i="1"/>
  <c r="OQO43" i="1"/>
  <c r="OQP43" i="1"/>
  <c r="OQQ43" i="1"/>
  <c r="OQR43" i="1"/>
  <c r="OQS43" i="1"/>
  <c r="OQT43" i="1"/>
  <c r="OQU43" i="1"/>
  <c r="OQV43" i="1"/>
  <c r="OQW43" i="1"/>
  <c r="OQX43" i="1"/>
  <c r="OQY43" i="1"/>
  <c r="OQZ43" i="1"/>
  <c r="ORA43" i="1"/>
  <c r="ORB43" i="1"/>
  <c r="ORC43" i="1"/>
  <c r="ORD43" i="1"/>
  <c r="ORE43" i="1"/>
  <c r="ORF43" i="1"/>
  <c r="ORG43" i="1"/>
  <c r="ORH43" i="1"/>
  <c r="ORI43" i="1"/>
  <c r="ORJ43" i="1"/>
  <c r="ORK43" i="1"/>
  <c r="ORL43" i="1"/>
  <c r="ORM43" i="1"/>
  <c r="ORN43" i="1"/>
  <c r="ORO43" i="1"/>
  <c r="ORP43" i="1"/>
  <c r="ORQ43" i="1"/>
  <c r="ORR43" i="1"/>
  <c r="ORS43" i="1"/>
  <c r="ORT43" i="1"/>
  <c r="ORU43" i="1"/>
  <c r="ORV43" i="1"/>
  <c r="ORW43" i="1"/>
  <c r="ORX43" i="1"/>
  <c r="ORY43" i="1"/>
  <c r="ORZ43" i="1"/>
  <c r="OSA43" i="1"/>
  <c r="OSB43" i="1"/>
  <c r="OSC43" i="1"/>
  <c r="OSD43" i="1"/>
  <c r="OSE43" i="1"/>
  <c r="OSF43" i="1"/>
  <c r="OSG43" i="1"/>
  <c r="OSH43" i="1"/>
  <c r="OSI43" i="1"/>
  <c r="OSJ43" i="1"/>
  <c r="OSK43" i="1"/>
  <c r="OSL43" i="1"/>
  <c r="OSM43" i="1"/>
  <c r="OSN43" i="1"/>
  <c r="OSO43" i="1"/>
  <c r="OSP43" i="1"/>
  <c r="OSQ43" i="1"/>
  <c r="OSR43" i="1"/>
  <c r="OSS43" i="1"/>
  <c r="OST43" i="1"/>
  <c r="OSU43" i="1"/>
  <c r="OSV43" i="1"/>
  <c r="OSW43" i="1"/>
  <c r="OSX43" i="1"/>
  <c r="OSY43" i="1"/>
  <c r="OSZ43" i="1"/>
  <c r="OTA43" i="1"/>
  <c r="OTB43" i="1"/>
  <c r="OTC43" i="1"/>
  <c r="OTD43" i="1"/>
  <c r="OTE43" i="1"/>
  <c r="OTF43" i="1"/>
  <c r="OTG43" i="1"/>
  <c r="OTH43" i="1"/>
  <c r="OTI43" i="1"/>
  <c r="OTJ43" i="1"/>
  <c r="OTK43" i="1"/>
  <c r="OTL43" i="1"/>
  <c r="OTM43" i="1"/>
  <c r="OTN43" i="1"/>
  <c r="OTO43" i="1"/>
  <c r="OTP43" i="1"/>
  <c r="OTQ43" i="1"/>
  <c r="OTR43" i="1"/>
  <c r="OTS43" i="1"/>
  <c r="OTT43" i="1"/>
  <c r="OTU43" i="1"/>
  <c r="OTV43" i="1"/>
  <c r="OTW43" i="1"/>
  <c r="OTX43" i="1"/>
  <c r="OTY43" i="1"/>
  <c r="OTZ43" i="1"/>
  <c r="OUA43" i="1"/>
  <c r="OUB43" i="1"/>
  <c r="OUC43" i="1"/>
  <c r="OUD43" i="1"/>
  <c r="OUE43" i="1"/>
  <c r="OUF43" i="1"/>
  <c r="OUG43" i="1"/>
  <c r="OUH43" i="1"/>
  <c r="OUI43" i="1"/>
  <c r="OUJ43" i="1"/>
  <c r="OUK43" i="1"/>
  <c r="OUL43" i="1"/>
  <c r="OUM43" i="1"/>
  <c r="OUN43" i="1"/>
  <c r="OUO43" i="1"/>
  <c r="OUP43" i="1"/>
  <c r="OUQ43" i="1"/>
  <c r="OUR43" i="1"/>
  <c r="OUS43" i="1"/>
  <c r="OUT43" i="1"/>
  <c r="OUU43" i="1"/>
  <c r="OUV43" i="1"/>
  <c r="OUW43" i="1"/>
  <c r="OUX43" i="1"/>
  <c r="OUY43" i="1"/>
  <c r="OUZ43" i="1"/>
  <c r="OVA43" i="1"/>
  <c r="OVB43" i="1"/>
  <c r="OVC43" i="1"/>
  <c r="OVD43" i="1"/>
  <c r="OVE43" i="1"/>
  <c r="OVF43" i="1"/>
  <c r="OVG43" i="1"/>
  <c r="OVH43" i="1"/>
  <c r="OVI43" i="1"/>
  <c r="OVJ43" i="1"/>
  <c r="OVK43" i="1"/>
  <c r="OVL43" i="1"/>
  <c r="OVM43" i="1"/>
  <c r="OVN43" i="1"/>
  <c r="OVO43" i="1"/>
  <c r="OVP43" i="1"/>
  <c r="OVQ43" i="1"/>
  <c r="OVR43" i="1"/>
  <c r="OVS43" i="1"/>
  <c r="OVT43" i="1"/>
  <c r="OVU43" i="1"/>
  <c r="OVV43" i="1"/>
  <c r="OVW43" i="1"/>
  <c r="OVX43" i="1"/>
  <c r="OVY43" i="1"/>
  <c r="OVZ43" i="1"/>
  <c r="OWA43" i="1"/>
  <c r="OWB43" i="1"/>
  <c r="OWC43" i="1"/>
  <c r="OWD43" i="1"/>
  <c r="OWE43" i="1"/>
  <c r="OWF43" i="1"/>
  <c r="OWG43" i="1"/>
  <c r="OWH43" i="1"/>
  <c r="OWI43" i="1"/>
  <c r="OWJ43" i="1"/>
  <c r="OWK43" i="1"/>
  <c r="OWL43" i="1"/>
  <c r="OWM43" i="1"/>
  <c r="OWN43" i="1"/>
  <c r="OWO43" i="1"/>
  <c r="OWP43" i="1"/>
  <c r="OWQ43" i="1"/>
  <c r="OWR43" i="1"/>
  <c r="OWS43" i="1"/>
  <c r="OWT43" i="1"/>
  <c r="OWU43" i="1"/>
  <c r="OWV43" i="1"/>
  <c r="OWW43" i="1"/>
  <c r="OWX43" i="1"/>
  <c r="OWY43" i="1"/>
  <c r="OWZ43" i="1"/>
  <c r="OXA43" i="1"/>
  <c r="OXB43" i="1"/>
  <c r="OXC43" i="1"/>
  <c r="OXD43" i="1"/>
  <c r="OXE43" i="1"/>
  <c r="OXF43" i="1"/>
  <c r="OXG43" i="1"/>
  <c r="OXH43" i="1"/>
  <c r="OXI43" i="1"/>
  <c r="OXJ43" i="1"/>
  <c r="OXK43" i="1"/>
  <c r="OXL43" i="1"/>
  <c r="OXM43" i="1"/>
  <c r="OXN43" i="1"/>
  <c r="OXO43" i="1"/>
  <c r="OXP43" i="1"/>
  <c r="OXQ43" i="1"/>
  <c r="OXR43" i="1"/>
  <c r="OXS43" i="1"/>
  <c r="OXT43" i="1"/>
  <c r="OXU43" i="1"/>
  <c r="OXV43" i="1"/>
  <c r="OXW43" i="1"/>
  <c r="OXX43" i="1"/>
  <c r="OXY43" i="1"/>
  <c r="OXZ43" i="1"/>
  <c r="OYA43" i="1"/>
  <c r="OYB43" i="1"/>
  <c r="OYC43" i="1"/>
  <c r="OYD43" i="1"/>
  <c r="OYE43" i="1"/>
  <c r="OYF43" i="1"/>
  <c r="OYG43" i="1"/>
  <c r="OYH43" i="1"/>
  <c r="OYI43" i="1"/>
  <c r="OYJ43" i="1"/>
  <c r="OYK43" i="1"/>
  <c r="OYL43" i="1"/>
  <c r="OYM43" i="1"/>
  <c r="OYN43" i="1"/>
  <c r="OYO43" i="1"/>
  <c r="OYP43" i="1"/>
  <c r="OYQ43" i="1"/>
  <c r="OYR43" i="1"/>
  <c r="OYS43" i="1"/>
  <c r="OYT43" i="1"/>
  <c r="OYU43" i="1"/>
  <c r="OYV43" i="1"/>
  <c r="OYW43" i="1"/>
  <c r="OYX43" i="1"/>
  <c r="OYY43" i="1"/>
  <c r="OYZ43" i="1"/>
  <c r="OZA43" i="1"/>
  <c r="OZB43" i="1"/>
  <c r="OZC43" i="1"/>
  <c r="OZD43" i="1"/>
  <c r="OZE43" i="1"/>
  <c r="OZF43" i="1"/>
  <c r="OZG43" i="1"/>
  <c r="OZH43" i="1"/>
  <c r="OZI43" i="1"/>
  <c r="OZJ43" i="1"/>
  <c r="OZK43" i="1"/>
  <c r="OZL43" i="1"/>
  <c r="OZM43" i="1"/>
  <c r="OZN43" i="1"/>
  <c r="OZO43" i="1"/>
  <c r="OZP43" i="1"/>
  <c r="OZQ43" i="1"/>
  <c r="OZR43" i="1"/>
  <c r="OZS43" i="1"/>
  <c r="OZT43" i="1"/>
  <c r="OZU43" i="1"/>
  <c r="OZV43" i="1"/>
  <c r="OZW43" i="1"/>
  <c r="OZX43" i="1"/>
  <c r="OZY43" i="1"/>
  <c r="OZZ43" i="1"/>
  <c r="PAA43" i="1"/>
  <c r="PAB43" i="1"/>
  <c r="PAC43" i="1"/>
  <c r="PAD43" i="1"/>
  <c r="PAE43" i="1"/>
  <c r="PAF43" i="1"/>
  <c r="PAG43" i="1"/>
  <c r="PAH43" i="1"/>
  <c r="PAI43" i="1"/>
  <c r="PAJ43" i="1"/>
  <c r="PAK43" i="1"/>
  <c r="PAL43" i="1"/>
  <c r="PAM43" i="1"/>
  <c r="PAN43" i="1"/>
  <c r="PAO43" i="1"/>
  <c r="PAP43" i="1"/>
  <c r="PAQ43" i="1"/>
  <c r="PAR43" i="1"/>
  <c r="PAS43" i="1"/>
  <c r="PAT43" i="1"/>
  <c r="PAU43" i="1"/>
  <c r="PAV43" i="1"/>
  <c r="PAW43" i="1"/>
  <c r="PAX43" i="1"/>
  <c r="PAY43" i="1"/>
  <c r="PAZ43" i="1"/>
  <c r="PBA43" i="1"/>
  <c r="PBB43" i="1"/>
  <c r="PBC43" i="1"/>
  <c r="PBD43" i="1"/>
  <c r="PBE43" i="1"/>
  <c r="PBF43" i="1"/>
  <c r="PBG43" i="1"/>
  <c r="PBH43" i="1"/>
  <c r="PBI43" i="1"/>
  <c r="PBJ43" i="1"/>
  <c r="PBK43" i="1"/>
  <c r="PBL43" i="1"/>
  <c r="PBM43" i="1"/>
  <c r="PBN43" i="1"/>
  <c r="PBO43" i="1"/>
  <c r="PBP43" i="1"/>
  <c r="PBQ43" i="1"/>
  <c r="PBR43" i="1"/>
  <c r="PBS43" i="1"/>
  <c r="PBT43" i="1"/>
  <c r="PBU43" i="1"/>
  <c r="PBV43" i="1"/>
  <c r="PBW43" i="1"/>
  <c r="PBX43" i="1"/>
  <c r="PBY43" i="1"/>
  <c r="PBZ43" i="1"/>
  <c r="PCA43" i="1"/>
  <c r="PCB43" i="1"/>
  <c r="PCC43" i="1"/>
  <c r="PCD43" i="1"/>
  <c r="PCE43" i="1"/>
  <c r="PCF43" i="1"/>
  <c r="PCG43" i="1"/>
  <c r="PCH43" i="1"/>
  <c r="PCI43" i="1"/>
  <c r="PCJ43" i="1"/>
  <c r="PCK43" i="1"/>
  <c r="PCL43" i="1"/>
  <c r="PCM43" i="1"/>
  <c r="PCN43" i="1"/>
  <c r="PCO43" i="1"/>
  <c r="PCP43" i="1"/>
  <c r="PCQ43" i="1"/>
  <c r="PCR43" i="1"/>
  <c r="PCS43" i="1"/>
  <c r="PCT43" i="1"/>
  <c r="PCU43" i="1"/>
  <c r="PCV43" i="1"/>
  <c r="PCW43" i="1"/>
  <c r="PCX43" i="1"/>
  <c r="PCY43" i="1"/>
  <c r="PCZ43" i="1"/>
  <c r="PDA43" i="1"/>
  <c r="PDB43" i="1"/>
  <c r="PDC43" i="1"/>
  <c r="PDD43" i="1"/>
  <c r="PDE43" i="1"/>
  <c r="PDF43" i="1"/>
  <c r="PDG43" i="1"/>
  <c r="PDH43" i="1"/>
  <c r="PDI43" i="1"/>
  <c r="PDJ43" i="1"/>
  <c r="PDK43" i="1"/>
  <c r="PDL43" i="1"/>
  <c r="PDM43" i="1"/>
  <c r="PDN43" i="1"/>
  <c r="PDO43" i="1"/>
  <c r="PDP43" i="1"/>
  <c r="PDQ43" i="1"/>
  <c r="PDR43" i="1"/>
  <c r="PDS43" i="1"/>
  <c r="PDT43" i="1"/>
  <c r="PDU43" i="1"/>
  <c r="PDV43" i="1"/>
  <c r="PDW43" i="1"/>
  <c r="PDX43" i="1"/>
  <c r="PDY43" i="1"/>
  <c r="PDZ43" i="1"/>
  <c r="PEA43" i="1"/>
  <c r="PEB43" i="1"/>
  <c r="PEC43" i="1"/>
  <c r="PED43" i="1"/>
  <c r="PEE43" i="1"/>
  <c r="PEF43" i="1"/>
  <c r="PEG43" i="1"/>
  <c r="PEH43" i="1"/>
  <c r="PEI43" i="1"/>
  <c r="PEJ43" i="1"/>
  <c r="PEK43" i="1"/>
  <c r="PEL43" i="1"/>
  <c r="PEM43" i="1"/>
  <c r="PEN43" i="1"/>
  <c r="PEO43" i="1"/>
  <c r="PEP43" i="1"/>
  <c r="PEQ43" i="1"/>
  <c r="PER43" i="1"/>
  <c r="PES43" i="1"/>
  <c r="PET43" i="1"/>
  <c r="PEU43" i="1"/>
  <c r="PEV43" i="1"/>
  <c r="PEW43" i="1"/>
  <c r="PEX43" i="1"/>
  <c r="PEY43" i="1"/>
  <c r="PEZ43" i="1"/>
  <c r="PFA43" i="1"/>
  <c r="PFB43" i="1"/>
  <c r="PFC43" i="1"/>
  <c r="PFD43" i="1"/>
  <c r="PFE43" i="1"/>
  <c r="PFF43" i="1"/>
  <c r="PFG43" i="1"/>
  <c r="PFH43" i="1"/>
  <c r="PFI43" i="1"/>
  <c r="PFJ43" i="1"/>
  <c r="PFK43" i="1"/>
  <c r="PFL43" i="1"/>
  <c r="PFM43" i="1"/>
  <c r="PFN43" i="1"/>
  <c r="PFO43" i="1"/>
  <c r="PFP43" i="1"/>
  <c r="PFQ43" i="1"/>
  <c r="PFR43" i="1"/>
  <c r="PFS43" i="1"/>
  <c r="PFT43" i="1"/>
  <c r="PFU43" i="1"/>
  <c r="PFV43" i="1"/>
  <c r="PFW43" i="1"/>
  <c r="PFX43" i="1"/>
  <c r="PFY43" i="1"/>
  <c r="PFZ43" i="1"/>
  <c r="PGA43" i="1"/>
  <c r="PGB43" i="1"/>
  <c r="PGC43" i="1"/>
  <c r="PGD43" i="1"/>
  <c r="PGE43" i="1"/>
  <c r="PGF43" i="1"/>
  <c r="PGG43" i="1"/>
  <c r="PGH43" i="1"/>
  <c r="PGI43" i="1"/>
  <c r="PGJ43" i="1"/>
  <c r="PGK43" i="1"/>
  <c r="PGL43" i="1"/>
  <c r="PGM43" i="1"/>
  <c r="PGN43" i="1"/>
  <c r="PGO43" i="1"/>
  <c r="PGP43" i="1"/>
  <c r="PGQ43" i="1"/>
  <c r="PGR43" i="1"/>
  <c r="PGS43" i="1"/>
  <c r="PGT43" i="1"/>
  <c r="PGU43" i="1"/>
  <c r="PGV43" i="1"/>
  <c r="PGW43" i="1"/>
  <c r="PGX43" i="1"/>
  <c r="PGY43" i="1"/>
  <c r="PGZ43" i="1"/>
  <c r="PHA43" i="1"/>
  <c r="PHB43" i="1"/>
  <c r="PHC43" i="1"/>
  <c r="PHD43" i="1"/>
  <c r="PHE43" i="1"/>
  <c r="PHF43" i="1"/>
  <c r="PHG43" i="1"/>
  <c r="PHH43" i="1"/>
  <c r="PHI43" i="1"/>
  <c r="PHJ43" i="1"/>
  <c r="PHK43" i="1"/>
  <c r="PHL43" i="1"/>
  <c r="PHM43" i="1"/>
  <c r="PHN43" i="1"/>
  <c r="PHO43" i="1"/>
  <c r="PHP43" i="1"/>
  <c r="PHQ43" i="1"/>
  <c r="PHR43" i="1"/>
  <c r="PHS43" i="1"/>
  <c r="PHT43" i="1"/>
  <c r="PHU43" i="1"/>
  <c r="PHV43" i="1"/>
  <c r="PHW43" i="1"/>
  <c r="PHX43" i="1"/>
  <c r="PHY43" i="1"/>
  <c r="PHZ43" i="1"/>
  <c r="PIA43" i="1"/>
  <c r="PIB43" i="1"/>
  <c r="PIC43" i="1"/>
  <c r="PID43" i="1"/>
  <c r="PIE43" i="1"/>
  <c r="PIF43" i="1"/>
  <c r="PIG43" i="1"/>
  <c r="PIH43" i="1"/>
  <c r="PII43" i="1"/>
  <c r="PIJ43" i="1"/>
  <c r="PIK43" i="1"/>
  <c r="PIL43" i="1"/>
  <c r="PIM43" i="1"/>
  <c r="PIN43" i="1"/>
  <c r="PIO43" i="1"/>
  <c r="PIP43" i="1"/>
  <c r="PIQ43" i="1"/>
  <c r="PIR43" i="1"/>
  <c r="PIS43" i="1"/>
  <c r="PIT43" i="1"/>
  <c r="PIU43" i="1"/>
  <c r="PIV43" i="1"/>
  <c r="PIW43" i="1"/>
  <c r="PIX43" i="1"/>
  <c r="PIY43" i="1"/>
  <c r="PIZ43" i="1"/>
  <c r="PJA43" i="1"/>
  <c r="PJB43" i="1"/>
  <c r="PJC43" i="1"/>
  <c r="PJD43" i="1"/>
  <c r="PJE43" i="1"/>
  <c r="PJF43" i="1"/>
  <c r="PJG43" i="1"/>
  <c r="PJH43" i="1"/>
  <c r="PJI43" i="1"/>
  <c r="PJJ43" i="1"/>
  <c r="PJK43" i="1"/>
  <c r="PJL43" i="1"/>
  <c r="PJM43" i="1"/>
  <c r="PJN43" i="1"/>
  <c r="PJO43" i="1"/>
  <c r="PJP43" i="1"/>
  <c r="PJQ43" i="1"/>
  <c r="PJR43" i="1"/>
  <c r="PJS43" i="1"/>
  <c r="PJT43" i="1"/>
  <c r="PJU43" i="1"/>
  <c r="PJV43" i="1"/>
  <c r="PJW43" i="1"/>
  <c r="PJX43" i="1"/>
  <c r="PJY43" i="1"/>
  <c r="PJZ43" i="1"/>
  <c r="PKA43" i="1"/>
  <c r="PKB43" i="1"/>
  <c r="PKC43" i="1"/>
  <c r="PKD43" i="1"/>
  <c r="PKE43" i="1"/>
  <c r="PKF43" i="1"/>
  <c r="PKG43" i="1"/>
  <c r="PKH43" i="1"/>
  <c r="PKI43" i="1"/>
  <c r="PKJ43" i="1"/>
  <c r="PKK43" i="1"/>
  <c r="PKL43" i="1"/>
  <c r="PKM43" i="1"/>
  <c r="PKN43" i="1"/>
  <c r="PKO43" i="1"/>
  <c r="PKP43" i="1"/>
  <c r="PKQ43" i="1"/>
  <c r="PKR43" i="1"/>
  <c r="PKS43" i="1"/>
  <c r="PKT43" i="1"/>
  <c r="PKU43" i="1"/>
  <c r="PKV43" i="1"/>
  <c r="PKW43" i="1"/>
  <c r="PKX43" i="1"/>
  <c r="PKY43" i="1"/>
  <c r="PKZ43" i="1"/>
  <c r="PLA43" i="1"/>
  <c r="PLB43" i="1"/>
  <c r="PLC43" i="1"/>
  <c r="PLD43" i="1"/>
  <c r="PLE43" i="1"/>
  <c r="PLF43" i="1"/>
  <c r="PLG43" i="1"/>
  <c r="PLH43" i="1"/>
  <c r="PLI43" i="1"/>
  <c r="PLJ43" i="1"/>
  <c r="PLK43" i="1"/>
  <c r="PLL43" i="1"/>
  <c r="PLM43" i="1"/>
  <c r="PLN43" i="1"/>
  <c r="PLO43" i="1"/>
  <c r="PLP43" i="1"/>
  <c r="PLQ43" i="1"/>
  <c r="PLR43" i="1"/>
  <c r="PLS43" i="1"/>
  <c r="PLT43" i="1"/>
  <c r="PLU43" i="1"/>
  <c r="PLV43" i="1"/>
  <c r="PLW43" i="1"/>
  <c r="PLX43" i="1"/>
  <c r="PLY43" i="1"/>
  <c r="PLZ43" i="1"/>
  <c r="PMA43" i="1"/>
  <c r="PMB43" i="1"/>
  <c r="PMC43" i="1"/>
  <c r="PMD43" i="1"/>
  <c r="PME43" i="1"/>
  <c r="PMF43" i="1"/>
  <c r="PMG43" i="1"/>
  <c r="PMH43" i="1"/>
  <c r="PMI43" i="1"/>
  <c r="PMJ43" i="1"/>
  <c r="PMK43" i="1"/>
  <c r="PML43" i="1"/>
  <c r="PMM43" i="1"/>
  <c r="PMN43" i="1"/>
  <c r="PMO43" i="1"/>
  <c r="PMP43" i="1"/>
  <c r="PMQ43" i="1"/>
  <c r="PMR43" i="1"/>
  <c r="PMS43" i="1"/>
  <c r="PMT43" i="1"/>
  <c r="PMU43" i="1"/>
  <c r="PMV43" i="1"/>
  <c r="PMW43" i="1"/>
  <c r="PMX43" i="1"/>
  <c r="PMY43" i="1"/>
  <c r="PMZ43" i="1"/>
  <c r="PNA43" i="1"/>
  <c r="PNB43" i="1"/>
  <c r="PNC43" i="1"/>
  <c r="PND43" i="1"/>
  <c r="PNE43" i="1"/>
  <c r="PNF43" i="1"/>
  <c r="PNG43" i="1"/>
  <c r="PNH43" i="1"/>
  <c r="PNI43" i="1"/>
  <c r="PNJ43" i="1"/>
  <c r="PNK43" i="1"/>
  <c r="PNL43" i="1"/>
  <c r="PNM43" i="1"/>
  <c r="PNN43" i="1"/>
  <c r="PNO43" i="1"/>
  <c r="PNP43" i="1"/>
  <c r="PNQ43" i="1"/>
  <c r="PNR43" i="1"/>
  <c r="PNS43" i="1"/>
  <c r="PNT43" i="1"/>
  <c r="PNU43" i="1"/>
  <c r="PNV43" i="1"/>
  <c r="PNW43" i="1"/>
  <c r="PNX43" i="1"/>
  <c r="PNY43" i="1"/>
  <c r="PNZ43" i="1"/>
  <c r="POA43" i="1"/>
  <c r="POB43" i="1"/>
  <c r="POC43" i="1"/>
  <c r="POD43" i="1"/>
  <c r="POE43" i="1"/>
  <c r="POF43" i="1"/>
  <c r="POG43" i="1"/>
  <c r="POH43" i="1"/>
  <c r="POI43" i="1"/>
  <c r="POJ43" i="1"/>
  <c r="POK43" i="1"/>
  <c r="POL43" i="1"/>
  <c r="POM43" i="1"/>
  <c r="PON43" i="1"/>
  <c r="POO43" i="1"/>
  <c r="POP43" i="1"/>
  <c r="POQ43" i="1"/>
  <c r="POR43" i="1"/>
  <c r="POS43" i="1"/>
  <c r="POT43" i="1"/>
  <c r="POU43" i="1"/>
  <c r="POV43" i="1"/>
  <c r="POW43" i="1"/>
  <c r="POX43" i="1"/>
  <c r="POY43" i="1"/>
  <c r="POZ43" i="1"/>
  <c r="PPA43" i="1"/>
  <c r="PPB43" i="1"/>
  <c r="PPC43" i="1"/>
  <c r="PPD43" i="1"/>
  <c r="PPE43" i="1"/>
  <c r="PPF43" i="1"/>
  <c r="PPG43" i="1"/>
  <c r="PPH43" i="1"/>
  <c r="PPI43" i="1"/>
  <c r="PPJ43" i="1"/>
  <c r="PPK43" i="1"/>
  <c r="PPL43" i="1"/>
  <c r="PPM43" i="1"/>
  <c r="PPN43" i="1"/>
  <c r="PPO43" i="1"/>
  <c r="PPP43" i="1"/>
  <c r="PPQ43" i="1"/>
  <c r="PPR43" i="1"/>
  <c r="PPS43" i="1"/>
  <c r="PPT43" i="1"/>
  <c r="PPU43" i="1"/>
  <c r="PPV43" i="1"/>
  <c r="PPW43" i="1"/>
  <c r="PPX43" i="1"/>
  <c r="PPY43" i="1"/>
  <c r="PPZ43" i="1"/>
  <c r="PQA43" i="1"/>
  <c r="PQB43" i="1"/>
  <c r="PQC43" i="1"/>
  <c r="PQD43" i="1"/>
  <c r="PQE43" i="1"/>
  <c r="PQF43" i="1"/>
  <c r="PQG43" i="1"/>
  <c r="PQH43" i="1"/>
  <c r="PQI43" i="1"/>
  <c r="PQJ43" i="1"/>
  <c r="PQK43" i="1"/>
  <c r="PQL43" i="1"/>
  <c r="PQM43" i="1"/>
  <c r="PQN43" i="1"/>
  <c r="PQO43" i="1"/>
  <c r="PQP43" i="1"/>
  <c r="PQQ43" i="1"/>
  <c r="PQR43" i="1"/>
  <c r="PQS43" i="1"/>
  <c r="PQT43" i="1"/>
  <c r="PQU43" i="1"/>
  <c r="PQV43" i="1"/>
  <c r="PQW43" i="1"/>
  <c r="PQX43" i="1"/>
  <c r="PQY43" i="1"/>
  <c r="PQZ43" i="1"/>
  <c r="PRA43" i="1"/>
  <c r="PRB43" i="1"/>
  <c r="PRC43" i="1"/>
  <c r="PRD43" i="1"/>
  <c r="PRE43" i="1"/>
  <c r="PRF43" i="1"/>
  <c r="PRG43" i="1"/>
  <c r="PRH43" i="1"/>
  <c r="PRI43" i="1"/>
  <c r="PRJ43" i="1"/>
  <c r="PRK43" i="1"/>
  <c r="PRL43" i="1"/>
  <c r="PRM43" i="1"/>
  <c r="PRN43" i="1"/>
  <c r="PRO43" i="1"/>
  <c r="PRP43" i="1"/>
  <c r="PRQ43" i="1"/>
  <c r="PRR43" i="1"/>
  <c r="PRS43" i="1"/>
  <c r="PRT43" i="1"/>
  <c r="PRU43" i="1"/>
  <c r="PRV43" i="1"/>
  <c r="PRW43" i="1"/>
  <c r="PRX43" i="1"/>
  <c r="PRY43" i="1"/>
  <c r="PRZ43" i="1"/>
  <c r="PSA43" i="1"/>
  <c r="PSB43" i="1"/>
  <c r="PSC43" i="1"/>
  <c r="PSD43" i="1"/>
  <c r="PSE43" i="1"/>
  <c r="PSF43" i="1"/>
  <c r="PSG43" i="1"/>
  <c r="PSH43" i="1"/>
  <c r="PSI43" i="1"/>
  <c r="PSJ43" i="1"/>
  <c r="PSK43" i="1"/>
  <c r="PSL43" i="1"/>
  <c r="PSM43" i="1"/>
  <c r="PSN43" i="1"/>
  <c r="PSO43" i="1"/>
  <c r="PSP43" i="1"/>
  <c r="PSQ43" i="1"/>
  <c r="PSR43" i="1"/>
  <c r="PSS43" i="1"/>
  <c r="PST43" i="1"/>
  <c r="PSU43" i="1"/>
  <c r="PSV43" i="1"/>
  <c r="PSW43" i="1"/>
  <c r="PSX43" i="1"/>
  <c r="PSY43" i="1"/>
  <c r="PSZ43" i="1"/>
  <c r="PTA43" i="1"/>
  <c r="PTB43" i="1"/>
  <c r="PTC43" i="1"/>
  <c r="PTD43" i="1"/>
  <c r="PTE43" i="1"/>
  <c r="PTF43" i="1"/>
  <c r="PTG43" i="1"/>
  <c r="PTH43" i="1"/>
  <c r="PTI43" i="1"/>
  <c r="PTJ43" i="1"/>
  <c r="PTK43" i="1"/>
  <c r="PTL43" i="1"/>
  <c r="PTM43" i="1"/>
  <c r="PTN43" i="1"/>
  <c r="PTO43" i="1"/>
  <c r="PTP43" i="1"/>
  <c r="PTQ43" i="1"/>
  <c r="PTR43" i="1"/>
  <c r="PTS43" i="1"/>
  <c r="PTT43" i="1"/>
  <c r="PTU43" i="1"/>
  <c r="PTV43" i="1"/>
  <c r="PTW43" i="1"/>
  <c r="PTX43" i="1"/>
  <c r="PTY43" i="1"/>
  <c r="PTZ43" i="1"/>
  <c r="PUA43" i="1"/>
  <c r="PUB43" i="1"/>
  <c r="PUC43" i="1"/>
  <c r="PUD43" i="1"/>
  <c r="PUE43" i="1"/>
  <c r="PUF43" i="1"/>
  <c r="PUG43" i="1"/>
  <c r="PUH43" i="1"/>
  <c r="PUI43" i="1"/>
  <c r="PUJ43" i="1"/>
  <c r="PUK43" i="1"/>
  <c r="PUL43" i="1"/>
  <c r="PUM43" i="1"/>
  <c r="PUN43" i="1"/>
  <c r="PUO43" i="1"/>
  <c r="PUP43" i="1"/>
  <c r="PUQ43" i="1"/>
  <c r="PUR43" i="1"/>
  <c r="PUS43" i="1"/>
  <c r="PUT43" i="1"/>
  <c r="PUU43" i="1"/>
  <c r="PUV43" i="1"/>
  <c r="PUW43" i="1"/>
  <c r="PUX43" i="1"/>
  <c r="PUY43" i="1"/>
  <c r="PUZ43" i="1"/>
  <c r="PVA43" i="1"/>
  <c r="PVB43" i="1"/>
  <c r="PVC43" i="1"/>
  <c r="PVD43" i="1"/>
  <c r="PVE43" i="1"/>
  <c r="PVF43" i="1"/>
  <c r="PVG43" i="1"/>
  <c r="PVH43" i="1"/>
  <c r="PVI43" i="1"/>
  <c r="PVJ43" i="1"/>
  <c r="PVK43" i="1"/>
  <c r="PVL43" i="1"/>
  <c r="PVM43" i="1"/>
  <c r="PVN43" i="1"/>
  <c r="PVO43" i="1"/>
  <c r="PVP43" i="1"/>
  <c r="PVQ43" i="1"/>
  <c r="PVR43" i="1"/>
  <c r="PVS43" i="1"/>
  <c r="PVT43" i="1"/>
  <c r="PVU43" i="1"/>
  <c r="PVV43" i="1"/>
  <c r="PVW43" i="1"/>
  <c r="PVX43" i="1"/>
  <c r="PVY43" i="1"/>
  <c r="PVZ43" i="1"/>
  <c r="PWA43" i="1"/>
  <c r="PWB43" i="1"/>
  <c r="PWC43" i="1"/>
  <c r="PWD43" i="1"/>
  <c r="PWE43" i="1"/>
  <c r="PWF43" i="1"/>
  <c r="PWG43" i="1"/>
  <c r="PWH43" i="1"/>
  <c r="PWI43" i="1"/>
  <c r="PWJ43" i="1"/>
  <c r="PWK43" i="1"/>
  <c r="PWL43" i="1"/>
  <c r="PWM43" i="1"/>
  <c r="PWN43" i="1"/>
  <c r="PWO43" i="1"/>
  <c r="PWP43" i="1"/>
  <c r="PWQ43" i="1"/>
  <c r="PWR43" i="1"/>
  <c r="PWS43" i="1"/>
  <c r="PWT43" i="1"/>
  <c r="PWU43" i="1"/>
  <c r="PWV43" i="1"/>
  <c r="PWW43" i="1"/>
  <c r="PWX43" i="1"/>
  <c r="PWY43" i="1"/>
  <c r="PWZ43" i="1"/>
  <c r="PXA43" i="1"/>
  <c r="PXB43" i="1"/>
  <c r="PXC43" i="1"/>
  <c r="PXD43" i="1"/>
  <c r="PXE43" i="1"/>
  <c r="PXF43" i="1"/>
  <c r="PXG43" i="1"/>
  <c r="PXH43" i="1"/>
  <c r="PXI43" i="1"/>
  <c r="PXJ43" i="1"/>
  <c r="PXK43" i="1"/>
  <c r="PXL43" i="1"/>
  <c r="PXM43" i="1"/>
  <c r="PXN43" i="1"/>
  <c r="PXO43" i="1"/>
  <c r="PXP43" i="1"/>
  <c r="PXQ43" i="1"/>
  <c r="PXR43" i="1"/>
  <c r="PXS43" i="1"/>
  <c r="PXT43" i="1"/>
  <c r="PXU43" i="1"/>
  <c r="PXV43" i="1"/>
  <c r="PXW43" i="1"/>
  <c r="PXX43" i="1"/>
  <c r="PXY43" i="1"/>
  <c r="PXZ43" i="1"/>
  <c r="PYA43" i="1"/>
  <c r="PYB43" i="1"/>
  <c r="PYC43" i="1"/>
  <c r="PYD43" i="1"/>
  <c r="PYE43" i="1"/>
  <c r="PYF43" i="1"/>
  <c r="PYG43" i="1"/>
  <c r="PYH43" i="1"/>
  <c r="PYI43" i="1"/>
  <c r="PYJ43" i="1"/>
  <c r="PYK43" i="1"/>
  <c r="PYL43" i="1"/>
  <c r="PYM43" i="1"/>
  <c r="PYN43" i="1"/>
  <c r="PYO43" i="1"/>
  <c r="PYP43" i="1"/>
  <c r="PYQ43" i="1"/>
  <c r="PYR43" i="1"/>
  <c r="PYS43" i="1"/>
  <c r="PYT43" i="1"/>
  <c r="PYU43" i="1"/>
  <c r="PYV43" i="1"/>
  <c r="PYW43" i="1"/>
  <c r="PYX43" i="1"/>
  <c r="PYY43" i="1"/>
  <c r="PYZ43" i="1"/>
  <c r="PZA43" i="1"/>
  <c r="PZB43" i="1"/>
  <c r="PZC43" i="1"/>
  <c r="PZD43" i="1"/>
  <c r="PZE43" i="1"/>
  <c r="PZF43" i="1"/>
  <c r="PZG43" i="1"/>
  <c r="PZH43" i="1"/>
  <c r="PZI43" i="1"/>
  <c r="PZJ43" i="1"/>
  <c r="PZK43" i="1"/>
  <c r="PZL43" i="1"/>
  <c r="PZM43" i="1"/>
  <c r="PZN43" i="1"/>
  <c r="PZO43" i="1"/>
  <c r="PZP43" i="1"/>
  <c r="PZQ43" i="1"/>
  <c r="PZR43" i="1"/>
  <c r="PZS43" i="1"/>
  <c r="PZT43" i="1"/>
  <c r="PZU43" i="1"/>
  <c r="PZV43" i="1"/>
  <c r="PZW43" i="1"/>
  <c r="PZX43" i="1"/>
  <c r="PZY43" i="1"/>
  <c r="PZZ43" i="1"/>
  <c r="QAA43" i="1"/>
  <c r="QAB43" i="1"/>
  <c r="QAC43" i="1"/>
  <c r="QAD43" i="1"/>
  <c r="QAE43" i="1"/>
  <c r="QAF43" i="1"/>
  <c r="QAG43" i="1"/>
  <c r="QAH43" i="1"/>
  <c r="QAI43" i="1"/>
  <c r="QAJ43" i="1"/>
  <c r="QAK43" i="1"/>
  <c r="QAL43" i="1"/>
  <c r="QAM43" i="1"/>
  <c r="QAN43" i="1"/>
  <c r="QAO43" i="1"/>
  <c r="QAP43" i="1"/>
  <c r="QAQ43" i="1"/>
  <c r="QAR43" i="1"/>
  <c r="QAS43" i="1"/>
  <c r="QAT43" i="1"/>
  <c r="QAU43" i="1"/>
  <c r="QAV43" i="1"/>
  <c r="QAW43" i="1"/>
  <c r="QAX43" i="1"/>
  <c r="QAY43" i="1"/>
  <c r="QAZ43" i="1"/>
  <c r="QBA43" i="1"/>
  <c r="QBB43" i="1"/>
  <c r="QBC43" i="1"/>
  <c r="QBD43" i="1"/>
  <c r="QBE43" i="1"/>
  <c r="QBF43" i="1"/>
  <c r="QBG43" i="1"/>
  <c r="QBH43" i="1"/>
  <c r="QBI43" i="1"/>
  <c r="QBJ43" i="1"/>
  <c r="QBK43" i="1"/>
  <c r="QBL43" i="1"/>
  <c r="QBM43" i="1"/>
  <c r="QBN43" i="1"/>
  <c r="QBO43" i="1"/>
  <c r="QBP43" i="1"/>
  <c r="QBQ43" i="1"/>
  <c r="QBR43" i="1"/>
  <c r="QBS43" i="1"/>
  <c r="QBT43" i="1"/>
  <c r="QBU43" i="1"/>
  <c r="QBV43" i="1"/>
  <c r="QBW43" i="1"/>
  <c r="QBX43" i="1"/>
  <c r="QBY43" i="1"/>
  <c r="QBZ43" i="1"/>
  <c r="QCA43" i="1"/>
  <c r="QCB43" i="1"/>
  <c r="QCC43" i="1"/>
  <c r="QCD43" i="1"/>
  <c r="QCE43" i="1"/>
  <c r="QCF43" i="1"/>
  <c r="QCG43" i="1"/>
  <c r="QCH43" i="1"/>
  <c r="QCI43" i="1"/>
  <c r="QCJ43" i="1"/>
  <c r="QCK43" i="1"/>
  <c r="QCL43" i="1"/>
  <c r="QCM43" i="1"/>
  <c r="QCN43" i="1"/>
  <c r="QCO43" i="1"/>
  <c r="QCP43" i="1"/>
  <c r="QCQ43" i="1"/>
  <c r="QCR43" i="1"/>
  <c r="QCS43" i="1"/>
  <c r="QCT43" i="1"/>
  <c r="QCU43" i="1"/>
  <c r="QCV43" i="1"/>
  <c r="QCW43" i="1"/>
  <c r="QCX43" i="1"/>
  <c r="QCY43" i="1"/>
  <c r="QCZ43" i="1"/>
  <c r="QDA43" i="1"/>
  <c r="QDB43" i="1"/>
  <c r="QDC43" i="1"/>
  <c r="QDD43" i="1"/>
  <c r="QDE43" i="1"/>
  <c r="QDF43" i="1"/>
  <c r="QDG43" i="1"/>
  <c r="QDH43" i="1"/>
  <c r="QDI43" i="1"/>
  <c r="QDJ43" i="1"/>
  <c r="QDK43" i="1"/>
  <c r="QDL43" i="1"/>
  <c r="QDM43" i="1"/>
  <c r="QDN43" i="1"/>
  <c r="QDO43" i="1"/>
  <c r="QDP43" i="1"/>
  <c r="QDQ43" i="1"/>
  <c r="QDR43" i="1"/>
  <c r="QDS43" i="1"/>
  <c r="QDT43" i="1"/>
  <c r="QDU43" i="1"/>
  <c r="QDV43" i="1"/>
  <c r="QDW43" i="1"/>
  <c r="QDX43" i="1"/>
  <c r="QDY43" i="1"/>
  <c r="QDZ43" i="1"/>
  <c r="QEA43" i="1"/>
  <c r="QEB43" i="1"/>
  <c r="QEC43" i="1"/>
  <c r="QED43" i="1"/>
  <c r="QEE43" i="1"/>
  <c r="QEF43" i="1"/>
  <c r="QEG43" i="1"/>
  <c r="QEH43" i="1"/>
  <c r="QEI43" i="1"/>
  <c r="QEJ43" i="1"/>
  <c r="QEK43" i="1"/>
  <c r="QEL43" i="1"/>
  <c r="QEM43" i="1"/>
  <c r="QEN43" i="1"/>
  <c r="QEO43" i="1"/>
  <c r="QEP43" i="1"/>
  <c r="QEQ43" i="1"/>
  <c r="QER43" i="1"/>
  <c r="QES43" i="1"/>
  <c r="QET43" i="1"/>
  <c r="QEU43" i="1"/>
  <c r="QEV43" i="1"/>
  <c r="QEW43" i="1"/>
  <c r="QEX43" i="1"/>
  <c r="QEY43" i="1"/>
  <c r="QEZ43" i="1"/>
  <c r="QFA43" i="1"/>
  <c r="QFB43" i="1"/>
  <c r="QFC43" i="1"/>
  <c r="QFD43" i="1"/>
  <c r="QFE43" i="1"/>
  <c r="QFF43" i="1"/>
  <c r="QFG43" i="1"/>
  <c r="QFH43" i="1"/>
  <c r="QFI43" i="1"/>
  <c r="QFJ43" i="1"/>
  <c r="QFK43" i="1"/>
  <c r="QFL43" i="1"/>
  <c r="QFM43" i="1"/>
  <c r="QFN43" i="1"/>
  <c r="QFO43" i="1"/>
  <c r="QFP43" i="1"/>
  <c r="QFQ43" i="1"/>
  <c r="QFR43" i="1"/>
  <c r="QFS43" i="1"/>
  <c r="QFT43" i="1"/>
  <c r="QFU43" i="1"/>
  <c r="QFV43" i="1"/>
  <c r="QFW43" i="1"/>
  <c r="QFX43" i="1"/>
  <c r="QFY43" i="1"/>
  <c r="QFZ43" i="1"/>
  <c r="QGA43" i="1"/>
  <c r="QGB43" i="1"/>
  <c r="QGC43" i="1"/>
  <c r="QGD43" i="1"/>
  <c r="QGE43" i="1"/>
  <c r="QGF43" i="1"/>
  <c r="QGG43" i="1"/>
  <c r="QGH43" i="1"/>
  <c r="QGI43" i="1"/>
  <c r="QGJ43" i="1"/>
  <c r="QGK43" i="1"/>
  <c r="QGL43" i="1"/>
  <c r="QGM43" i="1"/>
  <c r="QGN43" i="1"/>
  <c r="QGO43" i="1"/>
  <c r="QGP43" i="1"/>
  <c r="QGQ43" i="1"/>
  <c r="QGR43" i="1"/>
  <c r="QGS43" i="1"/>
  <c r="QGT43" i="1"/>
  <c r="QGU43" i="1"/>
  <c r="QGV43" i="1"/>
  <c r="QGW43" i="1"/>
  <c r="QGX43" i="1"/>
  <c r="QGY43" i="1"/>
  <c r="QGZ43" i="1"/>
  <c r="QHA43" i="1"/>
  <c r="QHB43" i="1"/>
  <c r="QHC43" i="1"/>
  <c r="QHD43" i="1"/>
  <c r="QHE43" i="1"/>
  <c r="QHF43" i="1"/>
  <c r="QHG43" i="1"/>
  <c r="QHH43" i="1"/>
  <c r="QHI43" i="1"/>
  <c r="QHJ43" i="1"/>
  <c r="QHK43" i="1"/>
  <c r="QHL43" i="1"/>
  <c r="QHM43" i="1"/>
  <c r="QHN43" i="1"/>
  <c r="QHO43" i="1"/>
  <c r="QHP43" i="1"/>
  <c r="QHQ43" i="1"/>
  <c r="QHR43" i="1"/>
  <c r="QHS43" i="1"/>
  <c r="QHT43" i="1"/>
  <c r="QHU43" i="1"/>
  <c r="QHV43" i="1"/>
  <c r="QHW43" i="1"/>
  <c r="QHX43" i="1"/>
  <c r="QHY43" i="1"/>
  <c r="QHZ43" i="1"/>
  <c r="QIA43" i="1"/>
  <c r="QIB43" i="1"/>
  <c r="QIC43" i="1"/>
  <c r="QID43" i="1"/>
  <c r="QIE43" i="1"/>
  <c r="QIF43" i="1"/>
  <c r="QIG43" i="1"/>
  <c r="QIH43" i="1"/>
  <c r="QII43" i="1"/>
  <c r="QIJ43" i="1"/>
  <c r="QIK43" i="1"/>
  <c r="QIL43" i="1"/>
  <c r="QIM43" i="1"/>
  <c r="QIN43" i="1"/>
  <c r="QIO43" i="1"/>
  <c r="QIP43" i="1"/>
  <c r="QIQ43" i="1"/>
  <c r="QIR43" i="1"/>
  <c r="QIS43" i="1"/>
  <c r="QIT43" i="1"/>
  <c r="QIU43" i="1"/>
  <c r="QIV43" i="1"/>
  <c r="QIW43" i="1"/>
  <c r="QIX43" i="1"/>
  <c r="QIY43" i="1"/>
  <c r="QIZ43" i="1"/>
  <c r="QJA43" i="1"/>
  <c r="QJB43" i="1"/>
  <c r="QJC43" i="1"/>
  <c r="QJD43" i="1"/>
  <c r="QJE43" i="1"/>
  <c r="QJF43" i="1"/>
  <c r="QJG43" i="1"/>
  <c r="QJH43" i="1"/>
  <c r="QJI43" i="1"/>
  <c r="QJJ43" i="1"/>
  <c r="QJK43" i="1"/>
  <c r="QJL43" i="1"/>
  <c r="QJM43" i="1"/>
  <c r="QJN43" i="1"/>
  <c r="QJO43" i="1"/>
  <c r="QJP43" i="1"/>
  <c r="QJQ43" i="1"/>
  <c r="QJR43" i="1"/>
  <c r="QJS43" i="1"/>
  <c r="QJT43" i="1"/>
  <c r="QJU43" i="1"/>
  <c r="QJV43" i="1"/>
  <c r="QJW43" i="1"/>
  <c r="QJX43" i="1"/>
  <c r="QJY43" i="1"/>
  <c r="QJZ43" i="1"/>
  <c r="QKA43" i="1"/>
  <c r="QKB43" i="1"/>
  <c r="QKC43" i="1"/>
  <c r="QKD43" i="1"/>
  <c r="QKE43" i="1"/>
  <c r="QKF43" i="1"/>
  <c r="QKG43" i="1"/>
  <c r="QKH43" i="1"/>
  <c r="QKI43" i="1"/>
  <c r="QKJ43" i="1"/>
  <c r="QKK43" i="1"/>
  <c r="QKL43" i="1"/>
  <c r="QKM43" i="1"/>
  <c r="QKN43" i="1"/>
  <c r="QKO43" i="1"/>
  <c r="QKP43" i="1"/>
  <c r="QKQ43" i="1"/>
  <c r="QKR43" i="1"/>
  <c r="QKS43" i="1"/>
  <c r="QKT43" i="1"/>
  <c r="QKU43" i="1"/>
  <c r="QKV43" i="1"/>
  <c r="QKW43" i="1"/>
  <c r="QKX43" i="1"/>
  <c r="QKY43" i="1"/>
  <c r="QKZ43" i="1"/>
  <c r="QLA43" i="1"/>
  <c r="QLB43" i="1"/>
  <c r="QLC43" i="1"/>
  <c r="QLD43" i="1"/>
  <c r="QLE43" i="1"/>
  <c r="QLF43" i="1"/>
  <c r="QLG43" i="1"/>
  <c r="QLH43" i="1"/>
  <c r="QLI43" i="1"/>
  <c r="QLJ43" i="1"/>
  <c r="QLK43" i="1"/>
  <c r="QLL43" i="1"/>
  <c r="QLM43" i="1"/>
  <c r="QLN43" i="1"/>
  <c r="QLO43" i="1"/>
  <c r="QLP43" i="1"/>
  <c r="QLQ43" i="1"/>
  <c r="QLR43" i="1"/>
  <c r="QLS43" i="1"/>
  <c r="QLT43" i="1"/>
  <c r="QLU43" i="1"/>
  <c r="QLV43" i="1"/>
  <c r="QLW43" i="1"/>
  <c r="QLX43" i="1"/>
  <c r="QLY43" i="1"/>
  <c r="QLZ43" i="1"/>
  <c r="QMA43" i="1"/>
  <c r="QMB43" i="1"/>
  <c r="QMC43" i="1"/>
  <c r="QMD43" i="1"/>
  <c r="QME43" i="1"/>
  <c r="QMF43" i="1"/>
  <c r="QMG43" i="1"/>
  <c r="QMH43" i="1"/>
  <c r="QMI43" i="1"/>
  <c r="QMJ43" i="1"/>
  <c r="QMK43" i="1"/>
  <c r="QML43" i="1"/>
  <c r="QMM43" i="1"/>
  <c r="QMN43" i="1"/>
  <c r="QMO43" i="1"/>
  <c r="QMP43" i="1"/>
  <c r="QMQ43" i="1"/>
  <c r="QMR43" i="1"/>
  <c r="QMS43" i="1"/>
  <c r="QMT43" i="1"/>
  <c r="QMU43" i="1"/>
  <c r="QMV43" i="1"/>
  <c r="QMW43" i="1"/>
  <c r="QMX43" i="1"/>
  <c r="QMY43" i="1"/>
  <c r="QMZ43" i="1"/>
  <c r="QNA43" i="1"/>
  <c r="QNB43" i="1"/>
  <c r="QNC43" i="1"/>
  <c r="QND43" i="1"/>
  <c r="QNE43" i="1"/>
  <c r="QNF43" i="1"/>
  <c r="QNG43" i="1"/>
  <c r="QNH43" i="1"/>
  <c r="QNI43" i="1"/>
  <c r="QNJ43" i="1"/>
  <c r="QNK43" i="1"/>
  <c r="QNL43" i="1"/>
  <c r="QNM43" i="1"/>
  <c r="QNN43" i="1"/>
  <c r="QNO43" i="1"/>
  <c r="QNP43" i="1"/>
  <c r="QNQ43" i="1"/>
  <c r="QNR43" i="1"/>
  <c r="QNS43" i="1"/>
  <c r="QNT43" i="1"/>
  <c r="QNU43" i="1"/>
  <c r="QNV43" i="1"/>
  <c r="QNW43" i="1"/>
  <c r="QNX43" i="1"/>
  <c r="QNY43" i="1"/>
  <c r="QNZ43" i="1"/>
  <c r="QOA43" i="1"/>
  <c r="QOB43" i="1"/>
  <c r="QOC43" i="1"/>
  <c r="QOD43" i="1"/>
  <c r="QOE43" i="1"/>
  <c r="QOF43" i="1"/>
  <c r="QOG43" i="1"/>
  <c r="QOH43" i="1"/>
  <c r="QOI43" i="1"/>
  <c r="QOJ43" i="1"/>
  <c r="QOK43" i="1"/>
  <c r="QOL43" i="1"/>
  <c r="QOM43" i="1"/>
  <c r="QON43" i="1"/>
  <c r="QOO43" i="1"/>
  <c r="QOP43" i="1"/>
  <c r="QOQ43" i="1"/>
  <c r="QOR43" i="1"/>
  <c r="QOS43" i="1"/>
  <c r="QOT43" i="1"/>
  <c r="QOU43" i="1"/>
  <c r="QOV43" i="1"/>
  <c r="QOW43" i="1"/>
  <c r="QOX43" i="1"/>
  <c r="QOY43" i="1"/>
  <c r="QOZ43" i="1"/>
  <c r="QPA43" i="1"/>
  <c r="QPB43" i="1"/>
  <c r="QPC43" i="1"/>
  <c r="QPD43" i="1"/>
  <c r="QPE43" i="1"/>
  <c r="QPF43" i="1"/>
  <c r="QPG43" i="1"/>
  <c r="QPH43" i="1"/>
  <c r="QPI43" i="1"/>
  <c r="QPJ43" i="1"/>
  <c r="QPK43" i="1"/>
  <c r="QPL43" i="1"/>
  <c r="QPM43" i="1"/>
  <c r="QPN43" i="1"/>
  <c r="QPO43" i="1"/>
  <c r="QPP43" i="1"/>
  <c r="QPQ43" i="1"/>
  <c r="QPR43" i="1"/>
  <c r="QPS43" i="1"/>
  <c r="QPT43" i="1"/>
  <c r="QPU43" i="1"/>
  <c r="QPV43" i="1"/>
  <c r="QPW43" i="1"/>
  <c r="QPX43" i="1"/>
  <c r="QPY43" i="1"/>
  <c r="QPZ43" i="1"/>
  <c r="QQA43" i="1"/>
  <c r="QQB43" i="1"/>
  <c r="QQC43" i="1"/>
  <c r="QQD43" i="1"/>
  <c r="QQE43" i="1"/>
  <c r="QQF43" i="1"/>
  <c r="QQG43" i="1"/>
  <c r="QQH43" i="1"/>
  <c r="QQI43" i="1"/>
  <c r="QQJ43" i="1"/>
  <c r="QQK43" i="1"/>
  <c r="QQL43" i="1"/>
  <c r="QQM43" i="1"/>
  <c r="QQN43" i="1"/>
  <c r="QQO43" i="1"/>
  <c r="QQP43" i="1"/>
  <c r="QQQ43" i="1"/>
  <c r="QQR43" i="1"/>
  <c r="QQS43" i="1"/>
  <c r="QQT43" i="1"/>
  <c r="QQU43" i="1"/>
  <c r="QQV43" i="1"/>
  <c r="QQW43" i="1"/>
  <c r="QQX43" i="1"/>
  <c r="QQY43" i="1"/>
  <c r="QQZ43" i="1"/>
  <c r="QRA43" i="1"/>
  <c r="QRB43" i="1"/>
  <c r="QRC43" i="1"/>
  <c r="QRD43" i="1"/>
  <c r="QRE43" i="1"/>
  <c r="QRF43" i="1"/>
  <c r="QRG43" i="1"/>
  <c r="QRH43" i="1"/>
  <c r="QRI43" i="1"/>
  <c r="QRJ43" i="1"/>
  <c r="QRK43" i="1"/>
  <c r="QRL43" i="1"/>
  <c r="QRM43" i="1"/>
  <c r="QRN43" i="1"/>
  <c r="QRO43" i="1"/>
  <c r="QRP43" i="1"/>
  <c r="QRQ43" i="1"/>
  <c r="QRR43" i="1"/>
  <c r="QRS43" i="1"/>
  <c r="QRT43" i="1"/>
  <c r="QRU43" i="1"/>
  <c r="QRV43" i="1"/>
  <c r="QRW43" i="1"/>
  <c r="QRX43" i="1"/>
  <c r="QRY43" i="1"/>
  <c r="QRZ43" i="1"/>
  <c r="QSA43" i="1"/>
  <c r="QSB43" i="1"/>
  <c r="QSC43" i="1"/>
  <c r="QSD43" i="1"/>
  <c r="QSE43" i="1"/>
  <c r="QSF43" i="1"/>
  <c r="QSG43" i="1"/>
  <c r="QSH43" i="1"/>
  <c r="QSI43" i="1"/>
  <c r="QSJ43" i="1"/>
  <c r="QSK43" i="1"/>
  <c r="QSL43" i="1"/>
  <c r="QSM43" i="1"/>
  <c r="QSN43" i="1"/>
  <c r="QSO43" i="1"/>
  <c r="QSP43" i="1"/>
  <c r="QSQ43" i="1"/>
  <c r="QSR43" i="1"/>
  <c r="QSS43" i="1"/>
  <c r="QST43" i="1"/>
  <c r="QSU43" i="1"/>
  <c r="QSV43" i="1"/>
  <c r="QSW43" i="1"/>
  <c r="QSX43" i="1"/>
  <c r="QSY43" i="1"/>
  <c r="QSZ43" i="1"/>
  <c r="QTA43" i="1"/>
  <c r="QTB43" i="1"/>
  <c r="QTC43" i="1"/>
  <c r="QTD43" i="1"/>
  <c r="QTE43" i="1"/>
  <c r="QTF43" i="1"/>
  <c r="QTG43" i="1"/>
  <c r="QTH43" i="1"/>
  <c r="QTI43" i="1"/>
  <c r="QTJ43" i="1"/>
  <c r="QTK43" i="1"/>
  <c r="QTL43" i="1"/>
  <c r="QTM43" i="1"/>
  <c r="QTN43" i="1"/>
  <c r="QTO43" i="1"/>
  <c r="QTP43" i="1"/>
  <c r="QTQ43" i="1"/>
  <c r="QTR43" i="1"/>
  <c r="QTS43" i="1"/>
  <c r="QTT43" i="1"/>
  <c r="QTU43" i="1"/>
  <c r="QTV43" i="1"/>
  <c r="QTW43" i="1"/>
  <c r="QTX43" i="1"/>
  <c r="QTY43" i="1"/>
  <c r="QTZ43" i="1"/>
  <c r="QUA43" i="1"/>
  <c r="QUB43" i="1"/>
  <c r="QUC43" i="1"/>
  <c r="QUD43" i="1"/>
  <c r="QUE43" i="1"/>
  <c r="QUF43" i="1"/>
  <c r="QUG43" i="1"/>
  <c r="QUH43" i="1"/>
  <c r="QUI43" i="1"/>
  <c r="QUJ43" i="1"/>
  <c r="QUK43" i="1"/>
  <c r="QUL43" i="1"/>
  <c r="QUM43" i="1"/>
  <c r="QUN43" i="1"/>
  <c r="QUO43" i="1"/>
  <c r="QUP43" i="1"/>
  <c r="QUQ43" i="1"/>
  <c r="QUR43" i="1"/>
  <c r="QUS43" i="1"/>
  <c r="QUT43" i="1"/>
  <c r="QUU43" i="1"/>
  <c r="QUV43" i="1"/>
  <c r="QUW43" i="1"/>
  <c r="QUX43" i="1"/>
  <c r="QUY43" i="1"/>
  <c r="QUZ43" i="1"/>
  <c r="QVA43" i="1"/>
  <c r="QVB43" i="1"/>
  <c r="QVC43" i="1"/>
  <c r="QVD43" i="1"/>
  <c r="QVE43" i="1"/>
  <c r="QVF43" i="1"/>
  <c r="QVG43" i="1"/>
  <c r="QVH43" i="1"/>
  <c r="QVI43" i="1"/>
  <c r="QVJ43" i="1"/>
  <c r="QVK43" i="1"/>
  <c r="QVL43" i="1"/>
  <c r="QVM43" i="1"/>
  <c r="QVN43" i="1"/>
  <c r="QVO43" i="1"/>
  <c r="QVP43" i="1"/>
  <c r="QVQ43" i="1"/>
  <c r="QVR43" i="1"/>
  <c r="QVS43" i="1"/>
  <c r="QVT43" i="1"/>
  <c r="QVU43" i="1"/>
  <c r="QVV43" i="1"/>
  <c r="QVW43" i="1"/>
  <c r="QVX43" i="1"/>
  <c r="QVY43" i="1"/>
  <c r="QVZ43" i="1"/>
  <c r="QWA43" i="1"/>
  <c r="QWB43" i="1"/>
  <c r="QWC43" i="1"/>
  <c r="QWD43" i="1"/>
  <c r="QWE43" i="1"/>
  <c r="QWF43" i="1"/>
  <c r="QWG43" i="1"/>
  <c r="QWH43" i="1"/>
  <c r="QWI43" i="1"/>
  <c r="QWJ43" i="1"/>
  <c r="QWK43" i="1"/>
  <c r="QWL43" i="1"/>
  <c r="QWM43" i="1"/>
  <c r="QWN43" i="1"/>
  <c r="QWO43" i="1"/>
  <c r="QWP43" i="1"/>
  <c r="QWQ43" i="1"/>
  <c r="QWR43" i="1"/>
  <c r="QWS43" i="1"/>
  <c r="QWT43" i="1"/>
  <c r="QWU43" i="1"/>
  <c r="QWV43" i="1"/>
  <c r="QWW43" i="1"/>
  <c r="QWX43" i="1"/>
  <c r="QWY43" i="1"/>
  <c r="QWZ43" i="1"/>
  <c r="QXA43" i="1"/>
  <c r="QXB43" i="1"/>
  <c r="QXC43" i="1"/>
  <c r="QXD43" i="1"/>
  <c r="QXE43" i="1"/>
  <c r="QXF43" i="1"/>
  <c r="QXG43" i="1"/>
  <c r="QXH43" i="1"/>
  <c r="QXI43" i="1"/>
  <c r="QXJ43" i="1"/>
  <c r="QXK43" i="1"/>
  <c r="QXL43" i="1"/>
  <c r="QXM43" i="1"/>
  <c r="QXN43" i="1"/>
  <c r="QXO43" i="1"/>
  <c r="QXP43" i="1"/>
  <c r="QXQ43" i="1"/>
  <c r="QXR43" i="1"/>
  <c r="QXS43" i="1"/>
  <c r="QXT43" i="1"/>
  <c r="QXU43" i="1"/>
  <c r="QXV43" i="1"/>
  <c r="QXW43" i="1"/>
  <c r="QXX43" i="1"/>
  <c r="QXY43" i="1"/>
  <c r="QXZ43" i="1"/>
  <c r="QYA43" i="1"/>
  <c r="QYB43" i="1"/>
  <c r="QYC43" i="1"/>
  <c r="QYD43" i="1"/>
  <c r="QYE43" i="1"/>
  <c r="QYF43" i="1"/>
  <c r="QYG43" i="1"/>
  <c r="QYH43" i="1"/>
  <c r="QYI43" i="1"/>
  <c r="QYJ43" i="1"/>
  <c r="QYK43" i="1"/>
  <c r="QYL43" i="1"/>
  <c r="QYM43" i="1"/>
  <c r="QYN43" i="1"/>
  <c r="QYO43" i="1"/>
  <c r="QYP43" i="1"/>
  <c r="QYQ43" i="1"/>
  <c r="QYR43" i="1"/>
  <c r="QYS43" i="1"/>
  <c r="QYT43" i="1"/>
  <c r="QYU43" i="1"/>
  <c r="QYV43" i="1"/>
  <c r="QYW43" i="1"/>
  <c r="QYX43" i="1"/>
  <c r="QYY43" i="1"/>
  <c r="QYZ43" i="1"/>
  <c r="QZA43" i="1"/>
  <c r="QZB43" i="1"/>
  <c r="QZC43" i="1"/>
  <c r="QZD43" i="1"/>
  <c r="QZE43" i="1"/>
  <c r="QZF43" i="1"/>
  <c r="QZG43" i="1"/>
  <c r="QZH43" i="1"/>
  <c r="QZI43" i="1"/>
  <c r="QZJ43" i="1"/>
  <c r="QZK43" i="1"/>
  <c r="QZL43" i="1"/>
  <c r="QZM43" i="1"/>
  <c r="QZN43" i="1"/>
  <c r="QZO43" i="1"/>
  <c r="QZP43" i="1"/>
  <c r="QZQ43" i="1"/>
  <c r="QZR43" i="1"/>
  <c r="QZS43" i="1"/>
  <c r="QZT43" i="1"/>
  <c r="QZU43" i="1"/>
  <c r="QZV43" i="1"/>
  <c r="QZW43" i="1"/>
  <c r="QZX43" i="1"/>
  <c r="QZY43" i="1"/>
  <c r="QZZ43" i="1"/>
  <c r="RAA43" i="1"/>
  <c r="RAB43" i="1"/>
  <c r="RAC43" i="1"/>
  <c r="RAD43" i="1"/>
  <c r="RAE43" i="1"/>
  <c r="RAF43" i="1"/>
  <c r="RAG43" i="1"/>
  <c r="RAH43" i="1"/>
  <c r="RAI43" i="1"/>
  <c r="RAJ43" i="1"/>
  <c r="RAK43" i="1"/>
  <c r="RAL43" i="1"/>
  <c r="RAM43" i="1"/>
  <c r="RAN43" i="1"/>
  <c r="RAO43" i="1"/>
  <c r="RAP43" i="1"/>
  <c r="RAQ43" i="1"/>
  <c r="RAR43" i="1"/>
  <c r="RAS43" i="1"/>
  <c r="RAT43" i="1"/>
  <c r="RAU43" i="1"/>
  <c r="RAV43" i="1"/>
  <c r="RAW43" i="1"/>
  <c r="RAX43" i="1"/>
  <c r="RAY43" i="1"/>
  <c r="RAZ43" i="1"/>
  <c r="RBA43" i="1"/>
  <c r="RBB43" i="1"/>
  <c r="RBC43" i="1"/>
  <c r="RBD43" i="1"/>
  <c r="RBE43" i="1"/>
  <c r="RBF43" i="1"/>
  <c r="RBG43" i="1"/>
  <c r="RBH43" i="1"/>
  <c r="RBI43" i="1"/>
  <c r="RBJ43" i="1"/>
  <c r="RBK43" i="1"/>
  <c r="RBL43" i="1"/>
  <c r="RBM43" i="1"/>
  <c r="RBN43" i="1"/>
  <c r="RBO43" i="1"/>
  <c r="RBP43" i="1"/>
  <c r="RBQ43" i="1"/>
  <c r="RBR43" i="1"/>
  <c r="RBS43" i="1"/>
  <c r="RBT43" i="1"/>
  <c r="RBU43" i="1"/>
  <c r="RBV43" i="1"/>
  <c r="RBW43" i="1"/>
  <c r="RBX43" i="1"/>
  <c r="RBY43" i="1"/>
  <c r="RBZ43" i="1"/>
  <c r="RCA43" i="1"/>
  <c r="RCB43" i="1"/>
  <c r="RCC43" i="1"/>
  <c r="RCD43" i="1"/>
  <c r="RCE43" i="1"/>
  <c r="RCF43" i="1"/>
  <c r="RCG43" i="1"/>
  <c r="RCH43" i="1"/>
  <c r="RCI43" i="1"/>
  <c r="RCJ43" i="1"/>
  <c r="RCK43" i="1"/>
  <c r="RCL43" i="1"/>
  <c r="RCM43" i="1"/>
  <c r="RCN43" i="1"/>
  <c r="RCO43" i="1"/>
  <c r="RCP43" i="1"/>
  <c r="RCQ43" i="1"/>
  <c r="RCR43" i="1"/>
  <c r="RCS43" i="1"/>
  <c r="RCT43" i="1"/>
  <c r="RCU43" i="1"/>
  <c r="RCV43" i="1"/>
  <c r="RCW43" i="1"/>
  <c r="RCX43" i="1"/>
  <c r="RCY43" i="1"/>
  <c r="RCZ43" i="1"/>
  <c r="RDA43" i="1"/>
  <c r="RDB43" i="1"/>
  <c r="RDC43" i="1"/>
  <c r="RDD43" i="1"/>
  <c r="RDE43" i="1"/>
  <c r="RDF43" i="1"/>
  <c r="RDG43" i="1"/>
  <c r="RDH43" i="1"/>
  <c r="RDI43" i="1"/>
  <c r="RDJ43" i="1"/>
  <c r="RDK43" i="1"/>
  <c r="RDL43" i="1"/>
  <c r="RDM43" i="1"/>
  <c r="RDN43" i="1"/>
  <c r="RDO43" i="1"/>
  <c r="RDP43" i="1"/>
  <c r="RDQ43" i="1"/>
  <c r="RDR43" i="1"/>
  <c r="RDS43" i="1"/>
  <c r="RDT43" i="1"/>
  <c r="RDU43" i="1"/>
  <c r="RDV43" i="1"/>
  <c r="RDW43" i="1"/>
  <c r="RDX43" i="1"/>
  <c r="RDY43" i="1"/>
  <c r="RDZ43" i="1"/>
  <c r="REA43" i="1"/>
  <c r="REB43" i="1"/>
  <c r="REC43" i="1"/>
  <c r="RED43" i="1"/>
  <c r="REE43" i="1"/>
  <c r="REF43" i="1"/>
  <c r="REG43" i="1"/>
  <c r="REH43" i="1"/>
  <c r="REI43" i="1"/>
  <c r="REJ43" i="1"/>
  <c r="REK43" i="1"/>
  <c r="REL43" i="1"/>
  <c r="REM43" i="1"/>
  <c r="REN43" i="1"/>
  <c r="REO43" i="1"/>
  <c r="REP43" i="1"/>
  <c r="REQ43" i="1"/>
  <c r="RER43" i="1"/>
  <c r="RES43" i="1"/>
  <c r="RET43" i="1"/>
  <c r="REU43" i="1"/>
  <c r="REV43" i="1"/>
  <c r="REW43" i="1"/>
  <c r="REX43" i="1"/>
  <c r="REY43" i="1"/>
  <c r="REZ43" i="1"/>
  <c r="RFA43" i="1"/>
  <c r="RFB43" i="1"/>
  <c r="RFC43" i="1"/>
  <c r="RFD43" i="1"/>
  <c r="RFE43" i="1"/>
  <c r="RFF43" i="1"/>
  <c r="RFG43" i="1"/>
  <c r="RFH43" i="1"/>
  <c r="RFI43" i="1"/>
  <c r="RFJ43" i="1"/>
  <c r="RFK43" i="1"/>
  <c r="RFL43" i="1"/>
  <c r="RFM43" i="1"/>
  <c r="RFN43" i="1"/>
  <c r="RFO43" i="1"/>
  <c r="RFP43" i="1"/>
  <c r="RFQ43" i="1"/>
  <c r="RFR43" i="1"/>
  <c r="RFS43" i="1"/>
  <c r="RFT43" i="1"/>
  <c r="RFU43" i="1"/>
  <c r="RFV43" i="1"/>
  <c r="RFW43" i="1"/>
  <c r="RFX43" i="1"/>
  <c r="RFY43" i="1"/>
  <c r="RFZ43" i="1"/>
  <c r="RGA43" i="1"/>
  <c r="RGB43" i="1"/>
  <c r="RGC43" i="1"/>
  <c r="RGD43" i="1"/>
  <c r="RGE43" i="1"/>
  <c r="RGF43" i="1"/>
  <c r="RGG43" i="1"/>
  <c r="RGH43" i="1"/>
  <c r="RGI43" i="1"/>
  <c r="RGJ43" i="1"/>
  <c r="RGK43" i="1"/>
  <c r="RGL43" i="1"/>
  <c r="RGM43" i="1"/>
  <c r="RGN43" i="1"/>
  <c r="RGO43" i="1"/>
  <c r="RGP43" i="1"/>
  <c r="RGQ43" i="1"/>
  <c r="RGR43" i="1"/>
  <c r="RGS43" i="1"/>
  <c r="RGT43" i="1"/>
  <c r="RGU43" i="1"/>
  <c r="RGV43" i="1"/>
  <c r="RGW43" i="1"/>
  <c r="RGX43" i="1"/>
  <c r="RGY43" i="1"/>
  <c r="RGZ43" i="1"/>
  <c r="RHA43" i="1"/>
  <c r="RHB43" i="1"/>
  <c r="RHC43" i="1"/>
  <c r="RHD43" i="1"/>
  <c r="RHE43" i="1"/>
  <c r="RHF43" i="1"/>
  <c r="RHG43" i="1"/>
  <c r="RHH43" i="1"/>
  <c r="RHI43" i="1"/>
  <c r="RHJ43" i="1"/>
  <c r="RHK43" i="1"/>
  <c r="RHL43" i="1"/>
  <c r="RHM43" i="1"/>
  <c r="RHN43" i="1"/>
  <c r="RHO43" i="1"/>
  <c r="RHP43" i="1"/>
  <c r="RHQ43" i="1"/>
  <c r="RHR43" i="1"/>
  <c r="RHS43" i="1"/>
  <c r="RHT43" i="1"/>
  <c r="RHU43" i="1"/>
  <c r="RHV43" i="1"/>
  <c r="RHW43" i="1"/>
  <c r="RHX43" i="1"/>
  <c r="RHY43" i="1"/>
  <c r="RHZ43" i="1"/>
  <c r="RIA43" i="1"/>
  <c r="RIB43" i="1"/>
  <c r="RIC43" i="1"/>
  <c r="RID43" i="1"/>
  <c r="RIE43" i="1"/>
  <c r="RIF43" i="1"/>
  <c r="RIG43" i="1"/>
  <c r="RIH43" i="1"/>
  <c r="RII43" i="1"/>
  <c r="RIJ43" i="1"/>
  <c r="RIK43" i="1"/>
  <c r="RIL43" i="1"/>
  <c r="RIM43" i="1"/>
  <c r="RIN43" i="1"/>
  <c r="RIO43" i="1"/>
  <c r="RIP43" i="1"/>
  <c r="RIQ43" i="1"/>
  <c r="RIR43" i="1"/>
  <c r="RIS43" i="1"/>
  <c r="RIT43" i="1"/>
  <c r="RIU43" i="1"/>
  <c r="RIV43" i="1"/>
  <c r="RIW43" i="1"/>
  <c r="RIX43" i="1"/>
  <c r="RIY43" i="1"/>
  <c r="RIZ43" i="1"/>
  <c r="RJA43" i="1"/>
  <c r="RJB43" i="1"/>
  <c r="RJC43" i="1"/>
  <c r="RJD43" i="1"/>
  <c r="RJE43" i="1"/>
  <c r="RJF43" i="1"/>
  <c r="RJG43" i="1"/>
  <c r="RJH43" i="1"/>
  <c r="RJI43" i="1"/>
  <c r="RJJ43" i="1"/>
  <c r="RJK43" i="1"/>
  <c r="RJL43" i="1"/>
  <c r="RJM43" i="1"/>
  <c r="RJN43" i="1"/>
  <c r="RJO43" i="1"/>
  <c r="RJP43" i="1"/>
  <c r="RJQ43" i="1"/>
  <c r="RJR43" i="1"/>
  <c r="RJS43" i="1"/>
  <c r="RJT43" i="1"/>
  <c r="RJU43" i="1"/>
  <c r="RJV43" i="1"/>
  <c r="RJW43" i="1"/>
  <c r="RJX43" i="1"/>
  <c r="RJY43" i="1"/>
  <c r="RJZ43" i="1"/>
  <c r="RKA43" i="1"/>
  <c r="RKB43" i="1"/>
  <c r="RKC43" i="1"/>
  <c r="RKD43" i="1"/>
  <c r="RKE43" i="1"/>
  <c r="RKF43" i="1"/>
  <c r="RKG43" i="1"/>
  <c r="RKH43" i="1"/>
  <c r="RKI43" i="1"/>
  <c r="RKJ43" i="1"/>
  <c r="RKK43" i="1"/>
  <c r="RKL43" i="1"/>
  <c r="RKM43" i="1"/>
  <c r="RKN43" i="1"/>
  <c r="RKO43" i="1"/>
  <c r="RKP43" i="1"/>
  <c r="RKQ43" i="1"/>
  <c r="RKR43" i="1"/>
  <c r="RKS43" i="1"/>
  <c r="RKT43" i="1"/>
  <c r="RKU43" i="1"/>
  <c r="RKV43" i="1"/>
  <c r="RKW43" i="1"/>
  <c r="RKX43" i="1"/>
  <c r="RKY43" i="1"/>
  <c r="RKZ43" i="1"/>
  <c r="RLA43" i="1"/>
  <c r="RLB43" i="1"/>
  <c r="RLC43" i="1"/>
  <c r="RLD43" i="1"/>
  <c r="RLE43" i="1"/>
  <c r="RLF43" i="1"/>
  <c r="RLG43" i="1"/>
  <c r="RLH43" i="1"/>
  <c r="RLI43" i="1"/>
  <c r="RLJ43" i="1"/>
  <c r="RLK43" i="1"/>
  <c r="RLL43" i="1"/>
  <c r="RLM43" i="1"/>
  <c r="RLN43" i="1"/>
  <c r="RLO43" i="1"/>
  <c r="RLP43" i="1"/>
  <c r="RLQ43" i="1"/>
  <c r="RLR43" i="1"/>
  <c r="RLS43" i="1"/>
  <c r="RLT43" i="1"/>
  <c r="RLU43" i="1"/>
  <c r="RLV43" i="1"/>
  <c r="RLW43" i="1"/>
  <c r="RLX43" i="1"/>
  <c r="RLY43" i="1"/>
  <c r="RLZ43" i="1"/>
  <c r="RMA43" i="1"/>
  <c r="RMB43" i="1"/>
  <c r="RMC43" i="1"/>
  <c r="RMD43" i="1"/>
  <c r="RME43" i="1"/>
  <c r="RMF43" i="1"/>
  <c r="RMG43" i="1"/>
  <c r="RMH43" i="1"/>
  <c r="RMI43" i="1"/>
  <c r="RMJ43" i="1"/>
  <c r="RMK43" i="1"/>
  <c r="RML43" i="1"/>
  <c r="RMM43" i="1"/>
  <c r="RMN43" i="1"/>
  <c r="RMO43" i="1"/>
  <c r="RMP43" i="1"/>
  <c r="RMQ43" i="1"/>
  <c r="RMR43" i="1"/>
  <c r="RMS43" i="1"/>
  <c r="RMT43" i="1"/>
  <c r="RMU43" i="1"/>
  <c r="RMV43" i="1"/>
  <c r="RMW43" i="1"/>
  <c r="RMX43" i="1"/>
  <c r="RMY43" i="1"/>
  <c r="RMZ43" i="1"/>
  <c r="RNA43" i="1"/>
  <c r="RNB43" i="1"/>
  <c r="RNC43" i="1"/>
  <c r="RND43" i="1"/>
  <c r="RNE43" i="1"/>
  <c r="RNF43" i="1"/>
  <c r="RNG43" i="1"/>
  <c r="RNH43" i="1"/>
  <c r="RNI43" i="1"/>
  <c r="RNJ43" i="1"/>
  <c r="RNK43" i="1"/>
  <c r="RNL43" i="1"/>
  <c r="RNM43" i="1"/>
  <c r="RNN43" i="1"/>
  <c r="RNO43" i="1"/>
  <c r="RNP43" i="1"/>
  <c r="RNQ43" i="1"/>
  <c r="RNR43" i="1"/>
  <c r="RNS43" i="1"/>
  <c r="RNT43" i="1"/>
  <c r="RNU43" i="1"/>
  <c r="RNV43" i="1"/>
  <c r="RNW43" i="1"/>
  <c r="RNX43" i="1"/>
  <c r="RNY43" i="1"/>
  <c r="RNZ43" i="1"/>
  <c r="ROA43" i="1"/>
  <c r="ROB43" i="1"/>
  <c r="ROC43" i="1"/>
  <c r="ROD43" i="1"/>
  <c r="ROE43" i="1"/>
  <c r="ROF43" i="1"/>
  <c r="ROG43" i="1"/>
  <c r="ROH43" i="1"/>
  <c r="ROI43" i="1"/>
  <c r="ROJ43" i="1"/>
  <c r="ROK43" i="1"/>
  <c r="ROL43" i="1"/>
  <c r="ROM43" i="1"/>
  <c r="RON43" i="1"/>
  <c r="ROO43" i="1"/>
  <c r="ROP43" i="1"/>
  <c r="ROQ43" i="1"/>
  <c r="ROR43" i="1"/>
  <c r="ROS43" i="1"/>
  <c r="ROT43" i="1"/>
  <c r="ROU43" i="1"/>
  <c r="ROV43" i="1"/>
  <c r="ROW43" i="1"/>
  <c r="ROX43" i="1"/>
  <c r="ROY43" i="1"/>
  <c r="ROZ43" i="1"/>
  <c r="RPA43" i="1"/>
  <c r="RPB43" i="1"/>
  <c r="RPC43" i="1"/>
  <c r="RPD43" i="1"/>
  <c r="RPE43" i="1"/>
  <c r="RPF43" i="1"/>
  <c r="RPG43" i="1"/>
  <c r="RPH43" i="1"/>
  <c r="RPI43" i="1"/>
  <c r="RPJ43" i="1"/>
  <c r="RPK43" i="1"/>
  <c r="RPL43" i="1"/>
  <c r="RPM43" i="1"/>
  <c r="RPN43" i="1"/>
  <c r="RPO43" i="1"/>
  <c r="RPP43" i="1"/>
  <c r="RPQ43" i="1"/>
  <c r="RPR43" i="1"/>
  <c r="RPS43" i="1"/>
  <c r="RPT43" i="1"/>
  <c r="RPU43" i="1"/>
  <c r="RPV43" i="1"/>
  <c r="RPW43" i="1"/>
  <c r="RPX43" i="1"/>
  <c r="RPY43" i="1"/>
  <c r="RPZ43" i="1"/>
  <c r="RQA43" i="1"/>
  <c r="RQB43" i="1"/>
  <c r="RQC43" i="1"/>
  <c r="RQD43" i="1"/>
  <c r="RQE43" i="1"/>
  <c r="RQF43" i="1"/>
  <c r="RQG43" i="1"/>
  <c r="RQH43" i="1"/>
  <c r="RQI43" i="1"/>
  <c r="RQJ43" i="1"/>
  <c r="RQK43" i="1"/>
  <c r="RQL43" i="1"/>
  <c r="RQM43" i="1"/>
  <c r="RQN43" i="1"/>
  <c r="RQO43" i="1"/>
  <c r="RQP43" i="1"/>
  <c r="RQQ43" i="1"/>
  <c r="RQR43" i="1"/>
  <c r="RQS43" i="1"/>
  <c r="RQT43" i="1"/>
  <c r="RQU43" i="1"/>
  <c r="RQV43" i="1"/>
  <c r="RQW43" i="1"/>
  <c r="RQX43" i="1"/>
  <c r="RQY43" i="1"/>
  <c r="RQZ43" i="1"/>
  <c r="RRA43" i="1"/>
  <c r="RRB43" i="1"/>
  <c r="RRC43" i="1"/>
  <c r="RRD43" i="1"/>
  <c r="RRE43" i="1"/>
  <c r="RRF43" i="1"/>
  <c r="RRG43" i="1"/>
  <c r="RRH43" i="1"/>
  <c r="RRI43" i="1"/>
  <c r="RRJ43" i="1"/>
  <c r="RRK43" i="1"/>
  <c r="RRL43" i="1"/>
  <c r="RRM43" i="1"/>
  <c r="RRN43" i="1"/>
  <c r="RRO43" i="1"/>
  <c r="RRP43" i="1"/>
  <c r="RRQ43" i="1"/>
  <c r="RRR43" i="1"/>
  <c r="RRS43" i="1"/>
  <c r="RRT43" i="1"/>
  <c r="RRU43" i="1"/>
  <c r="RRV43" i="1"/>
  <c r="RRW43" i="1"/>
  <c r="RRX43" i="1"/>
  <c r="RRY43" i="1"/>
  <c r="RRZ43" i="1"/>
  <c r="RSA43" i="1"/>
  <c r="RSB43" i="1"/>
  <c r="RSC43" i="1"/>
  <c r="RSD43" i="1"/>
  <c r="RSE43" i="1"/>
  <c r="RSF43" i="1"/>
  <c r="RSG43" i="1"/>
  <c r="RSH43" i="1"/>
  <c r="RSI43" i="1"/>
  <c r="RSJ43" i="1"/>
  <c r="RSK43" i="1"/>
  <c r="RSL43" i="1"/>
  <c r="RSM43" i="1"/>
  <c r="RSN43" i="1"/>
  <c r="RSO43" i="1"/>
  <c r="RSP43" i="1"/>
  <c r="RSQ43" i="1"/>
  <c r="RSR43" i="1"/>
  <c r="RSS43" i="1"/>
  <c r="RST43" i="1"/>
  <c r="RSU43" i="1"/>
  <c r="RSV43" i="1"/>
  <c r="RSW43" i="1"/>
  <c r="RSX43" i="1"/>
  <c r="RSY43" i="1"/>
  <c r="RSZ43" i="1"/>
  <c r="RTA43" i="1"/>
  <c r="RTB43" i="1"/>
  <c r="RTC43" i="1"/>
  <c r="RTD43" i="1"/>
  <c r="RTE43" i="1"/>
  <c r="RTF43" i="1"/>
  <c r="RTG43" i="1"/>
  <c r="RTH43" i="1"/>
  <c r="RTI43" i="1"/>
  <c r="RTJ43" i="1"/>
  <c r="RTK43" i="1"/>
  <c r="RTL43" i="1"/>
  <c r="RTM43" i="1"/>
  <c r="RTN43" i="1"/>
  <c r="RTO43" i="1"/>
  <c r="RTP43" i="1"/>
  <c r="RTQ43" i="1"/>
  <c r="RTR43" i="1"/>
  <c r="RTS43" i="1"/>
  <c r="RTT43" i="1"/>
  <c r="RTU43" i="1"/>
  <c r="RTV43" i="1"/>
  <c r="RTW43" i="1"/>
  <c r="RTX43" i="1"/>
  <c r="RTY43" i="1"/>
  <c r="RTZ43" i="1"/>
  <c r="RUA43" i="1"/>
  <c r="RUB43" i="1"/>
  <c r="RUC43" i="1"/>
  <c r="RUD43" i="1"/>
  <c r="RUE43" i="1"/>
  <c r="RUF43" i="1"/>
  <c r="RUG43" i="1"/>
  <c r="RUH43" i="1"/>
  <c r="RUI43" i="1"/>
  <c r="RUJ43" i="1"/>
  <c r="RUK43" i="1"/>
  <c r="RUL43" i="1"/>
  <c r="RUM43" i="1"/>
  <c r="RUN43" i="1"/>
  <c r="RUO43" i="1"/>
  <c r="RUP43" i="1"/>
  <c r="RUQ43" i="1"/>
  <c r="RUR43" i="1"/>
  <c r="RUS43" i="1"/>
  <c r="RUT43" i="1"/>
  <c r="RUU43" i="1"/>
  <c r="RUV43" i="1"/>
  <c r="RUW43" i="1"/>
  <c r="RUX43" i="1"/>
  <c r="RUY43" i="1"/>
  <c r="RUZ43" i="1"/>
  <c r="RVA43" i="1"/>
  <c r="RVB43" i="1"/>
  <c r="RVC43" i="1"/>
  <c r="RVD43" i="1"/>
  <c r="RVE43" i="1"/>
  <c r="RVF43" i="1"/>
  <c r="RVG43" i="1"/>
  <c r="RVH43" i="1"/>
  <c r="RVI43" i="1"/>
  <c r="RVJ43" i="1"/>
  <c r="RVK43" i="1"/>
  <c r="RVL43" i="1"/>
  <c r="RVM43" i="1"/>
  <c r="RVN43" i="1"/>
  <c r="RVO43" i="1"/>
  <c r="RVP43" i="1"/>
  <c r="RVQ43" i="1"/>
  <c r="RVR43" i="1"/>
  <c r="RVS43" i="1"/>
  <c r="RVT43" i="1"/>
  <c r="RVU43" i="1"/>
  <c r="RVV43" i="1"/>
  <c r="RVW43" i="1"/>
  <c r="RVX43" i="1"/>
  <c r="RVY43" i="1"/>
  <c r="RVZ43" i="1"/>
  <c r="RWA43" i="1"/>
  <c r="RWB43" i="1"/>
  <c r="RWC43" i="1"/>
  <c r="RWD43" i="1"/>
  <c r="RWE43" i="1"/>
  <c r="RWF43" i="1"/>
  <c r="RWG43" i="1"/>
  <c r="RWH43" i="1"/>
  <c r="RWI43" i="1"/>
  <c r="RWJ43" i="1"/>
  <c r="RWK43" i="1"/>
  <c r="RWL43" i="1"/>
  <c r="RWM43" i="1"/>
  <c r="RWN43" i="1"/>
  <c r="RWO43" i="1"/>
  <c r="RWP43" i="1"/>
  <c r="RWQ43" i="1"/>
  <c r="RWR43" i="1"/>
  <c r="RWS43" i="1"/>
  <c r="RWT43" i="1"/>
  <c r="RWU43" i="1"/>
  <c r="RWV43" i="1"/>
  <c r="RWW43" i="1"/>
  <c r="RWX43" i="1"/>
  <c r="RWY43" i="1"/>
  <c r="RWZ43" i="1"/>
  <c r="RXA43" i="1"/>
  <c r="RXB43" i="1"/>
  <c r="RXC43" i="1"/>
  <c r="RXD43" i="1"/>
  <c r="RXE43" i="1"/>
  <c r="RXF43" i="1"/>
  <c r="RXG43" i="1"/>
  <c r="RXH43" i="1"/>
  <c r="RXI43" i="1"/>
  <c r="RXJ43" i="1"/>
  <c r="RXK43" i="1"/>
  <c r="RXL43" i="1"/>
  <c r="RXM43" i="1"/>
  <c r="RXN43" i="1"/>
  <c r="RXO43" i="1"/>
  <c r="RXP43" i="1"/>
  <c r="RXQ43" i="1"/>
  <c r="RXR43" i="1"/>
  <c r="RXS43" i="1"/>
  <c r="RXT43" i="1"/>
  <c r="RXU43" i="1"/>
  <c r="RXV43" i="1"/>
  <c r="RXW43" i="1"/>
  <c r="RXX43" i="1"/>
  <c r="RXY43" i="1"/>
  <c r="RXZ43" i="1"/>
  <c r="RYA43" i="1"/>
  <c r="RYB43" i="1"/>
  <c r="RYC43" i="1"/>
  <c r="RYD43" i="1"/>
  <c r="RYE43" i="1"/>
  <c r="RYF43" i="1"/>
  <c r="RYG43" i="1"/>
  <c r="RYH43" i="1"/>
  <c r="RYI43" i="1"/>
  <c r="RYJ43" i="1"/>
  <c r="RYK43" i="1"/>
  <c r="RYL43" i="1"/>
  <c r="RYM43" i="1"/>
  <c r="RYN43" i="1"/>
  <c r="RYO43" i="1"/>
  <c r="RYP43" i="1"/>
  <c r="RYQ43" i="1"/>
  <c r="RYR43" i="1"/>
  <c r="RYS43" i="1"/>
  <c r="RYT43" i="1"/>
  <c r="RYU43" i="1"/>
  <c r="RYV43" i="1"/>
  <c r="RYW43" i="1"/>
  <c r="RYX43" i="1"/>
  <c r="RYY43" i="1"/>
  <c r="RYZ43" i="1"/>
  <c r="RZA43" i="1"/>
  <c r="RZB43" i="1"/>
  <c r="RZC43" i="1"/>
  <c r="RZD43" i="1"/>
  <c r="RZE43" i="1"/>
  <c r="RZF43" i="1"/>
  <c r="RZG43" i="1"/>
  <c r="RZH43" i="1"/>
  <c r="RZI43" i="1"/>
  <c r="RZJ43" i="1"/>
  <c r="RZK43" i="1"/>
  <c r="RZL43" i="1"/>
  <c r="RZM43" i="1"/>
  <c r="RZN43" i="1"/>
  <c r="RZO43" i="1"/>
  <c r="RZP43" i="1"/>
  <c r="RZQ43" i="1"/>
  <c r="RZR43" i="1"/>
  <c r="RZS43" i="1"/>
  <c r="RZT43" i="1"/>
  <c r="RZU43" i="1"/>
  <c r="RZV43" i="1"/>
  <c r="RZW43" i="1"/>
  <c r="RZX43" i="1"/>
  <c r="RZY43" i="1"/>
  <c r="RZZ43" i="1"/>
  <c r="SAA43" i="1"/>
  <c r="SAB43" i="1"/>
  <c r="SAC43" i="1"/>
  <c r="SAD43" i="1"/>
  <c r="SAE43" i="1"/>
  <c r="SAF43" i="1"/>
  <c r="SAG43" i="1"/>
  <c r="SAH43" i="1"/>
  <c r="SAI43" i="1"/>
  <c r="SAJ43" i="1"/>
  <c r="SAK43" i="1"/>
  <c r="SAL43" i="1"/>
  <c r="SAM43" i="1"/>
  <c r="SAN43" i="1"/>
  <c r="SAO43" i="1"/>
  <c r="SAP43" i="1"/>
  <c r="SAQ43" i="1"/>
  <c r="SAR43" i="1"/>
  <c r="SAS43" i="1"/>
  <c r="SAT43" i="1"/>
  <c r="SAU43" i="1"/>
  <c r="SAV43" i="1"/>
  <c r="SAW43" i="1"/>
  <c r="SAX43" i="1"/>
  <c r="SAY43" i="1"/>
  <c r="SAZ43" i="1"/>
  <c r="SBA43" i="1"/>
  <c r="SBB43" i="1"/>
  <c r="SBC43" i="1"/>
  <c r="SBD43" i="1"/>
  <c r="SBE43" i="1"/>
  <c r="SBF43" i="1"/>
  <c r="SBG43" i="1"/>
  <c r="SBH43" i="1"/>
  <c r="SBI43" i="1"/>
  <c r="SBJ43" i="1"/>
  <c r="SBK43" i="1"/>
  <c r="SBL43" i="1"/>
  <c r="SBM43" i="1"/>
  <c r="SBN43" i="1"/>
  <c r="SBO43" i="1"/>
  <c r="SBP43" i="1"/>
  <c r="SBQ43" i="1"/>
  <c r="SBR43" i="1"/>
  <c r="SBS43" i="1"/>
  <c r="SBT43" i="1"/>
  <c r="SBU43" i="1"/>
  <c r="SBV43" i="1"/>
  <c r="SBW43" i="1"/>
  <c r="SBX43" i="1"/>
  <c r="SBY43" i="1"/>
  <c r="SBZ43" i="1"/>
  <c r="SCA43" i="1"/>
  <c r="SCB43" i="1"/>
  <c r="SCC43" i="1"/>
  <c r="SCD43" i="1"/>
  <c r="SCE43" i="1"/>
  <c r="SCF43" i="1"/>
  <c r="SCG43" i="1"/>
  <c r="SCH43" i="1"/>
  <c r="SCI43" i="1"/>
  <c r="SCJ43" i="1"/>
  <c r="SCK43" i="1"/>
  <c r="SCL43" i="1"/>
  <c r="SCM43" i="1"/>
  <c r="SCN43" i="1"/>
  <c r="SCO43" i="1"/>
  <c r="SCP43" i="1"/>
  <c r="SCQ43" i="1"/>
  <c r="SCR43" i="1"/>
  <c r="SCS43" i="1"/>
  <c r="SCT43" i="1"/>
  <c r="SCU43" i="1"/>
  <c r="SCV43" i="1"/>
  <c r="SCW43" i="1"/>
  <c r="SCX43" i="1"/>
  <c r="SCY43" i="1"/>
  <c r="SCZ43" i="1"/>
  <c r="SDA43" i="1"/>
  <c r="SDB43" i="1"/>
  <c r="SDC43" i="1"/>
  <c r="SDD43" i="1"/>
  <c r="SDE43" i="1"/>
  <c r="SDF43" i="1"/>
  <c r="SDG43" i="1"/>
  <c r="SDH43" i="1"/>
  <c r="SDI43" i="1"/>
  <c r="SDJ43" i="1"/>
  <c r="SDK43" i="1"/>
  <c r="SDL43" i="1"/>
  <c r="SDM43" i="1"/>
  <c r="SDN43" i="1"/>
  <c r="SDO43" i="1"/>
  <c r="SDP43" i="1"/>
  <c r="SDQ43" i="1"/>
  <c r="SDR43" i="1"/>
  <c r="SDS43" i="1"/>
  <c r="SDT43" i="1"/>
  <c r="SDU43" i="1"/>
  <c r="SDV43" i="1"/>
  <c r="SDW43" i="1"/>
  <c r="SDX43" i="1"/>
  <c r="SDY43" i="1"/>
  <c r="SDZ43" i="1"/>
  <c r="SEA43" i="1"/>
  <c r="SEB43" i="1"/>
  <c r="SEC43" i="1"/>
  <c r="SED43" i="1"/>
  <c r="SEE43" i="1"/>
  <c r="SEF43" i="1"/>
  <c r="SEG43" i="1"/>
  <c r="SEH43" i="1"/>
  <c r="SEI43" i="1"/>
  <c r="SEJ43" i="1"/>
  <c r="SEK43" i="1"/>
  <c r="SEL43" i="1"/>
  <c r="SEM43" i="1"/>
  <c r="SEN43" i="1"/>
  <c r="SEO43" i="1"/>
  <c r="SEP43" i="1"/>
  <c r="SEQ43" i="1"/>
  <c r="SER43" i="1"/>
  <c r="SES43" i="1"/>
  <c r="SET43" i="1"/>
  <c r="SEU43" i="1"/>
  <c r="SEV43" i="1"/>
  <c r="SEW43" i="1"/>
  <c r="SEX43" i="1"/>
  <c r="SEY43" i="1"/>
  <c r="SEZ43" i="1"/>
  <c r="SFA43" i="1"/>
  <c r="SFB43" i="1"/>
  <c r="SFC43" i="1"/>
  <c r="SFD43" i="1"/>
  <c r="SFE43" i="1"/>
  <c r="SFF43" i="1"/>
  <c r="SFG43" i="1"/>
  <c r="SFH43" i="1"/>
  <c r="SFI43" i="1"/>
  <c r="SFJ43" i="1"/>
  <c r="SFK43" i="1"/>
  <c r="SFL43" i="1"/>
  <c r="SFM43" i="1"/>
  <c r="SFN43" i="1"/>
  <c r="SFO43" i="1"/>
  <c r="SFP43" i="1"/>
  <c r="SFQ43" i="1"/>
  <c r="SFR43" i="1"/>
  <c r="SFS43" i="1"/>
  <c r="SFT43" i="1"/>
  <c r="SFU43" i="1"/>
  <c r="SFV43" i="1"/>
  <c r="SFW43" i="1"/>
  <c r="SFX43" i="1"/>
  <c r="SFY43" i="1"/>
  <c r="SFZ43" i="1"/>
  <c r="SGA43" i="1"/>
  <c r="SGB43" i="1"/>
  <c r="SGC43" i="1"/>
  <c r="SGD43" i="1"/>
  <c r="SGE43" i="1"/>
  <c r="SGF43" i="1"/>
  <c r="SGG43" i="1"/>
  <c r="SGH43" i="1"/>
  <c r="SGI43" i="1"/>
  <c r="SGJ43" i="1"/>
  <c r="SGK43" i="1"/>
  <c r="SGL43" i="1"/>
  <c r="SGM43" i="1"/>
  <c r="SGN43" i="1"/>
  <c r="SGO43" i="1"/>
  <c r="SGP43" i="1"/>
  <c r="SGQ43" i="1"/>
  <c r="SGR43" i="1"/>
  <c r="SGS43" i="1"/>
  <c r="SGT43" i="1"/>
  <c r="SGU43" i="1"/>
  <c r="SGV43" i="1"/>
  <c r="SGW43" i="1"/>
  <c r="SGX43" i="1"/>
  <c r="SGY43" i="1"/>
  <c r="SGZ43" i="1"/>
  <c r="SHA43" i="1"/>
  <c r="SHB43" i="1"/>
  <c r="SHC43" i="1"/>
  <c r="SHD43" i="1"/>
  <c r="SHE43" i="1"/>
  <c r="SHF43" i="1"/>
  <c r="SHG43" i="1"/>
  <c r="SHH43" i="1"/>
  <c r="SHI43" i="1"/>
  <c r="SHJ43" i="1"/>
  <c r="SHK43" i="1"/>
  <c r="SHL43" i="1"/>
  <c r="SHM43" i="1"/>
  <c r="SHN43" i="1"/>
  <c r="SHO43" i="1"/>
  <c r="SHP43" i="1"/>
  <c r="SHQ43" i="1"/>
  <c r="SHR43" i="1"/>
  <c r="SHS43" i="1"/>
  <c r="SHT43" i="1"/>
  <c r="SHU43" i="1"/>
  <c r="SHV43" i="1"/>
  <c r="SHW43" i="1"/>
  <c r="SHX43" i="1"/>
  <c r="SHY43" i="1"/>
  <c r="SHZ43" i="1"/>
  <c r="SIA43" i="1"/>
  <c r="SIB43" i="1"/>
  <c r="SIC43" i="1"/>
  <c r="SID43" i="1"/>
  <c r="SIE43" i="1"/>
  <c r="SIF43" i="1"/>
  <c r="SIG43" i="1"/>
  <c r="SIH43" i="1"/>
  <c r="SII43" i="1"/>
  <c r="SIJ43" i="1"/>
  <c r="SIK43" i="1"/>
  <c r="SIL43" i="1"/>
  <c r="SIM43" i="1"/>
  <c r="SIN43" i="1"/>
  <c r="SIO43" i="1"/>
  <c r="SIP43" i="1"/>
  <c r="SIQ43" i="1"/>
  <c r="SIR43" i="1"/>
  <c r="SIS43" i="1"/>
  <c r="SIT43" i="1"/>
  <c r="SIU43" i="1"/>
  <c r="SIV43" i="1"/>
  <c r="SIW43" i="1"/>
  <c r="SIX43" i="1"/>
  <c r="SIY43" i="1"/>
  <c r="SIZ43" i="1"/>
  <c r="SJA43" i="1"/>
  <c r="SJB43" i="1"/>
  <c r="SJC43" i="1"/>
  <c r="SJD43" i="1"/>
  <c r="SJE43" i="1"/>
  <c r="SJF43" i="1"/>
  <c r="SJG43" i="1"/>
  <c r="SJH43" i="1"/>
  <c r="SJI43" i="1"/>
  <c r="SJJ43" i="1"/>
  <c r="SJK43" i="1"/>
  <c r="SJL43" i="1"/>
  <c r="SJM43" i="1"/>
  <c r="SJN43" i="1"/>
  <c r="SJO43" i="1"/>
  <c r="SJP43" i="1"/>
  <c r="SJQ43" i="1"/>
  <c r="SJR43" i="1"/>
  <c r="SJS43" i="1"/>
  <c r="SJT43" i="1"/>
  <c r="SJU43" i="1"/>
  <c r="SJV43" i="1"/>
  <c r="SJW43" i="1"/>
  <c r="SJX43" i="1"/>
  <c r="SJY43" i="1"/>
  <c r="SJZ43" i="1"/>
  <c r="SKA43" i="1"/>
  <c r="SKB43" i="1"/>
  <c r="SKC43" i="1"/>
  <c r="SKD43" i="1"/>
  <c r="SKE43" i="1"/>
  <c r="SKF43" i="1"/>
  <c r="SKG43" i="1"/>
  <c r="SKH43" i="1"/>
  <c r="SKI43" i="1"/>
  <c r="SKJ43" i="1"/>
  <c r="SKK43" i="1"/>
  <c r="SKL43" i="1"/>
  <c r="SKM43" i="1"/>
  <c r="SKN43" i="1"/>
  <c r="SKO43" i="1"/>
  <c r="SKP43" i="1"/>
  <c r="SKQ43" i="1"/>
  <c r="SKR43" i="1"/>
  <c r="SKS43" i="1"/>
  <c r="SKT43" i="1"/>
  <c r="SKU43" i="1"/>
  <c r="SKV43" i="1"/>
  <c r="SKW43" i="1"/>
  <c r="SKX43" i="1"/>
  <c r="SKY43" i="1"/>
  <c r="SKZ43" i="1"/>
  <c r="SLA43" i="1"/>
  <c r="SLB43" i="1"/>
  <c r="SLC43" i="1"/>
  <c r="SLD43" i="1"/>
  <c r="SLE43" i="1"/>
  <c r="SLF43" i="1"/>
  <c r="SLG43" i="1"/>
  <c r="SLH43" i="1"/>
  <c r="SLI43" i="1"/>
  <c r="SLJ43" i="1"/>
  <c r="SLK43" i="1"/>
  <c r="SLL43" i="1"/>
  <c r="SLM43" i="1"/>
  <c r="SLN43" i="1"/>
  <c r="SLO43" i="1"/>
  <c r="SLP43" i="1"/>
  <c r="SLQ43" i="1"/>
  <c r="SLR43" i="1"/>
  <c r="SLS43" i="1"/>
  <c r="SLT43" i="1"/>
  <c r="SLU43" i="1"/>
  <c r="SLV43" i="1"/>
  <c r="SLW43" i="1"/>
  <c r="SLX43" i="1"/>
  <c r="SLY43" i="1"/>
  <c r="SLZ43" i="1"/>
  <c r="SMA43" i="1"/>
  <c r="SMB43" i="1"/>
  <c r="SMC43" i="1"/>
  <c r="SMD43" i="1"/>
  <c r="SME43" i="1"/>
  <c r="SMF43" i="1"/>
  <c r="SMG43" i="1"/>
  <c r="SMH43" i="1"/>
  <c r="SMI43" i="1"/>
  <c r="SMJ43" i="1"/>
  <c r="SMK43" i="1"/>
  <c r="SML43" i="1"/>
  <c r="SMM43" i="1"/>
  <c r="SMN43" i="1"/>
  <c r="SMO43" i="1"/>
  <c r="SMP43" i="1"/>
  <c r="SMQ43" i="1"/>
  <c r="SMR43" i="1"/>
  <c r="SMS43" i="1"/>
  <c r="SMT43" i="1"/>
  <c r="SMU43" i="1"/>
  <c r="SMV43" i="1"/>
  <c r="SMW43" i="1"/>
  <c r="SMX43" i="1"/>
  <c r="SMY43" i="1"/>
  <c r="SMZ43" i="1"/>
  <c r="SNA43" i="1"/>
  <c r="SNB43" i="1"/>
  <c r="SNC43" i="1"/>
  <c r="SND43" i="1"/>
  <c r="SNE43" i="1"/>
  <c r="SNF43" i="1"/>
  <c r="SNG43" i="1"/>
  <c r="SNH43" i="1"/>
  <c r="SNI43" i="1"/>
  <c r="SNJ43" i="1"/>
  <c r="SNK43" i="1"/>
  <c r="SNL43" i="1"/>
  <c r="SNM43" i="1"/>
  <c r="SNN43" i="1"/>
  <c r="SNO43" i="1"/>
  <c r="SNP43" i="1"/>
  <c r="SNQ43" i="1"/>
  <c r="SNR43" i="1"/>
  <c r="SNS43" i="1"/>
  <c r="SNT43" i="1"/>
  <c r="SNU43" i="1"/>
  <c r="SNV43" i="1"/>
  <c r="SNW43" i="1"/>
  <c r="SNX43" i="1"/>
  <c r="SNY43" i="1"/>
  <c r="SNZ43" i="1"/>
  <c r="SOA43" i="1"/>
  <c r="SOB43" i="1"/>
  <c r="SOC43" i="1"/>
  <c r="SOD43" i="1"/>
  <c r="SOE43" i="1"/>
  <c r="SOF43" i="1"/>
  <c r="SOG43" i="1"/>
  <c r="SOH43" i="1"/>
  <c r="SOI43" i="1"/>
  <c r="SOJ43" i="1"/>
  <c r="SOK43" i="1"/>
  <c r="SOL43" i="1"/>
  <c r="SOM43" i="1"/>
  <c r="SON43" i="1"/>
  <c r="SOO43" i="1"/>
  <c r="SOP43" i="1"/>
  <c r="SOQ43" i="1"/>
  <c r="SOR43" i="1"/>
  <c r="SOS43" i="1"/>
  <c r="SOT43" i="1"/>
  <c r="SOU43" i="1"/>
  <c r="SOV43" i="1"/>
  <c r="SOW43" i="1"/>
  <c r="SOX43" i="1"/>
  <c r="SOY43" i="1"/>
  <c r="SOZ43" i="1"/>
  <c r="SPA43" i="1"/>
  <c r="SPB43" i="1"/>
  <c r="SPC43" i="1"/>
  <c r="SPD43" i="1"/>
  <c r="SPE43" i="1"/>
  <c r="SPF43" i="1"/>
  <c r="SPG43" i="1"/>
  <c r="SPH43" i="1"/>
  <c r="SPI43" i="1"/>
  <c r="SPJ43" i="1"/>
  <c r="SPK43" i="1"/>
  <c r="SPL43" i="1"/>
  <c r="SPM43" i="1"/>
  <c r="SPN43" i="1"/>
  <c r="SPO43" i="1"/>
  <c r="SPP43" i="1"/>
  <c r="SPQ43" i="1"/>
  <c r="SPR43" i="1"/>
  <c r="SPS43" i="1"/>
  <c r="SPT43" i="1"/>
  <c r="SPU43" i="1"/>
  <c r="SPV43" i="1"/>
  <c r="SPW43" i="1"/>
  <c r="SPX43" i="1"/>
  <c r="SPY43" i="1"/>
  <c r="SPZ43" i="1"/>
  <c r="SQA43" i="1"/>
  <c r="SQB43" i="1"/>
  <c r="SQC43" i="1"/>
  <c r="SQD43" i="1"/>
  <c r="SQE43" i="1"/>
  <c r="SQF43" i="1"/>
  <c r="SQG43" i="1"/>
  <c r="SQH43" i="1"/>
  <c r="SQI43" i="1"/>
  <c r="SQJ43" i="1"/>
  <c r="SQK43" i="1"/>
  <c r="SQL43" i="1"/>
  <c r="SQM43" i="1"/>
  <c r="SQN43" i="1"/>
  <c r="SQO43" i="1"/>
  <c r="SQP43" i="1"/>
  <c r="SQQ43" i="1"/>
  <c r="SQR43" i="1"/>
  <c r="SQS43" i="1"/>
  <c r="SQT43" i="1"/>
  <c r="SQU43" i="1"/>
  <c r="SQV43" i="1"/>
  <c r="SQW43" i="1"/>
  <c r="SQX43" i="1"/>
  <c r="SQY43" i="1"/>
  <c r="SQZ43" i="1"/>
  <c r="SRA43" i="1"/>
  <c r="SRB43" i="1"/>
  <c r="SRC43" i="1"/>
  <c r="SRD43" i="1"/>
  <c r="SRE43" i="1"/>
  <c r="SRF43" i="1"/>
  <c r="SRG43" i="1"/>
  <c r="SRH43" i="1"/>
  <c r="SRI43" i="1"/>
  <c r="SRJ43" i="1"/>
  <c r="SRK43" i="1"/>
  <c r="SRL43" i="1"/>
  <c r="SRM43" i="1"/>
  <c r="SRN43" i="1"/>
  <c r="SRO43" i="1"/>
  <c r="SRP43" i="1"/>
  <c r="SRQ43" i="1"/>
  <c r="SRR43" i="1"/>
  <c r="SRS43" i="1"/>
  <c r="SRT43" i="1"/>
  <c r="SRU43" i="1"/>
  <c r="SRV43" i="1"/>
  <c r="SRW43" i="1"/>
  <c r="SRX43" i="1"/>
  <c r="SRY43" i="1"/>
  <c r="SRZ43" i="1"/>
  <c r="SSA43" i="1"/>
  <c r="SSB43" i="1"/>
  <c r="SSC43" i="1"/>
  <c r="SSD43" i="1"/>
  <c r="SSE43" i="1"/>
  <c r="SSF43" i="1"/>
  <c r="SSG43" i="1"/>
  <c r="SSH43" i="1"/>
  <c r="SSI43" i="1"/>
  <c r="SSJ43" i="1"/>
  <c r="SSK43" i="1"/>
  <c r="SSL43" i="1"/>
  <c r="SSM43" i="1"/>
  <c r="SSN43" i="1"/>
  <c r="SSO43" i="1"/>
  <c r="SSP43" i="1"/>
  <c r="SSQ43" i="1"/>
  <c r="SSR43" i="1"/>
  <c r="SSS43" i="1"/>
  <c r="SST43" i="1"/>
  <c r="SSU43" i="1"/>
  <c r="SSV43" i="1"/>
  <c r="SSW43" i="1"/>
  <c r="SSX43" i="1"/>
  <c r="SSY43" i="1"/>
  <c r="SSZ43" i="1"/>
  <c r="STA43" i="1"/>
  <c r="STB43" i="1"/>
  <c r="STC43" i="1"/>
  <c r="STD43" i="1"/>
  <c r="STE43" i="1"/>
  <c r="STF43" i="1"/>
  <c r="STG43" i="1"/>
  <c r="STH43" i="1"/>
  <c r="STI43" i="1"/>
  <c r="STJ43" i="1"/>
  <c r="STK43" i="1"/>
  <c r="STL43" i="1"/>
  <c r="STM43" i="1"/>
  <c r="STN43" i="1"/>
  <c r="STO43" i="1"/>
  <c r="STP43" i="1"/>
  <c r="STQ43" i="1"/>
  <c r="STR43" i="1"/>
  <c r="STS43" i="1"/>
  <c r="STT43" i="1"/>
  <c r="STU43" i="1"/>
  <c r="STV43" i="1"/>
  <c r="STW43" i="1"/>
  <c r="STX43" i="1"/>
  <c r="STY43" i="1"/>
  <c r="STZ43" i="1"/>
  <c r="SUA43" i="1"/>
  <c r="SUB43" i="1"/>
  <c r="SUC43" i="1"/>
  <c r="SUD43" i="1"/>
  <c r="SUE43" i="1"/>
  <c r="SUF43" i="1"/>
  <c r="SUG43" i="1"/>
  <c r="SUH43" i="1"/>
  <c r="SUI43" i="1"/>
  <c r="SUJ43" i="1"/>
  <c r="SUK43" i="1"/>
  <c r="SUL43" i="1"/>
  <c r="SUM43" i="1"/>
  <c r="SUN43" i="1"/>
  <c r="SUO43" i="1"/>
  <c r="SUP43" i="1"/>
  <c r="SUQ43" i="1"/>
  <c r="SUR43" i="1"/>
  <c r="SUS43" i="1"/>
  <c r="SUT43" i="1"/>
  <c r="SUU43" i="1"/>
  <c r="SUV43" i="1"/>
  <c r="SUW43" i="1"/>
  <c r="SUX43" i="1"/>
  <c r="SUY43" i="1"/>
  <c r="SUZ43" i="1"/>
  <c r="SVA43" i="1"/>
  <c r="SVB43" i="1"/>
  <c r="SVC43" i="1"/>
  <c r="SVD43" i="1"/>
  <c r="SVE43" i="1"/>
  <c r="SVF43" i="1"/>
  <c r="SVG43" i="1"/>
  <c r="SVH43" i="1"/>
  <c r="SVI43" i="1"/>
  <c r="SVJ43" i="1"/>
  <c r="SVK43" i="1"/>
  <c r="SVL43" i="1"/>
  <c r="SVM43" i="1"/>
  <c r="SVN43" i="1"/>
  <c r="SVO43" i="1"/>
  <c r="SVP43" i="1"/>
  <c r="SVQ43" i="1"/>
  <c r="SVR43" i="1"/>
  <c r="SVS43" i="1"/>
  <c r="SVT43" i="1"/>
  <c r="SVU43" i="1"/>
  <c r="SVV43" i="1"/>
  <c r="SVW43" i="1"/>
  <c r="SVX43" i="1"/>
  <c r="SVY43" i="1"/>
  <c r="SVZ43" i="1"/>
  <c r="SWA43" i="1"/>
  <c r="SWB43" i="1"/>
  <c r="SWC43" i="1"/>
  <c r="SWD43" i="1"/>
  <c r="SWE43" i="1"/>
  <c r="SWF43" i="1"/>
  <c r="SWG43" i="1"/>
  <c r="SWH43" i="1"/>
  <c r="SWI43" i="1"/>
  <c r="SWJ43" i="1"/>
  <c r="SWK43" i="1"/>
  <c r="SWL43" i="1"/>
  <c r="SWM43" i="1"/>
  <c r="SWN43" i="1"/>
  <c r="SWO43" i="1"/>
  <c r="SWP43" i="1"/>
  <c r="SWQ43" i="1"/>
  <c r="SWR43" i="1"/>
  <c r="SWS43" i="1"/>
  <c r="SWT43" i="1"/>
  <c r="SWU43" i="1"/>
  <c r="SWV43" i="1"/>
  <c r="SWW43" i="1"/>
  <c r="SWX43" i="1"/>
  <c r="SWY43" i="1"/>
  <c r="SWZ43" i="1"/>
  <c r="SXA43" i="1"/>
  <c r="SXB43" i="1"/>
  <c r="SXC43" i="1"/>
  <c r="SXD43" i="1"/>
  <c r="SXE43" i="1"/>
  <c r="SXF43" i="1"/>
  <c r="SXG43" i="1"/>
  <c r="SXH43" i="1"/>
  <c r="SXI43" i="1"/>
  <c r="SXJ43" i="1"/>
  <c r="SXK43" i="1"/>
  <c r="SXL43" i="1"/>
  <c r="SXM43" i="1"/>
  <c r="SXN43" i="1"/>
  <c r="SXO43" i="1"/>
  <c r="SXP43" i="1"/>
  <c r="SXQ43" i="1"/>
  <c r="SXR43" i="1"/>
  <c r="SXS43" i="1"/>
  <c r="SXT43" i="1"/>
  <c r="SXU43" i="1"/>
  <c r="SXV43" i="1"/>
  <c r="SXW43" i="1"/>
  <c r="SXX43" i="1"/>
  <c r="SXY43" i="1"/>
  <c r="SXZ43" i="1"/>
  <c r="SYA43" i="1"/>
  <c r="SYB43" i="1"/>
  <c r="SYC43" i="1"/>
  <c r="SYD43" i="1"/>
  <c r="SYE43" i="1"/>
  <c r="SYF43" i="1"/>
  <c r="SYG43" i="1"/>
  <c r="SYH43" i="1"/>
  <c r="SYI43" i="1"/>
  <c r="SYJ43" i="1"/>
  <c r="SYK43" i="1"/>
  <c r="SYL43" i="1"/>
  <c r="SYM43" i="1"/>
  <c r="SYN43" i="1"/>
  <c r="SYO43" i="1"/>
  <c r="SYP43" i="1"/>
  <c r="SYQ43" i="1"/>
  <c r="SYR43" i="1"/>
  <c r="SYS43" i="1"/>
  <c r="SYT43" i="1"/>
  <c r="SYU43" i="1"/>
  <c r="SYV43" i="1"/>
  <c r="SYW43" i="1"/>
  <c r="SYX43" i="1"/>
  <c r="SYY43" i="1"/>
  <c r="SYZ43" i="1"/>
  <c r="SZA43" i="1"/>
  <c r="SZB43" i="1"/>
  <c r="SZC43" i="1"/>
  <c r="SZD43" i="1"/>
  <c r="SZE43" i="1"/>
  <c r="SZF43" i="1"/>
  <c r="SZG43" i="1"/>
  <c r="SZH43" i="1"/>
  <c r="SZI43" i="1"/>
  <c r="SZJ43" i="1"/>
  <c r="SZK43" i="1"/>
  <c r="SZL43" i="1"/>
  <c r="SZM43" i="1"/>
  <c r="SZN43" i="1"/>
  <c r="SZO43" i="1"/>
  <c r="SZP43" i="1"/>
  <c r="SZQ43" i="1"/>
  <c r="SZR43" i="1"/>
  <c r="SZS43" i="1"/>
  <c r="SZT43" i="1"/>
  <c r="SZU43" i="1"/>
  <c r="SZV43" i="1"/>
  <c r="SZW43" i="1"/>
  <c r="SZX43" i="1"/>
  <c r="SZY43" i="1"/>
  <c r="SZZ43" i="1"/>
  <c r="TAA43" i="1"/>
  <c r="TAB43" i="1"/>
  <c r="TAC43" i="1"/>
  <c r="TAD43" i="1"/>
  <c r="TAE43" i="1"/>
  <c r="TAF43" i="1"/>
  <c r="TAG43" i="1"/>
  <c r="TAH43" i="1"/>
  <c r="TAI43" i="1"/>
  <c r="TAJ43" i="1"/>
  <c r="TAK43" i="1"/>
  <c r="TAL43" i="1"/>
  <c r="TAM43" i="1"/>
  <c r="TAN43" i="1"/>
  <c r="TAO43" i="1"/>
  <c r="TAP43" i="1"/>
  <c r="TAQ43" i="1"/>
  <c r="TAR43" i="1"/>
  <c r="TAS43" i="1"/>
  <c r="TAT43" i="1"/>
  <c r="TAU43" i="1"/>
  <c r="TAV43" i="1"/>
  <c r="TAW43" i="1"/>
  <c r="TAX43" i="1"/>
  <c r="TAY43" i="1"/>
  <c r="TAZ43" i="1"/>
  <c r="TBA43" i="1"/>
  <c r="TBB43" i="1"/>
  <c r="TBC43" i="1"/>
  <c r="TBD43" i="1"/>
  <c r="TBE43" i="1"/>
  <c r="TBF43" i="1"/>
  <c r="TBG43" i="1"/>
  <c r="TBH43" i="1"/>
  <c r="TBI43" i="1"/>
  <c r="TBJ43" i="1"/>
  <c r="TBK43" i="1"/>
  <c r="TBL43" i="1"/>
  <c r="TBM43" i="1"/>
  <c r="TBN43" i="1"/>
  <c r="TBO43" i="1"/>
  <c r="TBP43" i="1"/>
  <c r="TBQ43" i="1"/>
  <c r="TBR43" i="1"/>
  <c r="TBS43" i="1"/>
  <c r="TBT43" i="1"/>
  <c r="TBU43" i="1"/>
  <c r="TBV43" i="1"/>
  <c r="TBW43" i="1"/>
  <c r="TBX43" i="1"/>
  <c r="TBY43" i="1"/>
  <c r="TBZ43" i="1"/>
  <c r="TCA43" i="1"/>
  <c r="TCB43" i="1"/>
  <c r="TCC43" i="1"/>
  <c r="TCD43" i="1"/>
  <c r="TCE43" i="1"/>
  <c r="TCF43" i="1"/>
  <c r="TCG43" i="1"/>
  <c r="TCH43" i="1"/>
  <c r="TCI43" i="1"/>
  <c r="TCJ43" i="1"/>
  <c r="TCK43" i="1"/>
  <c r="TCL43" i="1"/>
  <c r="TCM43" i="1"/>
  <c r="TCN43" i="1"/>
  <c r="TCO43" i="1"/>
  <c r="TCP43" i="1"/>
  <c r="TCQ43" i="1"/>
  <c r="TCR43" i="1"/>
  <c r="TCS43" i="1"/>
  <c r="TCT43" i="1"/>
  <c r="TCU43" i="1"/>
  <c r="TCV43" i="1"/>
  <c r="TCW43" i="1"/>
  <c r="TCX43" i="1"/>
  <c r="TCY43" i="1"/>
  <c r="TCZ43" i="1"/>
  <c r="TDA43" i="1"/>
  <c r="TDB43" i="1"/>
  <c r="TDC43" i="1"/>
  <c r="TDD43" i="1"/>
  <c r="TDE43" i="1"/>
  <c r="TDF43" i="1"/>
  <c r="TDG43" i="1"/>
  <c r="TDH43" i="1"/>
  <c r="TDI43" i="1"/>
  <c r="TDJ43" i="1"/>
  <c r="TDK43" i="1"/>
  <c r="TDL43" i="1"/>
  <c r="TDM43" i="1"/>
  <c r="TDN43" i="1"/>
  <c r="TDO43" i="1"/>
  <c r="TDP43" i="1"/>
  <c r="TDQ43" i="1"/>
  <c r="TDR43" i="1"/>
  <c r="TDS43" i="1"/>
  <c r="TDT43" i="1"/>
  <c r="TDU43" i="1"/>
  <c r="TDV43" i="1"/>
  <c r="TDW43" i="1"/>
  <c r="TDX43" i="1"/>
  <c r="TDY43" i="1"/>
  <c r="TDZ43" i="1"/>
  <c r="TEA43" i="1"/>
  <c r="TEB43" i="1"/>
  <c r="TEC43" i="1"/>
  <c r="TED43" i="1"/>
  <c r="TEE43" i="1"/>
  <c r="TEF43" i="1"/>
  <c r="TEG43" i="1"/>
  <c r="TEH43" i="1"/>
  <c r="TEI43" i="1"/>
  <c r="TEJ43" i="1"/>
  <c r="TEK43" i="1"/>
  <c r="TEL43" i="1"/>
  <c r="TEM43" i="1"/>
  <c r="TEN43" i="1"/>
  <c r="TEO43" i="1"/>
  <c r="TEP43" i="1"/>
  <c r="TEQ43" i="1"/>
  <c r="TER43" i="1"/>
  <c r="TES43" i="1"/>
  <c r="TET43" i="1"/>
  <c r="TEU43" i="1"/>
  <c r="TEV43" i="1"/>
  <c r="TEW43" i="1"/>
  <c r="TEX43" i="1"/>
  <c r="TEY43" i="1"/>
  <c r="TEZ43" i="1"/>
  <c r="TFA43" i="1"/>
  <c r="TFB43" i="1"/>
  <c r="TFC43" i="1"/>
  <c r="TFD43" i="1"/>
  <c r="TFE43" i="1"/>
  <c r="TFF43" i="1"/>
  <c r="TFG43" i="1"/>
  <c r="TFH43" i="1"/>
  <c r="TFI43" i="1"/>
  <c r="TFJ43" i="1"/>
  <c r="TFK43" i="1"/>
  <c r="TFL43" i="1"/>
  <c r="TFM43" i="1"/>
  <c r="TFN43" i="1"/>
  <c r="TFO43" i="1"/>
  <c r="TFP43" i="1"/>
  <c r="TFQ43" i="1"/>
  <c r="TFR43" i="1"/>
  <c r="TFS43" i="1"/>
  <c r="TFT43" i="1"/>
  <c r="TFU43" i="1"/>
  <c r="TFV43" i="1"/>
  <c r="TFW43" i="1"/>
  <c r="TFX43" i="1"/>
  <c r="TFY43" i="1"/>
  <c r="TFZ43" i="1"/>
  <c r="TGA43" i="1"/>
  <c r="TGB43" i="1"/>
  <c r="TGC43" i="1"/>
  <c r="TGD43" i="1"/>
  <c r="TGE43" i="1"/>
  <c r="TGF43" i="1"/>
  <c r="TGG43" i="1"/>
  <c r="TGH43" i="1"/>
  <c r="TGI43" i="1"/>
  <c r="TGJ43" i="1"/>
  <c r="TGK43" i="1"/>
  <c r="TGL43" i="1"/>
  <c r="TGM43" i="1"/>
  <c r="TGN43" i="1"/>
  <c r="TGO43" i="1"/>
  <c r="TGP43" i="1"/>
  <c r="TGQ43" i="1"/>
  <c r="TGR43" i="1"/>
  <c r="TGS43" i="1"/>
  <c r="TGT43" i="1"/>
  <c r="TGU43" i="1"/>
  <c r="TGV43" i="1"/>
  <c r="TGW43" i="1"/>
  <c r="TGX43" i="1"/>
  <c r="TGY43" i="1"/>
  <c r="TGZ43" i="1"/>
  <c r="THA43" i="1"/>
  <c r="THB43" i="1"/>
  <c r="THC43" i="1"/>
  <c r="THD43" i="1"/>
  <c r="THE43" i="1"/>
  <c r="THF43" i="1"/>
  <c r="THG43" i="1"/>
  <c r="THH43" i="1"/>
  <c r="THI43" i="1"/>
  <c r="THJ43" i="1"/>
  <c r="THK43" i="1"/>
  <c r="THL43" i="1"/>
  <c r="THM43" i="1"/>
  <c r="THN43" i="1"/>
  <c r="THO43" i="1"/>
  <c r="THP43" i="1"/>
  <c r="THQ43" i="1"/>
  <c r="THR43" i="1"/>
  <c r="THS43" i="1"/>
  <c r="THT43" i="1"/>
  <c r="THU43" i="1"/>
  <c r="THV43" i="1"/>
  <c r="THW43" i="1"/>
  <c r="THX43" i="1"/>
  <c r="THY43" i="1"/>
  <c r="THZ43" i="1"/>
  <c r="TIA43" i="1"/>
  <c r="TIB43" i="1"/>
  <c r="TIC43" i="1"/>
  <c r="TID43" i="1"/>
  <c r="TIE43" i="1"/>
  <c r="TIF43" i="1"/>
  <c r="TIG43" i="1"/>
  <c r="TIH43" i="1"/>
  <c r="TII43" i="1"/>
  <c r="TIJ43" i="1"/>
  <c r="TIK43" i="1"/>
  <c r="TIL43" i="1"/>
  <c r="TIM43" i="1"/>
  <c r="TIN43" i="1"/>
  <c r="TIO43" i="1"/>
  <c r="TIP43" i="1"/>
  <c r="TIQ43" i="1"/>
  <c r="TIR43" i="1"/>
  <c r="TIS43" i="1"/>
  <c r="TIT43" i="1"/>
  <c r="TIU43" i="1"/>
  <c r="TIV43" i="1"/>
  <c r="TIW43" i="1"/>
  <c r="TIX43" i="1"/>
  <c r="TIY43" i="1"/>
  <c r="TIZ43" i="1"/>
  <c r="TJA43" i="1"/>
  <c r="TJB43" i="1"/>
  <c r="TJC43" i="1"/>
  <c r="TJD43" i="1"/>
  <c r="TJE43" i="1"/>
  <c r="TJF43" i="1"/>
  <c r="TJG43" i="1"/>
  <c r="TJH43" i="1"/>
  <c r="TJI43" i="1"/>
  <c r="TJJ43" i="1"/>
  <c r="TJK43" i="1"/>
  <c r="TJL43" i="1"/>
  <c r="TJM43" i="1"/>
  <c r="TJN43" i="1"/>
  <c r="TJO43" i="1"/>
  <c r="TJP43" i="1"/>
  <c r="TJQ43" i="1"/>
  <c r="TJR43" i="1"/>
  <c r="TJS43" i="1"/>
  <c r="TJT43" i="1"/>
  <c r="TJU43" i="1"/>
  <c r="TJV43" i="1"/>
  <c r="TJW43" i="1"/>
  <c r="TJX43" i="1"/>
  <c r="TJY43" i="1"/>
  <c r="TJZ43" i="1"/>
  <c r="TKA43" i="1"/>
  <c r="TKB43" i="1"/>
  <c r="TKC43" i="1"/>
  <c r="TKD43" i="1"/>
  <c r="TKE43" i="1"/>
  <c r="TKF43" i="1"/>
  <c r="TKG43" i="1"/>
  <c r="TKH43" i="1"/>
  <c r="TKI43" i="1"/>
  <c r="TKJ43" i="1"/>
  <c r="TKK43" i="1"/>
  <c r="TKL43" i="1"/>
  <c r="TKM43" i="1"/>
  <c r="TKN43" i="1"/>
  <c r="TKO43" i="1"/>
  <c r="TKP43" i="1"/>
  <c r="TKQ43" i="1"/>
  <c r="TKR43" i="1"/>
  <c r="TKS43" i="1"/>
  <c r="TKT43" i="1"/>
  <c r="TKU43" i="1"/>
  <c r="TKV43" i="1"/>
  <c r="TKW43" i="1"/>
  <c r="TKX43" i="1"/>
  <c r="TKY43" i="1"/>
  <c r="TKZ43" i="1"/>
  <c r="TLA43" i="1"/>
  <c r="TLB43" i="1"/>
  <c r="TLC43" i="1"/>
  <c r="TLD43" i="1"/>
  <c r="TLE43" i="1"/>
  <c r="TLF43" i="1"/>
  <c r="TLG43" i="1"/>
  <c r="TLH43" i="1"/>
  <c r="TLI43" i="1"/>
  <c r="TLJ43" i="1"/>
  <c r="TLK43" i="1"/>
  <c r="TLL43" i="1"/>
  <c r="TLM43" i="1"/>
  <c r="TLN43" i="1"/>
  <c r="TLO43" i="1"/>
  <c r="TLP43" i="1"/>
  <c r="TLQ43" i="1"/>
  <c r="TLR43" i="1"/>
  <c r="TLS43" i="1"/>
  <c r="TLT43" i="1"/>
  <c r="TLU43" i="1"/>
  <c r="TLV43" i="1"/>
  <c r="TLW43" i="1"/>
  <c r="TLX43" i="1"/>
  <c r="TLY43" i="1"/>
  <c r="TLZ43" i="1"/>
  <c r="TMA43" i="1"/>
  <c r="TMB43" i="1"/>
  <c r="TMC43" i="1"/>
  <c r="TMD43" i="1"/>
  <c r="TME43" i="1"/>
  <c r="TMF43" i="1"/>
  <c r="TMG43" i="1"/>
  <c r="TMH43" i="1"/>
  <c r="TMI43" i="1"/>
  <c r="TMJ43" i="1"/>
  <c r="TMK43" i="1"/>
  <c r="TML43" i="1"/>
  <c r="TMM43" i="1"/>
  <c r="TMN43" i="1"/>
  <c r="TMO43" i="1"/>
  <c r="TMP43" i="1"/>
  <c r="TMQ43" i="1"/>
  <c r="TMR43" i="1"/>
  <c r="TMS43" i="1"/>
  <c r="TMT43" i="1"/>
  <c r="TMU43" i="1"/>
  <c r="TMV43" i="1"/>
  <c r="TMW43" i="1"/>
  <c r="TMX43" i="1"/>
  <c r="TMY43" i="1"/>
  <c r="TMZ43" i="1"/>
  <c r="TNA43" i="1"/>
  <c r="TNB43" i="1"/>
  <c r="TNC43" i="1"/>
  <c r="TND43" i="1"/>
  <c r="TNE43" i="1"/>
  <c r="TNF43" i="1"/>
  <c r="TNG43" i="1"/>
  <c r="TNH43" i="1"/>
  <c r="TNI43" i="1"/>
  <c r="TNJ43" i="1"/>
  <c r="TNK43" i="1"/>
  <c r="TNL43" i="1"/>
  <c r="TNM43" i="1"/>
  <c r="TNN43" i="1"/>
  <c r="TNO43" i="1"/>
  <c r="TNP43" i="1"/>
  <c r="TNQ43" i="1"/>
  <c r="TNR43" i="1"/>
  <c r="TNS43" i="1"/>
  <c r="TNT43" i="1"/>
  <c r="TNU43" i="1"/>
  <c r="TNV43" i="1"/>
  <c r="TNW43" i="1"/>
  <c r="TNX43" i="1"/>
  <c r="TNY43" i="1"/>
  <c r="TNZ43" i="1"/>
  <c r="TOA43" i="1"/>
  <c r="TOB43" i="1"/>
  <c r="TOC43" i="1"/>
  <c r="TOD43" i="1"/>
  <c r="TOE43" i="1"/>
  <c r="TOF43" i="1"/>
  <c r="TOG43" i="1"/>
  <c r="TOH43" i="1"/>
  <c r="TOI43" i="1"/>
  <c r="TOJ43" i="1"/>
  <c r="TOK43" i="1"/>
  <c r="TOL43" i="1"/>
  <c r="TOM43" i="1"/>
  <c r="TON43" i="1"/>
  <c r="TOO43" i="1"/>
  <c r="TOP43" i="1"/>
  <c r="TOQ43" i="1"/>
  <c r="TOR43" i="1"/>
  <c r="TOS43" i="1"/>
  <c r="TOT43" i="1"/>
  <c r="TOU43" i="1"/>
  <c r="TOV43" i="1"/>
  <c r="TOW43" i="1"/>
  <c r="TOX43" i="1"/>
  <c r="TOY43" i="1"/>
  <c r="TOZ43" i="1"/>
  <c r="TPA43" i="1"/>
  <c r="TPB43" i="1"/>
  <c r="TPC43" i="1"/>
  <c r="TPD43" i="1"/>
  <c r="TPE43" i="1"/>
  <c r="TPF43" i="1"/>
  <c r="TPG43" i="1"/>
  <c r="TPH43" i="1"/>
  <c r="TPI43" i="1"/>
  <c r="TPJ43" i="1"/>
  <c r="TPK43" i="1"/>
  <c r="TPL43" i="1"/>
  <c r="TPM43" i="1"/>
  <c r="TPN43" i="1"/>
  <c r="TPO43" i="1"/>
  <c r="TPP43" i="1"/>
  <c r="TPQ43" i="1"/>
  <c r="TPR43" i="1"/>
  <c r="TPS43" i="1"/>
  <c r="TPT43" i="1"/>
  <c r="TPU43" i="1"/>
  <c r="TPV43" i="1"/>
  <c r="TPW43" i="1"/>
  <c r="TPX43" i="1"/>
  <c r="TPY43" i="1"/>
  <c r="TPZ43" i="1"/>
  <c r="TQA43" i="1"/>
  <c r="TQB43" i="1"/>
  <c r="TQC43" i="1"/>
  <c r="TQD43" i="1"/>
  <c r="TQE43" i="1"/>
  <c r="TQF43" i="1"/>
  <c r="TQG43" i="1"/>
  <c r="TQH43" i="1"/>
  <c r="TQI43" i="1"/>
  <c r="TQJ43" i="1"/>
  <c r="TQK43" i="1"/>
  <c r="TQL43" i="1"/>
  <c r="TQM43" i="1"/>
  <c r="TQN43" i="1"/>
  <c r="TQO43" i="1"/>
  <c r="TQP43" i="1"/>
  <c r="TQQ43" i="1"/>
  <c r="TQR43" i="1"/>
  <c r="TQS43" i="1"/>
  <c r="TQT43" i="1"/>
  <c r="TQU43" i="1"/>
  <c r="TQV43" i="1"/>
  <c r="TQW43" i="1"/>
  <c r="TQX43" i="1"/>
  <c r="TQY43" i="1"/>
  <c r="TQZ43" i="1"/>
  <c r="TRA43" i="1"/>
  <c r="TRB43" i="1"/>
  <c r="TRC43" i="1"/>
  <c r="TRD43" i="1"/>
  <c r="TRE43" i="1"/>
  <c r="TRF43" i="1"/>
  <c r="TRG43" i="1"/>
  <c r="TRH43" i="1"/>
  <c r="TRI43" i="1"/>
  <c r="TRJ43" i="1"/>
  <c r="TRK43" i="1"/>
  <c r="TRL43" i="1"/>
  <c r="TRM43" i="1"/>
  <c r="TRN43" i="1"/>
  <c r="TRO43" i="1"/>
  <c r="TRP43" i="1"/>
  <c r="TRQ43" i="1"/>
  <c r="TRR43" i="1"/>
  <c r="TRS43" i="1"/>
  <c r="TRT43" i="1"/>
  <c r="TRU43" i="1"/>
  <c r="TRV43" i="1"/>
  <c r="TRW43" i="1"/>
  <c r="TRX43" i="1"/>
  <c r="TRY43" i="1"/>
  <c r="TRZ43" i="1"/>
  <c r="TSA43" i="1"/>
  <c r="TSB43" i="1"/>
  <c r="TSC43" i="1"/>
  <c r="TSD43" i="1"/>
  <c r="TSE43" i="1"/>
  <c r="TSF43" i="1"/>
  <c r="TSG43" i="1"/>
  <c r="TSH43" i="1"/>
  <c r="TSI43" i="1"/>
  <c r="TSJ43" i="1"/>
  <c r="TSK43" i="1"/>
  <c r="TSL43" i="1"/>
  <c r="TSM43" i="1"/>
  <c r="TSN43" i="1"/>
  <c r="TSO43" i="1"/>
  <c r="TSP43" i="1"/>
  <c r="TSQ43" i="1"/>
  <c r="TSR43" i="1"/>
  <c r="TSS43" i="1"/>
  <c r="TST43" i="1"/>
  <c r="TSU43" i="1"/>
  <c r="TSV43" i="1"/>
  <c r="TSW43" i="1"/>
  <c r="TSX43" i="1"/>
  <c r="TSY43" i="1"/>
  <c r="TSZ43" i="1"/>
  <c r="TTA43" i="1"/>
  <c r="TTB43" i="1"/>
  <c r="TTC43" i="1"/>
  <c r="TTD43" i="1"/>
  <c r="TTE43" i="1"/>
  <c r="TTF43" i="1"/>
  <c r="TTG43" i="1"/>
  <c r="TTH43" i="1"/>
  <c r="TTI43" i="1"/>
  <c r="TTJ43" i="1"/>
  <c r="TTK43" i="1"/>
  <c r="TTL43" i="1"/>
  <c r="TTM43" i="1"/>
  <c r="TTN43" i="1"/>
  <c r="TTO43" i="1"/>
  <c r="TTP43" i="1"/>
  <c r="TTQ43" i="1"/>
  <c r="TTR43" i="1"/>
  <c r="TTS43" i="1"/>
  <c r="TTT43" i="1"/>
  <c r="TTU43" i="1"/>
  <c r="TTV43" i="1"/>
  <c r="TTW43" i="1"/>
  <c r="TTX43" i="1"/>
  <c r="TTY43" i="1"/>
  <c r="TTZ43" i="1"/>
  <c r="TUA43" i="1"/>
  <c r="TUB43" i="1"/>
  <c r="TUC43" i="1"/>
  <c r="TUD43" i="1"/>
  <c r="TUE43" i="1"/>
  <c r="TUF43" i="1"/>
  <c r="TUG43" i="1"/>
  <c r="TUH43" i="1"/>
  <c r="TUI43" i="1"/>
  <c r="TUJ43" i="1"/>
  <c r="TUK43" i="1"/>
  <c r="TUL43" i="1"/>
  <c r="TUM43" i="1"/>
  <c r="TUN43" i="1"/>
  <c r="TUO43" i="1"/>
  <c r="TUP43" i="1"/>
  <c r="TUQ43" i="1"/>
  <c r="TUR43" i="1"/>
  <c r="TUS43" i="1"/>
  <c r="TUT43" i="1"/>
  <c r="TUU43" i="1"/>
  <c r="TUV43" i="1"/>
  <c r="TUW43" i="1"/>
  <c r="TUX43" i="1"/>
  <c r="TUY43" i="1"/>
  <c r="TUZ43" i="1"/>
  <c r="TVA43" i="1"/>
  <c r="TVB43" i="1"/>
  <c r="TVC43" i="1"/>
  <c r="TVD43" i="1"/>
  <c r="TVE43" i="1"/>
  <c r="TVF43" i="1"/>
  <c r="TVG43" i="1"/>
  <c r="TVH43" i="1"/>
  <c r="TVI43" i="1"/>
  <c r="TVJ43" i="1"/>
  <c r="TVK43" i="1"/>
  <c r="TVL43" i="1"/>
  <c r="TVM43" i="1"/>
  <c r="TVN43" i="1"/>
  <c r="TVO43" i="1"/>
  <c r="TVP43" i="1"/>
  <c r="TVQ43" i="1"/>
  <c r="TVR43" i="1"/>
  <c r="TVS43" i="1"/>
  <c r="TVT43" i="1"/>
  <c r="TVU43" i="1"/>
  <c r="TVV43" i="1"/>
  <c r="TVW43" i="1"/>
  <c r="TVX43" i="1"/>
  <c r="TVY43" i="1"/>
  <c r="TVZ43" i="1"/>
  <c r="TWA43" i="1"/>
  <c r="TWB43" i="1"/>
  <c r="TWC43" i="1"/>
  <c r="TWD43" i="1"/>
  <c r="TWE43" i="1"/>
  <c r="TWF43" i="1"/>
  <c r="TWG43" i="1"/>
  <c r="TWH43" i="1"/>
  <c r="TWI43" i="1"/>
  <c r="TWJ43" i="1"/>
  <c r="TWK43" i="1"/>
  <c r="TWL43" i="1"/>
  <c r="TWM43" i="1"/>
  <c r="TWN43" i="1"/>
  <c r="TWO43" i="1"/>
  <c r="TWP43" i="1"/>
  <c r="TWQ43" i="1"/>
  <c r="TWR43" i="1"/>
  <c r="TWS43" i="1"/>
  <c r="TWT43" i="1"/>
  <c r="TWU43" i="1"/>
  <c r="TWV43" i="1"/>
  <c r="TWW43" i="1"/>
  <c r="TWX43" i="1"/>
  <c r="TWY43" i="1"/>
  <c r="TWZ43" i="1"/>
  <c r="TXA43" i="1"/>
  <c r="TXB43" i="1"/>
  <c r="TXC43" i="1"/>
  <c r="TXD43" i="1"/>
  <c r="TXE43" i="1"/>
  <c r="TXF43" i="1"/>
  <c r="TXG43" i="1"/>
  <c r="TXH43" i="1"/>
  <c r="TXI43" i="1"/>
  <c r="TXJ43" i="1"/>
  <c r="TXK43" i="1"/>
  <c r="TXL43" i="1"/>
  <c r="TXM43" i="1"/>
  <c r="TXN43" i="1"/>
  <c r="TXO43" i="1"/>
  <c r="TXP43" i="1"/>
  <c r="TXQ43" i="1"/>
  <c r="TXR43" i="1"/>
  <c r="TXS43" i="1"/>
  <c r="TXT43" i="1"/>
  <c r="TXU43" i="1"/>
  <c r="TXV43" i="1"/>
  <c r="TXW43" i="1"/>
  <c r="TXX43" i="1"/>
  <c r="TXY43" i="1"/>
  <c r="TXZ43" i="1"/>
  <c r="TYA43" i="1"/>
  <c r="TYB43" i="1"/>
  <c r="TYC43" i="1"/>
  <c r="TYD43" i="1"/>
  <c r="TYE43" i="1"/>
  <c r="TYF43" i="1"/>
  <c r="TYG43" i="1"/>
  <c r="TYH43" i="1"/>
  <c r="TYI43" i="1"/>
  <c r="TYJ43" i="1"/>
  <c r="TYK43" i="1"/>
  <c r="TYL43" i="1"/>
  <c r="TYM43" i="1"/>
  <c r="TYN43" i="1"/>
  <c r="TYO43" i="1"/>
  <c r="TYP43" i="1"/>
  <c r="TYQ43" i="1"/>
  <c r="TYR43" i="1"/>
  <c r="TYS43" i="1"/>
  <c r="TYT43" i="1"/>
  <c r="TYU43" i="1"/>
  <c r="TYV43" i="1"/>
  <c r="TYW43" i="1"/>
  <c r="TYX43" i="1"/>
  <c r="TYY43" i="1"/>
  <c r="TYZ43" i="1"/>
  <c r="TZA43" i="1"/>
  <c r="TZB43" i="1"/>
  <c r="TZC43" i="1"/>
  <c r="TZD43" i="1"/>
  <c r="TZE43" i="1"/>
  <c r="TZF43" i="1"/>
  <c r="TZG43" i="1"/>
  <c r="TZH43" i="1"/>
  <c r="TZI43" i="1"/>
  <c r="TZJ43" i="1"/>
  <c r="TZK43" i="1"/>
  <c r="TZL43" i="1"/>
  <c r="TZM43" i="1"/>
  <c r="TZN43" i="1"/>
  <c r="TZO43" i="1"/>
  <c r="TZP43" i="1"/>
  <c r="TZQ43" i="1"/>
  <c r="TZR43" i="1"/>
  <c r="TZS43" i="1"/>
  <c r="TZT43" i="1"/>
  <c r="TZU43" i="1"/>
  <c r="TZV43" i="1"/>
  <c r="TZW43" i="1"/>
  <c r="TZX43" i="1"/>
  <c r="TZY43" i="1"/>
  <c r="TZZ43" i="1"/>
  <c r="UAA43" i="1"/>
  <c r="UAB43" i="1"/>
  <c r="UAC43" i="1"/>
  <c r="UAD43" i="1"/>
  <c r="UAE43" i="1"/>
  <c r="UAF43" i="1"/>
  <c r="UAG43" i="1"/>
  <c r="UAH43" i="1"/>
  <c r="UAI43" i="1"/>
  <c r="UAJ43" i="1"/>
  <c r="UAK43" i="1"/>
  <c r="UAL43" i="1"/>
  <c r="UAM43" i="1"/>
  <c r="UAN43" i="1"/>
  <c r="UAO43" i="1"/>
  <c r="UAP43" i="1"/>
  <c r="UAQ43" i="1"/>
  <c r="UAR43" i="1"/>
  <c r="UAS43" i="1"/>
  <c r="UAT43" i="1"/>
  <c r="UAU43" i="1"/>
  <c r="UAV43" i="1"/>
  <c r="UAW43" i="1"/>
  <c r="UAX43" i="1"/>
  <c r="UAY43" i="1"/>
  <c r="UAZ43" i="1"/>
  <c r="UBA43" i="1"/>
  <c r="UBB43" i="1"/>
  <c r="UBC43" i="1"/>
  <c r="UBD43" i="1"/>
  <c r="UBE43" i="1"/>
  <c r="UBF43" i="1"/>
  <c r="UBG43" i="1"/>
  <c r="UBH43" i="1"/>
  <c r="UBI43" i="1"/>
  <c r="UBJ43" i="1"/>
  <c r="UBK43" i="1"/>
  <c r="UBL43" i="1"/>
  <c r="UBM43" i="1"/>
  <c r="UBN43" i="1"/>
  <c r="UBO43" i="1"/>
  <c r="UBP43" i="1"/>
  <c r="UBQ43" i="1"/>
  <c r="UBR43" i="1"/>
  <c r="UBS43" i="1"/>
  <c r="UBT43" i="1"/>
  <c r="UBU43" i="1"/>
  <c r="UBV43" i="1"/>
  <c r="UBW43" i="1"/>
  <c r="UBX43" i="1"/>
  <c r="UBY43" i="1"/>
  <c r="UBZ43" i="1"/>
  <c r="UCA43" i="1"/>
  <c r="UCB43" i="1"/>
  <c r="UCC43" i="1"/>
  <c r="UCD43" i="1"/>
  <c r="UCE43" i="1"/>
  <c r="UCF43" i="1"/>
  <c r="UCG43" i="1"/>
  <c r="UCH43" i="1"/>
  <c r="UCI43" i="1"/>
  <c r="UCJ43" i="1"/>
  <c r="UCK43" i="1"/>
  <c r="UCL43" i="1"/>
  <c r="UCM43" i="1"/>
  <c r="UCN43" i="1"/>
  <c r="UCO43" i="1"/>
  <c r="UCP43" i="1"/>
  <c r="UCQ43" i="1"/>
  <c r="UCR43" i="1"/>
  <c r="UCS43" i="1"/>
  <c r="UCT43" i="1"/>
  <c r="UCU43" i="1"/>
  <c r="UCV43" i="1"/>
  <c r="UCW43" i="1"/>
  <c r="UCX43" i="1"/>
  <c r="UCY43" i="1"/>
  <c r="UCZ43" i="1"/>
  <c r="UDA43" i="1"/>
  <c r="UDB43" i="1"/>
  <c r="UDC43" i="1"/>
  <c r="UDD43" i="1"/>
  <c r="UDE43" i="1"/>
  <c r="UDF43" i="1"/>
  <c r="UDG43" i="1"/>
  <c r="UDH43" i="1"/>
  <c r="UDI43" i="1"/>
  <c r="UDJ43" i="1"/>
  <c r="UDK43" i="1"/>
  <c r="UDL43" i="1"/>
  <c r="UDM43" i="1"/>
  <c r="UDN43" i="1"/>
  <c r="UDO43" i="1"/>
  <c r="UDP43" i="1"/>
  <c r="UDQ43" i="1"/>
  <c r="UDR43" i="1"/>
  <c r="UDS43" i="1"/>
  <c r="UDT43" i="1"/>
  <c r="UDU43" i="1"/>
  <c r="UDV43" i="1"/>
  <c r="UDW43" i="1"/>
  <c r="UDX43" i="1"/>
  <c r="UDY43" i="1"/>
  <c r="UDZ43" i="1"/>
  <c r="UEA43" i="1"/>
  <c r="UEB43" i="1"/>
  <c r="UEC43" i="1"/>
  <c r="UED43" i="1"/>
  <c r="UEE43" i="1"/>
  <c r="UEF43" i="1"/>
  <c r="UEG43" i="1"/>
  <c r="UEH43" i="1"/>
  <c r="UEI43" i="1"/>
  <c r="UEJ43" i="1"/>
  <c r="UEK43" i="1"/>
  <c r="UEL43" i="1"/>
  <c r="UEM43" i="1"/>
  <c r="UEN43" i="1"/>
  <c r="UEO43" i="1"/>
  <c r="UEP43" i="1"/>
  <c r="UEQ43" i="1"/>
  <c r="UER43" i="1"/>
  <c r="UES43" i="1"/>
  <c r="UET43" i="1"/>
  <c r="UEU43" i="1"/>
  <c r="UEV43" i="1"/>
  <c r="UEW43" i="1"/>
  <c r="UEX43" i="1"/>
  <c r="UEY43" i="1"/>
  <c r="UEZ43" i="1"/>
  <c r="UFA43" i="1"/>
  <c r="UFB43" i="1"/>
  <c r="UFC43" i="1"/>
  <c r="UFD43" i="1"/>
  <c r="UFE43" i="1"/>
  <c r="UFF43" i="1"/>
  <c r="UFG43" i="1"/>
  <c r="UFH43" i="1"/>
  <c r="UFI43" i="1"/>
  <c r="UFJ43" i="1"/>
  <c r="UFK43" i="1"/>
  <c r="UFL43" i="1"/>
  <c r="UFM43" i="1"/>
  <c r="UFN43" i="1"/>
  <c r="UFO43" i="1"/>
  <c r="UFP43" i="1"/>
  <c r="UFQ43" i="1"/>
  <c r="UFR43" i="1"/>
  <c r="UFS43" i="1"/>
  <c r="UFT43" i="1"/>
  <c r="UFU43" i="1"/>
  <c r="UFV43" i="1"/>
  <c r="UFW43" i="1"/>
  <c r="UFX43" i="1"/>
  <c r="UFY43" i="1"/>
  <c r="UFZ43" i="1"/>
  <c r="UGA43" i="1"/>
  <c r="UGB43" i="1"/>
  <c r="UGC43" i="1"/>
  <c r="UGD43" i="1"/>
  <c r="UGE43" i="1"/>
  <c r="UGF43" i="1"/>
  <c r="UGG43" i="1"/>
  <c r="UGH43" i="1"/>
  <c r="UGI43" i="1"/>
  <c r="UGJ43" i="1"/>
  <c r="UGK43" i="1"/>
  <c r="UGL43" i="1"/>
  <c r="UGM43" i="1"/>
  <c r="UGN43" i="1"/>
  <c r="UGO43" i="1"/>
  <c r="UGP43" i="1"/>
  <c r="UGQ43" i="1"/>
  <c r="UGR43" i="1"/>
  <c r="UGS43" i="1"/>
  <c r="UGT43" i="1"/>
  <c r="UGU43" i="1"/>
  <c r="UGV43" i="1"/>
  <c r="UGW43" i="1"/>
  <c r="UGX43" i="1"/>
  <c r="UGY43" i="1"/>
  <c r="UGZ43" i="1"/>
  <c r="UHA43" i="1"/>
  <c r="UHB43" i="1"/>
  <c r="UHC43" i="1"/>
  <c r="UHD43" i="1"/>
  <c r="UHE43" i="1"/>
  <c r="UHF43" i="1"/>
  <c r="UHG43" i="1"/>
  <c r="UHH43" i="1"/>
  <c r="UHI43" i="1"/>
  <c r="UHJ43" i="1"/>
  <c r="UHK43" i="1"/>
  <c r="UHL43" i="1"/>
  <c r="UHM43" i="1"/>
  <c r="UHN43" i="1"/>
  <c r="UHO43" i="1"/>
  <c r="UHP43" i="1"/>
  <c r="UHQ43" i="1"/>
  <c r="UHR43" i="1"/>
  <c r="UHS43" i="1"/>
  <c r="UHT43" i="1"/>
  <c r="UHU43" i="1"/>
  <c r="UHV43" i="1"/>
  <c r="UHW43" i="1"/>
  <c r="UHX43" i="1"/>
  <c r="UHY43" i="1"/>
  <c r="UHZ43" i="1"/>
  <c r="UIA43" i="1"/>
  <c r="UIB43" i="1"/>
  <c r="UIC43" i="1"/>
  <c r="UID43" i="1"/>
  <c r="UIE43" i="1"/>
  <c r="UIF43" i="1"/>
  <c r="UIG43" i="1"/>
  <c r="UIH43" i="1"/>
  <c r="UII43" i="1"/>
  <c r="UIJ43" i="1"/>
  <c r="UIK43" i="1"/>
  <c r="UIL43" i="1"/>
  <c r="UIM43" i="1"/>
  <c r="UIN43" i="1"/>
  <c r="UIO43" i="1"/>
  <c r="UIP43" i="1"/>
  <c r="UIQ43" i="1"/>
  <c r="UIR43" i="1"/>
  <c r="UIS43" i="1"/>
  <c r="UIT43" i="1"/>
  <c r="UIU43" i="1"/>
  <c r="UIV43" i="1"/>
  <c r="UIW43" i="1"/>
  <c r="UIX43" i="1"/>
  <c r="UIY43" i="1"/>
  <c r="UIZ43" i="1"/>
  <c r="UJA43" i="1"/>
  <c r="UJB43" i="1"/>
  <c r="UJC43" i="1"/>
  <c r="UJD43" i="1"/>
  <c r="UJE43" i="1"/>
  <c r="UJF43" i="1"/>
  <c r="UJG43" i="1"/>
  <c r="UJH43" i="1"/>
  <c r="UJI43" i="1"/>
  <c r="UJJ43" i="1"/>
  <c r="UJK43" i="1"/>
  <c r="UJL43" i="1"/>
  <c r="UJM43" i="1"/>
  <c r="UJN43" i="1"/>
  <c r="UJO43" i="1"/>
  <c r="UJP43" i="1"/>
  <c r="UJQ43" i="1"/>
  <c r="UJR43" i="1"/>
  <c r="UJS43" i="1"/>
  <c r="UJT43" i="1"/>
  <c r="UJU43" i="1"/>
  <c r="UJV43" i="1"/>
  <c r="UJW43" i="1"/>
  <c r="UJX43" i="1"/>
  <c r="UJY43" i="1"/>
  <c r="UJZ43" i="1"/>
  <c r="UKA43" i="1"/>
  <c r="UKB43" i="1"/>
  <c r="UKC43" i="1"/>
  <c r="UKD43" i="1"/>
  <c r="UKE43" i="1"/>
  <c r="UKF43" i="1"/>
  <c r="UKG43" i="1"/>
  <c r="UKH43" i="1"/>
  <c r="UKI43" i="1"/>
  <c r="UKJ43" i="1"/>
  <c r="UKK43" i="1"/>
  <c r="UKL43" i="1"/>
  <c r="UKM43" i="1"/>
  <c r="UKN43" i="1"/>
  <c r="UKO43" i="1"/>
  <c r="UKP43" i="1"/>
  <c r="UKQ43" i="1"/>
  <c r="UKR43" i="1"/>
  <c r="UKS43" i="1"/>
  <c r="UKT43" i="1"/>
  <c r="UKU43" i="1"/>
  <c r="UKV43" i="1"/>
  <c r="UKW43" i="1"/>
  <c r="UKX43" i="1"/>
  <c r="UKY43" i="1"/>
  <c r="UKZ43" i="1"/>
  <c r="ULA43" i="1"/>
  <c r="ULB43" i="1"/>
  <c r="ULC43" i="1"/>
  <c r="ULD43" i="1"/>
  <c r="ULE43" i="1"/>
  <c r="ULF43" i="1"/>
  <c r="ULG43" i="1"/>
  <c r="ULH43" i="1"/>
  <c r="ULI43" i="1"/>
  <c r="ULJ43" i="1"/>
  <c r="ULK43" i="1"/>
  <c r="ULL43" i="1"/>
  <c r="ULM43" i="1"/>
  <c r="ULN43" i="1"/>
  <c r="ULO43" i="1"/>
  <c r="ULP43" i="1"/>
  <c r="ULQ43" i="1"/>
  <c r="ULR43" i="1"/>
  <c r="ULS43" i="1"/>
  <c r="ULT43" i="1"/>
  <c r="ULU43" i="1"/>
  <c r="ULV43" i="1"/>
  <c r="ULW43" i="1"/>
  <c r="ULX43" i="1"/>
  <c r="ULY43" i="1"/>
  <c r="ULZ43" i="1"/>
  <c r="UMA43" i="1"/>
  <c r="UMB43" i="1"/>
  <c r="UMC43" i="1"/>
  <c r="UMD43" i="1"/>
  <c r="UME43" i="1"/>
  <c r="UMF43" i="1"/>
  <c r="UMG43" i="1"/>
  <c r="UMH43" i="1"/>
  <c r="UMI43" i="1"/>
  <c r="UMJ43" i="1"/>
  <c r="UMK43" i="1"/>
  <c r="UML43" i="1"/>
  <c r="UMM43" i="1"/>
  <c r="UMN43" i="1"/>
  <c r="UMO43" i="1"/>
  <c r="UMP43" i="1"/>
  <c r="UMQ43" i="1"/>
  <c r="UMR43" i="1"/>
  <c r="UMS43" i="1"/>
  <c r="UMT43" i="1"/>
  <c r="UMU43" i="1"/>
  <c r="UMV43" i="1"/>
  <c r="UMW43" i="1"/>
  <c r="UMX43" i="1"/>
  <c r="UMY43" i="1"/>
  <c r="UMZ43" i="1"/>
  <c r="UNA43" i="1"/>
  <c r="UNB43" i="1"/>
  <c r="UNC43" i="1"/>
  <c r="UND43" i="1"/>
  <c r="UNE43" i="1"/>
  <c r="UNF43" i="1"/>
  <c r="UNG43" i="1"/>
  <c r="UNH43" i="1"/>
  <c r="UNI43" i="1"/>
  <c r="UNJ43" i="1"/>
  <c r="UNK43" i="1"/>
  <c r="UNL43" i="1"/>
  <c r="UNM43" i="1"/>
  <c r="UNN43" i="1"/>
  <c r="UNO43" i="1"/>
  <c r="UNP43" i="1"/>
  <c r="UNQ43" i="1"/>
  <c r="UNR43" i="1"/>
  <c r="UNS43" i="1"/>
  <c r="UNT43" i="1"/>
  <c r="UNU43" i="1"/>
  <c r="UNV43" i="1"/>
  <c r="UNW43" i="1"/>
  <c r="UNX43" i="1"/>
  <c r="UNY43" i="1"/>
  <c r="UNZ43" i="1"/>
  <c r="UOA43" i="1"/>
  <c r="UOB43" i="1"/>
  <c r="UOC43" i="1"/>
  <c r="UOD43" i="1"/>
  <c r="UOE43" i="1"/>
  <c r="UOF43" i="1"/>
  <c r="UOG43" i="1"/>
  <c r="UOH43" i="1"/>
  <c r="UOI43" i="1"/>
  <c r="UOJ43" i="1"/>
  <c r="UOK43" i="1"/>
  <c r="UOL43" i="1"/>
  <c r="UOM43" i="1"/>
  <c r="UON43" i="1"/>
  <c r="UOO43" i="1"/>
  <c r="UOP43" i="1"/>
  <c r="UOQ43" i="1"/>
  <c r="UOR43" i="1"/>
  <c r="UOS43" i="1"/>
  <c r="UOT43" i="1"/>
  <c r="UOU43" i="1"/>
  <c r="UOV43" i="1"/>
  <c r="UOW43" i="1"/>
  <c r="UOX43" i="1"/>
  <c r="UOY43" i="1"/>
  <c r="UOZ43" i="1"/>
  <c r="UPA43" i="1"/>
  <c r="UPB43" i="1"/>
  <c r="UPC43" i="1"/>
  <c r="UPD43" i="1"/>
  <c r="UPE43" i="1"/>
  <c r="UPF43" i="1"/>
  <c r="UPG43" i="1"/>
  <c r="UPH43" i="1"/>
  <c r="UPI43" i="1"/>
  <c r="UPJ43" i="1"/>
  <c r="UPK43" i="1"/>
  <c r="UPL43" i="1"/>
  <c r="UPM43" i="1"/>
  <c r="UPN43" i="1"/>
  <c r="UPO43" i="1"/>
  <c r="UPP43" i="1"/>
  <c r="UPQ43" i="1"/>
  <c r="UPR43" i="1"/>
  <c r="UPS43" i="1"/>
  <c r="UPT43" i="1"/>
  <c r="UPU43" i="1"/>
  <c r="UPV43" i="1"/>
  <c r="UPW43" i="1"/>
  <c r="UPX43" i="1"/>
  <c r="UPY43" i="1"/>
  <c r="UPZ43" i="1"/>
  <c r="UQA43" i="1"/>
  <c r="UQB43" i="1"/>
  <c r="UQC43" i="1"/>
  <c r="UQD43" i="1"/>
  <c r="UQE43" i="1"/>
  <c r="UQF43" i="1"/>
  <c r="UQG43" i="1"/>
  <c r="UQH43" i="1"/>
  <c r="UQI43" i="1"/>
  <c r="UQJ43" i="1"/>
  <c r="UQK43" i="1"/>
  <c r="UQL43" i="1"/>
  <c r="UQM43" i="1"/>
  <c r="UQN43" i="1"/>
  <c r="UQO43" i="1"/>
  <c r="UQP43" i="1"/>
  <c r="UQQ43" i="1"/>
  <c r="UQR43" i="1"/>
  <c r="UQS43" i="1"/>
  <c r="UQT43" i="1"/>
  <c r="UQU43" i="1"/>
  <c r="UQV43" i="1"/>
  <c r="UQW43" i="1"/>
  <c r="UQX43" i="1"/>
  <c r="UQY43" i="1"/>
  <c r="UQZ43" i="1"/>
  <c r="URA43" i="1"/>
  <c r="URB43" i="1"/>
  <c r="URC43" i="1"/>
  <c r="URD43" i="1"/>
  <c r="URE43" i="1"/>
  <c r="URF43" i="1"/>
  <c r="URG43" i="1"/>
  <c r="URH43" i="1"/>
  <c r="URI43" i="1"/>
  <c r="URJ43" i="1"/>
  <c r="URK43" i="1"/>
  <c r="URL43" i="1"/>
  <c r="URM43" i="1"/>
  <c r="URN43" i="1"/>
  <c r="URO43" i="1"/>
  <c r="URP43" i="1"/>
  <c r="URQ43" i="1"/>
  <c r="URR43" i="1"/>
  <c r="URS43" i="1"/>
  <c r="URT43" i="1"/>
  <c r="URU43" i="1"/>
  <c r="URV43" i="1"/>
  <c r="URW43" i="1"/>
  <c r="URX43" i="1"/>
  <c r="URY43" i="1"/>
  <c r="URZ43" i="1"/>
  <c r="USA43" i="1"/>
  <c r="USB43" i="1"/>
  <c r="USC43" i="1"/>
  <c r="USD43" i="1"/>
  <c r="USE43" i="1"/>
  <c r="USF43" i="1"/>
  <c r="USG43" i="1"/>
  <c r="USH43" i="1"/>
  <c r="USI43" i="1"/>
  <c r="USJ43" i="1"/>
  <c r="USK43" i="1"/>
  <c r="USL43" i="1"/>
  <c r="USM43" i="1"/>
  <c r="USN43" i="1"/>
  <c r="USO43" i="1"/>
  <c r="USP43" i="1"/>
  <c r="USQ43" i="1"/>
  <c r="USR43" i="1"/>
  <c r="USS43" i="1"/>
  <c r="UST43" i="1"/>
  <c r="USU43" i="1"/>
  <c r="USV43" i="1"/>
  <c r="USW43" i="1"/>
  <c r="USX43" i="1"/>
  <c r="USY43" i="1"/>
  <c r="USZ43" i="1"/>
  <c r="UTA43" i="1"/>
  <c r="UTB43" i="1"/>
  <c r="UTC43" i="1"/>
  <c r="UTD43" i="1"/>
  <c r="UTE43" i="1"/>
  <c r="UTF43" i="1"/>
  <c r="UTG43" i="1"/>
  <c r="UTH43" i="1"/>
  <c r="UTI43" i="1"/>
  <c r="UTJ43" i="1"/>
  <c r="UTK43" i="1"/>
  <c r="UTL43" i="1"/>
  <c r="UTM43" i="1"/>
  <c r="UTN43" i="1"/>
  <c r="UTO43" i="1"/>
  <c r="UTP43" i="1"/>
  <c r="UTQ43" i="1"/>
  <c r="UTR43" i="1"/>
  <c r="UTS43" i="1"/>
  <c r="UTT43" i="1"/>
  <c r="UTU43" i="1"/>
  <c r="UTV43" i="1"/>
  <c r="UTW43" i="1"/>
  <c r="UTX43" i="1"/>
  <c r="UTY43" i="1"/>
  <c r="UTZ43" i="1"/>
  <c r="UUA43" i="1"/>
  <c r="UUB43" i="1"/>
  <c r="UUC43" i="1"/>
  <c r="UUD43" i="1"/>
  <c r="UUE43" i="1"/>
  <c r="UUF43" i="1"/>
  <c r="UUG43" i="1"/>
  <c r="UUH43" i="1"/>
  <c r="UUI43" i="1"/>
  <c r="UUJ43" i="1"/>
  <c r="UUK43" i="1"/>
  <c r="UUL43" i="1"/>
  <c r="UUM43" i="1"/>
  <c r="UUN43" i="1"/>
  <c r="UUO43" i="1"/>
  <c r="UUP43" i="1"/>
  <c r="UUQ43" i="1"/>
  <c r="UUR43" i="1"/>
  <c r="UUS43" i="1"/>
  <c r="UUT43" i="1"/>
  <c r="UUU43" i="1"/>
  <c r="UUV43" i="1"/>
  <c r="UUW43" i="1"/>
  <c r="UUX43" i="1"/>
  <c r="UUY43" i="1"/>
  <c r="UUZ43" i="1"/>
  <c r="UVA43" i="1"/>
  <c r="UVB43" i="1"/>
  <c r="UVC43" i="1"/>
  <c r="UVD43" i="1"/>
  <c r="UVE43" i="1"/>
  <c r="UVF43" i="1"/>
  <c r="UVG43" i="1"/>
  <c r="UVH43" i="1"/>
  <c r="UVI43" i="1"/>
  <c r="UVJ43" i="1"/>
  <c r="UVK43" i="1"/>
  <c r="UVL43" i="1"/>
  <c r="UVM43" i="1"/>
  <c r="UVN43" i="1"/>
  <c r="UVO43" i="1"/>
  <c r="UVP43" i="1"/>
  <c r="UVQ43" i="1"/>
  <c r="UVR43" i="1"/>
  <c r="UVS43" i="1"/>
  <c r="UVT43" i="1"/>
  <c r="UVU43" i="1"/>
  <c r="UVV43" i="1"/>
  <c r="UVW43" i="1"/>
  <c r="UVX43" i="1"/>
  <c r="UVY43" i="1"/>
  <c r="UVZ43" i="1"/>
  <c r="UWA43" i="1"/>
  <c r="UWB43" i="1"/>
  <c r="UWC43" i="1"/>
  <c r="UWD43" i="1"/>
  <c r="UWE43" i="1"/>
  <c r="UWF43" i="1"/>
  <c r="UWG43" i="1"/>
  <c r="UWH43" i="1"/>
  <c r="UWI43" i="1"/>
  <c r="UWJ43" i="1"/>
  <c r="UWK43" i="1"/>
  <c r="UWL43" i="1"/>
  <c r="UWM43" i="1"/>
  <c r="UWN43" i="1"/>
  <c r="UWO43" i="1"/>
  <c r="UWP43" i="1"/>
  <c r="UWQ43" i="1"/>
  <c r="UWR43" i="1"/>
  <c r="UWS43" i="1"/>
  <c r="UWT43" i="1"/>
  <c r="UWU43" i="1"/>
  <c r="UWV43" i="1"/>
  <c r="UWW43" i="1"/>
  <c r="UWX43" i="1"/>
  <c r="UWY43" i="1"/>
  <c r="UWZ43" i="1"/>
  <c r="UXA43" i="1"/>
  <c r="UXB43" i="1"/>
  <c r="UXC43" i="1"/>
  <c r="UXD43" i="1"/>
  <c r="UXE43" i="1"/>
  <c r="UXF43" i="1"/>
  <c r="UXG43" i="1"/>
  <c r="UXH43" i="1"/>
  <c r="UXI43" i="1"/>
  <c r="UXJ43" i="1"/>
  <c r="UXK43" i="1"/>
  <c r="UXL43" i="1"/>
  <c r="UXM43" i="1"/>
  <c r="UXN43" i="1"/>
  <c r="UXO43" i="1"/>
  <c r="UXP43" i="1"/>
  <c r="UXQ43" i="1"/>
  <c r="UXR43" i="1"/>
  <c r="UXS43" i="1"/>
  <c r="UXT43" i="1"/>
  <c r="UXU43" i="1"/>
  <c r="UXV43" i="1"/>
  <c r="UXW43" i="1"/>
  <c r="UXX43" i="1"/>
  <c r="UXY43" i="1"/>
  <c r="UXZ43" i="1"/>
  <c r="UYA43" i="1"/>
  <c r="UYB43" i="1"/>
  <c r="UYC43" i="1"/>
  <c r="UYD43" i="1"/>
  <c r="UYE43" i="1"/>
  <c r="UYF43" i="1"/>
  <c r="UYG43" i="1"/>
  <c r="UYH43" i="1"/>
  <c r="UYI43" i="1"/>
  <c r="UYJ43" i="1"/>
  <c r="UYK43" i="1"/>
  <c r="UYL43" i="1"/>
  <c r="UYM43" i="1"/>
  <c r="UYN43" i="1"/>
  <c r="UYO43" i="1"/>
  <c r="UYP43" i="1"/>
  <c r="UYQ43" i="1"/>
  <c r="UYR43" i="1"/>
  <c r="UYS43" i="1"/>
  <c r="UYT43" i="1"/>
  <c r="UYU43" i="1"/>
  <c r="UYV43" i="1"/>
  <c r="UYW43" i="1"/>
  <c r="UYX43" i="1"/>
  <c r="UYY43" i="1"/>
  <c r="UYZ43" i="1"/>
  <c r="UZA43" i="1"/>
  <c r="UZB43" i="1"/>
  <c r="UZC43" i="1"/>
  <c r="UZD43" i="1"/>
  <c r="UZE43" i="1"/>
  <c r="UZF43" i="1"/>
  <c r="UZG43" i="1"/>
  <c r="UZH43" i="1"/>
  <c r="UZI43" i="1"/>
  <c r="UZJ43" i="1"/>
  <c r="UZK43" i="1"/>
  <c r="UZL43" i="1"/>
  <c r="UZM43" i="1"/>
  <c r="UZN43" i="1"/>
  <c r="UZO43" i="1"/>
  <c r="UZP43" i="1"/>
  <c r="UZQ43" i="1"/>
  <c r="UZR43" i="1"/>
  <c r="UZS43" i="1"/>
  <c r="UZT43" i="1"/>
  <c r="UZU43" i="1"/>
  <c r="UZV43" i="1"/>
  <c r="UZW43" i="1"/>
  <c r="UZX43" i="1"/>
  <c r="UZY43" i="1"/>
  <c r="UZZ43" i="1"/>
  <c r="VAA43" i="1"/>
  <c r="VAB43" i="1"/>
  <c r="VAC43" i="1"/>
  <c r="VAD43" i="1"/>
  <c r="VAE43" i="1"/>
  <c r="VAF43" i="1"/>
  <c r="VAG43" i="1"/>
  <c r="VAH43" i="1"/>
  <c r="VAI43" i="1"/>
  <c r="VAJ43" i="1"/>
  <c r="VAK43" i="1"/>
  <c r="VAL43" i="1"/>
  <c r="VAM43" i="1"/>
  <c r="VAN43" i="1"/>
  <c r="VAO43" i="1"/>
  <c r="VAP43" i="1"/>
  <c r="VAQ43" i="1"/>
  <c r="VAR43" i="1"/>
  <c r="VAS43" i="1"/>
  <c r="VAT43" i="1"/>
  <c r="VAU43" i="1"/>
  <c r="VAV43" i="1"/>
  <c r="VAW43" i="1"/>
  <c r="VAX43" i="1"/>
  <c r="VAY43" i="1"/>
  <c r="VAZ43" i="1"/>
  <c r="VBA43" i="1"/>
  <c r="VBB43" i="1"/>
  <c r="VBC43" i="1"/>
  <c r="VBD43" i="1"/>
  <c r="VBE43" i="1"/>
  <c r="VBF43" i="1"/>
  <c r="VBG43" i="1"/>
  <c r="VBH43" i="1"/>
  <c r="VBI43" i="1"/>
  <c r="VBJ43" i="1"/>
  <c r="VBK43" i="1"/>
  <c r="VBL43" i="1"/>
  <c r="VBM43" i="1"/>
  <c r="VBN43" i="1"/>
  <c r="VBO43" i="1"/>
  <c r="VBP43" i="1"/>
  <c r="VBQ43" i="1"/>
  <c r="VBR43" i="1"/>
  <c r="VBS43" i="1"/>
  <c r="VBT43" i="1"/>
  <c r="VBU43" i="1"/>
  <c r="VBV43" i="1"/>
  <c r="VBW43" i="1"/>
  <c r="VBX43" i="1"/>
  <c r="VBY43" i="1"/>
  <c r="VBZ43" i="1"/>
  <c r="VCA43" i="1"/>
  <c r="VCB43" i="1"/>
  <c r="VCC43" i="1"/>
  <c r="VCD43" i="1"/>
  <c r="VCE43" i="1"/>
  <c r="VCF43" i="1"/>
  <c r="VCG43" i="1"/>
  <c r="VCH43" i="1"/>
  <c r="VCI43" i="1"/>
  <c r="VCJ43" i="1"/>
  <c r="VCK43" i="1"/>
  <c r="VCL43" i="1"/>
  <c r="VCM43" i="1"/>
  <c r="VCN43" i="1"/>
  <c r="VCO43" i="1"/>
  <c r="VCP43" i="1"/>
  <c r="VCQ43" i="1"/>
  <c r="VCR43" i="1"/>
  <c r="VCS43" i="1"/>
  <c r="VCT43" i="1"/>
  <c r="VCU43" i="1"/>
  <c r="VCV43" i="1"/>
  <c r="VCW43" i="1"/>
  <c r="VCX43" i="1"/>
  <c r="VCY43" i="1"/>
  <c r="VCZ43" i="1"/>
  <c r="VDA43" i="1"/>
  <c r="VDB43" i="1"/>
  <c r="VDC43" i="1"/>
  <c r="VDD43" i="1"/>
  <c r="VDE43" i="1"/>
  <c r="VDF43" i="1"/>
  <c r="VDG43" i="1"/>
  <c r="VDH43" i="1"/>
  <c r="VDI43" i="1"/>
  <c r="VDJ43" i="1"/>
  <c r="VDK43" i="1"/>
  <c r="VDL43" i="1"/>
  <c r="VDM43" i="1"/>
  <c r="VDN43" i="1"/>
  <c r="VDO43" i="1"/>
  <c r="VDP43" i="1"/>
  <c r="VDQ43" i="1"/>
  <c r="VDR43" i="1"/>
  <c r="VDS43" i="1"/>
  <c r="VDT43" i="1"/>
  <c r="VDU43" i="1"/>
  <c r="VDV43" i="1"/>
  <c r="VDW43" i="1"/>
  <c r="VDX43" i="1"/>
  <c r="VDY43" i="1"/>
  <c r="VDZ43" i="1"/>
  <c r="VEA43" i="1"/>
  <c r="VEB43" i="1"/>
  <c r="VEC43" i="1"/>
  <c r="VED43" i="1"/>
  <c r="VEE43" i="1"/>
  <c r="VEF43" i="1"/>
  <c r="VEG43" i="1"/>
  <c r="VEH43" i="1"/>
  <c r="VEI43" i="1"/>
  <c r="VEJ43" i="1"/>
  <c r="VEK43" i="1"/>
  <c r="VEL43" i="1"/>
  <c r="VEM43" i="1"/>
  <c r="VEN43" i="1"/>
  <c r="VEO43" i="1"/>
  <c r="VEP43" i="1"/>
  <c r="VEQ43" i="1"/>
  <c r="VER43" i="1"/>
  <c r="VES43" i="1"/>
  <c r="VET43" i="1"/>
  <c r="VEU43" i="1"/>
  <c r="VEV43" i="1"/>
  <c r="VEW43" i="1"/>
  <c r="VEX43" i="1"/>
  <c r="VEY43" i="1"/>
  <c r="VEZ43" i="1"/>
  <c r="VFA43" i="1"/>
  <c r="VFB43" i="1"/>
  <c r="VFC43" i="1"/>
  <c r="VFD43" i="1"/>
  <c r="VFE43" i="1"/>
  <c r="VFF43" i="1"/>
  <c r="VFG43" i="1"/>
  <c r="VFH43" i="1"/>
  <c r="VFI43" i="1"/>
  <c r="VFJ43" i="1"/>
  <c r="VFK43" i="1"/>
  <c r="VFL43" i="1"/>
  <c r="VFM43" i="1"/>
  <c r="VFN43" i="1"/>
  <c r="VFO43" i="1"/>
  <c r="VFP43" i="1"/>
  <c r="VFQ43" i="1"/>
  <c r="VFR43" i="1"/>
  <c r="VFS43" i="1"/>
  <c r="VFT43" i="1"/>
  <c r="VFU43" i="1"/>
  <c r="VFV43" i="1"/>
  <c r="VFW43" i="1"/>
  <c r="VFX43" i="1"/>
  <c r="VFY43" i="1"/>
  <c r="VFZ43" i="1"/>
  <c r="VGA43" i="1"/>
  <c r="VGB43" i="1"/>
  <c r="VGC43" i="1"/>
  <c r="VGD43" i="1"/>
  <c r="VGE43" i="1"/>
  <c r="VGF43" i="1"/>
  <c r="VGG43" i="1"/>
  <c r="VGH43" i="1"/>
  <c r="VGI43" i="1"/>
  <c r="VGJ43" i="1"/>
  <c r="VGK43" i="1"/>
  <c r="VGL43" i="1"/>
  <c r="VGM43" i="1"/>
  <c r="VGN43" i="1"/>
  <c r="VGO43" i="1"/>
  <c r="VGP43" i="1"/>
  <c r="VGQ43" i="1"/>
  <c r="VGR43" i="1"/>
  <c r="VGS43" i="1"/>
  <c r="VGT43" i="1"/>
  <c r="VGU43" i="1"/>
  <c r="VGV43" i="1"/>
  <c r="VGW43" i="1"/>
  <c r="VGX43" i="1"/>
  <c r="VGY43" i="1"/>
  <c r="VGZ43" i="1"/>
  <c r="VHA43" i="1"/>
  <c r="VHB43" i="1"/>
  <c r="VHC43" i="1"/>
  <c r="VHD43" i="1"/>
  <c r="VHE43" i="1"/>
  <c r="VHF43" i="1"/>
  <c r="VHG43" i="1"/>
  <c r="VHH43" i="1"/>
  <c r="VHI43" i="1"/>
  <c r="VHJ43" i="1"/>
  <c r="VHK43" i="1"/>
  <c r="VHL43" i="1"/>
  <c r="VHM43" i="1"/>
  <c r="VHN43" i="1"/>
  <c r="VHO43" i="1"/>
  <c r="VHP43" i="1"/>
  <c r="VHQ43" i="1"/>
  <c r="VHR43" i="1"/>
  <c r="VHS43" i="1"/>
  <c r="VHT43" i="1"/>
  <c r="VHU43" i="1"/>
  <c r="VHV43" i="1"/>
  <c r="VHW43" i="1"/>
  <c r="VHX43" i="1"/>
  <c r="VHY43" i="1"/>
  <c r="VHZ43" i="1"/>
  <c r="VIA43" i="1"/>
  <c r="VIB43" i="1"/>
  <c r="VIC43" i="1"/>
  <c r="VID43" i="1"/>
  <c r="VIE43" i="1"/>
  <c r="VIF43" i="1"/>
  <c r="VIG43" i="1"/>
  <c r="VIH43" i="1"/>
  <c r="VII43" i="1"/>
  <c r="VIJ43" i="1"/>
  <c r="VIK43" i="1"/>
  <c r="VIL43" i="1"/>
  <c r="VIM43" i="1"/>
  <c r="VIN43" i="1"/>
  <c r="VIO43" i="1"/>
  <c r="VIP43" i="1"/>
  <c r="VIQ43" i="1"/>
  <c r="VIR43" i="1"/>
  <c r="VIS43" i="1"/>
  <c r="VIT43" i="1"/>
  <c r="VIU43" i="1"/>
  <c r="VIV43" i="1"/>
  <c r="VIW43" i="1"/>
  <c r="VIX43" i="1"/>
  <c r="VIY43" i="1"/>
  <c r="VIZ43" i="1"/>
  <c r="VJA43" i="1"/>
  <c r="VJB43" i="1"/>
  <c r="VJC43" i="1"/>
  <c r="VJD43" i="1"/>
  <c r="VJE43" i="1"/>
  <c r="VJF43" i="1"/>
  <c r="VJG43" i="1"/>
  <c r="VJH43" i="1"/>
  <c r="VJI43" i="1"/>
  <c r="VJJ43" i="1"/>
  <c r="VJK43" i="1"/>
  <c r="VJL43" i="1"/>
  <c r="VJM43" i="1"/>
  <c r="VJN43" i="1"/>
  <c r="VJO43" i="1"/>
  <c r="VJP43" i="1"/>
  <c r="VJQ43" i="1"/>
  <c r="VJR43" i="1"/>
  <c r="VJS43" i="1"/>
  <c r="VJT43" i="1"/>
  <c r="VJU43" i="1"/>
  <c r="VJV43" i="1"/>
  <c r="VJW43" i="1"/>
  <c r="VJX43" i="1"/>
  <c r="VJY43" i="1"/>
  <c r="VJZ43" i="1"/>
  <c r="VKA43" i="1"/>
  <c r="VKB43" i="1"/>
  <c r="VKC43" i="1"/>
  <c r="VKD43" i="1"/>
  <c r="VKE43" i="1"/>
  <c r="VKF43" i="1"/>
  <c r="VKG43" i="1"/>
  <c r="VKH43" i="1"/>
  <c r="VKI43" i="1"/>
  <c r="VKJ43" i="1"/>
  <c r="VKK43" i="1"/>
  <c r="VKL43" i="1"/>
  <c r="VKM43" i="1"/>
  <c r="VKN43" i="1"/>
  <c r="VKO43" i="1"/>
  <c r="VKP43" i="1"/>
  <c r="VKQ43" i="1"/>
  <c r="VKR43" i="1"/>
  <c r="VKS43" i="1"/>
  <c r="VKT43" i="1"/>
  <c r="VKU43" i="1"/>
  <c r="VKV43" i="1"/>
  <c r="VKW43" i="1"/>
  <c r="VKX43" i="1"/>
  <c r="VKY43" i="1"/>
  <c r="VKZ43" i="1"/>
  <c r="VLA43" i="1"/>
  <c r="VLB43" i="1"/>
  <c r="VLC43" i="1"/>
  <c r="VLD43" i="1"/>
  <c r="VLE43" i="1"/>
  <c r="VLF43" i="1"/>
  <c r="VLG43" i="1"/>
  <c r="VLH43" i="1"/>
  <c r="VLI43" i="1"/>
  <c r="VLJ43" i="1"/>
  <c r="VLK43" i="1"/>
  <c r="VLL43" i="1"/>
  <c r="VLM43" i="1"/>
  <c r="VLN43" i="1"/>
  <c r="VLO43" i="1"/>
  <c r="VLP43" i="1"/>
  <c r="VLQ43" i="1"/>
  <c r="VLR43" i="1"/>
  <c r="VLS43" i="1"/>
  <c r="VLT43" i="1"/>
  <c r="VLU43" i="1"/>
  <c r="VLV43" i="1"/>
  <c r="VLW43" i="1"/>
  <c r="VLX43" i="1"/>
  <c r="VLY43" i="1"/>
  <c r="VLZ43" i="1"/>
  <c r="VMA43" i="1"/>
  <c r="VMB43" i="1"/>
  <c r="VMC43" i="1"/>
  <c r="VMD43" i="1"/>
  <c r="VME43" i="1"/>
  <c r="VMF43" i="1"/>
  <c r="VMG43" i="1"/>
  <c r="VMH43" i="1"/>
  <c r="VMI43" i="1"/>
  <c r="VMJ43" i="1"/>
  <c r="VMK43" i="1"/>
  <c r="VML43" i="1"/>
  <c r="VMM43" i="1"/>
  <c r="VMN43" i="1"/>
  <c r="VMO43" i="1"/>
  <c r="VMP43" i="1"/>
  <c r="VMQ43" i="1"/>
  <c r="VMR43" i="1"/>
  <c r="VMS43" i="1"/>
  <c r="VMT43" i="1"/>
  <c r="VMU43" i="1"/>
  <c r="VMV43" i="1"/>
  <c r="VMW43" i="1"/>
  <c r="VMX43" i="1"/>
  <c r="VMY43" i="1"/>
  <c r="VMZ43" i="1"/>
  <c r="VNA43" i="1"/>
  <c r="VNB43" i="1"/>
  <c r="VNC43" i="1"/>
  <c r="VND43" i="1"/>
  <c r="VNE43" i="1"/>
  <c r="VNF43" i="1"/>
  <c r="VNG43" i="1"/>
  <c r="VNH43" i="1"/>
  <c r="VNI43" i="1"/>
  <c r="VNJ43" i="1"/>
  <c r="VNK43" i="1"/>
  <c r="VNL43" i="1"/>
  <c r="VNM43" i="1"/>
  <c r="VNN43" i="1"/>
  <c r="VNO43" i="1"/>
  <c r="VNP43" i="1"/>
  <c r="VNQ43" i="1"/>
  <c r="VNR43" i="1"/>
  <c r="VNS43" i="1"/>
  <c r="VNT43" i="1"/>
  <c r="VNU43" i="1"/>
  <c r="VNV43" i="1"/>
  <c r="VNW43" i="1"/>
  <c r="VNX43" i="1"/>
  <c r="VNY43" i="1"/>
  <c r="VNZ43" i="1"/>
  <c r="VOA43" i="1"/>
  <c r="VOB43" i="1"/>
  <c r="VOC43" i="1"/>
  <c r="VOD43" i="1"/>
  <c r="VOE43" i="1"/>
  <c r="VOF43" i="1"/>
  <c r="VOG43" i="1"/>
  <c r="VOH43" i="1"/>
  <c r="VOI43" i="1"/>
  <c r="VOJ43" i="1"/>
  <c r="VOK43" i="1"/>
  <c r="VOL43" i="1"/>
  <c r="VOM43" i="1"/>
  <c r="VON43" i="1"/>
  <c r="VOO43" i="1"/>
  <c r="VOP43" i="1"/>
  <c r="VOQ43" i="1"/>
  <c r="VOR43" i="1"/>
  <c r="VOS43" i="1"/>
  <c r="VOT43" i="1"/>
  <c r="VOU43" i="1"/>
  <c r="VOV43" i="1"/>
  <c r="VOW43" i="1"/>
  <c r="VOX43" i="1"/>
  <c r="VOY43" i="1"/>
  <c r="VOZ43" i="1"/>
  <c r="VPA43" i="1"/>
  <c r="VPB43" i="1"/>
  <c r="VPC43" i="1"/>
  <c r="VPD43" i="1"/>
  <c r="VPE43" i="1"/>
  <c r="VPF43" i="1"/>
  <c r="VPG43" i="1"/>
  <c r="VPH43" i="1"/>
  <c r="VPI43" i="1"/>
  <c r="VPJ43" i="1"/>
  <c r="VPK43" i="1"/>
  <c r="VPL43" i="1"/>
  <c r="VPM43" i="1"/>
  <c r="VPN43" i="1"/>
  <c r="VPO43" i="1"/>
  <c r="VPP43" i="1"/>
  <c r="VPQ43" i="1"/>
  <c r="VPR43" i="1"/>
  <c r="VPS43" i="1"/>
  <c r="VPT43" i="1"/>
  <c r="VPU43" i="1"/>
  <c r="VPV43" i="1"/>
  <c r="VPW43" i="1"/>
  <c r="VPX43" i="1"/>
  <c r="VPY43" i="1"/>
  <c r="VPZ43" i="1"/>
  <c r="VQA43" i="1"/>
  <c r="VQB43" i="1"/>
  <c r="VQC43" i="1"/>
  <c r="VQD43" i="1"/>
  <c r="VQE43" i="1"/>
  <c r="VQF43" i="1"/>
  <c r="VQG43" i="1"/>
  <c r="VQH43" i="1"/>
  <c r="VQI43" i="1"/>
  <c r="VQJ43" i="1"/>
  <c r="VQK43" i="1"/>
  <c r="VQL43" i="1"/>
  <c r="VQM43" i="1"/>
  <c r="VQN43" i="1"/>
  <c r="VQO43" i="1"/>
  <c r="VQP43" i="1"/>
  <c r="VQQ43" i="1"/>
  <c r="VQR43" i="1"/>
  <c r="VQS43" i="1"/>
  <c r="VQT43" i="1"/>
  <c r="VQU43" i="1"/>
  <c r="VQV43" i="1"/>
  <c r="VQW43" i="1"/>
  <c r="VQX43" i="1"/>
  <c r="VQY43" i="1"/>
  <c r="VQZ43" i="1"/>
  <c r="VRA43" i="1"/>
  <c r="VRB43" i="1"/>
  <c r="VRC43" i="1"/>
  <c r="VRD43" i="1"/>
  <c r="VRE43" i="1"/>
  <c r="VRF43" i="1"/>
  <c r="VRG43" i="1"/>
  <c r="VRH43" i="1"/>
  <c r="VRI43" i="1"/>
  <c r="VRJ43" i="1"/>
  <c r="VRK43" i="1"/>
  <c r="VRL43" i="1"/>
  <c r="VRM43" i="1"/>
  <c r="VRN43" i="1"/>
  <c r="VRO43" i="1"/>
  <c r="VRP43" i="1"/>
  <c r="VRQ43" i="1"/>
  <c r="VRR43" i="1"/>
  <c r="VRS43" i="1"/>
  <c r="VRT43" i="1"/>
  <c r="VRU43" i="1"/>
  <c r="VRV43" i="1"/>
  <c r="VRW43" i="1"/>
  <c r="VRX43" i="1"/>
  <c r="VRY43" i="1"/>
  <c r="VRZ43" i="1"/>
  <c r="VSA43" i="1"/>
  <c r="VSB43" i="1"/>
  <c r="VSC43" i="1"/>
  <c r="VSD43" i="1"/>
  <c r="VSE43" i="1"/>
  <c r="VSF43" i="1"/>
  <c r="VSG43" i="1"/>
  <c r="VSH43" i="1"/>
  <c r="VSI43" i="1"/>
  <c r="VSJ43" i="1"/>
  <c r="VSK43" i="1"/>
  <c r="VSL43" i="1"/>
  <c r="VSM43" i="1"/>
  <c r="VSN43" i="1"/>
  <c r="VSO43" i="1"/>
  <c r="VSP43" i="1"/>
  <c r="VSQ43" i="1"/>
  <c r="VSR43" i="1"/>
  <c r="VSS43" i="1"/>
  <c r="VST43" i="1"/>
  <c r="VSU43" i="1"/>
  <c r="VSV43" i="1"/>
  <c r="VSW43" i="1"/>
  <c r="VSX43" i="1"/>
  <c r="VSY43" i="1"/>
  <c r="VSZ43" i="1"/>
  <c r="VTA43" i="1"/>
  <c r="VTB43" i="1"/>
  <c r="VTC43" i="1"/>
  <c r="VTD43" i="1"/>
  <c r="VTE43" i="1"/>
  <c r="VTF43" i="1"/>
  <c r="VTG43" i="1"/>
  <c r="VTH43" i="1"/>
  <c r="VTI43" i="1"/>
  <c r="VTJ43" i="1"/>
  <c r="VTK43" i="1"/>
  <c r="VTL43" i="1"/>
  <c r="VTM43" i="1"/>
  <c r="VTN43" i="1"/>
  <c r="VTO43" i="1"/>
  <c r="VTP43" i="1"/>
  <c r="VTQ43" i="1"/>
  <c r="VTR43" i="1"/>
  <c r="VTS43" i="1"/>
  <c r="VTT43" i="1"/>
  <c r="VTU43" i="1"/>
  <c r="VTV43" i="1"/>
  <c r="VTW43" i="1"/>
  <c r="VTX43" i="1"/>
  <c r="VTY43" i="1"/>
  <c r="VTZ43" i="1"/>
  <c r="VUA43" i="1"/>
  <c r="VUB43" i="1"/>
  <c r="VUC43" i="1"/>
  <c r="VUD43" i="1"/>
  <c r="VUE43" i="1"/>
  <c r="VUF43" i="1"/>
  <c r="VUG43" i="1"/>
  <c r="VUH43" i="1"/>
  <c r="VUI43" i="1"/>
  <c r="VUJ43" i="1"/>
  <c r="VUK43" i="1"/>
  <c r="VUL43" i="1"/>
  <c r="VUM43" i="1"/>
  <c r="VUN43" i="1"/>
  <c r="VUO43" i="1"/>
  <c r="VUP43" i="1"/>
  <c r="VUQ43" i="1"/>
  <c r="VUR43" i="1"/>
  <c r="VUS43" i="1"/>
  <c r="VUT43" i="1"/>
  <c r="VUU43" i="1"/>
  <c r="VUV43" i="1"/>
  <c r="VUW43" i="1"/>
  <c r="VUX43" i="1"/>
  <c r="VUY43" i="1"/>
  <c r="VUZ43" i="1"/>
  <c r="VVA43" i="1"/>
  <c r="VVB43" i="1"/>
  <c r="VVC43" i="1"/>
  <c r="VVD43" i="1"/>
  <c r="VVE43" i="1"/>
  <c r="VVF43" i="1"/>
  <c r="VVG43" i="1"/>
  <c r="VVH43" i="1"/>
  <c r="VVI43" i="1"/>
  <c r="VVJ43" i="1"/>
  <c r="VVK43" i="1"/>
  <c r="VVL43" i="1"/>
  <c r="VVM43" i="1"/>
  <c r="VVN43" i="1"/>
  <c r="VVO43" i="1"/>
  <c r="VVP43" i="1"/>
  <c r="VVQ43" i="1"/>
  <c r="VVR43" i="1"/>
  <c r="VVS43" i="1"/>
  <c r="VVT43" i="1"/>
  <c r="VVU43" i="1"/>
  <c r="VVV43" i="1"/>
  <c r="VVW43" i="1"/>
  <c r="VVX43" i="1"/>
  <c r="VVY43" i="1"/>
  <c r="VVZ43" i="1"/>
  <c r="VWA43" i="1"/>
  <c r="VWB43" i="1"/>
  <c r="VWC43" i="1"/>
  <c r="VWD43" i="1"/>
  <c r="VWE43" i="1"/>
  <c r="VWF43" i="1"/>
  <c r="VWG43" i="1"/>
  <c r="VWH43" i="1"/>
  <c r="VWI43" i="1"/>
  <c r="VWJ43" i="1"/>
  <c r="VWK43" i="1"/>
  <c r="VWL43" i="1"/>
  <c r="VWM43" i="1"/>
  <c r="VWN43" i="1"/>
  <c r="VWO43" i="1"/>
  <c r="VWP43" i="1"/>
  <c r="VWQ43" i="1"/>
  <c r="VWR43" i="1"/>
  <c r="VWS43" i="1"/>
  <c r="VWT43" i="1"/>
  <c r="VWU43" i="1"/>
  <c r="VWV43" i="1"/>
  <c r="VWW43" i="1"/>
  <c r="VWX43" i="1"/>
  <c r="VWY43" i="1"/>
  <c r="VWZ43" i="1"/>
  <c r="VXA43" i="1"/>
  <c r="VXB43" i="1"/>
  <c r="VXC43" i="1"/>
  <c r="VXD43" i="1"/>
  <c r="VXE43" i="1"/>
  <c r="VXF43" i="1"/>
  <c r="VXG43" i="1"/>
  <c r="VXH43" i="1"/>
  <c r="VXI43" i="1"/>
  <c r="VXJ43" i="1"/>
  <c r="VXK43" i="1"/>
  <c r="VXL43" i="1"/>
  <c r="VXM43" i="1"/>
  <c r="VXN43" i="1"/>
  <c r="VXO43" i="1"/>
  <c r="VXP43" i="1"/>
  <c r="VXQ43" i="1"/>
  <c r="VXR43" i="1"/>
  <c r="VXS43" i="1"/>
  <c r="VXT43" i="1"/>
  <c r="VXU43" i="1"/>
  <c r="VXV43" i="1"/>
  <c r="VXW43" i="1"/>
  <c r="VXX43" i="1"/>
  <c r="VXY43" i="1"/>
  <c r="VXZ43" i="1"/>
  <c r="VYA43" i="1"/>
  <c r="VYB43" i="1"/>
  <c r="VYC43" i="1"/>
  <c r="VYD43" i="1"/>
  <c r="VYE43" i="1"/>
  <c r="VYF43" i="1"/>
  <c r="VYG43" i="1"/>
  <c r="VYH43" i="1"/>
  <c r="VYI43" i="1"/>
  <c r="VYJ43" i="1"/>
  <c r="VYK43" i="1"/>
  <c r="VYL43" i="1"/>
  <c r="VYM43" i="1"/>
  <c r="VYN43" i="1"/>
  <c r="VYO43" i="1"/>
  <c r="VYP43" i="1"/>
  <c r="VYQ43" i="1"/>
  <c r="VYR43" i="1"/>
  <c r="VYS43" i="1"/>
  <c r="VYT43" i="1"/>
  <c r="VYU43" i="1"/>
  <c r="VYV43" i="1"/>
  <c r="VYW43" i="1"/>
  <c r="VYX43" i="1"/>
  <c r="VYY43" i="1"/>
  <c r="VYZ43" i="1"/>
  <c r="VZA43" i="1"/>
  <c r="VZB43" i="1"/>
  <c r="VZC43" i="1"/>
  <c r="VZD43" i="1"/>
  <c r="VZE43" i="1"/>
  <c r="VZF43" i="1"/>
  <c r="VZG43" i="1"/>
  <c r="VZH43" i="1"/>
  <c r="VZI43" i="1"/>
  <c r="VZJ43" i="1"/>
  <c r="VZK43" i="1"/>
  <c r="VZL43" i="1"/>
  <c r="VZM43" i="1"/>
  <c r="VZN43" i="1"/>
  <c r="VZO43" i="1"/>
  <c r="VZP43" i="1"/>
  <c r="VZQ43" i="1"/>
  <c r="VZR43" i="1"/>
  <c r="VZS43" i="1"/>
  <c r="VZT43" i="1"/>
  <c r="VZU43" i="1"/>
  <c r="VZV43" i="1"/>
  <c r="VZW43" i="1"/>
  <c r="VZX43" i="1"/>
  <c r="VZY43" i="1"/>
  <c r="VZZ43" i="1"/>
  <c r="WAA43" i="1"/>
  <c r="WAB43" i="1"/>
  <c r="WAC43" i="1"/>
  <c r="WAD43" i="1"/>
  <c r="WAE43" i="1"/>
  <c r="WAF43" i="1"/>
  <c r="WAG43" i="1"/>
  <c r="WAH43" i="1"/>
  <c r="WAI43" i="1"/>
  <c r="WAJ43" i="1"/>
  <c r="WAK43" i="1"/>
  <c r="WAL43" i="1"/>
  <c r="WAM43" i="1"/>
  <c r="WAN43" i="1"/>
  <c r="WAO43" i="1"/>
  <c r="WAP43" i="1"/>
  <c r="WAQ43" i="1"/>
  <c r="WAR43" i="1"/>
  <c r="WAS43" i="1"/>
  <c r="WAT43" i="1"/>
  <c r="WAU43" i="1"/>
  <c r="WAV43" i="1"/>
  <c r="WAW43" i="1"/>
  <c r="WAX43" i="1"/>
  <c r="WAY43" i="1"/>
  <c r="WAZ43" i="1"/>
  <c r="WBA43" i="1"/>
  <c r="WBB43" i="1"/>
  <c r="WBC43" i="1"/>
  <c r="WBD43" i="1"/>
  <c r="WBE43" i="1"/>
  <c r="WBF43" i="1"/>
  <c r="WBG43" i="1"/>
  <c r="WBH43" i="1"/>
  <c r="WBI43" i="1"/>
  <c r="WBJ43" i="1"/>
  <c r="WBK43" i="1"/>
  <c r="WBL43" i="1"/>
  <c r="WBM43" i="1"/>
  <c r="WBN43" i="1"/>
  <c r="WBO43" i="1"/>
  <c r="WBP43" i="1"/>
  <c r="WBQ43" i="1"/>
  <c r="WBR43" i="1"/>
  <c r="WBS43" i="1"/>
  <c r="WBT43" i="1"/>
  <c r="WBU43" i="1"/>
  <c r="WBV43" i="1"/>
  <c r="WBW43" i="1"/>
  <c r="WBX43" i="1"/>
  <c r="WBY43" i="1"/>
  <c r="WBZ43" i="1"/>
  <c r="WCA43" i="1"/>
  <c r="WCB43" i="1"/>
  <c r="WCC43" i="1"/>
  <c r="WCD43" i="1"/>
  <c r="WCE43" i="1"/>
  <c r="WCF43" i="1"/>
  <c r="WCG43" i="1"/>
  <c r="WCH43" i="1"/>
  <c r="WCI43" i="1"/>
  <c r="WCJ43" i="1"/>
  <c r="WCK43" i="1"/>
  <c r="WCL43" i="1"/>
  <c r="WCM43" i="1"/>
  <c r="WCN43" i="1"/>
  <c r="WCO43" i="1"/>
  <c r="WCP43" i="1"/>
  <c r="WCQ43" i="1"/>
  <c r="WCR43" i="1"/>
  <c r="WCS43" i="1"/>
  <c r="WCT43" i="1"/>
  <c r="WCU43" i="1"/>
  <c r="WCV43" i="1"/>
  <c r="WCW43" i="1"/>
  <c r="WCX43" i="1"/>
  <c r="WCY43" i="1"/>
  <c r="WCZ43" i="1"/>
  <c r="WDA43" i="1"/>
  <c r="WDB43" i="1"/>
  <c r="WDC43" i="1"/>
  <c r="WDD43" i="1"/>
  <c r="WDE43" i="1"/>
  <c r="WDF43" i="1"/>
  <c r="WDG43" i="1"/>
  <c r="WDH43" i="1"/>
  <c r="WDI43" i="1"/>
  <c r="WDJ43" i="1"/>
  <c r="WDK43" i="1"/>
  <c r="WDL43" i="1"/>
  <c r="WDM43" i="1"/>
  <c r="WDN43" i="1"/>
  <c r="WDO43" i="1"/>
  <c r="WDP43" i="1"/>
  <c r="WDQ43" i="1"/>
  <c r="WDR43" i="1"/>
  <c r="WDS43" i="1"/>
  <c r="WDT43" i="1"/>
  <c r="WDU43" i="1"/>
  <c r="WDV43" i="1"/>
  <c r="WDW43" i="1"/>
  <c r="WDX43" i="1"/>
  <c r="WDY43" i="1"/>
  <c r="WDZ43" i="1"/>
  <c r="WEA43" i="1"/>
  <c r="WEB43" i="1"/>
  <c r="WEC43" i="1"/>
  <c r="WED43" i="1"/>
  <c r="WEE43" i="1"/>
  <c r="WEF43" i="1"/>
  <c r="WEG43" i="1"/>
  <c r="WEH43" i="1"/>
  <c r="WEI43" i="1"/>
  <c r="WEJ43" i="1"/>
  <c r="WEK43" i="1"/>
  <c r="WEL43" i="1"/>
  <c r="WEM43" i="1"/>
  <c r="WEN43" i="1"/>
  <c r="WEO43" i="1"/>
  <c r="WEP43" i="1"/>
  <c r="WEQ43" i="1"/>
  <c r="WER43" i="1"/>
  <c r="WES43" i="1"/>
  <c r="WET43" i="1"/>
  <c r="WEU43" i="1"/>
  <c r="WEV43" i="1"/>
  <c r="WEW43" i="1"/>
  <c r="WEX43" i="1"/>
  <c r="WEY43" i="1"/>
  <c r="WEZ43" i="1"/>
  <c r="WFA43" i="1"/>
  <c r="WFB43" i="1"/>
  <c r="WFC43" i="1"/>
  <c r="WFD43" i="1"/>
  <c r="WFE43" i="1"/>
  <c r="WFF43" i="1"/>
  <c r="WFG43" i="1"/>
  <c r="WFH43" i="1"/>
  <c r="WFI43" i="1"/>
  <c r="WFJ43" i="1"/>
  <c r="WFK43" i="1"/>
  <c r="WFL43" i="1"/>
  <c r="WFM43" i="1"/>
  <c r="WFN43" i="1"/>
  <c r="WFO43" i="1"/>
  <c r="WFP43" i="1"/>
  <c r="WFQ43" i="1"/>
  <c r="WFR43" i="1"/>
  <c r="WFS43" i="1"/>
  <c r="WFT43" i="1"/>
  <c r="WFU43" i="1"/>
  <c r="WFV43" i="1"/>
  <c r="WFW43" i="1"/>
  <c r="WFX43" i="1"/>
  <c r="WFY43" i="1"/>
  <c r="WFZ43" i="1"/>
  <c r="WGA43" i="1"/>
  <c r="WGB43" i="1"/>
  <c r="WGC43" i="1"/>
  <c r="WGD43" i="1"/>
  <c r="WGE43" i="1"/>
  <c r="WGF43" i="1"/>
  <c r="WGG43" i="1"/>
  <c r="WGH43" i="1"/>
  <c r="WGI43" i="1"/>
  <c r="WGJ43" i="1"/>
  <c r="WGK43" i="1"/>
  <c r="WGL43" i="1"/>
  <c r="WGM43" i="1"/>
  <c r="WGN43" i="1"/>
  <c r="WGO43" i="1"/>
  <c r="WGP43" i="1"/>
  <c r="WGQ43" i="1"/>
  <c r="WGR43" i="1"/>
  <c r="WGS43" i="1"/>
  <c r="WGT43" i="1"/>
  <c r="WGU43" i="1"/>
  <c r="WGV43" i="1"/>
  <c r="WGW43" i="1"/>
  <c r="WGX43" i="1"/>
  <c r="WGY43" i="1"/>
  <c r="WGZ43" i="1"/>
  <c r="WHA43" i="1"/>
  <c r="WHB43" i="1"/>
  <c r="WHC43" i="1"/>
  <c r="WHD43" i="1"/>
  <c r="WHE43" i="1"/>
  <c r="WHF43" i="1"/>
  <c r="WHG43" i="1"/>
  <c r="WHH43" i="1"/>
  <c r="WHI43" i="1"/>
  <c r="WHJ43" i="1"/>
  <c r="WHK43" i="1"/>
  <c r="WHL43" i="1"/>
  <c r="WHM43" i="1"/>
  <c r="WHN43" i="1"/>
  <c r="WHO43" i="1"/>
  <c r="WHP43" i="1"/>
  <c r="WHQ43" i="1"/>
  <c r="WHR43" i="1"/>
  <c r="WHS43" i="1"/>
  <c r="WHT43" i="1"/>
  <c r="WHU43" i="1"/>
  <c r="WHV43" i="1"/>
  <c r="WHW43" i="1"/>
  <c r="WHX43" i="1"/>
  <c r="WHY43" i="1"/>
  <c r="WHZ43" i="1"/>
  <c r="WIA43" i="1"/>
  <c r="WIB43" i="1"/>
  <c r="WIC43" i="1"/>
  <c r="WID43" i="1"/>
  <c r="WIE43" i="1"/>
  <c r="WIF43" i="1"/>
  <c r="WIG43" i="1"/>
  <c r="WIH43" i="1"/>
  <c r="WII43" i="1"/>
  <c r="WIJ43" i="1"/>
  <c r="WIK43" i="1"/>
  <c r="WIL43" i="1"/>
  <c r="WIM43" i="1"/>
  <c r="WIN43" i="1"/>
  <c r="WIO43" i="1"/>
  <c r="WIP43" i="1"/>
  <c r="WIQ43" i="1"/>
  <c r="WIR43" i="1"/>
  <c r="WIS43" i="1"/>
  <c r="WIT43" i="1"/>
  <c r="WIU43" i="1"/>
  <c r="WIV43" i="1"/>
  <c r="WIW43" i="1"/>
  <c r="WIX43" i="1"/>
  <c r="WIY43" i="1"/>
  <c r="WIZ43" i="1"/>
  <c r="WJA43" i="1"/>
  <c r="WJB43" i="1"/>
  <c r="WJC43" i="1"/>
  <c r="WJD43" i="1"/>
  <c r="WJE43" i="1"/>
  <c r="WJF43" i="1"/>
  <c r="WJG43" i="1"/>
  <c r="WJH43" i="1"/>
  <c r="WJI43" i="1"/>
  <c r="WJJ43" i="1"/>
  <c r="WJK43" i="1"/>
  <c r="WJL43" i="1"/>
  <c r="WJM43" i="1"/>
  <c r="WJN43" i="1"/>
  <c r="WJO43" i="1"/>
  <c r="WJP43" i="1"/>
  <c r="WJQ43" i="1"/>
  <c r="WJR43" i="1"/>
  <c r="WJS43" i="1"/>
  <c r="WJT43" i="1"/>
  <c r="WJU43" i="1"/>
  <c r="WJV43" i="1"/>
  <c r="WJW43" i="1"/>
  <c r="WJX43" i="1"/>
  <c r="WJY43" i="1"/>
  <c r="WJZ43" i="1"/>
  <c r="WKA43" i="1"/>
  <c r="WKB43" i="1"/>
  <c r="WKC43" i="1"/>
  <c r="WKD43" i="1"/>
  <c r="WKE43" i="1"/>
  <c r="WKF43" i="1"/>
  <c r="WKG43" i="1"/>
  <c r="WKH43" i="1"/>
  <c r="WKI43" i="1"/>
  <c r="WKJ43" i="1"/>
  <c r="WKK43" i="1"/>
  <c r="WKL43" i="1"/>
  <c r="WKM43" i="1"/>
  <c r="WKN43" i="1"/>
  <c r="WKO43" i="1"/>
  <c r="WKP43" i="1"/>
  <c r="WKQ43" i="1"/>
  <c r="WKR43" i="1"/>
  <c r="WKS43" i="1"/>
  <c r="WKT43" i="1"/>
  <c r="WKU43" i="1"/>
  <c r="WKV43" i="1"/>
  <c r="WKW43" i="1"/>
  <c r="WKX43" i="1"/>
  <c r="WKY43" i="1"/>
  <c r="WKZ43" i="1"/>
  <c r="WLA43" i="1"/>
  <c r="WLB43" i="1"/>
  <c r="WLC43" i="1"/>
  <c r="WLD43" i="1"/>
  <c r="WLE43" i="1"/>
  <c r="WLF43" i="1"/>
  <c r="WLG43" i="1"/>
  <c r="WLH43" i="1"/>
  <c r="WLI43" i="1"/>
  <c r="WLJ43" i="1"/>
  <c r="WLK43" i="1"/>
  <c r="WLL43" i="1"/>
  <c r="WLM43" i="1"/>
  <c r="WLN43" i="1"/>
  <c r="WLO43" i="1"/>
  <c r="WLP43" i="1"/>
  <c r="WLQ43" i="1"/>
  <c r="WLR43" i="1"/>
  <c r="WLS43" i="1"/>
  <c r="WLT43" i="1"/>
  <c r="WLU43" i="1"/>
  <c r="WLV43" i="1"/>
  <c r="WLW43" i="1"/>
  <c r="WLX43" i="1"/>
  <c r="WLY43" i="1"/>
  <c r="WLZ43" i="1"/>
  <c r="WMA43" i="1"/>
  <c r="WMB43" i="1"/>
  <c r="WMC43" i="1"/>
  <c r="WMD43" i="1"/>
  <c r="WME43" i="1"/>
  <c r="WMF43" i="1"/>
  <c r="WMG43" i="1"/>
  <c r="WMH43" i="1"/>
  <c r="WMI43" i="1"/>
  <c r="WMJ43" i="1"/>
  <c r="WMK43" i="1"/>
  <c r="WML43" i="1"/>
  <c r="WMM43" i="1"/>
  <c r="WMN43" i="1"/>
  <c r="WMO43" i="1"/>
  <c r="WMP43" i="1"/>
  <c r="WMQ43" i="1"/>
  <c r="WMR43" i="1"/>
  <c r="WMS43" i="1"/>
  <c r="WMT43" i="1"/>
  <c r="WMU43" i="1"/>
  <c r="WMV43" i="1"/>
  <c r="WMW43" i="1"/>
  <c r="WMX43" i="1"/>
  <c r="WMY43" i="1"/>
  <c r="WMZ43" i="1"/>
  <c r="WNA43" i="1"/>
  <c r="WNB43" i="1"/>
  <c r="WNC43" i="1"/>
  <c r="WND43" i="1"/>
  <c r="WNE43" i="1"/>
  <c r="WNF43" i="1"/>
  <c r="WNG43" i="1"/>
  <c r="WNH43" i="1"/>
  <c r="WNI43" i="1"/>
  <c r="WNJ43" i="1"/>
  <c r="WNK43" i="1"/>
  <c r="WNL43" i="1"/>
  <c r="WNM43" i="1"/>
  <c r="WNN43" i="1"/>
  <c r="WNO43" i="1"/>
  <c r="WNP43" i="1"/>
  <c r="WNQ43" i="1"/>
  <c r="WNR43" i="1"/>
  <c r="WNS43" i="1"/>
  <c r="WNT43" i="1"/>
  <c r="WNU43" i="1"/>
  <c r="WNV43" i="1"/>
  <c r="WNW43" i="1"/>
  <c r="WNX43" i="1"/>
  <c r="WNY43" i="1"/>
  <c r="WNZ43" i="1"/>
  <c r="WOA43" i="1"/>
  <c r="WOB43" i="1"/>
  <c r="WOC43" i="1"/>
  <c r="WOD43" i="1"/>
  <c r="WOE43" i="1"/>
  <c r="WOF43" i="1"/>
  <c r="WOG43" i="1"/>
  <c r="WOH43" i="1"/>
  <c r="WOI43" i="1"/>
  <c r="WOJ43" i="1"/>
  <c r="WOK43" i="1"/>
  <c r="WOL43" i="1"/>
  <c r="WOM43" i="1"/>
  <c r="WON43" i="1"/>
  <c r="WOO43" i="1"/>
  <c r="WOP43" i="1"/>
  <c r="WOQ43" i="1"/>
  <c r="WOR43" i="1"/>
  <c r="WOS43" i="1"/>
  <c r="WOT43" i="1"/>
  <c r="WOU43" i="1"/>
  <c r="WOV43" i="1"/>
  <c r="WOW43" i="1"/>
  <c r="WOX43" i="1"/>
  <c r="WOY43" i="1"/>
  <c r="WOZ43" i="1"/>
  <c r="WPA43" i="1"/>
  <c r="WPB43" i="1"/>
  <c r="WPC43" i="1"/>
  <c r="WPD43" i="1"/>
  <c r="WPE43" i="1"/>
  <c r="WPF43" i="1"/>
  <c r="WPG43" i="1"/>
  <c r="WPH43" i="1"/>
  <c r="WPI43" i="1"/>
  <c r="WPJ43" i="1"/>
  <c r="WPK43" i="1"/>
  <c r="WPL43" i="1"/>
  <c r="WPM43" i="1"/>
  <c r="WPN43" i="1"/>
  <c r="WPO43" i="1"/>
  <c r="WPP43" i="1"/>
  <c r="WPQ43" i="1"/>
  <c r="WPR43" i="1"/>
  <c r="WPS43" i="1"/>
  <c r="WPT43" i="1"/>
  <c r="WPU43" i="1"/>
  <c r="WPV43" i="1"/>
  <c r="WPW43" i="1"/>
  <c r="WPX43" i="1"/>
  <c r="WPY43" i="1"/>
  <c r="WPZ43" i="1"/>
  <c r="WQA43" i="1"/>
  <c r="WQB43" i="1"/>
  <c r="WQC43" i="1"/>
  <c r="WQD43" i="1"/>
  <c r="WQE43" i="1"/>
  <c r="WQF43" i="1"/>
  <c r="WQG43" i="1"/>
  <c r="WQH43" i="1"/>
  <c r="WQI43" i="1"/>
  <c r="WQJ43" i="1"/>
  <c r="WQK43" i="1"/>
  <c r="WQL43" i="1"/>
  <c r="WQM43" i="1"/>
  <c r="WQN43" i="1"/>
  <c r="WQO43" i="1"/>
  <c r="WQP43" i="1"/>
  <c r="WQQ43" i="1"/>
  <c r="WQR43" i="1"/>
  <c r="WQS43" i="1"/>
  <c r="WQT43" i="1"/>
  <c r="WQU43" i="1"/>
  <c r="WQV43" i="1"/>
  <c r="WQW43" i="1"/>
  <c r="WQX43" i="1"/>
  <c r="WQY43" i="1"/>
  <c r="WQZ43" i="1"/>
  <c r="WRA43" i="1"/>
  <c r="WRB43" i="1"/>
  <c r="WRC43" i="1"/>
  <c r="WRD43" i="1"/>
  <c r="WRE43" i="1"/>
  <c r="WRF43" i="1"/>
  <c r="WRG43" i="1"/>
  <c r="WRH43" i="1"/>
  <c r="WRI43" i="1"/>
  <c r="WRJ43" i="1"/>
  <c r="WRK43" i="1"/>
  <c r="WRL43" i="1"/>
  <c r="WRM43" i="1"/>
  <c r="WRN43" i="1"/>
  <c r="WRO43" i="1"/>
  <c r="WRP43" i="1"/>
  <c r="WRQ43" i="1"/>
  <c r="WRR43" i="1"/>
  <c r="WRS43" i="1"/>
  <c r="WRT43" i="1"/>
  <c r="WRU43" i="1"/>
  <c r="WRV43" i="1"/>
  <c r="WRW43" i="1"/>
  <c r="WRX43" i="1"/>
  <c r="WRY43" i="1"/>
  <c r="WRZ43" i="1"/>
  <c r="WSA43" i="1"/>
  <c r="WSB43" i="1"/>
  <c r="WSC43" i="1"/>
  <c r="WSD43" i="1"/>
  <c r="WSE43" i="1"/>
  <c r="WSF43" i="1"/>
  <c r="WSG43" i="1"/>
  <c r="WSH43" i="1"/>
  <c r="WSI43" i="1"/>
  <c r="WSJ43" i="1"/>
  <c r="WSK43" i="1"/>
  <c r="WSL43" i="1"/>
  <c r="WSM43" i="1"/>
  <c r="WSN43" i="1"/>
  <c r="WSO43" i="1"/>
  <c r="WSP43" i="1"/>
  <c r="WSQ43" i="1"/>
  <c r="WSR43" i="1"/>
  <c r="WSS43" i="1"/>
  <c r="WST43" i="1"/>
  <c r="WSU43" i="1"/>
  <c r="WSV43" i="1"/>
  <c r="WSW43" i="1"/>
  <c r="WSX43" i="1"/>
  <c r="WSY43" i="1"/>
  <c r="WSZ43" i="1"/>
  <c r="WTA43" i="1"/>
  <c r="WTB43" i="1"/>
  <c r="WTC43" i="1"/>
  <c r="WTD43" i="1"/>
  <c r="WTE43" i="1"/>
  <c r="WTF43" i="1"/>
  <c r="WTG43" i="1"/>
  <c r="WTH43" i="1"/>
  <c r="WTI43" i="1"/>
  <c r="WTJ43" i="1"/>
  <c r="WTK43" i="1"/>
  <c r="WTL43" i="1"/>
  <c r="WTM43" i="1"/>
  <c r="WTN43" i="1"/>
  <c r="WTO43" i="1"/>
  <c r="WTP43" i="1"/>
  <c r="WTQ43" i="1"/>
  <c r="WTR43" i="1"/>
  <c r="WTS43" i="1"/>
  <c r="WTT43" i="1"/>
  <c r="WTU43" i="1"/>
  <c r="WTV43" i="1"/>
  <c r="WTW43" i="1"/>
  <c r="WTX43" i="1"/>
  <c r="WTY43" i="1"/>
  <c r="WTZ43" i="1"/>
  <c r="WUA43" i="1"/>
  <c r="WUB43" i="1"/>
  <c r="WUC43" i="1"/>
  <c r="WUD43" i="1"/>
  <c r="WUE43" i="1"/>
  <c r="WUF43" i="1"/>
  <c r="WUG43" i="1"/>
  <c r="WUH43" i="1"/>
  <c r="WUI43" i="1"/>
  <c r="WUJ43" i="1"/>
  <c r="WUK43" i="1"/>
  <c r="WUL43" i="1"/>
  <c r="WUM43" i="1"/>
  <c r="WUN43" i="1"/>
  <c r="WUO43" i="1"/>
  <c r="WUP43" i="1"/>
  <c r="WUQ43" i="1"/>
  <c r="WUR43" i="1"/>
  <c r="WUS43" i="1"/>
  <c r="WUT43" i="1"/>
  <c r="WUU43" i="1"/>
  <c r="WUV43" i="1"/>
  <c r="WUW43" i="1"/>
  <c r="WUX43" i="1"/>
  <c r="WUY43" i="1"/>
  <c r="WUZ43" i="1"/>
  <c r="WVA43" i="1"/>
  <c r="WVB43" i="1"/>
  <c r="WVC43" i="1"/>
  <c r="WVD43" i="1"/>
  <c r="WVE43" i="1"/>
  <c r="WVF43" i="1"/>
  <c r="WVG43" i="1"/>
  <c r="WVH43" i="1"/>
  <c r="WVI43" i="1"/>
  <c r="WVJ43" i="1"/>
  <c r="WVK43" i="1"/>
  <c r="WVL43" i="1"/>
  <c r="WVM43" i="1"/>
  <c r="WVN43" i="1"/>
  <c r="WVO43" i="1"/>
  <c r="WVP43" i="1"/>
  <c r="WVQ43" i="1"/>
  <c r="WVR43" i="1"/>
  <c r="WVS43" i="1"/>
  <c r="WVT43" i="1"/>
  <c r="WVU43" i="1"/>
  <c r="WVV43" i="1"/>
  <c r="WVW43" i="1"/>
  <c r="WVX43" i="1"/>
  <c r="WVY43" i="1"/>
  <c r="WVZ43" i="1"/>
  <c r="WWA43" i="1"/>
  <c r="WWB43" i="1"/>
  <c r="WWC43" i="1"/>
  <c r="WWD43" i="1"/>
  <c r="WWE43" i="1"/>
  <c r="WWF43" i="1"/>
  <c r="WWG43" i="1"/>
  <c r="WWH43" i="1"/>
  <c r="WWI43" i="1"/>
  <c r="WWJ43" i="1"/>
  <c r="WWK43" i="1"/>
  <c r="WWL43" i="1"/>
  <c r="WWM43" i="1"/>
  <c r="WWN43" i="1"/>
  <c r="WWO43" i="1"/>
  <c r="WWP43" i="1"/>
  <c r="WWQ43" i="1"/>
  <c r="WWR43" i="1"/>
  <c r="WWS43" i="1"/>
  <c r="WWT43" i="1"/>
  <c r="WWU43" i="1"/>
  <c r="WWV43" i="1"/>
  <c r="WWW43" i="1"/>
  <c r="WWX43" i="1"/>
  <c r="WWY43" i="1"/>
  <c r="WWZ43" i="1"/>
  <c r="WXA43" i="1"/>
  <c r="WXB43" i="1"/>
  <c r="WXC43" i="1"/>
  <c r="WXD43" i="1"/>
  <c r="WXE43" i="1"/>
  <c r="WXF43" i="1"/>
  <c r="WXG43" i="1"/>
  <c r="WXH43" i="1"/>
  <c r="WXI43" i="1"/>
  <c r="WXJ43" i="1"/>
  <c r="WXK43" i="1"/>
  <c r="WXL43" i="1"/>
  <c r="WXM43" i="1"/>
  <c r="WXN43" i="1"/>
  <c r="WXO43" i="1"/>
  <c r="WXP43" i="1"/>
  <c r="WXQ43" i="1"/>
  <c r="WXR43" i="1"/>
  <c r="WXS43" i="1"/>
  <c r="WXT43" i="1"/>
  <c r="WXU43" i="1"/>
  <c r="WXV43" i="1"/>
  <c r="WXW43" i="1"/>
  <c r="WXX43" i="1"/>
  <c r="WXY43" i="1"/>
  <c r="WXZ43" i="1"/>
  <c r="WYA43" i="1"/>
  <c r="WYB43" i="1"/>
  <c r="WYC43" i="1"/>
  <c r="WYD43" i="1"/>
  <c r="WYE43" i="1"/>
  <c r="WYF43" i="1"/>
  <c r="WYG43" i="1"/>
  <c r="WYH43" i="1"/>
  <c r="WYI43" i="1"/>
  <c r="WYJ43" i="1"/>
  <c r="WYK43" i="1"/>
  <c r="WYL43" i="1"/>
  <c r="WYM43" i="1"/>
  <c r="WYN43" i="1"/>
  <c r="WYO43" i="1"/>
  <c r="WYP43" i="1"/>
  <c r="WYQ43" i="1"/>
  <c r="WYR43" i="1"/>
  <c r="WYS43" i="1"/>
  <c r="WYT43" i="1"/>
  <c r="WYU43" i="1"/>
  <c r="WYV43" i="1"/>
  <c r="WYW43" i="1"/>
  <c r="WYX43" i="1"/>
  <c r="WYY43" i="1"/>
  <c r="WYZ43" i="1"/>
  <c r="WZA43" i="1"/>
  <c r="WZB43" i="1"/>
  <c r="WZC43" i="1"/>
  <c r="WZD43" i="1"/>
  <c r="WZE43" i="1"/>
  <c r="WZF43" i="1"/>
  <c r="WZG43" i="1"/>
  <c r="WZH43" i="1"/>
  <c r="WZI43" i="1"/>
  <c r="WZJ43" i="1"/>
  <c r="WZK43" i="1"/>
  <c r="WZL43" i="1"/>
  <c r="WZM43" i="1"/>
  <c r="WZN43" i="1"/>
  <c r="WZO43" i="1"/>
  <c r="WZP43" i="1"/>
  <c r="WZQ43" i="1"/>
  <c r="WZR43" i="1"/>
  <c r="WZS43" i="1"/>
  <c r="WZT43" i="1"/>
  <c r="WZU43" i="1"/>
  <c r="WZV43" i="1"/>
  <c r="WZW43" i="1"/>
  <c r="WZX43" i="1"/>
  <c r="WZY43" i="1"/>
  <c r="WZZ43" i="1"/>
  <c r="XAA43" i="1"/>
  <c r="XAB43" i="1"/>
  <c r="XAC43" i="1"/>
  <c r="XAD43" i="1"/>
  <c r="XAE43" i="1"/>
  <c r="XAF43" i="1"/>
  <c r="XAG43" i="1"/>
  <c r="XAH43" i="1"/>
  <c r="XAI43" i="1"/>
  <c r="XAJ43" i="1"/>
  <c r="XAK43" i="1"/>
  <c r="XAL43" i="1"/>
  <c r="XAM43" i="1"/>
  <c r="XAN43" i="1"/>
  <c r="XAO43" i="1"/>
  <c r="XAP43" i="1"/>
  <c r="XAQ43" i="1"/>
  <c r="XAR43" i="1"/>
  <c r="XAS43" i="1"/>
  <c r="XAT43" i="1"/>
  <c r="XAU43" i="1"/>
  <c r="XAV43" i="1"/>
  <c r="XAW43" i="1"/>
  <c r="XAX43" i="1"/>
  <c r="XAY43" i="1"/>
  <c r="XAZ43" i="1"/>
  <c r="XBA43" i="1"/>
  <c r="XBB43" i="1"/>
  <c r="XBC43" i="1"/>
  <c r="XBD43" i="1"/>
  <c r="XBE43" i="1"/>
  <c r="XBF43" i="1"/>
  <c r="XBG43" i="1"/>
  <c r="XBH43" i="1"/>
  <c r="XBI43" i="1"/>
  <c r="XBJ43" i="1"/>
  <c r="XBK43" i="1"/>
  <c r="XBL43" i="1"/>
  <c r="XBM43" i="1"/>
  <c r="XBN43" i="1"/>
  <c r="XBO43" i="1"/>
  <c r="XBP43" i="1"/>
  <c r="XBQ43" i="1"/>
  <c r="XBR43" i="1"/>
  <c r="XBS43" i="1"/>
  <c r="XBT43" i="1"/>
  <c r="XBU43" i="1"/>
  <c r="XBV43" i="1"/>
  <c r="XBW43" i="1"/>
  <c r="XBX43" i="1"/>
  <c r="XBY43" i="1"/>
  <c r="XBZ43" i="1"/>
  <c r="XCA43" i="1"/>
  <c r="XCB43" i="1"/>
  <c r="XCC43" i="1"/>
  <c r="XCD43" i="1"/>
  <c r="XCE43" i="1"/>
  <c r="XCF43" i="1"/>
  <c r="XCG43" i="1"/>
  <c r="XCH43" i="1"/>
  <c r="XCI43" i="1"/>
  <c r="XCJ43" i="1"/>
  <c r="XCK43" i="1"/>
  <c r="XCL43" i="1"/>
  <c r="XCM43" i="1"/>
  <c r="XCN43" i="1"/>
  <c r="XCO43" i="1"/>
  <c r="XCP43" i="1"/>
  <c r="XCQ43" i="1"/>
  <c r="XCR43" i="1"/>
  <c r="XCS43" i="1"/>
  <c r="XCT43" i="1"/>
  <c r="XCU43" i="1"/>
  <c r="XCV43" i="1"/>
  <c r="XCW43" i="1"/>
  <c r="XCX43" i="1"/>
  <c r="XCY43" i="1"/>
  <c r="XCZ43" i="1"/>
  <c r="XDA43" i="1"/>
  <c r="XDB43" i="1"/>
  <c r="XDC43" i="1"/>
  <c r="XDD43" i="1"/>
  <c r="XDE43" i="1"/>
  <c r="XDF43" i="1"/>
  <c r="XDG43" i="1"/>
  <c r="XDH43" i="1"/>
  <c r="XDI43" i="1"/>
  <c r="XDJ43" i="1"/>
  <c r="XDK43" i="1"/>
  <c r="XDL43" i="1"/>
  <c r="XDM43" i="1"/>
  <c r="XDN43" i="1"/>
  <c r="XDO43" i="1"/>
  <c r="XDP43" i="1"/>
  <c r="XDQ43" i="1"/>
  <c r="XDR43" i="1"/>
  <c r="XDS43" i="1"/>
  <c r="XDT43" i="1"/>
  <c r="XDU43" i="1"/>
  <c r="XDV43" i="1"/>
  <c r="XDW43" i="1"/>
  <c r="XDX43" i="1"/>
  <c r="XDY43" i="1"/>
  <c r="XDZ43" i="1"/>
  <c r="XEA43" i="1"/>
  <c r="XEB43" i="1"/>
  <c r="XEC43" i="1"/>
  <c r="XED43" i="1"/>
  <c r="XEE43" i="1"/>
  <c r="XEF43" i="1"/>
  <c r="XEG43" i="1"/>
  <c r="XEH43" i="1"/>
  <c r="XEI43" i="1"/>
  <c r="XEJ43" i="1"/>
  <c r="XEK43" i="1"/>
  <c r="XEL43" i="1"/>
  <c r="XEM43" i="1"/>
  <c r="XEN43" i="1"/>
  <c r="XEO43" i="1"/>
  <c r="XEP43" i="1"/>
  <c r="XEQ43" i="1"/>
  <c r="XER43" i="1"/>
  <c r="XES43" i="1"/>
  <c r="XET43" i="1"/>
  <c r="XEU43" i="1"/>
  <c r="XEV43" i="1"/>
  <c r="XEW43" i="1"/>
  <c r="XEX43" i="1"/>
  <c r="XEY43" i="1"/>
  <c r="XEZ43" i="1"/>
  <c r="XFA43" i="1"/>
  <c r="XFB43" i="1"/>
  <c r="XFC43" i="1"/>
  <c r="XFD43" i="1"/>
  <c r="BY39" i="1"/>
  <c r="BX18" i="20" s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EH39" i="1"/>
  <c r="EI39" i="1"/>
  <c r="EJ39" i="1"/>
  <c r="EK39" i="1"/>
  <c r="EL39" i="1"/>
  <c r="EM39" i="1"/>
  <c r="EN39" i="1"/>
  <c r="EO39" i="1"/>
  <c r="EP39" i="1"/>
  <c r="EQ39" i="1"/>
  <c r="ER39" i="1"/>
  <c r="ES39" i="1"/>
  <c r="ET39" i="1"/>
  <c r="EU39" i="1"/>
  <c r="EV39" i="1"/>
  <c r="EW39" i="1"/>
  <c r="EX39" i="1"/>
  <c r="EY39" i="1"/>
  <c r="EZ39" i="1"/>
  <c r="FA39" i="1"/>
  <c r="FB39" i="1"/>
  <c r="FC39" i="1"/>
  <c r="FD39" i="1"/>
  <c r="FE39" i="1"/>
  <c r="FF39" i="1"/>
  <c r="FG39" i="1"/>
  <c r="FH39" i="1"/>
  <c r="FI39" i="1"/>
  <c r="FJ39" i="1"/>
  <c r="FK39" i="1"/>
  <c r="FL39" i="1"/>
  <c r="FM39" i="1"/>
  <c r="FN39" i="1"/>
  <c r="FO39" i="1"/>
  <c r="FP39" i="1"/>
  <c r="FQ39" i="1"/>
  <c r="FR39" i="1"/>
  <c r="FS39" i="1"/>
  <c r="FT39" i="1"/>
  <c r="FU39" i="1"/>
  <c r="FV39" i="1"/>
  <c r="FW39" i="1"/>
  <c r="FX39" i="1"/>
  <c r="FY39" i="1"/>
  <c r="FZ39" i="1"/>
  <c r="GA39" i="1"/>
  <c r="GB39" i="1"/>
  <c r="GC39" i="1"/>
  <c r="GD39" i="1"/>
  <c r="GE39" i="1"/>
  <c r="GF39" i="1"/>
  <c r="GG39" i="1"/>
  <c r="GH39" i="1"/>
  <c r="GI39" i="1"/>
  <c r="GJ39" i="1"/>
  <c r="GK39" i="1"/>
  <c r="GL39" i="1"/>
  <c r="GM39" i="1"/>
  <c r="GN39" i="1"/>
  <c r="GO39" i="1"/>
  <c r="GP39" i="1"/>
  <c r="GQ39" i="1"/>
  <c r="GR39" i="1"/>
  <c r="GS39" i="1"/>
  <c r="GT39" i="1"/>
  <c r="GU39" i="1"/>
  <c r="GV39" i="1"/>
  <c r="GW39" i="1"/>
  <c r="GX39" i="1"/>
  <c r="GY39" i="1"/>
  <c r="GZ39" i="1"/>
  <c r="HA39" i="1"/>
  <c r="HB39" i="1"/>
  <c r="HC39" i="1"/>
  <c r="HD39" i="1"/>
  <c r="HE39" i="1"/>
  <c r="HF39" i="1"/>
  <c r="HG39" i="1"/>
  <c r="HH39" i="1"/>
  <c r="HI39" i="1"/>
  <c r="HJ39" i="1"/>
  <c r="HK39" i="1"/>
  <c r="HL39" i="1"/>
  <c r="HM39" i="1"/>
  <c r="HN39" i="1"/>
  <c r="HO39" i="1"/>
  <c r="HP39" i="1"/>
  <c r="HQ39" i="1"/>
  <c r="HR39" i="1"/>
  <c r="HS39" i="1"/>
  <c r="HT39" i="1"/>
  <c r="HU39" i="1"/>
  <c r="HV39" i="1"/>
  <c r="HW39" i="1"/>
  <c r="HX39" i="1"/>
  <c r="HY39" i="1"/>
  <c r="HZ39" i="1"/>
  <c r="IA39" i="1"/>
  <c r="IB39" i="1"/>
  <c r="IC39" i="1"/>
  <c r="ID39" i="1"/>
  <c r="IE39" i="1"/>
  <c r="IF39" i="1"/>
  <c r="IG39" i="1"/>
  <c r="IH39" i="1"/>
  <c r="II39" i="1"/>
  <c r="IJ39" i="1"/>
  <c r="IK39" i="1"/>
  <c r="IL39" i="1"/>
  <c r="IM39" i="1"/>
  <c r="IN39" i="1"/>
  <c r="IO39" i="1"/>
  <c r="IP39" i="1"/>
  <c r="IQ39" i="1"/>
  <c r="IR39" i="1"/>
  <c r="IS39" i="1"/>
  <c r="IT39" i="1"/>
  <c r="IU39" i="1"/>
  <c r="IV39" i="1"/>
  <c r="IW39" i="1"/>
  <c r="IX39" i="1"/>
  <c r="IY39" i="1"/>
  <c r="IZ39" i="1"/>
  <c r="JA39" i="1"/>
  <c r="JB39" i="1"/>
  <c r="JC39" i="1"/>
  <c r="JD39" i="1"/>
  <c r="JE39" i="1"/>
  <c r="JF39" i="1"/>
  <c r="JG39" i="1"/>
  <c r="JH39" i="1"/>
  <c r="JI39" i="1"/>
  <c r="JJ39" i="1"/>
  <c r="JK39" i="1"/>
  <c r="JL39" i="1"/>
  <c r="JM39" i="1"/>
  <c r="JN39" i="1"/>
  <c r="JO39" i="1"/>
  <c r="JP39" i="1"/>
  <c r="JQ39" i="1"/>
  <c r="JR39" i="1"/>
  <c r="JS39" i="1"/>
  <c r="JT39" i="1"/>
  <c r="JU39" i="1"/>
  <c r="JV39" i="1"/>
  <c r="JW39" i="1"/>
  <c r="JX39" i="1"/>
  <c r="JY39" i="1"/>
  <c r="JZ39" i="1"/>
  <c r="KA39" i="1"/>
  <c r="KB39" i="1"/>
  <c r="KC39" i="1"/>
  <c r="KD39" i="1"/>
  <c r="KE39" i="1"/>
  <c r="KF39" i="1"/>
  <c r="KG39" i="1"/>
  <c r="KH39" i="1"/>
  <c r="KI39" i="1"/>
  <c r="KJ39" i="1"/>
  <c r="KK39" i="1"/>
  <c r="KL39" i="1"/>
  <c r="KM39" i="1"/>
  <c r="KN39" i="1"/>
  <c r="KO39" i="1"/>
  <c r="KP39" i="1"/>
  <c r="KQ39" i="1"/>
  <c r="KR39" i="1"/>
  <c r="KS39" i="1"/>
  <c r="KT39" i="1"/>
  <c r="KU39" i="1"/>
  <c r="KV39" i="1"/>
  <c r="KW39" i="1"/>
  <c r="KX39" i="1"/>
  <c r="KY39" i="1"/>
  <c r="KZ39" i="1"/>
  <c r="LA39" i="1"/>
  <c r="LB39" i="1"/>
  <c r="LC39" i="1"/>
  <c r="LD39" i="1"/>
  <c r="LE39" i="1"/>
  <c r="LF39" i="1"/>
  <c r="LG39" i="1"/>
  <c r="LH39" i="1"/>
  <c r="LI39" i="1"/>
  <c r="LJ39" i="1"/>
  <c r="LK39" i="1"/>
  <c r="LL39" i="1"/>
  <c r="LM39" i="1"/>
  <c r="LN39" i="1"/>
  <c r="LO39" i="1"/>
  <c r="LP39" i="1"/>
  <c r="LQ39" i="1"/>
  <c r="LR39" i="1"/>
  <c r="LS39" i="1"/>
  <c r="LT39" i="1"/>
  <c r="LU39" i="1"/>
  <c r="LV39" i="1"/>
  <c r="LW39" i="1"/>
  <c r="LX39" i="1"/>
  <c r="LY39" i="1"/>
  <c r="LZ39" i="1"/>
  <c r="MA39" i="1"/>
  <c r="MB39" i="1"/>
  <c r="MC39" i="1"/>
  <c r="MD39" i="1"/>
  <c r="ME39" i="1"/>
  <c r="MF39" i="1"/>
  <c r="MG39" i="1"/>
  <c r="MH39" i="1"/>
  <c r="MI39" i="1"/>
  <c r="MJ39" i="1"/>
  <c r="MK39" i="1"/>
  <c r="ML39" i="1"/>
  <c r="MM39" i="1"/>
  <c r="MN39" i="1"/>
  <c r="MO39" i="1"/>
  <c r="MP39" i="1"/>
  <c r="MQ39" i="1"/>
  <c r="MR39" i="1"/>
  <c r="MS39" i="1"/>
  <c r="MT39" i="1"/>
  <c r="MU39" i="1"/>
  <c r="MV39" i="1"/>
  <c r="MW39" i="1"/>
  <c r="MX39" i="1"/>
  <c r="MY39" i="1"/>
  <c r="MZ39" i="1"/>
  <c r="NA39" i="1"/>
  <c r="NB39" i="1"/>
  <c r="NC39" i="1"/>
  <c r="ND39" i="1"/>
  <c r="NE39" i="1"/>
  <c r="NF39" i="1"/>
  <c r="NG39" i="1"/>
  <c r="NH39" i="1"/>
  <c r="NI39" i="1"/>
  <c r="NJ39" i="1"/>
  <c r="NK39" i="1"/>
  <c r="NL39" i="1"/>
  <c r="NM39" i="1"/>
  <c r="NN39" i="1"/>
  <c r="NO39" i="1"/>
  <c r="NP39" i="1"/>
  <c r="NQ39" i="1"/>
  <c r="NR39" i="1"/>
  <c r="NS39" i="1"/>
  <c r="NT39" i="1"/>
  <c r="NU39" i="1"/>
  <c r="NV39" i="1"/>
  <c r="NW39" i="1"/>
  <c r="NX39" i="1"/>
  <c r="NY39" i="1"/>
  <c r="NZ39" i="1"/>
  <c r="OA39" i="1"/>
  <c r="OB39" i="1"/>
  <c r="OC39" i="1"/>
  <c r="OD39" i="1"/>
  <c r="OE39" i="1"/>
  <c r="OF39" i="1"/>
  <c r="OG39" i="1"/>
  <c r="OH39" i="1"/>
  <c r="OI39" i="1"/>
  <c r="OJ39" i="1"/>
  <c r="OK39" i="1"/>
  <c r="OL39" i="1"/>
  <c r="OM39" i="1"/>
  <c r="ON39" i="1"/>
  <c r="OO39" i="1"/>
  <c r="OP39" i="1"/>
  <c r="OQ39" i="1"/>
  <c r="OR39" i="1"/>
  <c r="OS39" i="1"/>
  <c r="OT39" i="1"/>
  <c r="OU39" i="1"/>
  <c r="OV39" i="1"/>
  <c r="OW39" i="1"/>
  <c r="OX39" i="1"/>
  <c r="OY39" i="1"/>
  <c r="OZ39" i="1"/>
  <c r="PA39" i="1"/>
  <c r="PB39" i="1"/>
  <c r="PC39" i="1"/>
  <c r="PD39" i="1"/>
  <c r="PE39" i="1"/>
  <c r="PF39" i="1"/>
  <c r="PG39" i="1"/>
  <c r="PH39" i="1"/>
  <c r="PI39" i="1"/>
  <c r="PJ39" i="1"/>
  <c r="PK39" i="1"/>
  <c r="PL39" i="1"/>
  <c r="PM39" i="1"/>
  <c r="PN39" i="1"/>
  <c r="PO39" i="1"/>
  <c r="PP39" i="1"/>
  <c r="PQ39" i="1"/>
  <c r="PR39" i="1"/>
  <c r="PS39" i="1"/>
  <c r="PT39" i="1"/>
  <c r="PU39" i="1"/>
  <c r="PV39" i="1"/>
  <c r="PW39" i="1"/>
  <c r="PX39" i="1"/>
  <c r="PY39" i="1"/>
  <c r="PZ39" i="1"/>
  <c r="QA39" i="1"/>
  <c r="QB39" i="1"/>
  <c r="QC39" i="1"/>
  <c r="QD39" i="1"/>
  <c r="QE39" i="1"/>
  <c r="QF39" i="1"/>
  <c r="QG39" i="1"/>
  <c r="QH39" i="1"/>
  <c r="QI39" i="1"/>
  <c r="QJ39" i="1"/>
  <c r="QK39" i="1"/>
  <c r="QL39" i="1"/>
  <c r="QM39" i="1"/>
  <c r="QN39" i="1"/>
  <c r="QO39" i="1"/>
  <c r="QP39" i="1"/>
  <c r="QQ39" i="1"/>
  <c r="QR39" i="1"/>
  <c r="QS39" i="1"/>
  <c r="QT39" i="1"/>
  <c r="QU39" i="1"/>
  <c r="QV39" i="1"/>
  <c r="QW39" i="1"/>
  <c r="QX39" i="1"/>
  <c r="QY39" i="1"/>
  <c r="QZ39" i="1"/>
  <c r="RA39" i="1"/>
  <c r="RB39" i="1"/>
  <c r="RC39" i="1"/>
  <c r="RD39" i="1"/>
  <c r="RE39" i="1"/>
  <c r="RF39" i="1"/>
  <c r="RG39" i="1"/>
  <c r="RH39" i="1"/>
  <c r="RI39" i="1"/>
  <c r="RJ39" i="1"/>
  <c r="RK39" i="1"/>
  <c r="RL39" i="1"/>
  <c r="RM39" i="1"/>
  <c r="RN39" i="1"/>
  <c r="RO39" i="1"/>
  <c r="RP39" i="1"/>
  <c r="RQ39" i="1"/>
  <c r="RR39" i="1"/>
  <c r="RS39" i="1"/>
  <c r="RT39" i="1"/>
  <c r="RU39" i="1"/>
  <c r="RV39" i="1"/>
  <c r="RW39" i="1"/>
  <c r="RX39" i="1"/>
  <c r="RY39" i="1"/>
  <c r="RZ39" i="1"/>
  <c r="SA39" i="1"/>
  <c r="SB39" i="1"/>
  <c r="SC39" i="1"/>
  <c r="SD39" i="1"/>
  <c r="SE39" i="1"/>
  <c r="SF39" i="1"/>
  <c r="SG39" i="1"/>
  <c r="SH39" i="1"/>
  <c r="SI39" i="1"/>
  <c r="SJ39" i="1"/>
  <c r="SK39" i="1"/>
  <c r="SL39" i="1"/>
  <c r="SM39" i="1"/>
  <c r="SN39" i="1"/>
  <c r="SO39" i="1"/>
  <c r="SP39" i="1"/>
  <c r="SQ39" i="1"/>
  <c r="SR39" i="1"/>
  <c r="SS39" i="1"/>
  <c r="ST39" i="1"/>
  <c r="SU39" i="1"/>
  <c r="SV39" i="1"/>
  <c r="SW39" i="1"/>
  <c r="SX39" i="1"/>
  <c r="SY39" i="1"/>
  <c r="SZ39" i="1"/>
  <c r="TA39" i="1"/>
  <c r="TB39" i="1"/>
  <c r="TC39" i="1"/>
  <c r="TD39" i="1"/>
  <c r="TE39" i="1"/>
  <c r="TF39" i="1"/>
  <c r="TG39" i="1"/>
  <c r="TH39" i="1"/>
  <c r="TI39" i="1"/>
  <c r="TJ39" i="1"/>
  <c r="TK39" i="1"/>
  <c r="TL39" i="1"/>
  <c r="TM39" i="1"/>
  <c r="TN39" i="1"/>
  <c r="TO39" i="1"/>
  <c r="TP39" i="1"/>
  <c r="TQ39" i="1"/>
  <c r="TR39" i="1"/>
  <c r="TS39" i="1"/>
  <c r="TT39" i="1"/>
  <c r="TU39" i="1"/>
  <c r="TV39" i="1"/>
  <c r="TW39" i="1"/>
  <c r="TX39" i="1"/>
  <c r="TY39" i="1"/>
  <c r="TZ39" i="1"/>
  <c r="UA39" i="1"/>
  <c r="UB39" i="1"/>
  <c r="UC39" i="1"/>
  <c r="UD39" i="1"/>
  <c r="UE39" i="1"/>
  <c r="UF39" i="1"/>
  <c r="UG39" i="1"/>
  <c r="UH39" i="1"/>
  <c r="UI39" i="1"/>
  <c r="UJ39" i="1"/>
  <c r="UK39" i="1"/>
  <c r="UL39" i="1"/>
  <c r="UM39" i="1"/>
  <c r="UN39" i="1"/>
  <c r="UO39" i="1"/>
  <c r="UP39" i="1"/>
  <c r="UQ39" i="1"/>
  <c r="UR39" i="1"/>
  <c r="US39" i="1"/>
  <c r="UT39" i="1"/>
  <c r="UU39" i="1"/>
  <c r="UV39" i="1"/>
  <c r="UW39" i="1"/>
  <c r="UX39" i="1"/>
  <c r="UY39" i="1"/>
  <c r="UZ39" i="1"/>
  <c r="VA39" i="1"/>
  <c r="VB39" i="1"/>
  <c r="VC39" i="1"/>
  <c r="VD39" i="1"/>
  <c r="VE39" i="1"/>
  <c r="VF39" i="1"/>
  <c r="VG39" i="1"/>
  <c r="VH39" i="1"/>
  <c r="VI39" i="1"/>
  <c r="VJ39" i="1"/>
  <c r="VK39" i="1"/>
  <c r="VL39" i="1"/>
  <c r="VM39" i="1"/>
  <c r="VN39" i="1"/>
  <c r="VO39" i="1"/>
  <c r="VP39" i="1"/>
  <c r="VQ39" i="1"/>
  <c r="VR39" i="1"/>
  <c r="VS39" i="1"/>
  <c r="VT39" i="1"/>
  <c r="VU39" i="1"/>
  <c r="VV39" i="1"/>
  <c r="VW39" i="1"/>
  <c r="VX39" i="1"/>
  <c r="VY39" i="1"/>
  <c r="VZ39" i="1"/>
  <c r="WA39" i="1"/>
  <c r="WB39" i="1"/>
  <c r="WC39" i="1"/>
  <c r="WD39" i="1"/>
  <c r="WE39" i="1"/>
  <c r="WF39" i="1"/>
  <c r="WG39" i="1"/>
  <c r="WH39" i="1"/>
  <c r="WI39" i="1"/>
  <c r="WJ39" i="1"/>
  <c r="WK39" i="1"/>
  <c r="WL39" i="1"/>
  <c r="WM39" i="1"/>
  <c r="WN39" i="1"/>
  <c r="WO39" i="1"/>
  <c r="WP39" i="1"/>
  <c r="WQ39" i="1"/>
  <c r="WR39" i="1"/>
  <c r="WS39" i="1"/>
  <c r="WT39" i="1"/>
  <c r="WU39" i="1"/>
  <c r="WV39" i="1"/>
  <c r="WW39" i="1"/>
  <c r="WX39" i="1"/>
  <c r="WY39" i="1"/>
  <c r="WZ39" i="1"/>
  <c r="XA39" i="1"/>
  <c r="XB39" i="1"/>
  <c r="XC39" i="1"/>
  <c r="XD39" i="1"/>
  <c r="XE39" i="1"/>
  <c r="XF39" i="1"/>
  <c r="XG39" i="1"/>
  <c r="XH39" i="1"/>
  <c r="XI39" i="1"/>
  <c r="XJ39" i="1"/>
  <c r="XK39" i="1"/>
  <c r="XL39" i="1"/>
  <c r="XM39" i="1"/>
  <c r="XN39" i="1"/>
  <c r="XO39" i="1"/>
  <c r="XP39" i="1"/>
  <c r="XQ39" i="1"/>
  <c r="XR39" i="1"/>
  <c r="XS39" i="1"/>
  <c r="XT39" i="1"/>
  <c r="XU39" i="1"/>
  <c r="XV39" i="1"/>
  <c r="XW39" i="1"/>
  <c r="XX39" i="1"/>
  <c r="XY39" i="1"/>
  <c r="XZ39" i="1"/>
  <c r="YA39" i="1"/>
  <c r="YB39" i="1"/>
  <c r="YC39" i="1"/>
  <c r="YD39" i="1"/>
  <c r="YE39" i="1"/>
  <c r="YF39" i="1"/>
  <c r="YG39" i="1"/>
  <c r="YH39" i="1"/>
  <c r="YI39" i="1"/>
  <c r="YJ39" i="1"/>
  <c r="YK39" i="1"/>
  <c r="YL39" i="1"/>
  <c r="YM39" i="1"/>
  <c r="YN39" i="1"/>
  <c r="YO39" i="1"/>
  <c r="YP39" i="1"/>
  <c r="YQ39" i="1"/>
  <c r="YR39" i="1"/>
  <c r="YS39" i="1"/>
  <c r="YT39" i="1"/>
  <c r="YU39" i="1"/>
  <c r="YV39" i="1"/>
  <c r="YW39" i="1"/>
  <c r="YX39" i="1"/>
  <c r="YY39" i="1"/>
  <c r="YZ39" i="1"/>
  <c r="ZA39" i="1"/>
  <c r="ZB39" i="1"/>
  <c r="ZC39" i="1"/>
  <c r="ZD39" i="1"/>
  <c r="ZE39" i="1"/>
  <c r="ZF39" i="1"/>
  <c r="ZG39" i="1"/>
  <c r="ZH39" i="1"/>
  <c r="ZI39" i="1"/>
  <c r="ZJ39" i="1"/>
  <c r="ZK39" i="1"/>
  <c r="ZL39" i="1"/>
  <c r="ZM39" i="1"/>
  <c r="ZN39" i="1"/>
  <c r="ZO39" i="1"/>
  <c r="ZP39" i="1"/>
  <c r="ZQ39" i="1"/>
  <c r="ZR39" i="1"/>
  <c r="ZS39" i="1"/>
  <c r="ZT39" i="1"/>
  <c r="ZU39" i="1"/>
  <c r="ZV39" i="1"/>
  <c r="ZW39" i="1"/>
  <c r="ZX39" i="1"/>
  <c r="ZY39" i="1"/>
  <c r="ZZ39" i="1"/>
  <c r="AAA39" i="1"/>
  <c r="AAB39" i="1"/>
  <c r="AAC39" i="1"/>
  <c r="AAD39" i="1"/>
  <c r="AAE39" i="1"/>
  <c r="AAF39" i="1"/>
  <c r="AAG39" i="1"/>
  <c r="AAH39" i="1"/>
  <c r="AAI39" i="1"/>
  <c r="AAJ39" i="1"/>
  <c r="AAK39" i="1"/>
  <c r="AAL39" i="1"/>
  <c r="AAM39" i="1"/>
  <c r="AAN39" i="1"/>
  <c r="AAO39" i="1"/>
  <c r="AAP39" i="1"/>
  <c r="AAQ39" i="1"/>
  <c r="AAR39" i="1"/>
  <c r="AAS39" i="1"/>
  <c r="AAT39" i="1"/>
  <c r="AAU39" i="1"/>
  <c r="AAV39" i="1"/>
  <c r="AAW39" i="1"/>
  <c r="AAX39" i="1"/>
  <c r="AAY39" i="1"/>
  <c r="AAZ39" i="1"/>
  <c r="ABA39" i="1"/>
  <c r="ABB39" i="1"/>
  <c r="ABC39" i="1"/>
  <c r="ABD39" i="1"/>
  <c r="ABE39" i="1"/>
  <c r="ABF39" i="1"/>
  <c r="ABG39" i="1"/>
  <c r="ABH39" i="1"/>
  <c r="ABI39" i="1"/>
  <c r="ABJ39" i="1"/>
  <c r="ABK39" i="1"/>
  <c r="ABL39" i="1"/>
  <c r="ABM39" i="1"/>
  <c r="ABN39" i="1"/>
  <c r="ABO39" i="1"/>
  <c r="ABP39" i="1"/>
  <c r="ABQ39" i="1"/>
  <c r="ABR39" i="1"/>
  <c r="ABS39" i="1"/>
  <c r="ABT39" i="1"/>
  <c r="ABU39" i="1"/>
  <c r="ABV39" i="1"/>
  <c r="ABW39" i="1"/>
  <c r="ABX39" i="1"/>
  <c r="ABY39" i="1"/>
  <c r="ABZ39" i="1"/>
  <c r="ACA39" i="1"/>
  <c r="ACB39" i="1"/>
  <c r="ACC39" i="1"/>
  <c r="ACD39" i="1"/>
  <c r="ACE39" i="1"/>
  <c r="ACF39" i="1"/>
  <c r="ACG39" i="1"/>
  <c r="ACH39" i="1"/>
  <c r="ACI39" i="1"/>
  <c r="ACJ39" i="1"/>
  <c r="ACK39" i="1"/>
  <c r="ACL39" i="1"/>
  <c r="ACM39" i="1"/>
  <c r="ACN39" i="1"/>
  <c r="ACO39" i="1"/>
  <c r="ACP39" i="1"/>
  <c r="ACQ39" i="1"/>
  <c r="ACR39" i="1"/>
  <c r="ACS39" i="1"/>
  <c r="ACT39" i="1"/>
  <c r="ACU39" i="1"/>
  <c r="ACV39" i="1"/>
  <c r="ACW39" i="1"/>
  <c r="ACX39" i="1"/>
  <c r="ACY39" i="1"/>
  <c r="ACZ39" i="1"/>
  <c r="ADA39" i="1"/>
  <c r="ADB39" i="1"/>
  <c r="ADC39" i="1"/>
  <c r="ADD39" i="1"/>
  <c r="ADE39" i="1"/>
  <c r="ADF39" i="1"/>
  <c r="ADG39" i="1"/>
  <c r="ADH39" i="1"/>
  <c r="ADI39" i="1"/>
  <c r="ADJ39" i="1"/>
  <c r="ADK39" i="1"/>
  <c r="ADL39" i="1"/>
  <c r="ADM39" i="1"/>
  <c r="ADN39" i="1"/>
  <c r="ADO39" i="1"/>
  <c r="ADP39" i="1"/>
  <c r="ADQ39" i="1"/>
  <c r="ADR39" i="1"/>
  <c r="ADS39" i="1"/>
  <c r="ADT39" i="1"/>
  <c r="ADU39" i="1"/>
  <c r="ADV39" i="1"/>
  <c r="ADW39" i="1"/>
  <c r="ADX39" i="1"/>
  <c r="ADY39" i="1"/>
  <c r="ADZ39" i="1"/>
  <c r="AEA39" i="1"/>
  <c r="AEB39" i="1"/>
  <c r="AEC39" i="1"/>
  <c r="AED39" i="1"/>
  <c r="AEE39" i="1"/>
  <c r="AEF39" i="1"/>
  <c r="AEG39" i="1"/>
  <c r="AEH39" i="1"/>
  <c r="AEI39" i="1"/>
  <c r="AEJ39" i="1"/>
  <c r="AEK39" i="1"/>
  <c r="AEL39" i="1"/>
  <c r="AEM39" i="1"/>
  <c r="AEN39" i="1"/>
  <c r="AEO39" i="1"/>
  <c r="AEP39" i="1"/>
  <c r="AEQ39" i="1"/>
  <c r="AER39" i="1"/>
  <c r="AES39" i="1"/>
  <c r="AET39" i="1"/>
  <c r="AEU39" i="1"/>
  <c r="AEV39" i="1"/>
  <c r="AEW39" i="1"/>
  <c r="AEX39" i="1"/>
  <c r="AEY39" i="1"/>
  <c r="AEZ39" i="1"/>
  <c r="AFA39" i="1"/>
  <c r="AFB39" i="1"/>
  <c r="AFC39" i="1"/>
  <c r="AFD39" i="1"/>
  <c r="AFE39" i="1"/>
  <c r="AFF39" i="1"/>
  <c r="AFG39" i="1"/>
  <c r="AFH39" i="1"/>
  <c r="AFI39" i="1"/>
  <c r="AFJ39" i="1"/>
  <c r="AFK39" i="1"/>
  <c r="AFL39" i="1"/>
  <c r="AFM39" i="1"/>
  <c r="AFN39" i="1"/>
  <c r="AFO39" i="1"/>
  <c r="AFP39" i="1"/>
  <c r="AFQ39" i="1"/>
  <c r="AFR39" i="1"/>
  <c r="AFS39" i="1"/>
  <c r="AFT39" i="1"/>
  <c r="AFU39" i="1"/>
  <c r="AFV39" i="1"/>
  <c r="AFW39" i="1"/>
  <c r="AFX39" i="1"/>
  <c r="AFY39" i="1"/>
  <c r="AFZ39" i="1"/>
  <c r="AGA39" i="1"/>
  <c r="AGB39" i="1"/>
  <c r="AGC39" i="1"/>
  <c r="AGD39" i="1"/>
  <c r="AGE39" i="1"/>
  <c r="AGF39" i="1"/>
  <c r="AGG39" i="1"/>
  <c r="AGH39" i="1"/>
  <c r="AGI39" i="1"/>
  <c r="AGJ39" i="1"/>
  <c r="AGK39" i="1"/>
  <c r="AGL39" i="1"/>
  <c r="AGM39" i="1"/>
  <c r="AGN39" i="1"/>
  <c r="AGO39" i="1"/>
  <c r="AGP39" i="1"/>
  <c r="AGQ39" i="1"/>
  <c r="AGR39" i="1"/>
  <c r="AGS39" i="1"/>
  <c r="AGT39" i="1"/>
  <c r="AGU39" i="1"/>
  <c r="AGV39" i="1"/>
  <c r="AGW39" i="1"/>
  <c r="AGX39" i="1"/>
  <c r="AGY39" i="1"/>
  <c r="AGZ39" i="1"/>
  <c r="AHA39" i="1"/>
  <c r="AHB39" i="1"/>
  <c r="AHC39" i="1"/>
  <c r="AHD39" i="1"/>
  <c r="AHE39" i="1"/>
  <c r="AHF39" i="1"/>
  <c r="AHG39" i="1"/>
  <c r="AHH39" i="1"/>
  <c r="AHI39" i="1"/>
  <c r="AHJ39" i="1"/>
  <c r="AHK39" i="1"/>
  <c r="AHL39" i="1"/>
  <c r="AHM39" i="1"/>
  <c r="AHN39" i="1"/>
  <c r="AHO39" i="1"/>
  <c r="AHP39" i="1"/>
  <c r="AHQ39" i="1"/>
  <c r="AHR39" i="1"/>
  <c r="AHS39" i="1"/>
  <c r="AHT39" i="1"/>
  <c r="AHU39" i="1"/>
  <c r="AHV39" i="1"/>
  <c r="AHW39" i="1"/>
  <c r="AHX39" i="1"/>
  <c r="AHY39" i="1"/>
  <c r="AHZ39" i="1"/>
  <c r="AIA39" i="1"/>
  <c r="AIB39" i="1"/>
  <c r="AIC39" i="1"/>
  <c r="AID39" i="1"/>
  <c r="AIE39" i="1"/>
  <c r="AIF39" i="1"/>
  <c r="AIG39" i="1"/>
  <c r="AIH39" i="1"/>
  <c r="AII39" i="1"/>
  <c r="AIJ39" i="1"/>
  <c r="AIK39" i="1"/>
  <c r="AIL39" i="1"/>
  <c r="AIM39" i="1"/>
  <c r="AIN39" i="1"/>
  <c r="AIO39" i="1"/>
  <c r="AIP39" i="1"/>
  <c r="AIQ39" i="1"/>
  <c r="AIR39" i="1"/>
  <c r="AIS39" i="1"/>
  <c r="AIT39" i="1"/>
  <c r="AIU39" i="1"/>
  <c r="AIV39" i="1"/>
  <c r="AIW39" i="1"/>
  <c r="AIX39" i="1"/>
  <c r="AIY39" i="1"/>
  <c r="AIZ39" i="1"/>
  <c r="AJA39" i="1"/>
  <c r="AJB39" i="1"/>
  <c r="AJC39" i="1"/>
  <c r="AJD39" i="1"/>
  <c r="AJE39" i="1"/>
  <c r="AJF39" i="1"/>
  <c r="AJG39" i="1"/>
  <c r="AJH39" i="1"/>
  <c r="AJI39" i="1"/>
  <c r="AJJ39" i="1"/>
  <c r="AJK39" i="1"/>
  <c r="AJL39" i="1"/>
  <c r="AJM39" i="1"/>
  <c r="AJN39" i="1"/>
  <c r="AJO39" i="1"/>
  <c r="AJP39" i="1"/>
  <c r="AJQ39" i="1"/>
  <c r="AJR39" i="1"/>
  <c r="AJS39" i="1"/>
  <c r="AJT39" i="1"/>
  <c r="AJU39" i="1"/>
  <c r="AJV39" i="1"/>
  <c r="AJW39" i="1"/>
  <c r="AJX39" i="1"/>
  <c r="AJY39" i="1"/>
  <c r="AJZ39" i="1"/>
  <c r="AKA39" i="1"/>
  <c r="AKB39" i="1"/>
  <c r="AKC39" i="1"/>
  <c r="AKD39" i="1"/>
  <c r="AKE39" i="1"/>
  <c r="AKF39" i="1"/>
  <c r="AKG39" i="1"/>
  <c r="AKH39" i="1"/>
  <c r="AKI39" i="1"/>
  <c r="AKJ39" i="1"/>
  <c r="AKK39" i="1"/>
  <c r="AKL39" i="1"/>
  <c r="AKM39" i="1"/>
  <c r="AKN39" i="1"/>
  <c r="AKO39" i="1"/>
  <c r="AKP39" i="1"/>
  <c r="AKQ39" i="1"/>
  <c r="AKR39" i="1"/>
  <c r="AKS39" i="1"/>
  <c r="AKT39" i="1"/>
  <c r="AKU39" i="1"/>
  <c r="AKV39" i="1"/>
  <c r="AKW39" i="1"/>
  <c r="AKX39" i="1"/>
  <c r="AKY39" i="1"/>
  <c r="AKZ39" i="1"/>
  <c r="ALA39" i="1"/>
  <c r="ALB39" i="1"/>
  <c r="ALC39" i="1"/>
  <c r="ALD39" i="1"/>
  <c r="ALE39" i="1"/>
  <c r="ALF39" i="1"/>
  <c r="ALG39" i="1"/>
  <c r="ALH39" i="1"/>
  <c r="ALI39" i="1"/>
  <c r="ALJ39" i="1"/>
  <c r="ALK39" i="1"/>
  <c r="ALL39" i="1"/>
  <c r="ALM39" i="1"/>
  <c r="ALN39" i="1"/>
  <c r="ALO39" i="1"/>
  <c r="ALP39" i="1"/>
  <c r="ALQ39" i="1"/>
  <c r="ALR39" i="1"/>
  <c r="ALS39" i="1"/>
  <c r="ALT39" i="1"/>
  <c r="ALU39" i="1"/>
  <c r="ALV39" i="1"/>
  <c r="ALW39" i="1"/>
  <c r="ALX39" i="1"/>
  <c r="ALY39" i="1"/>
  <c r="ALZ39" i="1"/>
  <c r="AMA39" i="1"/>
  <c r="AMB39" i="1"/>
  <c r="AMC39" i="1"/>
  <c r="AMD39" i="1"/>
  <c r="AME39" i="1"/>
  <c r="AMF39" i="1"/>
  <c r="AMG39" i="1"/>
  <c r="AMH39" i="1"/>
  <c r="AMI39" i="1"/>
  <c r="AMJ39" i="1"/>
  <c r="AMK39" i="1"/>
  <c r="AML39" i="1"/>
  <c r="AMM39" i="1"/>
  <c r="AMN39" i="1"/>
  <c r="AMO39" i="1"/>
  <c r="AMP39" i="1"/>
  <c r="AMQ39" i="1"/>
  <c r="AMR39" i="1"/>
  <c r="AMS39" i="1"/>
  <c r="AMT39" i="1"/>
  <c r="AMU39" i="1"/>
  <c r="AMV39" i="1"/>
  <c r="AMW39" i="1"/>
  <c r="AMX39" i="1"/>
  <c r="AMY39" i="1"/>
  <c r="AMZ39" i="1"/>
  <c r="ANA39" i="1"/>
  <c r="ANB39" i="1"/>
  <c r="ANC39" i="1"/>
  <c r="AND39" i="1"/>
  <c r="ANE39" i="1"/>
  <c r="ANF39" i="1"/>
  <c r="ANG39" i="1"/>
  <c r="ANH39" i="1"/>
  <c r="ANI39" i="1"/>
  <c r="ANJ39" i="1"/>
  <c r="ANK39" i="1"/>
  <c r="ANL39" i="1"/>
  <c r="ANM39" i="1"/>
  <c r="ANN39" i="1"/>
  <c r="ANO39" i="1"/>
  <c r="ANP39" i="1"/>
  <c r="ANQ39" i="1"/>
  <c r="ANR39" i="1"/>
  <c r="ANS39" i="1"/>
  <c r="ANT39" i="1"/>
  <c r="ANU39" i="1"/>
  <c r="ANV39" i="1"/>
  <c r="ANW39" i="1"/>
  <c r="ANX39" i="1"/>
  <c r="ANY39" i="1"/>
  <c r="ANZ39" i="1"/>
  <c r="AOA39" i="1"/>
  <c r="AOB39" i="1"/>
  <c r="AOC39" i="1"/>
  <c r="AOD39" i="1"/>
  <c r="AOE39" i="1"/>
  <c r="AOF39" i="1"/>
  <c r="AOG39" i="1"/>
  <c r="AOH39" i="1"/>
  <c r="AOI39" i="1"/>
  <c r="AOJ39" i="1"/>
  <c r="AOK39" i="1"/>
  <c r="AOL39" i="1"/>
  <c r="AOM39" i="1"/>
  <c r="AON39" i="1"/>
  <c r="AOO39" i="1"/>
  <c r="AOP39" i="1"/>
  <c r="AOQ39" i="1"/>
  <c r="AOR39" i="1"/>
  <c r="AOS39" i="1"/>
  <c r="AOT39" i="1"/>
  <c r="AOU39" i="1"/>
  <c r="AOV39" i="1"/>
  <c r="AOW39" i="1"/>
  <c r="AOX39" i="1"/>
  <c r="AOY39" i="1"/>
  <c r="AOZ39" i="1"/>
  <c r="APA39" i="1"/>
  <c r="APB39" i="1"/>
  <c r="APC39" i="1"/>
  <c r="APD39" i="1"/>
  <c r="APE39" i="1"/>
  <c r="APF39" i="1"/>
  <c r="APG39" i="1"/>
  <c r="APH39" i="1"/>
  <c r="API39" i="1"/>
  <c r="APJ39" i="1"/>
  <c r="APK39" i="1"/>
  <c r="APL39" i="1"/>
  <c r="APM39" i="1"/>
  <c r="APN39" i="1"/>
  <c r="APO39" i="1"/>
  <c r="APP39" i="1"/>
  <c r="APQ39" i="1"/>
  <c r="APR39" i="1"/>
  <c r="APS39" i="1"/>
  <c r="APT39" i="1"/>
  <c r="APU39" i="1"/>
  <c r="APV39" i="1"/>
  <c r="APW39" i="1"/>
  <c r="APX39" i="1"/>
  <c r="APY39" i="1"/>
  <c r="APZ39" i="1"/>
  <c r="AQA39" i="1"/>
  <c r="AQB39" i="1"/>
  <c r="AQC39" i="1"/>
  <c r="AQD39" i="1"/>
  <c r="AQE39" i="1"/>
  <c r="AQF39" i="1"/>
  <c r="AQG39" i="1"/>
  <c r="AQH39" i="1"/>
  <c r="AQI39" i="1"/>
  <c r="AQJ39" i="1"/>
  <c r="AQK39" i="1"/>
  <c r="AQL39" i="1"/>
  <c r="AQM39" i="1"/>
  <c r="AQN39" i="1"/>
  <c r="AQO39" i="1"/>
  <c r="AQP39" i="1"/>
  <c r="AQQ39" i="1"/>
  <c r="AQR39" i="1"/>
  <c r="AQS39" i="1"/>
  <c r="AQT39" i="1"/>
  <c r="AQU39" i="1"/>
  <c r="AQV39" i="1"/>
  <c r="AQW39" i="1"/>
  <c r="AQX39" i="1"/>
  <c r="AQY39" i="1"/>
  <c r="AQZ39" i="1"/>
  <c r="ARA39" i="1"/>
  <c r="ARB39" i="1"/>
  <c r="ARC39" i="1"/>
  <c r="ARD39" i="1"/>
  <c r="ARE39" i="1"/>
  <c r="ARF39" i="1"/>
  <c r="ARG39" i="1"/>
  <c r="ARH39" i="1"/>
  <c r="ARI39" i="1"/>
  <c r="ARJ39" i="1"/>
  <c r="ARK39" i="1"/>
  <c r="ARL39" i="1"/>
  <c r="ARM39" i="1"/>
  <c r="ARN39" i="1"/>
  <c r="ARO39" i="1"/>
  <c r="ARP39" i="1"/>
  <c r="ARQ39" i="1"/>
  <c r="ARR39" i="1"/>
  <c r="ARS39" i="1"/>
  <c r="ART39" i="1"/>
  <c r="ARU39" i="1"/>
  <c r="ARV39" i="1"/>
  <c r="ARW39" i="1"/>
  <c r="ARX39" i="1"/>
  <c r="ARY39" i="1"/>
  <c r="ARZ39" i="1"/>
  <c r="ASA39" i="1"/>
  <c r="ASB39" i="1"/>
  <c r="ASC39" i="1"/>
  <c r="ASD39" i="1"/>
  <c r="ASE39" i="1"/>
  <c r="ASF39" i="1"/>
  <c r="ASG39" i="1"/>
  <c r="ASH39" i="1"/>
  <c r="ASI39" i="1"/>
  <c r="ASJ39" i="1"/>
  <c r="ASK39" i="1"/>
  <c r="ASL39" i="1"/>
  <c r="ASM39" i="1"/>
  <c r="ASN39" i="1"/>
  <c r="ASO39" i="1"/>
  <c r="ASP39" i="1"/>
  <c r="ASQ39" i="1"/>
  <c r="ASR39" i="1"/>
  <c r="ASS39" i="1"/>
  <c r="AST39" i="1"/>
  <c r="ASU39" i="1"/>
  <c r="ASV39" i="1"/>
  <c r="ASW39" i="1"/>
  <c r="ASX39" i="1"/>
  <c r="ASY39" i="1"/>
  <c r="ASZ39" i="1"/>
  <c r="ATA39" i="1"/>
  <c r="ATB39" i="1"/>
  <c r="ATC39" i="1"/>
  <c r="ATD39" i="1"/>
  <c r="ATE39" i="1"/>
  <c r="ATF39" i="1"/>
  <c r="ATG39" i="1"/>
  <c r="ATH39" i="1"/>
  <c r="ATI39" i="1"/>
  <c r="ATJ39" i="1"/>
  <c r="ATK39" i="1"/>
  <c r="ATL39" i="1"/>
  <c r="ATM39" i="1"/>
  <c r="ATN39" i="1"/>
  <c r="ATO39" i="1"/>
  <c r="ATP39" i="1"/>
  <c r="ATQ39" i="1"/>
  <c r="ATR39" i="1"/>
  <c r="ATS39" i="1"/>
  <c r="ATT39" i="1"/>
  <c r="ATU39" i="1"/>
  <c r="ATV39" i="1"/>
  <c r="ATW39" i="1"/>
  <c r="ATX39" i="1"/>
  <c r="ATY39" i="1"/>
  <c r="ATZ39" i="1"/>
  <c r="AUA39" i="1"/>
  <c r="AUB39" i="1"/>
  <c r="AUC39" i="1"/>
  <c r="AUD39" i="1"/>
  <c r="AUE39" i="1"/>
  <c r="AUF39" i="1"/>
  <c r="AUG39" i="1"/>
  <c r="AUH39" i="1"/>
  <c r="AUI39" i="1"/>
  <c r="AUJ39" i="1"/>
  <c r="AUK39" i="1"/>
  <c r="AUL39" i="1"/>
  <c r="AUM39" i="1"/>
  <c r="AUN39" i="1"/>
  <c r="AUO39" i="1"/>
  <c r="AUP39" i="1"/>
  <c r="AUQ39" i="1"/>
  <c r="AUR39" i="1"/>
  <c r="AUS39" i="1"/>
  <c r="AUT39" i="1"/>
  <c r="AUU39" i="1"/>
  <c r="AUV39" i="1"/>
  <c r="AUW39" i="1"/>
  <c r="AUX39" i="1"/>
  <c r="AUY39" i="1"/>
  <c r="AUZ39" i="1"/>
  <c r="AVA39" i="1"/>
  <c r="AVB39" i="1"/>
  <c r="AVC39" i="1"/>
  <c r="AVD39" i="1"/>
  <c r="AVE39" i="1"/>
  <c r="AVF39" i="1"/>
  <c r="AVG39" i="1"/>
  <c r="AVH39" i="1"/>
  <c r="AVI39" i="1"/>
  <c r="AVJ39" i="1"/>
  <c r="AVK39" i="1"/>
  <c r="AVL39" i="1"/>
  <c r="AVM39" i="1"/>
  <c r="AVN39" i="1"/>
  <c r="AVO39" i="1"/>
  <c r="AVP39" i="1"/>
  <c r="AVQ39" i="1"/>
  <c r="AVR39" i="1"/>
  <c r="AVS39" i="1"/>
  <c r="AVT39" i="1"/>
  <c r="AVU39" i="1"/>
  <c r="AVV39" i="1"/>
  <c r="AVW39" i="1"/>
  <c r="AVX39" i="1"/>
  <c r="AVY39" i="1"/>
  <c r="AVZ39" i="1"/>
  <c r="AWA39" i="1"/>
  <c r="AWB39" i="1"/>
  <c r="AWC39" i="1"/>
  <c r="AWD39" i="1"/>
  <c r="AWE39" i="1"/>
  <c r="AWF39" i="1"/>
  <c r="AWG39" i="1"/>
  <c r="AWH39" i="1"/>
  <c r="AWI39" i="1"/>
  <c r="AWJ39" i="1"/>
  <c r="AWK39" i="1"/>
  <c r="AWL39" i="1"/>
  <c r="AWM39" i="1"/>
  <c r="AWN39" i="1"/>
  <c r="AWO39" i="1"/>
  <c r="AWP39" i="1"/>
  <c r="AWQ39" i="1"/>
  <c r="AWR39" i="1"/>
  <c r="AWS39" i="1"/>
  <c r="AWT39" i="1"/>
  <c r="AWU39" i="1"/>
  <c r="AWV39" i="1"/>
  <c r="AWW39" i="1"/>
  <c r="AWX39" i="1"/>
  <c r="AWY39" i="1"/>
  <c r="AWZ39" i="1"/>
  <c r="AXA39" i="1"/>
  <c r="AXB39" i="1"/>
  <c r="AXC39" i="1"/>
  <c r="AXD39" i="1"/>
  <c r="AXE39" i="1"/>
  <c r="AXF39" i="1"/>
  <c r="AXG39" i="1"/>
  <c r="AXH39" i="1"/>
  <c r="AXI39" i="1"/>
  <c r="AXJ39" i="1"/>
  <c r="AXK39" i="1"/>
  <c r="AXL39" i="1"/>
  <c r="AXM39" i="1"/>
  <c r="AXN39" i="1"/>
  <c r="AXO39" i="1"/>
  <c r="AXP39" i="1"/>
  <c r="AXQ39" i="1"/>
  <c r="AXR39" i="1"/>
  <c r="AXS39" i="1"/>
  <c r="AXT39" i="1"/>
  <c r="AXU39" i="1"/>
  <c r="AXV39" i="1"/>
  <c r="AXW39" i="1"/>
  <c r="AXX39" i="1"/>
  <c r="AXY39" i="1"/>
  <c r="AXZ39" i="1"/>
  <c r="AYA39" i="1"/>
  <c r="AYB39" i="1"/>
  <c r="AYC39" i="1"/>
  <c r="AYD39" i="1"/>
  <c r="AYE39" i="1"/>
  <c r="AYF39" i="1"/>
  <c r="AYG39" i="1"/>
  <c r="AYH39" i="1"/>
  <c r="AYI39" i="1"/>
  <c r="AYJ39" i="1"/>
  <c r="AYK39" i="1"/>
  <c r="AYL39" i="1"/>
  <c r="AYM39" i="1"/>
  <c r="AYN39" i="1"/>
  <c r="AYO39" i="1"/>
  <c r="AYP39" i="1"/>
  <c r="AYQ39" i="1"/>
  <c r="AYR39" i="1"/>
  <c r="AYS39" i="1"/>
  <c r="AYT39" i="1"/>
  <c r="AYU39" i="1"/>
  <c r="AYV39" i="1"/>
  <c r="AYW39" i="1"/>
  <c r="AYX39" i="1"/>
  <c r="AYY39" i="1"/>
  <c r="AYZ39" i="1"/>
  <c r="AZA39" i="1"/>
  <c r="AZB39" i="1"/>
  <c r="AZC39" i="1"/>
  <c r="AZD39" i="1"/>
  <c r="AZE39" i="1"/>
  <c r="AZF39" i="1"/>
  <c r="AZG39" i="1"/>
  <c r="AZH39" i="1"/>
  <c r="AZI39" i="1"/>
  <c r="AZJ39" i="1"/>
  <c r="AZK39" i="1"/>
  <c r="AZL39" i="1"/>
  <c r="AZM39" i="1"/>
  <c r="AZN39" i="1"/>
  <c r="AZO39" i="1"/>
  <c r="AZP39" i="1"/>
  <c r="AZQ39" i="1"/>
  <c r="AZR39" i="1"/>
  <c r="AZS39" i="1"/>
  <c r="AZT39" i="1"/>
  <c r="AZU39" i="1"/>
  <c r="AZV39" i="1"/>
  <c r="AZW39" i="1"/>
  <c r="AZX39" i="1"/>
  <c r="AZY39" i="1"/>
  <c r="AZZ39" i="1"/>
  <c r="BAA39" i="1"/>
  <c r="BAB39" i="1"/>
  <c r="BAC39" i="1"/>
  <c r="BAD39" i="1"/>
  <c r="BAE39" i="1"/>
  <c r="BAF39" i="1"/>
  <c r="BAG39" i="1"/>
  <c r="BAH39" i="1"/>
  <c r="BAI39" i="1"/>
  <c r="BAJ39" i="1"/>
  <c r="BAK39" i="1"/>
  <c r="BAL39" i="1"/>
  <c r="BAM39" i="1"/>
  <c r="BAN39" i="1"/>
  <c r="BAO39" i="1"/>
  <c r="BAP39" i="1"/>
  <c r="BAQ39" i="1"/>
  <c r="BAR39" i="1"/>
  <c r="BAS39" i="1"/>
  <c r="BAT39" i="1"/>
  <c r="BAU39" i="1"/>
  <c r="BAV39" i="1"/>
  <c r="BAW39" i="1"/>
  <c r="BAX39" i="1"/>
  <c r="BAY39" i="1"/>
  <c r="BAZ39" i="1"/>
  <c r="BBA39" i="1"/>
  <c r="BBB39" i="1"/>
  <c r="BBC39" i="1"/>
  <c r="BBD39" i="1"/>
  <c r="BBE39" i="1"/>
  <c r="BBF39" i="1"/>
  <c r="BBG39" i="1"/>
  <c r="BBH39" i="1"/>
  <c r="BBI39" i="1"/>
  <c r="BBJ39" i="1"/>
  <c r="BBK39" i="1"/>
  <c r="BBL39" i="1"/>
  <c r="BBM39" i="1"/>
  <c r="BBN39" i="1"/>
  <c r="BBO39" i="1"/>
  <c r="BBP39" i="1"/>
  <c r="BBQ39" i="1"/>
  <c r="BBR39" i="1"/>
  <c r="BBS39" i="1"/>
  <c r="BBT39" i="1"/>
  <c r="BBU39" i="1"/>
  <c r="BBV39" i="1"/>
  <c r="BBW39" i="1"/>
  <c r="BBX39" i="1"/>
  <c r="BBY39" i="1"/>
  <c r="BBZ39" i="1"/>
  <c r="BCA39" i="1"/>
  <c r="BCB39" i="1"/>
  <c r="BCC39" i="1"/>
  <c r="BCD39" i="1"/>
  <c r="BCE39" i="1"/>
  <c r="BCF39" i="1"/>
  <c r="BCG39" i="1"/>
  <c r="BCH39" i="1"/>
  <c r="BCI39" i="1"/>
  <c r="BCJ39" i="1"/>
  <c r="BCK39" i="1"/>
  <c r="BCL39" i="1"/>
  <c r="BCM39" i="1"/>
  <c r="BCN39" i="1"/>
  <c r="BCO39" i="1"/>
  <c r="BCP39" i="1"/>
  <c r="BCQ39" i="1"/>
  <c r="BCR39" i="1"/>
  <c r="BCS39" i="1"/>
  <c r="BCT39" i="1"/>
  <c r="BCU39" i="1"/>
  <c r="BCV39" i="1"/>
  <c r="BCW39" i="1"/>
  <c r="BCX39" i="1"/>
  <c r="BCY39" i="1"/>
  <c r="BCZ39" i="1"/>
  <c r="BDA39" i="1"/>
  <c r="BDB39" i="1"/>
  <c r="BDC39" i="1"/>
  <c r="BDD39" i="1"/>
  <c r="BDE39" i="1"/>
  <c r="BDF39" i="1"/>
  <c r="BDG39" i="1"/>
  <c r="BDH39" i="1"/>
  <c r="BDI39" i="1"/>
  <c r="BDJ39" i="1"/>
  <c r="BDK39" i="1"/>
  <c r="BDL39" i="1"/>
  <c r="BDM39" i="1"/>
  <c r="BDN39" i="1"/>
  <c r="BDO39" i="1"/>
  <c r="BDP39" i="1"/>
  <c r="BDQ39" i="1"/>
  <c r="BDR39" i="1"/>
  <c r="BDS39" i="1"/>
  <c r="BDT39" i="1"/>
  <c r="BDU39" i="1"/>
  <c r="BDV39" i="1"/>
  <c r="BDW39" i="1"/>
  <c r="BDX39" i="1"/>
  <c r="BDY39" i="1"/>
  <c r="BDZ39" i="1"/>
  <c r="BEA39" i="1"/>
  <c r="BEB39" i="1"/>
  <c r="BEC39" i="1"/>
  <c r="BED39" i="1"/>
  <c r="BEE39" i="1"/>
  <c r="BEF39" i="1"/>
  <c r="BEG39" i="1"/>
  <c r="BEH39" i="1"/>
  <c r="BEI39" i="1"/>
  <c r="BEJ39" i="1"/>
  <c r="BEK39" i="1"/>
  <c r="BEL39" i="1"/>
  <c r="BEM39" i="1"/>
  <c r="BEN39" i="1"/>
  <c r="BEO39" i="1"/>
  <c r="BEP39" i="1"/>
  <c r="BEQ39" i="1"/>
  <c r="BER39" i="1"/>
  <c r="BES39" i="1"/>
  <c r="BET39" i="1"/>
  <c r="BEU39" i="1"/>
  <c r="BEV39" i="1"/>
  <c r="BEW39" i="1"/>
  <c r="BEX39" i="1"/>
  <c r="BEY39" i="1"/>
  <c r="BEZ39" i="1"/>
  <c r="BFA39" i="1"/>
  <c r="BFB39" i="1"/>
  <c r="BFC39" i="1"/>
  <c r="BFD39" i="1"/>
  <c r="BFE39" i="1"/>
  <c r="BFF39" i="1"/>
  <c r="BFG39" i="1"/>
  <c r="BFH39" i="1"/>
  <c r="BFI39" i="1"/>
  <c r="BFJ39" i="1"/>
  <c r="BFK39" i="1"/>
  <c r="BFL39" i="1"/>
  <c r="BFM39" i="1"/>
  <c r="BFN39" i="1"/>
  <c r="BFO39" i="1"/>
  <c r="BFP39" i="1"/>
  <c r="BFQ39" i="1"/>
  <c r="BFR39" i="1"/>
  <c r="BFS39" i="1"/>
  <c r="BFT39" i="1"/>
  <c r="BFU39" i="1"/>
  <c r="BFV39" i="1"/>
  <c r="BFW39" i="1"/>
  <c r="BFX39" i="1"/>
  <c r="BFY39" i="1"/>
  <c r="BFZ39" i="1"/>
  <c r="BGA39" i="1"/>
  <c r="BGB39" i="1"/>
  <c r="BGC39" i="1"/>
  <c r="BGD39" i="1"/>
  <c r="BGE39" i="1"/>
  <c r="BGF39" i="1"/>
  <c r="BGG39" i="1"/>
  <c r="BGH39" i="1"/>
  <c r="BGI39" i="1"/>
  <c r="BGJ39" i="1"/>
  <c r="BGK39" i="1"/>
  <c r="BGL39" i="1"/>
  <c r="BGM39" i="1"/>
  <c r="BGN39" i="1"/>
  <c r="BGO39" i="1"/>
  <c r="BGP39" i="1"/>
  <c r="BGQ39" i="1"/>
  <c r="BGR39" i="1"/>
  <c r="BGS39" i="1"/>
  <c r="BGT39" i="1"/>
  <c r="BGU39" i="1"/>
  <c r="BGV39" i="1"/>
  <c r="BGW39" i="1"/>
  <c r="BGX39" i="1"/>
  <c r="BGY39" i="1"/>
  <c r="BGZ39" i="1"/>
  <c r="BHA39" i="1"/>
  <c r="BHB39" i="1"/>
  <c r="BHC39" i="1"/>
  <c r="BHD39" i="1"/>
  <c r="BHE39" i="1"/>
  <c r="BHF39" i="1"/>
  <c r="BHG39" i="1"/>
  <c r="BHH39" i="1"/>
  <c r="BHI39" i="1"/>
  <c r="BHJ39" i="1"/>
  <c r="BHK39" i="1"/>
  <c r="BHL39" i="1"/>
  <c r="BHM39" i="1"/>
  <c r="BHN39" i="1"/>
  <c r="BHO39" i="1"/>
  <c r="BHP39" i="1"/>
  <c r="BHQ39" i="1"/>
  <c r="BHR39" i="1"/>
  <c r="BHS39" i="1"/>
  <c r="BHT39" i="1"/>
  <c r="BHU39" i="1"/>
  <c r="BHV39" i="1"/>
  <c r="BHW39" i="1"/>
  <c r="BHX39" i="1"/>
  <c r="BHY39" i="1"/>
  <c r="BHZ39" i="1"/>
  <c r="BIA39" i="1"/>
  <c r="BIB39" i="1"/>
  <c r="BIC39" i="1"/>
  <c r="BID39" i="1"/>
  <c r="BIE39" i="1"/>
  <c r="BIF39" i="1"/>
  <c r="BIG39" i="1"/>
  <c r="BIH39" i="1"/>
  <c r="BII39" i="1"/>
  <c r="BIJ39" i="1"/>
  <c r="BIK39" i="1"/>
  <c r="BIL39" i="1"/>
  <c r="BIM39" i="1"/>
  <c r="BIN39" i="1"/>
  <c r="BIO39" i="1"/>
  <c r="BIP39" i="1"/>
  <c r="BIQ39" i="1"/>
  <c r="BIR39" i="1"/>
  <c r="BIS39" i="1"/>
  <c r="BIT39" i="1"/>
  <c r="BIU39" i="1"/>
  <c r="BIV39" i="1"/>
  <c r="BIW39" i="1"/>
  <c r="BIX39" i="1"/>
  <c r="BIY39" i="1"/>
  <c r="BIZ39" i="1"/>
  <c r="BJA39" i="1"/>
  <c r="BJB39" i="1"/>
  <c r="BJC39" i="1"/>
  <c r="BJD39" i="1"/>
  <c r="BJE39" i="1"/>
  <c r="BJF39" i="1"/>
  <c r="BJG39" i="1"/>
  <c r="BJH39" i="1"/>
  <c r="BJI39" i="1"/>
  <c r="BJJ39" i="1"/>
  <c r="BJK39" i="1"/>
  <c r="BJL39" i="1"/>
  <c r="BJM39" i="1"/>
  <c r="BJN39" i="1"/>
  <c r="BJO39" i="1"/>
  <c r="BJP39" i="1"/>
  <c r="BJQ39" i="1"/>
  <c r="BJR39" i="1"/>
  <c r="BJS39" i="1"/>
  <c r="BJT39" i="1"/>
  <c r="BJU39" i="1"/>
  <c r="BJV39" i="1"/>
  <c r="BJW39" i="1"/>
  <c r="BJX39" i="1"/>
  <c r="BJY39" i="1"/>
  <c r="BJZ39" i="1"/>
  <c r="BKA39" i="1"/>
  <c r="BKB39" i="1"/>
  <c r="BKC39" i="1"/>
  <c r="BKD39" i="1"/>
  <c r="BKE39" i="1"/>
  <c r="BKF39" i="1"/>
  <c r="BKG39" i="1"/>
  <c r="BKH39" i="1"/>
  <c r="BKI39" i="1"/>
  <c r="BKJ39" i="1"/>
  <c r="BKK39" i="1"/>
  <c r="BKL39" i="1"/>
  <c r="BKM39" i="1"/>
  <c r="BKN39" i="1"/>
  <c r="BKO39" i="1"/>
  <c r="BKP39" i="1"/>
  <c r="BKQ39" i="1"/>
  <c r="BKR39" i="1"/>
  <c r="BKS39" i="1"/>
  <c r="BKT39" i="1"/>
  <c r="BKU39" i="1"/>
  <c r="BKV39" i="1"/>
  <c r="BKW39" i="1"/>
  <c r="BKX39" i="1"/>
  <c r="BKY39" i="1"/>
  <c r="BKZ39" i="1"/>
  <c r="BLA39" i="1"/>
  <c r="BLB39" i="1"/>
  <c r="BLC39" i="1"/>
  <c r="BLD39" i="1"/>
  <c r="BLE39" i="1"/>
  <c r="BLF39" i="1"/>
  <c r="BLG39" i="1"/>
  <c r="BLH39" i="1"/>
  <c r="BLI39" i="1"/>
  <c r="BLJ39" i="1"/>
  <c r="BLK39" i="1"/>
  <c r="BLL39" i="1"/>
  <c r="BLM39" i="1"/>
  <c r="BLN39" i="1"/>
  <c r="BLO39" i="1"/>
  <c r="BLP39" i="1"/>
  <c r="BLQ39" i="1"/>
  <c r="BLR39" i="1"/>
  <c r="BLS39" i="1"/>
  <c r="BLT39" i="1"/>
  <c r="BLU39" i="1"/>
  <c r="BLV39" i="1"/>
  <c r="BLW39" i="1"/>
  <c r="BLX39" i="1"/>
  <c r="BLY39" i="1"/>
  <c r="BLZ39" i="1"/>
  <c r="BMA39" i="1"/>
  <c r="BMB39" i="1"/>
  <c r="BMC39" i="1"/>
  <c r="BMD39" i="1"/>
  <c r="BME39" i="1"/>
  <c r="BMF39" i="1"/>
  <c r="BMG39" i="1"/>
  <c r="BMH39" i="1"/>
  <c r="BMI39" i="1"/>
  <c r="BMJ39" i="1"/>
  <c r="BMK39" i="1"/>
  <c r="BML39" i="1"/>
  <c r="BMM39" i="1"/>
  <c r="BMN39" i="1"/>
  <c r="BMO39" i="1"/>
  <c r="BMP39" i="1"/>
  <c r="BMQ39" i="1"/>
  <c r="BMR39" i="1"/>
  <c r="BMS39" i="1"/>
  <c r="BMT39" i="1"/>
  <c r="BMU39" i="1"/>
  <c r="BMV39" i="1"/>
  <c r="BMW39" i="1"/>
  <c r="BMX39" i="1"/>
  <c r="BMY39" i="1"/>
  <c r="BMZ39" i="1"/>
  <c r="BNA39" i="1"/>
  <c r="BNB39" i="1"/>
  <c r="BNC39" i="1"/>
  <c r="BND39" i="1"/>
  <c r="BNE39" i="1"/>
  <c r="BNF39" i="1"/>
  <c r="BNG39" i="1"/>
  <c r="BNH39" i="1"/>
  <c r="BNI39" i="1"/>
  <c r="BNJ39" i="1"/>
  <c r="BNK39" i="1"/>
  <c r="BNL39" i="1"/>
  <c r="BNM39" i="1"/>
  <c r="BNN39" i="1"/>
  <c r="BNO39" i="1"/>
  <c r="BNP39" i="1"/>
  <c r="BNQ39" i="1"/>
  <c r="BNR39" i="1"/>
  <c r="BNS39" i="1"/>
  <c r="BNT39" i="1"/>
  <c r="BNU39" i="1"/>
  <c r="BNV39" i="1"/>
  <c r="BNW39" i="1"/>
  <c r="BNX39" i="1"/>
  <c r="BNY39" i="1"/>
  <c r="BNZ39" i="1"/>
  <c r="BOA39" i="1"/>
  <c r="BOB39" i="1"/>
  <c r="BOC39" i="1"/>
  <c r="BOD39" i="1"/>
  <c r="BOE39" i="1"/>
  <c r="BOF39" i="1"/>
  <c r="BOG39" i="1"/>
  <c r="BOH39" i="1"/>
  <c r="BOI39" i="1"/>
  <c r="BOJ39" i="1"/>
  <c r="BOK39" i="1"/>
  <c r="BOL39" i="1"/>
  <c r="BOM39" i="1"/>
  <c r="BON39" i="1"/>
  <c r="BOO39" i="1"/>
  <c r="BOP39" i="1"/>
  <c r="BOQ39" i="1"/>
  <c r="BOR39" i="1"/>
  <c r="BOS39" i="1"/>
  <c r="BOT39" i="1"/>
  <c r="BOU39" i="1"/>
  <c r="BOV39" i="1"/>
  <c r="BOW39" i="1"/>
  <c r="BOX39" i="1"/>
  <c r="BOY39" i="1"/>
  <c r="BOZ39" i="1"/>
  <c r="BPA39" i="1"/>
  <c r="BPB39" i="1"/>
  <c r="BPC39" i="1"/>
  <c r="BPD39" i="1"/>
  <c r="BPE39" i="1"/>
  <c r="BPF39" i="1"/>
  <c r="BPG39" i="1"/>
  <c r="BPH39" i="1"/>
  <c r="BPI39" i="1"/>
  <c r="BPJ39" i="1"/>
  <c r="BPK39" i="1"/>
  <c r="BPL39" i="1"/>
  <c r="BPM39" i="1"/>
  <c r="BPN39" i="1"/>
  <c r="BPO39" i="1"/>
  <c r="BPP39" i="1"/>
  <c r="BPQ39" i="1"/>
  <c r="BPR39" i="1"/>
  <c r="BPS39" i="1"/>
  <c r="BPT39" i="1"/>
  <c r="BPU39" i="1"/>
  <c r="BPV39" i="1"/>
  <c r="BPW39" i="1"/>
  <c r="BPX39" i="1"/>
  <c r="BPY39" i="1"/>
  <c r="BPZ39" i="1"/>
  <c r="BQA39" i="1"/>
  <c r="BQB39" i="1"/>
  <c r="BQC39" i="1"/>
  <c r="BQD39" i="1"/>
  <c r="BQE39" i="1"/>
  <c r="BQF39" i="1"/>
  <c r="BQG39" i="1"/>
  <c r="BQH39" i="1"/>
  <c r="BQI39" i="1"/>
  <c r="BQJ39" i="1"/>
  <c r="BQK39" i="1"/>
  <c r="BQL39" i="1"/>
  <c r="BQM39" i="1"/>
  <c r="BQN39" i="1"/>
  <c r="BQO39" i="1"/>
  <c r="BQP39" i="1"/>
  <c r="BQQ39" i="1"/>
  <c r="BQR39" i="1"/>
  <c r="BQS39" i="1"/>
  <c r="BQT39" i="1"/>
  <c r="BQU39" i="1"/>
  <c r="BQV39" i="1"/>
  <c r="BQW39" i="1"/>
  <c r="BQX39" i="1"/>
  <c r="BQY39" i="1"/>
  <c r="BQZ39" i="1"/>
  <c r="BRA39" i="1"/>
  <c r="BRB39" i="1"/>
  <c r="BRC39" i="1"/>
  <c r="BRD39" i="1"/>
  <c r="BRE39" i="1"/>
  <c r="BRF39" i="1"/>
  <c r="BRG39" i="1"/>
  <c r="BRH39" i="1"/>
  <c r="BRI39" i="1"/>
  <c r="BRJ39" i="1"/>
  <c r="BRK39" i="1"/>
  <c r="BRL39" i="1"/>
  <c r="BRM39" i="1"/>
  <c r="BRN39" i="1"/>
  <c r="BRO39" i="1"/>
  <c r="BRP39" i="1"/>
  <c r="BRQ39" i="1"/>
  <c r="BRR39" i="1"/>
  <c r="BRS39" i="1"/>
  <c r="BRT39" i="1"/>
  <c r="BRU39" i="1"/>
  <c r="BRV39" i="1"/>
  <c r="BRW39" i="1"/>
  <c r="BRX39" i="1"/>
  <c r="BRY39" i="1"/>
  <c r="BRZ39" i="1"/>
  <c r="BSA39" i="1"/>
  <c r="BSB39" i="1"/>
  <c r="BSC39" i="1"/>
  <c r="BSD39" i="1"/>
  <c r="BSE39" i="1"/>
  <c r="BSF39" i="1"/>
  <c r="BSG39" i="1"/>
  <c r="BSH39" i="1"/>
  <c r="BSI39" i="1"/>
  <c r="BSJ39" i="1"/>
  <c r="BSK39" i="1"/>
  <c r="BSL39" i="1"/>
  <c r="BSM39" i="1"/>
  <c r="BSN39" i="1"/>
  <c r="BSO39" i="1"/>
  <c r="BSP39" i="1"/>
  <c r="BSQ39" i="1"/>
  <c r="BSR39" i="1"/>
  <c r="BSS39" i="1"/>
  <c r="BST39" i="1"/>
  <c r="BSU39" i="1"/>
  <c r="BSV39" i="1"/>
  <c r="BSW39" i="1"/>
  <c r="BSX39" i="1"/>
  <c r="BSY39" i="1"/>
  <c r="BSZ39" i="1"/>
  <c r="BTA39" i="1"/>
  <c r="BTB39" i="1"/>
  <c r="BTC39" i="1"/>
  <c r="BTD39" i="1"/>
  <c r="BTE39" i="1"/>
  <c r="BTF39" i="1"/>
  <c r="BTG39" i="1"/>
  <c r="BTH39" i="1"/>
  <c r="BTI39" i="1"/>
  <c r="BTJ39" i="1"/>
  <c r="BTK39" i="1"/>
  <c r="BTL39" i="1"/>
  <c r="BTM39" i="1"/>
  <c r="BTN39" i="1"/>
  <c r="BTO39" i="1"/>
  <c r="BTP39" i="1"/>
  <c r="BTQ39" i="1"/>
  <c r="BTR39" i="1"/>
  <c r="BTS39" i="1"/>
  <c r="BTT39" i="1"/>
  <c r="BTU39" i="1"/>
  <c r="BTV39" i="1"/>
  <c r="BTW39" i="1"/>
  <c r="BTX39" i="1"/>
  <c r="BTY39" i="1"/>
  <c r="BTZ39" i="1"/>
  <c r="BUA39" i="1"/>
  <c r="BUB39" i="1"/>
  <c r="BUC39" i="1"/>
  <c r="BUD39" i="1"/>
  <c r="BUE39" i="1"/>
  <c r="BUF39" i="1"/>
  <c r="BUG39" i="1"/>
  <c r="BUH39" i="1"/>
  <c r="BUI39" i="1"/>
  <c r="BUJ39" i="1"/>
  <c r="BUK39" i="1"/>
  <c r="BUL39" i="1"/>
  <c r="BUM39" i="1"/>
  <c r="BUN39" i="1"/>
  <c r="BUO39" i="1"/>
  <c r="BUP39" i="1"/>
  <c r="BUQ39" i="1"/>
  <c r="BUR39" i="1"/>
  <c r="BUS39" i="1"/>
  <c r="BUT39" i="1"/>
  <c r="BUU39" i="1"/>
  <c r="BUV39" i="1"/>
  <c r="BUW39" i="1"/>
  <c r="BUX39" i="1"/>
  <c r="BUY39" i="1"/>
  <c r="BUZ39" i="1"/>
  <c r="BVA39" i="1"/>
  <c r="BVB39" i="1"/>
  <c r="BVC39" i="1"/>
  <c r="BVD39" i="1"/>
  <c r="BVE39" i="1"/>
  <c r="BVF39" i="1"/>
  <c r="BVG39" i="1"/>
  <c r="BVH39" i="1"/>
  <c r="BVI39" i="1"/>
  <c r="BVJ39" i="1"/>
  <c r="BVK39" i="1"/>
  <c r="BVL39" i="1"/>
  <c r="BVM39" i="1"/>
  <c r="BVN39" i="1"/>
  <c r="BVO39" i="1"/>
  <c r="BVP39" i="1"/>
  <c r="BVQ39" i="1"/>
  <c r="BVR39" i="1"/>
  <c r="BVS39" i="1"/>
  <c r="BVT39" i="1"/>
  <c r="BVU39" i="1"/>
  <c r="BVV39" i="1"/>
  <c r="BVW39" i="1"/>
  <c r="BVX39" i="1"/>
  <c r="BVY39" i="1"/>
  <c r="BVZ39" i="1"/>
  <c r="BWA39" i="1"/>
  <c r="BWB39" i="1"/>
  <c r="BWC39" i="1"/>
  <c r="BWD39" i="1"/>
  <c r="BWE39" i="1"/>
  <c r="BWF39" i="1"/>
  <c r="BWG39" i="1"/>
  <c r="BWH39" i="1"/>
  <c r="BWI39" i="1"/>
  <c r="BWJ39" i="1"/>
  <c r="BWK39" i="1"/>
  <c r="BWL39" i="1"/>
  <c r="BWM39" i="1"/>
  <c r="BWN39" i="1"/>
  <c r="BWO39" i="1"/>
  <c r="BWP39" i="1"/>
  <c r="BWQ39" i="1"/>
  <c r="BWR39" i="1"/>
  <c r="BWS39" i="1"/>
  <c r="BWT39" i="1"/>
  <c r="BWU39" i="1"/>
  <c r="BWV39" i="1"/>
  <c r="BWW39" i="1"/>
  <c r="BWX39" i="1"/>
  <c r="BWY39" i="1"/>
  <c r="BWZ39" i="1"/>
  <c r="BXA39" i="1"/>
  <c r="BXB39" i="1"/>
  <c r="BXC39" i="1"/>
  <c r="BXD39" i="1"/>
  <c r="BXE39" i="1"/>
  <c r="BXF39" i="1"/>
  <c r="BXG39" i="1"/>
  <c r="BXH39" i="1"/>
  <c r="BXI39" i="1"/>
  <c r="BXJ39" i="1"/>
  <c r="BXK39" i="1"/>
  <c r="BXL39" i="1"/>
  <c r="BXM39" i="1"/>
  <c r="BXN39" i="1"/>
  <c r="BXO39" i="1"/>
  <c r="BXP39" i="1"/>
  <c r="BXQ39" i="1"/>
  <c r="BXR39" i="1"/>
  <c r="BXS39" i="1"/>
  <c r="BXT39" i="1"/>
  <c r="BXU39" i="1"/>
  <c r="BXV39" i="1"/>
  <c r="BXW39" i="1"/>
  <c r="BXX39" i="1"/>
  <c r="BXY39" i="1"/>
  <c r="BXZ39" i="1"/>
  <c r="BYA39" i="1"/>
  <c r="BYB39" i="1"/>
  <c r="BYC39" i="1"/>
  <c r="BYD39" i="1"/>
  <c r="BYE39" i="1"/>
  <c r="BYF39" i="1"/>
  <c r="BYG39" i="1"/>
  <c r="BYH39" i="1"/>
  <c r="BYI39" i="1"/>
  <c r="BYJ39" i="1"/>
  <c r="BYK39" i="1"/>
  <c r="BYL39" i="1"/>
  <c r="BYM39" i="1"/>
  <c r="BYN39" i="1"/>
  <c r="BYO39" i="1"/>
  <c r="BYP39" i="1"/>
  <c r="BYQ39" i="1"/>
  <c r="BYR39" i="1"/>
  <c r="BYS39" i="1"/>
  <c r="BYT39" i="1"/>
  <c r="BYU39" i="1"/>
  <c r="BYV39" i="1"/>
  <c r="BYW39" i="1"/>
  <c r="BYX39" i="1"/>
  <c r="BYY39" i="1"/>
  <c r="BYZ39" i="1"/>
  <c r="BZA39" i="1"/>
  <c r="BZB39" i="1"/>
  <c r="BZC39" i="1"/>
  <c r="BZD39" i="1"/>
  <c r="BZE39" i="1"/>
  <c r="BZF39" i="1"/>
  <c r="BZG39" i="1"/>
  <c r="BZH39" i="1"/>
  <c r="BZI39" i="1"/>
  <c r="BZJ39" i="1"/>
  <c r="BZK39" i="1"/>
  <c r="BZL39" i="1"/>
  <c r="BZM39" i="1"/>
  <c r="BZN39" i="1"/>
  <c r="BZO39" i="1"/>
  <c r="BZP39" i="1"/>
  <c r="BZQ39" i="1"/>
  <c r="BZR39" i="1"/>
  <c r="BZS39" i="1"/>
  <c r="BZT39" i="1"/>
  <c r="BZU39" i="1"/>
  <c r="BZV39" i="1"/>
  <c r="BZW39" i="1"/>
  <c r="BZX39" i="1"/>
  <c r="BZY39" i="1"/>
  <c r="BZZ39" i="1"/>
  <c r="CAA39" i="1"/>
  <c r="CAB39" i="1"/>
  <c r="CAC39" i="1"/>
  <c r="CAD39" i="1"/>
  <c r="CAE39" i="1"/>
  <c r="CAF39" i="1"/>
  <c r="CAG39" i="1"/>
  <c r="CAH39" i="1"/>
  <c r="CAI39" i="1"/>
  <c r="CAJ39" i="1"/>
  <c r="CAK39" i="1"/>
  <c r="CAL39" i="1"/>
  <c r="CAM39" i="1"/>
  <c r="CAN39" i="1"/>
  <c r="CAO39" i="1"/>
  <c r="CAP39" i="1"/>
  <c r="CAQ39" i="1"/>
  <c r="CAR39" i="1"/>
  <c r="CAS39" i="1"/>
  <c r="CAT39" i="1"/>
  <c r="CAU39" i="1"/>
  <c r="CAV39" i="1"/>
  <c r="CAW39" i="1"/>
  <c r="CAX39" i="1"/>
  <c r="CAY39" i="1"/>
  <c r="CAZ39" i="1"/>
  <c r="CBA39" i="1"/>
  <c r="CBB39" i="1"/>
  <c r="CBC39" i="1"/>
  <c r="CBD39" i="1"/>
  <c r="CBE39" i="1"/>
  <c r="CBF39" i="1"/>
  <c r="CBG39" i="1"/>
  <c r="CBH39" i="1"/>
  <c r="CBI39" i="1"/>
  <c r="CBJ39" i="1"/>
  <c r="CBK39" i="1"/>
  <c r="CBL39" i="1"/>
  <c r="CBM39" i="1"/>
  <c r="CBN39" i="1"/>
  <c r="CBO39" i="1"/>
  <c r="CBP39" i="1"/>
  <c r="CBQ39" i="1"/>
  <c r="CBR39" i="1"/>
  <c r="CBS39" i="1"/>
  <c r="CBT39" i="1"/>
  <c r="CBU39" i="1"/>
  <c r="CBV39" i="1"/>
  <c r="CBW39" i="1"/>
  <c r="CBX39" i="1"/>
  <c r="CBY39" i="1"/>
  <c r="CBZ39" i="1"/>
  <c r="CCA39" i="1"/>
  <c r="CCB39" i="1"/>
  <c r="CCC39" i="1"/>
  <c r="CCD39" i="1"/>
  <c r="CCE39" i="1"/>
  <c r="CCF39" i="1"/>
  <c r="CCG39" i="1"/>
  <c r="CCH39" i="1"/>
  <c r="CCI39" i="1"/>
  <c r="CCJ39" i="1"/>
  <c r="CCK39" i="1"/>
  <c r="CCL39" i="1"/>
  <c r="CCM39" i="1"/>
  <c r="CCN39" i="1"/>
  <c r="CCO39" i="1"/>
  <c r="CCP39" i="1"/>
  <c r="CCQ39" i="1"/>
  <c r="CCR39" i="1"/>
  <c r="CCS39" i="1"/>
  <c r="CCT39" i="1"/>
  <c r="CCU39" i="1"/>
  <c r="CCV39" i="1"/>
  <c r="CCW39" i="1"/>
  <c r="CCX39" i="1"/>
  <c r="CCY39" i="1"/>
  <c r="CCZ39" i="1"/>
  <c r="CDA39" i="1"/>
  <c r="CDB39" i="1"/>
  <c r="CDC39" i="1"/>
  <c r="CDD39" i="1"/>
  <c r="CDE39" i="1"/>
  <c r="CDF39" i="1"/>
  <c r="CDG39" i="1"/>
  <c r="CDH39" i="1"/>
  <c r="CDI39" i="1"/>
  <c r="CDJ39" i="1"/>
  <c r="CDK39" i="1"/>
  <c r="CDL39" i="1"/>
  <c r="CDM39" i="1"/>
  <c r="CDN39" i="1"/>
  <c r="CDO39" i="1"/>
  <c r="CDP39" i="1"/>
  <c r="CDQ39" i="1"/>
  <c r="CDR39" i="1"/>
  <c r="CDS39" i="1"/>
  <c r="CDT39" i="1"/>
  <c r="CDU39" i="1"/>
  <c r="CDV39" i="1"/>
  <c r="CDW39" i="1"/>
  <c r="CDX39" i="1"/>
  <c r="CDY39" i="1"/>
  <c r="CDZ39" i="1"/>
  <c r="CEA39" i="1"/>
  <c r="CEB39" i="1"/>
  <c r="CEC39" i="1"/>
  <c r="CED39" i="1"/>
  <c r="CEE39" i="1"/>
  <c r="CEF39" i="1"/>
  <c r="CEG39" i="1"/>
  <c r="CEH39" i="1"/>
  <c r="CEI39" i="1"/>
  <c r="CEJ39" i="1"/>
  <c r="CEK39" i="1"/>
  <c r="CEL39" i="1"/>
  <c r="CEM39" i="1"/>
  <c r="CEN39" i="1"/>
  <c r="CEO39" i="1"/>
  <c r="CEP39" i="1"/>
  <c r="CEQ39" i="1"/>
  <c r="CER39" i="1"/>
  <c r="CES39" i="1"/>
  <c r="CET39" i="1"/>
  <c r="CEU39" i="1"/>
  <c r="CEV39" i="1"/>
  <c r="CEW39" i="1"/>
  <c r="CEX39" i="1"/>
  <c r="CEY39" i="1"/>
  <c r="CEZ39" i="1"/>
  <c r="CFA39" i="1"/>
  <c r="CFB39" i="1"/>
  <c r="CFC39" i="1"/>
  <c r="CFD39" i="1"/>
  <c r="CFE39" i="1"/>
  <c r="CFF39" i="1"/>
  <c r="CFG39" i="1"/>
  <c r="CFH39" i="1"/>
  <c r="CFI39" i="1"/>
  <c r="CFJ39" i="1"/>
  <c r="CFK39" i="1"/>
  <c r="CFL39" i="1"/>
  <c r="CFM39" i="1"/>
  <c r="CFN39" i="1"/>
  <c r="CFO39" i="1"/>
  <c r="CFP39" i="1"/>
  <c r="CFQ39" i="1"/>
  <c r="CFR39" i="1"/>
  <c r="CFS39" i="1"/>
  <c r="CFT39" i="1"/>
  <c r="CFU39" i="1"/>
  <c r="CFV39" i="1"/>
  <c r="CFW39" i="1"/>
  <c r="CFX39" i="1"/>
  <c r="CFY39" i="1"/>
  <c r="CFZ39" i="1"/>
  <c r="CGA39" i="1"/>
  <c r="CGB39" i="1"/>
  <c r="CGC39" i="1"/>
  <c r="CGD39" i="1"/>
  <c r="CGE39" i="1"/>
  <c r="CGF39" i="1"/>
  <c r="CGG39" i="1"/>
  <c r="CGH39" i="1"/>
  <c r="CGI39" i="1"/>
  <c r="CGJ39" i="1"/>
  <c r="CGK39" i="1"/>
  <c r="CGL39" i="1"/>
  <c r="CGM39" i="1"/>
  <c r="CGN39" i="1"/>
  <c r="CGO39" i="1"/>
  <c r="CGP39" i="1"/>
  <c r="CGQ39" i="1"/>
  <c r="CGR39" i="1"/>
  <c r="CGS39" i="1"/>
  <c r="CGT39" i="1"/>
  <c r="CGU39" i="1"/>
  <c r="CGV39" i="1"/>
  <c r="CGW39" i="1"/>
  <c r="CGX39" i="1"/>
  <c r="CGY39" i="1"/>
  <c r="CGZ39" i="1"/>
  <c r="CHA39" i="1"/>
  <c r="CHB39" i="1"/>
  <c r="CHC39" i="1"/>
  <c r="CHD39" i="1"/>
  <c r="CHE39" i="1"/>
  <c r="CHF39" i="1"/>
  <c r="CHG39" i="1"/>
  <c r="CHH39" i="1"/>
  <c r="CHI39" i="1"/>
  <c r="CHJ39" i="1"/>
  <c r="CHK39" i="1"/>
  <c r="CHL39" i="1"/>
  <c r="CHM39" i="1"/>
  <c r="CHN39" i="1"/>
  <c r="CHO39" i="1"/>
  <c r="CHP39" i="1"/>
  <c r="CHQ39" i="1"/>
  <c r="CHR39" i="1"/>
  <c r="CHS39" i="1"/>
  <c r="CHT39" i="1"/>
  <c r="CHU39" i="1"/>
  <c r="CHV39" i="1"/>
  <c r="CHW39" i="1"/>
  <c r="CHX39" i="1"/>
  <c r="CHY39" i="1"/>
  <c r="CHZ39" i="1"/>
  <c r="CIA39" i="1"/>
  <c r="CIB39" i="1"/>
  <c r="CIC39" i="1"/>
  <c r="CID39" i="1"/>
  <c r="CIE39" i="1"/>
  <c r="CIF39" i="1"/>
  <c r="CIG39" i="1"/>
  <c r="CIH39" i="1"/>
  <c r="CII39" i="1"/>
  <c r="CIJ39" i="1"/>
  <c r="CIK39" i="1"/>
  <c r="CIL39" i="1"/>
  <c r="CIM39" i="1"/>
  <c r="CIN39" i="1"/>
  <c r="CIO39" i="1"/>
  <c r="CIP39" i="1"/>
  <c r="CIQ39" i="1"/>
  <c r="CIR39" i="1"/>
  <c r="CIS39" i="1"/>
  <c r="CIT39" i="1"/>
  <c r="CIU39" i="1"/>
  <c r="CIV39" i="1"/>
  <c r="CIW39" i="1"/>
  <c r="CIX39" i="1"/>
  <c r="CIY39" i="1"/>
  <c r="CIZ39" i="1"/>
  <c r="CJA39" i="1"/>
  <c r="CJB39" i="1"/>
  <c r="CJC39" i="1"/>
  <c r="CJD39" i="1"/>
  <c r="CJE39" i="1"/>
  <c r="CJF39" i="1"/>
  <c r="CJG39" i="1"/>
  <c r="CJH39" i="1"/>
  <c r="CJI39" i="1"/>
  <c r="CJJ39" i="1"/>
  <c r="CJK39" i="1"/>
  <c r="CJL39" i="1"/>
  <c r="CJM39" i="1"/>
  <c r="CJN39" i="1"/>
  <c r="CJO39" i="1"/>
  <c r="CJP39" i="1"/>
  <c r="CJQ39" i="1"/>
  <c r="CJR39" i="1"/>
  <c r="CJS39" i="1"/>
  <c r="CJT39" i="1"/>
  <c r="CJU39" i="1"/>
  <c r="CJV39" i="1"/>
  <c r="CJW39" i="1"/>
  <c r="CJX39" i="1"/>
  <c r="CJY39" i="1"/>
  <c r="CJZ39" i="1"/>
  <c r="CKA39" i="1"/>
  <c r="CKB39" i="1"/>
  <c r="CKC39" i="1"/>
  <c r="CKD39" i="1"/>
  <c r="CKE39" i="1"/>
  <c r="CKF39" i="1"/>
  <c r="CKG39" i="1"/>
  <c r="CKH39" i="1"/>
  <c r="CKI39" i="1"/>
  <c r="CKJ39" i="1"/>
  <c r="CKK39" i="1"/>
  <c r="CKL39" i="1"/>
  <c r="CKM39" i="1"/>
  <c r="CKN39" i="1"/>
  <c r="CKO39" i="1"/>
  <c r="CKP39" i="1"/>
  <c r="CKQ39" i="1"/>
  <c r="CKR39" i="1"/>
  <c r="CKS39" i="1"/>
  <c r="CKT39" i="1"/>
  <c r="CKU39" i="1"/>
  <c r="CKV39" i="1"/>
  <c r="CKW39" i="1"/>
  <c r="CKX39" i="1"/>
  <c r="CKY39" i="1"/>
  <c r="CKZ39" i="1"/>
  <c r="CLA39" i="1"/>
  <c r="CLB39" i="1"/>
  <c r="CLC39" i="1"/>
  <c r="CLD39" i="1"/>
  <c r="CLE39" i="1"/>
  <c r="CLF39" i="1"/>
  <c r="CLG39" i="1"/>
  <c r="CLH39" i="1"/>
  <c r="CLI39" i="1"/>
  <c r="CLJ39" i="1"/>
  <c r="CLK39" i="1"/>
  <c r="CLL39" i="1"/>
  <c r="CLM39" i="1"/>
  <c r="CLN39" i="1"/>
  <c r="CLO39" i="1"/>
  <c r="CLP39" i="1"/>
  <c r="CLQ39" i="1"/>
  <c r="CLR39" i="1"/>
  <c r="CLS39" i="1"/>
  <c r="CLT39" i="1"/>
  <c r="CLU39" i="1"/>
  <c r="CLV39" i="1"/>
  <c r="CLW39" i="1"/>
  <c r="CLX39" i="1"/>
  <c r="CLY39" i="1"/>
  <c r="CLZ39" i="1"/>
  <c r="CMA39" i="1"/>
  <c r="CMB39" i="1"/>
  <c r="CMC39" i="1"/>
  <c r="CMD39" i="1"/>
  <c r="CME39" i="1"/>
  <c r="CMF39" i="1"/>
  <c r="CMG39" i="1"/>
  <c r="CMH39" i="1"/>
  <c r="CMI39" i="1"/>
  <c r="CMJ39" i="1"/>
  <c r="CMK39" i="1"/>
  <c r="CML39" i="1"/>
  <c r="CMM39" i="1"/>
  <c r="CMN39" i="1"/>
  <c r="CMO39" i="1"/>
  <c r="CMP39" i="1"/>
  <c r="CMQ39" i="1"/>
  <c r="CMR39" i="1"/>
  <c r="CMS39" i="1"/>
  <c r="CMT39" i="1"/>
  <c r="CMU39" i="1"/>
  <c r="CMV39" i="1"/>
  <c r="CMW39" i="1"/>
  <c r="CMX39" i="1"/>
  <c r="CMY39" i="1"/>
  <c r="CMZ39" i="1"/>
  <c r="CNA39" i="1"/>
  <c r="CNB39" i="1"/>
  <c r="CNC39" i="1"/>
  <c r="CND39" i="1"/>
  <c r="CNE39" i="1"/>
  <c r="CNF39" i="1"/>
  <c r="CNG39" i="1"/>
  <c r="CNH39" i="1"/>
  <c r="CNI39" i="1"/>
  <c r="CNJ39" i="1"/>
  <c r="CNK39" i="1"/>
  <c r="CNL39" i="1"/>
  <c r="CNM39" i="1"/>
  <c r="CNN39" i="1"/>
  <c r="CNO39" i="1"/>
  <c r="CNP39" i="1"/>
  <c r="CNQ39" i="1"/>
  <c r="CNR39" i="1"/>
  <c r="CNS39" i="1"/>
  <c r="CNT39" i="1"/>
  <c r="CNU39" i="1"/>
  <c r="CNV39" i="1"/>
  <c r="CNW39" i="1"/>
  <c r="CNX39" i="1"/>
  <c r="CNY39" i="1"/>
  <c r="CNZ39" i="1"/>
  <c r="COA39" i="1"/>
  <c r="COB39" i="1"/>
  <c r="COC39" i="1"/>
  <c r="COD39" i="1"/>
  <c r="COE39" i="1"/>
  <c r="COF39" i="1"/>
  <c r="COG39" i="1"/>
  <c r="COH39" i="1"/>
  <c r="COI39" i="1"/>
  <c r="COJ39" i="1"/>
  <c r="COK39" i="1"/>
  <c r="COL39" i="1"/>
  <c r="COM39" i="1"/>
  <c r="CON39" i="1"/>
  <c r="COO39" i="1"/>
  <c r="COP39" i="1"/>
  <c r="COQ39" i="1"/>
  <c r="COR39" i="1"/>
  <c r="COS39" i="1"/>
  <c r="COT39" i="1"/>
  <c r="COU39" i="1"/>
  <c r="COV39" i="1"/>
  <c r="COW39" i="1"/>
  <c r="COX39" i="1"/>
  <c r="COY39" i="1"/>
  <c r="COZ39" i="1"/>
  <c r="CPA39" i="1"/>
  <c r="CPB39" i="1"/>
  <c r="CPC39" i="1"/>
  <c r="CPD39" i="1"/>
  <c r="CPE39" i="1"/>
  <c r="CPF39" i="1"/>
  <c r="CPG39" i="1"/>
  <c r="CPH39" i="1"/>
  <c r="CPI39" i="1"/>
  <c r="CPJ39" i="1"/>
  <c r="CPK39" i="1"/>
  <c r="CPL39" i="1"/>
  <c r="CPM39" i="1"/>
  <c r="CPN39" i="1"/>
  <c r="CPO39" i="1"/>
  <c r="CPP39" i="1"/>
  <c r="CPQ39" i="1"/>
  <c r="CPR39" i="1"/>
  <c r="CPS39" i="1"/>
  <c r="CPT39" i="1"/>
  <c r="CPU39" i="1"/>
  <c r="CPV39" i="1"/>
  <c r="CPW39" i="1"/>
  <c r="CPX39" i="1"/>
  <c r="CPY39" i="1"/>
  <c r="CPZ39" i="1"/>
  <c r="CQA39" i="1"/>
  <c r="CQB39" i="1"/>
  <c r="CQC39" i="1"/>
  <c r="CQD39" i="1"/>
  <c r="CQE39" i="1"/>
  <c r="CQF39" i="1"/>
  <c r="CQG39" i="1"/>
  <c r="CQH39" i="1"/>
  <c r="CQI39" i="1"/>
  <c r="CQJ39" i="1"/>
  <c r="CQK39" i="1"/>
  <c r="CQL39" i="1"/>
  <c r="CQM39" i="1"/>
  <c r="CQN39" i="1"/>
  <c r="CQO39" i="1"/>
  <c r="CQP39" i="1"/>
  <c r="CQQ39" i="1"/>
  <c r="CQR39" i="1"/>
  <c r="CQS39" i="1"/>
  <c r="CQT39" i="1"/>
  <c r="CQU39" i="1"/>
  <c r="CQV39" i="1"/>
  <c r="CQW39" i="1"/>
  <c r="CQX39" i="1"/>
  <c r="CQY39" i="1"/>
  <c r="CQZ39" i="1"/>
  <c r="CRA39" i="1"/>
  <c r="CRB39" i="1"/>
  <c r="CRC39" i="1"/>
  <c r="CRD39" i="1"/>
  <c r="CRE39" i="1"/>
  <c r="CRF39" i="1"/>
  <c r="CRG39" i="1"/>
  <c r="CRH39" i="1"/>
  <c r="CRI39" i="1"/>
  <c r="CRJ39" i="1"/>
  <c r="CRK39" i="1"/>
  <c r="CRL39" i="1"/>
  <c r="CRM39" i="1"/>
  <c r="CRN39" i="1"/>
  <c r="CRO39" i="1"/>
  <c r="CRP39" i="1"/>
  <c r="CRQ39" i="1"/>
  <c r="CRR39" i="1"/>
  <c r="CRS39" i="1"/>
  <c r="CRT39" i="1"/>
  <c r="CRU39" i="1"/>
  <c r="CRV39" i="1"/>
  <c r="CRW39" i="1"/>
  <c r="CRX39" i="1"/>
  <c r="CRY39" i="1"/>
  <c r="CRZ39" i="1"/>
  <c r="CSA39" i="1"/>
  <c r="CSB39" i="1"/>
  <c r="CSC39" i="1"/>
  <c r="CSD39" i="1"/>
  <c r="CSE39" i="1"/>
  <c r="CSF39" i="1"/>
  <c r="CSG39" i="1"/>
  <c r="CSH39" i="1"/>
  <c r="CSI39" i="1"/>
  <c r="CSJ39" i="1"/>
  <c r="CSK39" i="1"/>
  <c r="CSL39" i="1"/>
  <c r="CSM39" i="1"/>
  <c r="CSN39" i="1"/>
  <c r="CSO39" i="1"/>
  <c r="CSP39" i="1"/>
  <c r="CSQ39" i="1"/>
  <c r="CSR39" i="1"/>
  <c r="CSS39" i="1"/>
  <c r="CST39" i="1"/>
  <c r="CSU39" i="1"/>
  <c r="CSV39" i="1"/>
  <c r="CSW39" i="1"/>
  <c r="CSX39" i="1"/>
  <c r="CSY39" i="1"/>
  <c r="CSZ39" i="1"/>
  <c r="CTA39" i="1"/>
  <c r="CTB39" i="1"/>
  <c r="CTC39" i="1"/>
  <c r="CTD39" i="1"/>
  <c r="CTE39" i="1"/>
  <c r="CTF39" i="1"/>
  <c r="CTG39" i="1"/>
  <c r="CTH39" i="1"/>
  <c r="CTI39" i="1"/>
  <c r="CTJ39" i="1"/>
  <c r="CTK39" i="1"/>
  <c r="CTL39" i="1"/>
  <c r="CTM39" i="1"/>
  <c r="CTN39" i="1"/>
  <c r="CTO39" i="1"/>
  <c r="CTP39" i="1"/>
  <c r="CTQ39" i="1"/>
  <c r="CTR39" i="1"/>
  <c r="CTS39" i="1"/>
  <c r="CTT39" i="1"/>
  <c r="CTU39" i="1"/>
  <c r="CTV39" i="1"/>
  <c r="CTW39" i="1"/>
  <c r="CTX39" i="1"/>
  <c r="CTY39" i="1"/>
  <c r="CTZ39" i="1"/>
  <c r="CUA39" i="1"/>
  <c r="CUB39" i="1"/>
  <c r="CUC39" i="1"/>
  <c r="CUD39" i="1"/>
  <c r="CUE39" i="1"/>
  <c r="CUF39" i="1"/>
  <c r="CUG39" i="1"/>
  <c r="CUH39" i="1"/>
  <c r="CUI39" i="1"/>
  <c r="CUJ39" i="1"/>
  <c r="CUK39" i="1"/>
  <c r="CUL39" i="1"/>
  <c r="CUM39" i="1"/>
  <c r="CUN39" i="1"/>
  <c r="CUO39" i="1"/>
  <c r="CUP39" i="1"/>
  <c r="CUQ39" i="1"/>
  <c r="CUR39" i="1"/>
  <c r="CUS39" i="1"/>
  <c r="CUT39" i="1"/>
  <c r="CUU39" i="1"/>
  <c r="CUV39" i="1"/>
  <c r="CUW39" i="1"/>
  <c r="CUX39" i="1"/>
  <c r="CUY39" i="1"/>
  <c r="CUZ39" i="1"/>
  <c r="CVA39" i="1"/>
  <c r="CVB39" i="1"/>
  <c r="CVC39" i="1"/>
  <c r="CVD39" i="1"/>
  <c r="CVE39" i="1"/>
  <c r="CVF39" i="1"/>
  <c r="CVG39" i="1"/>
  <c r="CVH39" i="1"/>
  <c r="CVI39" i="1"/>
  <c r="CVJ39" i="1"/>
  <c r="CVK39" i="1"/>
  <c r="CVL39" i="1"/>
  <c r="CVM39" i="1"/>
  <c r="CVN39" i="1"/>
  <c r="CVO39" i="1"/>
  <c r="CVP39" i="1"/>
  <c r="CVQ39" i="1"/>
  <c r="CVR39" i="1"/>
  <c r="CVS39" i="1"/>
  <c r="CVT39" i="1"/>
  <c r="CVU39" i="1"/>
  <c r="CVV39" i="1"/>
  <c r="CVW39" i="1"/>
  <c r="CVX39" i="1"/>
  <c r="CVY39" i="1"/>
  <c r="CVZ39" i="1"/>
  <c r="CWA39" i="1"/>
  <c r="CWB39" i="1"/>
  <c r="CWC39" i="1"/>
  <c r="CWD39" i="1"/>
  <c r="CWE39" i="1"/>
  <c r="CWF39" i="1"/>
  <c r="CWG39" i="1"/>
  <c r="CWH39" i="1"/>
  <c r="CWI39" i="1"/>
  <c r="CWJ39" i="1"/>
  <c r="CWK39" i="1"/>
  <c r="CWL39" i="1"/>
  <c r="CWM39" i="1"/>
  <c r="CWN39" i="1"/>
  <c r="CWO39" i="1"/>
  <c r="CWP39" i="1"/>
  <c r="CWQ39" i="1"/>
  <c r="CWR39" i="1"/>
  <c r="CWS39" i="1"/>
  <c r="CWT39" i="1"/>
  <c r="CWU39" i="1"/>
  <c r="CWV39" i="1"/>
  <c r="CWW39" i="1"/>
  <c r="CWX39" i="1"/>
  <c r="CWY39" i="1"/>
  <c r="CWZ39" i="1"/>
  <c r="CXA39" i="1"/>
  <c r="CXB39" i="1"/>
  <c r="CXC39" i="1"/>
  <c r="CXD39" i="1"/>
  <c r="CXE39" i="1"/>
  <c r="CXF39" i="1"/>
  <c r="CXG39" i="1"/>
  <c r="CXH39" i="1"/>
  <c r="CXI39" i="1"/>
  <c r="CXJ39" i="1"/>
  <c r="CXK39" i="1"/>
  <c r="CXL39" i="1"/>
  <c r="CXM39" i="1"/>
  <c r="CXN39" i="1"/>
  <c r="CXO39" i="1"/>
  <c r="CXP39" i="1"/>
  <c r="CXQ39" i="1"/>
  <c r="CXR39" i="1"/>
  <c r="CXS39" i="1"/>
  <c r="CXT39" i="1"/>
  <c r="CXU39" i="1"/>
  <c r="CXV39" i="1"/>
  <c r="CXW39" i="1"/>
  <c r="CXX39" i="1"/>
  <c r="CXY39" i="1"/>
  <c r="CXZ39" i="1"/>
  <c r="CYA39" i="1"/>
  <c r="CYB39" i="1"/>
  <c r="CYC39" i="1"/>
  <c r="CYD39" i="1"/>
  <c r="CYE39" i="1"/>
  <c r="CYF39" i="1"/>
  <c r="CYG39" i="1"/>
  <c r="CYH39" i="1"/>
  <c r="CYI39" i="1"/>
  <c r="CYJ39" i="1"/>
  <c r="CYK39" i="1"/>
  <c r="CYL39" i="1"/>
  <c r="CYM39" i="1"/>
  <c r="CYN39" i="1"/>
  <c r="CYO39" i="1"/>
  <c r="CYP39" i="1"/>
  <c r="CYQ39" i="1"/>
  <c r="CYR39" i="1"/>
  <c r="CYS39" i="1"/>
  <c r="CYT39" i="1"/>
  <c r="CYU39" i="1"/>
  <c r="CYV39" i="1"/>
  <c r="CYW39" i="1"/>
  <c r="CYX39" i="1"/>
  <c r="CYY39" i="1"/>
  <c r="CYZ39" i="1"/>
  <c r="CZA39" i="1"/>
  <c r="CZB39" i="1"/>
  <c r="CZC39" i="1"/>
  <c r="CZD39" i="1"/>
  <c r="CZE39" i="1"/>
  <c r="CZF39" i="1"/>
  <c r="CZG39" i="1"/>
  <c r="CZH39" i="1"/>
  <c r="CZI39" i="1"/>
  <c r="CZJ39" i="1"/>
  <c r="CZK39" i="1"/>
  <c r="CZL39" i="1"/>
  <c r="CZM39" i="1"/>
  <c r="CZN39" i="1"/>
  <c r="CZO39" i="1"/>
  <c r="CZP39" i="1"/>
  <c r="CZQ39" i="1"/>
  <c r="CZR39" i="1"/>
  <c r="CZS39" i="1"/>
  <c r="CZT39" i="1"/>
  <c r="CZU39" i="1"/>
  <c r="CZV39" i="1"/>
  <c r="CZW39" i="1"/>
  <c r="CZX39" i="1"/>
  <c r="CZY39" i="1"/>
  <c r="CZZ39" i="1"/>
  <c r="DAA39" i="1"/>
  <c r="DAB39" i="1"/>
  <c r="DAC39" i="1"/>
  <c r="DAD39" i="1"/>
  <c r="DAE39" i="1"/>
  <c r="DAF39" i="1"/>
  <c r="DAG39" i="1"/>
  <c r="DAH39" i="1"/>
  <c r="DAI39" i="1"/>
  <c r="DAJ39" i="1"/>
  <c r="DAK39" i="1"/>
  <c r="DAL39" i="1"/>
  <c r="DAM39" i="1"/>
  <c r="DAN39" i="1"/>
  <c r="DAO39" i="1"/>
  <c r="DAP39" i="1"/>
  <c r="DAQ39" i="1"/>
  <c r="DAR39" i="1"/>
  <c r="DAS39" i="1"/>
  <c r="DAT39" i="1"/>
  <c r="DAU39" i="1"/>
  <c r="DAV39" i="1"/>
  <c r="DAW39" i="1"/>
  <c r="DAX39" i="1"/>
  <c r="DAY39" i="1"/>
  <c r="DAZ39" i="1"/>
  <c r="DBA39" i="1"/>
  <c r="DBB39" i="1"/>
  <c r="DBC39" i="1"/>
  <c r="DBD39" i="1"/>
  <c r="DBE39" i="1"/>
  <c r="DBF39" i="1"/>
  <c r="DBG39" i="1"/>
  <c r="DBH39" i="1"/>
  <c r="DBI39" i="1"/>
  <c r="DBJ39" i="1"/>
  <c r="DBK39" i="1"/>
  <c r="DBL39" i="1"/>
  <c r="DBM39" i="1"/>
  <c r="DBN39" i="1"/>
  <c r="DBO39" i="1"/>
  <c r="DBP39" i="1"/>
  <c r="DBQ39" i="1"/>
  <c r="DBR39" i="1"/>
  <c r="DBS39" i="1"/>
  <c r="DBT39" i="1"/>
  <c r="DBU39" i="1"/>
  <c r="DBV39" i="1"/>
  <c r="DBW39" i="1"/>
  <c r="DBX39" i="1"/>
  <c r="DBY39" i="1"/>
  <c r="DBZ39" i="1"/>
  <c r="DCA39" i="1"/>
  <c r="DCB39" i="1"/>
  <c r="DCC39" i="1"/>
  <c r="DCD39" i="1"/>
  <c r="DCE39" i="1"/>
  <c r="DCF39" i="1"/>
  <c r="DCG39" i="1"/>
  <c r="DCH39" i="1"/>
  <c r="DCI39" i="1"/>
  <c r="DCJ39" i="1"/>
  <c r="DCK39" i="1"/>
  <c r="DCL39" i="1"/>
  <c r="DCM39" i="1"/>
  <c r="DCN39" i="1"/>
  <c r="DCO39" i="1"/>
  <c r="DCP39" i="1"/>
  <c r="DCQ39" i="1"/>
  <c r="DCR39" i="1"/>
  <c r="DCS39" i="1"/>
  <c r="DCT39" i="1"/>
  <c r="DCU39" i="1"/>
  <c r="DCV39" i="1"/>
  <c r="DCW39" i="1"/>
  <c r="DCX39" i="1"/>
  <c r="DCY39" i="1"/>
  <c r="DCZ39" i="1"/>
  <c r="DDA39" i="1"/>
  <c r="DDB39" i="1"/>
  <c r="DDC39" i="1"/>
  <c r="DDD39" i="1"/>
  <c r="DDE39" i="1"/>
  <c r="DDF39" i="1"/>
  <c r="DDG39" i="1"/>
  <c r="DDH39" i="1"/>
  <c r="DDI39" i="1"/>
  <c r="DDJ39" i="1"/>
  <c r="DDK39" i="1"/>
  <c r="DDL39" i="1"/>
  <c r="DDM39" i="1"/>
  <c r="DDN39" i="1"/>
  <c r="DDO39" i="1"/>
  <c r="DDP39" i="1"/>
  <c r="DDQ39" i="1"/>
  <c r="DDR39" i="1"/>
  <c r="DDS39" i="1"/>
  <c r="DDT39" i="1"/>
  <c r="DDU39" i="1"/>
  <c r="DDV39" i="1"/>
  <c r="DDW39" i="1"/>
  <c r="DDX39" i="1"/>
  <c r="DDY39" i="1"/>
  <c r="DDZ39" i="1"/>
  <c r="DEA39" i="1"/>
  <c r="DEB39" i="1"/>
  <c r="DEC39" i="1"/>
  <c r="DED39" i="1"/>
  <c r="DEE39" i="1"/>
  <c r="DEF39" i="1"/>
  <c r="DEG39" i="1"/>
  <c r="DEH39" i="1"/>
  <c r="DEI39" i="1"/>
  <c r="DEJ39" i="1"/>
  <c r="DEK39" i="1"/>
  <c r="DEL39" i="1"/>
  <c r="DEM39" i="1"/>
  <c r="DEN39" i="1"/>
  <c r="DEO39" i="1"/>
  <c r="DEP39" i="1"/>
  <c r="DEQ39" i="1"/>
  <c r="DER39" i="1"/>
  <c r="DES39" i="1"/>
  <c r="DET39" i="1"/>
  <c r="DEU39" i="1"/>
  <c r="DEV39" i="1"/>
  <c r="DEW39" i="1"/>
  <c r="DEX39" i="1"/>
  <c r="DEY39" i="1"/>
  <c r="DEZ39" i="1"/>
  <c r="DFA39" i="1"/>
  <c r="DFB39" i="1"/>
  <c r="DFC39" i="1"/>
  <c r="DFD39" i="1"/>
  <c r="DFE39" i="1"/>
  <c r="DFF39" i="1"/>
  <c r="DFG39" i="1"/>
  <c r="DFH39" i="1"/>
  <c r="DFI39" i="1"/>
  <c r="DFJ39" i="1"/>
  <c r="DFK39" i="1"/>
  <c r="DFL39" i="1"/>
  <c r="DFM39" i="1"/>
  <c r="DFN39" i="1"/>
  <c r="DFO39" i="1"/>
  <c r="DFP39" i="1"/>
  <c r="DFQ39" i="1"/>
  <c r="DFR39" i="1"/>
  <c r="DFS39" i="1"/>
  <c r="DFT39" i="1"/>
  <c r="DFU39" i="1"/>
  <c r="DFV39" i="1"/>
  <c r="DFW39" i="1"/>
  <c r="DFX39" i="1"/>
  <c r="DFY39" i="1"/>
  <c r="DFZ39" i="1"/>
  <c r="DGA39" i="1"/>
  <c r="DGB39" i="1"/>
  <c r="DGC39" i="1"/>
  <c r="DGD39" i="1"/>
  <c r="DGE39" i="1"/>
  <c r="DGF39" i="1"/>
  <c r="DGG39" i="1"/>
  <c r="DGH39" i="1"/>
  <c r="DGI39" i="1"/>
  <c r="DGJ39" i="1"/>
  <c r="DGK39" i="1"/>
  <c r="DGL39" i="1"/>
  <c r="DGM39" i="1"/>
  <c r="DGN39" i="1"/>
  <c r="DGO39" i="1"/>
  <c r="DGP39" i="1"/>
  <c r="DGQ39" i="1"/>
  <c r="DGR39" i="1"/>
  <c r="DGS39" i="1"/>
  <c r="DGT39" i="1"/>
  <c r="DGU39" i="1"/>
  <c r="DGV39" i="1"/>
  <c r="DGW39" i="1"/>
  <c r="DGX39" i="1"/>
  <c r="DGY39" i="1"/>
  <c r="DGZ39" i="1"/>
  <c r="DHA39" i="1"/>
  <c r="DHB39" i="1"/>
  <c r="DHC39" i="1"/>
  <c r="DHD39" i="1"/>
  <c r="DHE39" i="1"/>
  <c r="DHF39" i="1"/>
  <c r="DHG39" i="1"/>
  <c r="DHH39" i="1"/>
  <c r="DHI39" i="1"/>
  <c r="DHJ39" i="1"/>
  <c r="DHK39" i="1"/>
  <c r="DHL39" i="1"/>
  <c r="DHM39" i="1"/>
  <c r="DHN39" i="1"/>
  <c r="DHO39" i="1"/>
  <c r="DHP39" i="1"/>
  <c r="DHQ39" i="1"/>
  <c r="DHR39" i="1"/>
  <c r="DHS39" i="1"/>
  <c r="DHT39" i="1"/>
  <c r="DHU39" i="1"/>
  <c r="DHV39" i="1"/>
  <c r="DHW39" i="1"/>
  <c r="DHX39" i="1"/>
  <c r="DHY39" i="1"/>
  <c r="DHZ39" i="1"/>
  <c r="DIA39" i="1"/>
  <c r="DIB39" i="1"/>
  <c r="DIC39" i="1"/>
  <c r="DID39" i="1"/>
  <c r="DIE39" i="1"/>
  <c r="DIF39" i="1"/>
  <c r="DIG39" i="1"/>
  <c r="DIH39" i="1"/>
  <c r="DII39" i="1"/>
  <c r="DIJ39" i="1"/>
  <c r="DIK39" i="1"/>
  <c r="DIL39" i="1"/>
  <c r="DIM39" i="1"/>
  <c r="DIN39" i="1"/>
  <c r="DIO39" i="1"/>
  <c r="DIP39" i="1"/>
  <c r="DIQ39" i="1"/>
  <c r="DIR39" i="1"/>
  <c r="DIS39" i="1"/>
  <c r="DIT39" i="1"/>
  <c r="DIU39" i="1"/>
  <c r="DIV39" i="1"/>
  <c r="DIW39" i="1"/>
  <c r="DIX39" i="1"/>
  <c r="DIY39" i="1"/>
  <c r="DIZ39" i="1"/>
  <c r="DJA39" i="1"/>
  <c r="DJB39" i="1"/>
  <c r="DJC39" i="1"/>
  <c r="DJD39" i="1"/>
  <c r="DJE39" i="1"/>
  <c r="DJF39" i="1"/>
  <c r="DJG39" i="1"/>
  <c r="DJH39" i="1"/>
  <c r="DJI39" i="1"/>
  <c r="DJJ39" i="1"/>
  <c r="DJK39" i="1"/>
  <c r="DJL39" i="1"/>
  <c r="DJM39" i="1"/>
  <c r="DJN39" i="1"/>
  <c r="DJO39" i="1"/>
  <c r="DJP39" i="1"/>
  <c r="DJQ39" i="1"/>
  <c r="DJR39" i="1"/>
  <c r="DJS39" i="1"/>
  <c r="DJT39" i="1"/>
  <c r="DJU39" i="1"/>
  <c r="DJV39" i="1"/>
  <c r="DJW39" i="1"/>
  <c r="DJX39" i="1"/>
  <c r="DJY39" i="1"/>
  <c r="DJZ39" i="1"/>
  <c r="DKA39" i="1"/>
  <c r="DKB39" i="1"/>
  <c r="DKC39" i="1"/>
  <c r="DKD39" i="1"/>
  <c r="DKE39" i="1"/>
  <c r="DKF39" i="1"/>
  <c r="DKG39" i="1"/>
  <c r="DKH39" i="1"/>
  <c r="DKI39" i="1"/>
  <c r="DKJ39" i="1"/>
  <c r="DKK39" i="1"/>
  <c r="DKL39" i="1"/>
  <c r="DKM39" i="1"/>
  <c r="DKN39" i="1"/>
  <c r="DKO39" i="1"/>
  <c r="DKP39" i="1"/>
  <c r="DKQ39" i="1"/>
  <c r="DKR39" i="1"/>
  <c r="DKS39" i="1"/>
  <c r="DKT39" i="1"/>
  <c r="DKU39" i="1"/>
  <c r="DKV39" i="1"/>
  <c r="DKW39" i="1"/>
  <c r="DKX39" i="1"/>
  <c r="DKY39" i="1"/>
  <c r="DKZ39" i="1"/>
  <c r="DLA39" i="1"/>
  <c r="DLB39" i="1"/>
  <c r="DLC39" i="1"/>
  <c r="DLD39" i="1"/>
  <c r="DLE39" i="1"/>
  <c r="DLF39" i="1"/>
  <c r="DLG39" i="1"/>
  <c r="DLH39" i="1"/>
  <c r="DLI39" i="1"/>
  <c r="DLJ39" i="1"/>
  <c r="DLK39" i="1"/>
  <c r="DLL39" i="1"/>
  <c r="DLM39" i="1"/>
  <c r="DLN39" i="1"/>
  <c r="DLO39" i="1"/>
  <c r="DLP39" i="1"/>
  <c r="DLQ39" i="1"/>
  <c r="DLR39" i="1"/>
  <c r="DLS39" i="1"/>
  <c r="DLT39" i="1"/>
  <c r="DLU39" i="1"/>
  <c r="DLV39" i="1"/>
  <c r="DLW39" i="1"/>
  <c r="DLX39" i="1"/>
  <c r="DLY39" i="1"/>
  <c r="DLZ39" i="1"/>
  <c r="DMA39" i="1"/>
  <c r="DMB39" i="1"/>
  <c r="DMC39" i="1"/>
  <c r="DMD39" i="1"/>
  <c r="DME39" i="1"/>
  <c r="DMF39" i="1"/>
  <c r="DMG39" i="1"/>
  <c r="DMH39" i="1"/>
  <c r="DMI39" i="1"/>
  <c r="DMJ39" i="1"/>
  <c r="DMK39" i="1"/>
  <c r="DML39" i="1"/>
  <c r="DMM39" i="1"/>
  <c r="DMN39" i="1"/>
  <c r="DMO39" i="1"/>
  <c r="DMP39" i="1"/>
  <c r="DMQ39" i="1"/>
  <c r="DMR39" i="1"/>
  <c r="DMS39" i="1"/>
  <c r="DMT39" i="1"/>
  <c r="DMU39" i="1"/>
  <c r="DMV39" i="1"/>
  <c r="DMW39" i="1"/>
  <c r="DMX39" i="1"/>
  <c r="DMY39" i="1"/>
  <c r="DMZ39" i="1"/>
  <c r="DNA39" i="1"/>
  <c r="DNB39" i="1"/>
  <c r="DNC39" i="1"/>
  <c r="DND39" i="1"/>
  <c r="DNE39" i="1"/>
  <c r="DNF39" i="1"/>
  <c r="DNG39" i="1"/>
  <c r="DNH39" i="1"/>
  <c r="DNI39" i="1"/>
  <c r="DNJ39" i="1"/>
  <c r="DNK39" i="1"/>
  <c r="DNL39" i="1"/>
  <c r="DNM39" i="1"/>
  <c r="DNN39" i="1"/>
  <c r="DNO39" i="1"/>
  <c r="DNP39" i="1"/>
  <c r="DNQ39" i="1"/>
  <c r="DNR39" i="1"/>
  <c r="DNS39" i="1"/>
  <c r="DNT39" i="1"/>
  <c r="DNU39" i="1"/>
  <c r="DNV39" i="1"/>
  <c r="DNW39" i="1"/>
  <c r="DNX39" i="1"/>
  <c r="DNY39" i="1"/>
  <c r="DNZ39" i="1"/>
  <c r="DOA39" i="1"/>
  <c r="DOB39" i="1"/>
  <c r="DOC39" i="1"/>
  <c r="DOD39" i="1"/>
  <c r="DOE39" i="1"/>
  <c r="DOF39" i="1"/>
  <c r="DOG39" i="1"/>
  <c r="DOH39" i="1"/>
  <c r="DOI39" i="1"/>
  <c r="DOJ39" i="1"/>
  <c r="DOK39" i="1"/>
  <c r="DOL39" i="1"/>
  <c r="DOM39" i="1"/>
  <c r="DON39" i="1"/>
  <c r="DOO39" i="1"/>
  <c r="DOP39" i="1"/>
  <c r="DOQ39" i="1"/>
  <c r="DOR39" i="1"/>
  <c r="DOS39" i="1"/>
  <c r="DOT39" i="1"/>
  <c r="DOU39" i="1"/>
  <c r="DOV39" i="1"/>
  <c r="DOW39" i="1"/>
  <c r="DOX39" i="1"/>
  <c r="DOY39" i="1"/>
  <c r="DOZ39" i="1"/>
  <c r="DPA39" i="1"/>
  <c r="DPB39" i="1"/>
  <c r="DPC39" i="1"/>
  <c r="DPD39" i="1"/>
  <c r="DPE39" i="1"/>
  <c r="DPF39" i="1"/>
  <c r="DPG39" i="1"/>
  <c r="DPH39" i="1"/>
  <c r="DPI39" i="1"/>
  <c r="DPJ39" i="1"/>
  <c r="DPK39" i="1"/>
  <c r="DPL39" i="1"/>
  <c r="DPM39" i="1"/>
  <c r="DPN39" i="1"/>
  <c r="DPO39" i="1"/>
  <c r="DPP39" i="1"/>
  <c r="DPQ39" i="1"/>
  <c r="DPR39" i="1"/>
  <c r="DPS39" i="1"/>
  <c r="DPT39" i="1"/>
  <c r="DPU39" i="1"/>
  <c r="DPV39" i="1"/>
  <c r="DPW39" i="1"/>
  <c r="DPX39" i="1"/>
  <c r="DPY39" i="1"/>
  <c r="DPZ39" i="1"/>
  <c r="DQA39" i="1"/>
  <c r="DQB39" i="1"/>
  <c r="DQC39" i="1"/>
  <c r="DQD39" i="1"/>
  <c r="DQE39" i="1"/>
  <c r="DQF39" i="1"/>
  <c r="DQG39" i="1"/>
  <c r="DQH39" i="1"/>
  <c r="DQI39" i="1"/>
  <c r="DQJ39" i="1"/>
  <c r="DQK39" i="1"/>
  <c r="DQL39" i="1"/>
  <c r="DQM39" i="1"/>
  <c r="DQN39" i="1"/>
  <c r="DQO39" i="1"/>
  <c r="DQP39" i="1"/>
  <c r="DQQ39" i="1"/>
  <c r="DQR39" i="1"/>
  <c r="DQS39" i="1"/>
  <c r="DQT39" i="1"/>
  <c r="DQU39" i="1"/>
  <c r="DQV39" i="1"/>
  <c r="DQW39" i="1"/>
  <c r="DQX39" i="1"/>
  <c r="DQY39" i="1"/>
  <c r="DQZ39" i="1"/>
  <c r="DRA39" i="1"/>
  <c r="DRB39" i="1"/>
  <c r="DRC39" i="1"/>
  <c r="DRD39" i="1"/>
  <c r="DRE39" i="1"/>
  <c r="DRF39" i="1"/>
  <c r="DRG39" i="1"/>
  <c r="DRH39" i="1"/>
  <c r="DRI39" i="1"/>
  <c r="DRJ39" i="1"/>
  <c r="DRK39" i="1"/>
  <c r="DRL39" i="1"/>
  <c r="DRM39" i="1"/>
  <c r="DRN39" i="1"/>
  <c r="DRO39" i="1"/>
  <c r="DRP39" i="1"/>
  <c r="DRQ39" i="1"/>
  <c r="DRR39" i="1"/>
  <c r="DRS39" i="1"/>
  <c r="DRT39" i="1"/>
  <c r="DRU39" i="1"/>
  <c r="DRV39" i="1"/>
  <c r="DRW39" i="1"/>
  <c r="DRX39" i="1"/>
  <c r="DRY39" i="1"/>
  <c r="DRZ39" i="1"/>
  <c r="DSA39" i="1"/>
  <c r="DSB39" i="1"/>
  <c r="DSC39" i="1"/>
  <c r="DSD39" i="1"/>
  <c r="DSE39" i="1"/>
  <c r="DSF39" i="1"/>
  <c r="DSG39" i="1"/>
  <c r="DSH39" i="1"/>
  <c r="DSI39" i="1"/>
  <c r="DSJ39" i="1"/>
  <c r="DSK39" i="1"/>
  <c r="DSL39" i="1"/>
  <c r="DSM39" i="1"/>
  <c r="DSN39" i="1"/>
  <c r="DSO39" i="1"/>
  <c r="DSP39" i="1"/>
  <c r="DSQ39" i="1"/>
  <c r="DSR39" i="1"/>
  <c r="DSS39" i="1"/>
  <c r="DST39" i="1"/>
  <c r="DSU39" i="1"/>
  <c r="DSV39" i="1"/>
  <c r="DSW39" i="1"/>
  <c r="DSX39" i="1"/>
  <c r="DSY39" i="1"/>
  <c r="DSZ39" i="1"/>
  <c r="DTA39" i="1"/>
  <c r="DTB39" i="1"/>
  <c r="DTC39" i="1"/>
  <c r="DTD39" i="1"/>
  <c r="DTE39" i="1"/>
  <c r="DTF39" i="1"/>
  <c r="DTG39" i="1"/>
  <c r="DTH39" i="1"/>
  <c r="DTI39" i="1"/>
  <c r="DTJ39" i="1"/>
  <c r="DTK39" i="1"/>
  <c r="DTL39" i="1"/>
  <c r="DTM39" i="1"/>
  <c r="DTN39" i="1"/>
  <c r="DTO39" i="1"/>
  <c r="DTP39" i="1"/>
  <c r="DTQ39" i="1"/>
  <c r="DTR39" i="1"/>
  <c r="DTS39" i="1"/>
  <c r="DTT39" i="1"/>
  <c r="DTU39" i="1"/>
  <c r="DTV39" i="1"/>
  <c r="DTW39" i="1"/>
  <c r="DTX39" i="1"/>
  <c r="DTY39" i="1"/>
  <c r="DTZ39" i="1"/>
  <c r="DUA39" i="1"/>
  <c r="DUB39" i="1"/>
  <c r="DUC39" i="1"/>
  <c r="DUD39" i="1"/>
  <c r="DUE39" i="1"/>
  <c r="DUF39" i="1"/>
  <c r="DUG39" i="1"/>
  <c r="DUH39" i="1"/>
  <c r="DUI39" i="1"/>
  <c r="DUJ39" i="1"/>
  <c r="DUK39" i="1"/>
  <c r="DUL39" i="1"/>
  <c r="DUM39" i="1"/>
  <c r="DUN39" i="1"/>
  <c r="DUO39" i="1"/>
  <c r="DUP39" i="1"/>
  <c r="DUQ39" i="1"/>
  <c r="DUR39" i="1"/>
  <c r="DUS39" i="1"/>
  <c r="DUT39" i="1"/>
  <c r="DUU39" i="1"/>
  <c r="DUV39" i="1"/>
  <c r="DUW39" i="1"/>
  <c r="DUX39" i="1"/>
  <c r="DUY39" i="1"/>
  <c r="DUZ39" i="1"/>
  <c r="DVA39" i="1"/>
  <c r="DVB39" i="1"/>
  <c r="DVC39" i="1"/>
  <c r="DVD39" i="1"/>
  <c r="DVE39" i="1"/>
  <c r="DVF39" i="1"/>
  <c r="DVG39" i="1"/>
  <c r="DVH39" i="1"/>
  <c r="DVI39" i="1"/>
  <c r="DVJ39" i="1"/>
  <c r="DVK39" i="1"/>
  <c r="DVL39" i="1"/>
  <c r="DVM39" i="1"/>
  <c r="DVN39" i="1"/>
  <c r="DVO39" i="1"/>
  <c r="DVP39" i="1"/>
  <c r="DVQ39" i="1"/>
  <c r="DVR39" i="1"/>
  <c r="DVS39" i="1"/>
  <c r="DVT39" i="1"/>
  <c r="DVU39" i="1"/>
  <c r="DVV39" i="1"/>
  <c r="DVW39" i="1"/>
  <c r="DVX39" i="1"/>
  <c r="DVY39" i="1"/>
  <c r="DVZ39" i="1"/>
  <c r="DWA39" i="1"/>
  <c r="DWB39" i="1"/>
  <c r="DWC39" i="1"/>
  <c r="DWD39" i="1"/>
  <c r="DWE39" i="1"/>
  <c r="DWF39" i="1"/>
  <c r="DWG39" i="1"/>
  <c r="DWH39" i="1"/>
  <c r="DWI39" i="1"/>
  <c r="DWJ39" i="1"/>
  <c r="DWK39" i="1"/>
  <c r="DWL39" i="1"/>
  <c r="DWM39" i="1"/>
  <c r="DWN39" i="1"/>
  <c r="DWO39" i="1"/>
  <c r="DWP39" i="1"/>
  <c r="DWQ39" i="1"/>
  <c r="DWR39" i="1"/>
  <c r="DWS39" i="1"/>
  <c r="DWT39" i="1"/>
  <c r="DWU39" i="1"/>
  <c r="DWV39" i="1"/>
  <c r="DWW39" i="1"/>
  <c r="DWX39" i="1"/>
  <c r="DWY39" i="1"/>
  <c r="DWZ39" i="1"/>
  <c r="DXA39" i="1"/>
  <c r="DXB39" i="1"/>
  <c r="DXC39" i="1"/>
  <c r="DXD39" i="1"/>
  <c r="DXE39" i="1"/>
  <c r="DXF39" i="1"/>
  <c r="DXG39" i="1"/>
  <c r="DXH39" i="1"/>
  <c r="DXI39" i="1"/>
  <c r="DXJ39" i="1"/>
  <c r="DXK39" i="1"/>
  <c r="DXL39" i="1"/>
  <c r="DXM39" i="1"/>
  <c r="DXN39" i="1"/>
  <c r="DXO39" i="1"/>
  <c r="DXP39" i="1"/>
  <c r="DXQ39" i="1"/>
  <c r="DXR39" i="1"/>
  <c r="DXS39" i="1"/>
  <c r="DXT39" i="1"/>
  <c r="DXU39" i="1"/>
  <c r="DXV39" i="1"/>
  <c r="DXW39" i="1"/>
  <c r="DXX39" i="1"/>
  <c r="DXY39" i="1"/>
  <c r="DXZ39" i="1"/>
  <c r="DYA39" i="1"/>
  <c r="DYB39" i="1"/>
  <c r="DYC39" i="1"/>
  <c r="DYD39" i="1"/>
  <c r="DYE39" i="1"/>
  <c r="DYF39" i="1"/>
  <c r="DYG39" i="1"/>
  <c r="DYH39" i="1"/>
  <c r="DYI39" i="1"/>
  <c r="DYJ39" i="1"/>
  <c r="DYK39" i="1"/>
  <c r="DYL39" i="1"/>
  <c r="DYM39" i="1"/>
  <c r="DYN39" i="1"/>
  <c r="DYO39" i="1"/>
  <c r="DYP39" i="1"/>
  <c r="DYQ39" i="1"/>
  <c r="DYR39" i="1"/>
  <c r="DYS39" i="1"/>
  <c r="DYT39" i="1"/>
  <c r="DYU39" i="1"/>
  <c r="DYV39" i="1"/>
  <c r="DYW39" i="1"/>
  <c r="DYX39" i="1"/>
  <c r="DYY39" i="1"/>
  <c r="DYZ39" i="1"/>
  <c r="DZA39" i="1"/>
  <c r="DZB39" i="1"/>
  <c r="DZC39" i="1"/>
  <c r="DZD39" i="1"/>
  <c r="DZE39" i="1"/>
  <c r="DZF39" i="1"/>
  <c r="DZG39" i="1"/>
  <c r="DZH39" i="1"/>
  <c r="DZI39" i="1"/>
  <c r="DZJ39" i="1"/>
  <c r="DZK39" i="1"/>
  <c r="DZL39" i="1"/>
  <c r="DZM39" i="1"/>
  <c r="DZN39" i="1"/>
  <c r="DZO39" i="1"/>
  <c r="DZP39" i="1"/>
  <c r="DZQ39" i="1"/>
  <c r="DZR39" i="1"/>
  <c r="DZS39" i="1"/>
  <c r="DZT39" i="1"/>
  <c r="DZU39" i="1"/>
  <c r="DZV39" i="1"/>
  <c r="DZW39" i="1"/>
  <c r="DZX39" i="1"/>
  <c r="DZY39" i="1"/>
  <c r="DZZ39" i="1"/>
  <c r="EAA39" i="1"/>
  <c r="EAB39" i="1"/>
  <c r="EAC39" i="1"/>
  <c r="EAD39" i="1"/>
  <c r="EAE39" i="1"/>
  <c r="EAF39" i="1"/>
  <c r="EAG39" i="1"/>
  <c r="EAH39" i="1"/>
  <c r="EAI39" i="1"/>
  <c r="EAJ39" i="1"/>
  <c r="EAK39" i="1"/>
  <c r="EAL39" i="1"/>
  <c r="EAM39" i="1"/>
  <c r="EAN39" i="1"/>
  <c r="EAO39" i="1"/>
  <c r="EAP39" i="1"/>
  <c r="EAQ39" i="1"/>
  <c r="EAR39" i="1"/>
  <c r="EAS39" i="1"/>
  <c r="EAT39" i="1"/>
  <c r="EAU39" i="1"/>
  <c r="EAV39" i="1"/>
  <c r="EAW39" i="1"/>
  <c r="EAX39" i="1"/>
  <c r="EAY39" i="1"/>
  <c r="EAZ39" i="1"/>
  <c r="EBA39" i="1"/>
  <c r="EBB39" i="1"/>
  <c r="EBC39" i="1"/>
  <c r="EBD39" i="1"/>
  <c r="EBE39" i="1"/>
  <c r="EBF39" i="1"/>
  <c r="EBG39" i="1"/>
  <c r="EBH39" i="1"/>
  <c r="EBI39" i="1"/>
  <c r="EBJ39" i="1"/>
  <c r="EBK39" i="1"/>
  <c r="EBL39" i="1"/>
  <c r="EBM39" i="1"/>
  <c r="EBN39" i="1"/>
  <c r="EBO39" i="1"/>
  <c r="EBP39" i="1"/>
  <c r="EBQ39" i="1"/>
  <c r="EBR39" i="1"/>
  <c r="EBS39" i="1"/>
  <c r="EBT39" i="1"/>
  <c r="EBU39" i="1"/>
  <c r="EBV39" i="1"/>
  <c r="EBW39" i="1"/>
  <c r="EBX39" i="1"/>
  <c r="EBY39" i="1"/>
  <c r="EBZ39" i="1"/>
  <c r="ECA39" i="1"/>
  <c r="ECB39" i="1"/>
  <c r="ECC39" i="1"/>
  <c r="ECD39" i="1"/>
  <c r="ECE39" i="1"/>
  <c r="ECF39" i="1"/>
  <c r="ECG39" i="1"/>
  <c r="ECH39" i="1"/>
  <c r="ECI39" i="1"/>
  <c r="ECJ39" i="1"/>
  <c r="ECK39" i="1"/>
  <c r="ECL39" i="1"/>
  <c r="ECM39" i="1"/>
  <c r="ECN39" i="1"/>
  <c r="ECO39" i="1"/>
  <c r="ECP39" i="1"/>
  <c r="ECQ39" i="1"/>
  <c r="ECR39" i="1"/>
  <c r="ECS39" i="1"/>
  <c r="ECT39" i="1"/>
  <c r="ECU39" i="1"/>
  <c r="ECV39" i="1"/>
  <c r="ECW39" i="1"/>
  <c r="ECX39" i="1"/>
  <c r="ECY39" i="1"/>
  <c r="ECZ39" i="1"/>
  <c r="EDA39" i="1"/>
  <c r="EDB39" i="1"/>
  <c r="EDC39" i="1"/>
  <c r="EDD39" i="1"/>
  <c r="EDE39" i="1"/>
  <c r="EDF39" i="1"/>
  <c r="EDG39" i="1"/>
  <c r="EDH39" i="1"/>
  <c r="EDI39" i="1"/>
  <c r="EDJ39" i="1"/>
  <c r="EDK39" i="1"/>
  <c r="EDL39" i="1"/>
  <c r="EDM39" i="1"/>
  <c r="EDN39" i="1"/>
  <c r="EDO39" i="1"/>
  <c r="EDP39" i="1"/>
  <c r="EDQ39" i="1"/>
  <c r="EDR39" i="1"/>
  <c r="EDS39" i="1"/>
  <c r="EDT39" i="1"/>
  <c r="EDU39" i="1"/>
  <c r="EDV39" i="1"/>
  <c r="EDW39" i="1"/>
  <c r="EDX39" i="1"/>
  <c r="EDY39" i="1"/>
  <c r="EDZ39" i="1"/>
  <c r="EEA39" i="1"/>
  <c r="EEB39" i="1"/>
  <c r="EEC39" i="1"/>
  <c r="EED39" i="1"/>
  <c r="EEE39" i="1"/>
  <c r="EEF39" i="1"/>
  <c r="EEG39" i="1"/>
  <c r="EEH39" i="1"/>
  <c r="EEI39" i="1"/>
  <c r="EEJ39" i="1"/>
  <c r="EEK39" i="1"/>
  <c r="EEL39" i="1"/>
  <c r="EEM39" i="1"/>
  <c r="EEN39" i="1"/>
  <c r="EEO39" i="1"/>
  <c r="EEP39" i="1"/>
  <c r="EEQ39" i="1"/>
  <c r="EER39" i="1"/>
  <c r="EES39" i="1"/>
  <c r="EET39" i="1"/>
  <c r="EEU39" i="1"/>
  <c r="EEV39" i="1"/>
  <c r="EEW39" i="1"/>
  <c r="EEX39" i="1"/>
  <c r="EEY39" i="1"/>
  <c r="EEZ39" i="1"/>
  <c r="EFA39" i="1"/>
  <c r="EFB39" i="1"/>
  <c r="EFC39" i="1"/>
  <c r="EFD39" i="1"/>
  <c r="EFE39" i="1"/>
  <c r="EFF39" i="1"/>
  <c r="EFG39" i="1"/>
  <c r="EFH39" i="1"/>
  <c r="EFI39" i="1"/>
  <c r="EFJ39" i="1"/>
  <c r="EFK39" i="1"/>
  <c r="EFL39" i="1"/>
  <c r="EFM39" i="1"/>
  <c r="EFN39" i="1"/>
  <c r="EFO39" i="1"/>
  <c r="EFP39" i="1"/>
  <c r="EFQ39" i="1"/>
  <c r="EFR39" i="1"/>
  <c r="EFS39" i="1"/>
  <c r="EFT39" i="1"/>
  <c r="EFU39" i="1"/>
  <c r="EFV39" i="1"/>
  <c r="EFW39" i="1"/>
  <c r="EFX39" i="1"/>
  <c r="EFY39" i="1"/>
  <c r="EFZ39" i="1"/>
  <c r="EGA39" i="1"/>
  <c r="EGB39" i="1"/>
  <c r="EGC39" i="1"/>
  <c r="EGD39" i="1"/>
  <c r="EGE39" i="1"/>
  <c r="EGF39" i="1"/>
  <c r="EGG39" i="1"/>
  <c r="EGH39" i="1"/>
  <c r="EGI39" i="1"/>
  <c r="EGJ39" i="1"/>
  <c r="EGK39" i="1"/>
  <c r="EGL39" i="1"/>
  <c r="EGM39" i="1"/>
  <c r="EGN39" i="1"/>
  <c r="EGO39" i="1"/>
  <c r="EGP39" i="1"/>
  <c r="EGQ39" i="1"/>
  <c r="EGR39" i="1"/>
  <c r="EGS39" i="1"/>
  <c r="EGT39" i="1"/>
  <c r="EGU39" i="1"/>
  <c r="EGV39" i="1"/>
  <c r="EGW39" i="1"/>
  <c r="EGX39" i="1"/>
  <c r="EGY39" i="1"/>
  <c r="EGZ39" i="1"/>
  <c r="EHA39" i="1"/>
  <c r="EHB39" i="1"/>
  <c r="EHC39" i="1"/>
  <c r="EHD39" i="1"/>
  <c r="EHE39" i="1"/>
  <c r="EHF39" i="1"/>
  <c r="EHG39" i="1"/>
  <c r="EHH39" i="1"/>
  <c r="EHI39" i="1"/>
  <c r="EHJ39" i="1"/>
  <c r="EHK39" i="1"/>
  <c r="EHL39" i="1"/>
  <c r="EHM39" i="1"/>
  <c r="EHN39" i="1"/>
  <c r="EHO39" i="1"/>
  <c r="EHP39" i="1"/>
  <c r="EHQ39" i="1"/>
  <c r="EHR39" i="1"/>
  <c r="EHS39" i="1"/>
  <c r="EHT39" i="1"/>
  <c r="EHU39" i="1"/>
  <c r="EHV39" i="1"/>
  <c r="EHW39" i="1"/>
  <c r="EHX39" i="1"/>
  <c r="EHY39" i="1"/>
  <c r="EHZ39" i="1"/>
  <c r="EIA39" i="1"/>
  <c r="EIB39" i="1"/>
  <c r="EIC39" i="1"/>
  <c r="EID39" i="1"/>
  <c r="EIE39" i="1"/>
  <c r="EIF39" i="1"/>
  <c r="EIG39" i="1"/>
  <c r="EIH39" i="1"/>
  <c r="EII39" i="1"/>
  <c r="EIJ39" i="1"/>
  <c r="EIK39" i="1"/>
  <c r="EIL39" i="1"/>
  <c r="EIM39" i="1"/>
  <c r="EIN39" i="1"/>
  <c r="EIO39" i="1"/>
  <c r="EIP39" i="1"/>
  <c r="EIQ39" i="1"/>
  <c r="EIR39" i="1"/>
  <c r="EIS39" i="1"/>
  <c r="EIT39" i="1"/>
  <c r="EIU39" i="1"/>
  <c r="EIV39" i="1"/>
  <c r="EIW39" i="1"/>
  <c r="EIX39" i="1"/>
  <c r="EIY39" i="1"/>
  <c r="EIZ39" i="1"/>
  <c r="EJA39" i="1"/>
  <c r="EJB39" i="1"/>
  <c r="EJC39" i="1"/>
  <c r="EJD39" i="1"/>
  <c r="EJE39" i="1"/>
  <c r="EJF39" i="1"/>
  <c r="EJG39" i="1"/>
  <c r="EJH39" i="1"/>
  <c r="EJI39" i="1"/>
  <c r="EJJ39" i="1"/>
  <c r="EJK39" i="1"/>
  <c r="EJL39" i="1"/>
  <c r="EJM39" i="1"/>
  <c r="EJN39" i="1"/>
  <c r="EJO39" i="1"/>
  <c r="EJP39" i="1"/>
  <c r="EJQ39" i="1"/>
  <c r="EJR39" i="1"/>
  <c r="EJS39" i="1"/>
  <c r="EJT39" i="1"/>
  <c r="EJU39" i="1"/>
  <c r="EJV39" i="1"/>
  <c r="EJW39" i="1"/>
  <c r="EJX39" i="1"/>
  <c r="EJY39" i="1"/>
  <c r="EJZ39" i="1"/>
  <c r="EKA39" i="1"/>
  <c r="EKB39" i="1"/>
  <c r="EKC39" i="1"/>
  <c r="EKD39" i="1"/>
  <c r="EKE39" i="1"/>
  <c r="EKF39" i="1"/>
  <c r="EKG39" i="1"/>
  <c r="EKH39" i="1"/>
  <c r="EKI39" i="1"/>
  <c r="EKJ39" i="1"/>
  <c r="EKK39" i="1"/>
  <c r="EKL39" i="1"/>
  <c r="EKM39" i="1"/>
  <c r="EKN39" i="1"/>
  <c r="EKO39" i="1"/>
  <c r="EKP39" i="1"/>
  <c r="EKQ39" i="1"/>
  <c r="EKR39" i="1"/>
  <c r="EKS39" i="1"/>
  <c r="EKT39" i="1"/>
  <c r="EKU39" i="1"/>
  <c r="EKV39" i="1"/>
  <c r="EKW39" i="1"/>
  <c r="EKX39" i="1"/>
  <c r="EKY39" i="1"/>
  <c r="EKZ39" i="1"/>
  <c r="ELA39" i="1"/>
  <c r="ELB39" i="1"/>
  <c r="ELC39" i="1"/>
  <c r="ELD39" i="1"/>
  <c r="ELE39" i="1"/>
  <c r="ELF39" i="1"/>
  <c r="ELG39" i="1"/>
  <c r="ELH39" i="1"/>
  <c r="ELI39" i="1"/>
  <c r="ELJ39" i="1"/>
  <c r="ELK39" i="1"/>
  <c r="ELL39" i="1"/>
  <c r="ELM39" i="1"/>
  <c r="ELN39" i="1"/>
  <c r="ELO39" i="1"/>
  <c r="ELP39" i="1"/>
  <c r="ELQ39" i="1"/>
  <c r="ELR39" i="1"/>
  <c r="ELS39" i="1"/>
  <c r="ELT39" i="1"/>
  <c r="ELU39" i="1"/>
  <c r="ELV39" i="1"/>
  <c r="ELW39" i="1"/>
  <c r="ELX39" i="1"/>
  <c r="ELY39" i="1"/>
  <c r="ELZ39" i="1"/>
  <c r="EMA39" i="1"/>
  <c r="EMB39" i="1"/>
  <c r="EMC39" i="1"/>
  <c r="EMD39" i="1"/>
  <c r="EME39" i="1"/>
  <c r="EMF39" i="1"/>
  <c r="EMG39" i="1"/>
  <c r="EMH39" i="1"/>
  <c r="EMI39" i="1"/>
  <c r="EMJ39" i="1"/>
  <c r="EMK39" i="1"/>
  <c r="EML39" i="1"/>
  <c r="EMM39" i="1"/>
  <c r="EMN39" i="1"/>
  <c r="EMO39" i="1"/>
  <c r="EMP39" i="1"/>
  <c r="EMQ39" i="1"/>
  <c r="EMR39" i="1"/>
  <c r="EMS39" i="1"/>
  <c r="EMT39" i="1"/>
  <c r="EMU39" i="1"/>
  <c r="EMV39" i="1"/>
  <c r="EMW39" i="1"/>
  <c r="EMX39" i="1"/>
  <c r="EMY39" i="1"/>
  <c r="EMZ39" i="1"/>
  <c r="ENA39" i="1"/>
  <c r="ENB39" i="1"/>
  <c r="ENC39" i="1"/>
  <c r="END39" i="1"/>
  <c r="ENE39" i="1"/>
  <c r="ENF39" i="1"/>
  <c r="ENG39" i="1"/>
  <c r="ENH39" i="1"/>
  <c r="ENI39" i="1"/>
  <c r="ENJ39" i="1"/>
  <c r="ENK39" i="1"/>
  <c r="ENL39" i="1"/>
  <c r="ENM39" i="1"/>
  <c r="ENN39" i="1"/>
  <c r="ENO39" i="1"/>
  <c r="ENP39" i="1"/>
  <c r="ENQ39" i="1"/>
  <c r="ENR39" i="1"/>
  <c r="ENS39" i="1"/>
  <c r="ENT39" i="1"/>
  <c r="ENU39" i="1"/>
  <c r="ENV39" i="1"/>
  <c r="ENW39" i="1"/>
  <c r="ENX39" i="1"/>
  <c r="ENY39" i="1"/>
  <c r="ENZ39" i="1"/>
  <c r="EOA39" i="1"/>
  <c r="EOB39" i="1"/>
  <c r="EOC39" i="1"/>
  <c r="EOD39" i="1"/>
  <c r="EOE39" i="1"/>
  <c r="EOF39" i="1"/>
  <c r="EOG39" i="1"/>
  <c r="EOH39" i="1"/>
  <c r="EOI39" i="1"/>
  <c r="EOJ39" i="1"/>
  <c r="EOK39" i="1"/>
  <c r="EOL39" i="1"/>
  <c r="EOM39" i="1"/>
  <c r="EON39" i="1"/>
  <c r="EOO39" i="1"/>
  <c r="EOP39" i="1"/>
  <c r="EOQ39" i="1"/>
  <c r="EOR39" i="1"/>
  <c r="EOS39" i="1"/>
  <c r="EOT39" i="1"/>
  <c r="EOU39" i="1"/>
  <c r="EOV39" i="1"/>
  <c r="EOW39" i="1"/>
  <c r="EOX39" i="1"/>
  <c r="EOY39" i="1"/>
  <c r="EOZ39" i="1"/>
  <c r="EPA39" i="1"/>
  <c r="EPB39" i="1"/>
  <c r="EPC39" i="1"/>
  <c r="EPD39" i="1"/>
  <c r="EPE39" i="1"/>
  <c r="EPF39" i="1"/>
  <c r="EPG39" i="1"/>
  <c r="EPH39" i="1"/>
  <c r="EPI39" i="1"/>
  <c r="EPJ39" i="1"/>
  <c r="EPK39" i="1"/>
  <c r="EPL39" i="1"/>
  <c r="EPM39" i="1"/>
  <c r="EPN39" i="1"/>
  <c r="EPO39" i="1"/>
  <c r="EPP39" i="1"/>
  <c r="EPQ39" i="1"/>
  <c r="EPR39" i="1"/>
  <c r="EPS39" i="1"/>
  <c r="EPT39" i="1"/>
  <c r="EPU39" i="1"/>
  <c r="EPV39" i="1"/>
  <c r="EPW39" i="1"/>
  <c r="EPX39" i="1"/>
  <c r="EPY39" i="1"/>
  <c r="EPZ39" i="1"/>
  <c r="EQA39" i="1"/>
  <c r="EQB39" i="1"/>
  <c r="EQC39" i="1"/>
  <c r="EQD39" i="1"/>
  <c r="EQE39" i="1"/>
  <c r="EQF39" i="1"/>
  <c r="EQG39" i="1"/>
  <c r="EQH39" i="1"/>
  <c r="EQI39" i="1"/>
  <c r="EQJ39" i="1"/>
  <c r="EQK39" i="1"/>
  <c r="EQL39" i="1"/>
  <c r="EQM39" i="1"/>
  <c r="EQN39" i="1"/>
  <c r="EQO39" i="1"/>
  <c r="EQP39" i="1"/>
  <c r="EQQ39" i="1"/>
  <c r="EQR39" i="1"/>
  <c r="EQS39" i="1"/>
  <c r="EQT39" i="1"/>
  <c r="EQU39" i="1"/>
  <c r="EQV39" i="1"/>
  <c r="EQW39" i="1"/>
  <c r="EQX39" i="1"/>
  <c r="EQY39" i="1"/>
  <c r="EQZ39" i="1"/>
  <c r="ERA39" i="1"/>
  <c r="ERB39" i="1"/>
  <c r="ERC39" i="1"/>
  <c r="ERD39" i="1"/>
  <c r="ERE39" i="1"/>
  <c r="ERF39" i="1"/>
  <c r="ERG39" i="1"/>
  <c r="ERH39" i="1"/>
  <c r="ERI39" i="1"/>
  <c r="ERJ39" i="1"/>
  <c r="ERK39" i="1"/>
  <c r="ERL39" i="1"/>
  <c r="ERM39" i="1"/>
  <c r="ERN39" i="1"/>
  <c r="ERO39" i="1"/>
  <c r="ERP39" i="1"/>
  <c r="ERQ39" i="1"/>
  <c r="ERR39" i="1"/>
  <c r="ERS39" i="1"/>
  <c r="ERT39" i="1"/>
  <c r="ERU39" i="1"/>
  <c r="ERV39" i="1"/>
  <c r="ERW39" i="1"/>
  <c r="ERX39" i="1"/>
  <c r="ERY39" i="1"/>
  <c r="ERZ39" i="1"/>
  <c r="ESA39" i="1"/>
  <c r="ESB39" i="1"/>
  <c r="ESC39" i="1"/>
  <c r="ESD39" i="1"/>
  <c r="ESE39" i="1"/>
  <c r="ESF39" i="1"/>
  <c r="ESG39" i="1"/>
  <c r="ESH39" i="1"/>
  <c r="ESI39" i="1"/>
  <c r="ESJ39" i="1"/>
  <c r="ESK39" i="1"/>
  <c r="ESL39" i="1"/>
  <c r="ESM39" i="1"/>
  <c r="ESN39" i="1"/>
  <c r="ESO39" i="1"/>
  <c r="ESP39" i="1"/>
  <c r="ESQ39" i="1"/>
  <c r="ESR39" i="1"/>
  <c r="ESS39" i="1"/>
  <c r="EST39" i="1"/>
  <c r="ESU39" i="1"/>
  <c r="ESV39" i="1"/>
  <c r="ESW39" i="1"/>
  <c r="ESX39" i="1"/>
  <c r="ESY39" i="1"/>
  <c r="ESZ39" i="1"/>
  <c r="ETA39" i="1"/>
  <c r="ETB39" i="1"/>
  <c r="ETC39" i="1"/>
  <c r="ETD39" i="1"/>
  <c r="ETE39" i="1"/>
  <c r="ETF39" i="1"/>
  <c r="ETG39" i="1"/>
  <c r="ETH39" i="1"/>
  <c r="ETI39" i="1"/>
  <c r="ETJ39" i="1"/>
  <c r="ETK39" i="1"/>
  <c r="ETL39" i="1"/>
  <c r="ETM39" i="1"/>
  <c r="ETN39" i="1"/>
  <c r="ETO39" i="1"/>
  <c r="ETP39" i="1"/>
  <c r="ETQ39" i="1"/>
  <c r="ETR39" i="1"/>
  <c r="ETS39" i="1"/>
  <c r="ETT39" i="1"/>
  <c r="ETU39" i="1"/>
  <c r="ETV39" i="1"/>
  <c r="ETW39" i="1"/>
  <c r="ETX39" i="1"/>
  <c r="ETY39" i="1"/>
  <c r="ETZ39" i="1"/>
  <c r="EUA39" i="1"/>
  <c r="EUB39" i="1"/>
  <c r="EUC39" i="1"/>
  <c r="EUD39" i="1"/>
  <c r="EUE39" i="1"/>
  <c r="EUF39" i="1"/>
  <c r="EUG39" i="1"/>
  <c r="EUH39" i="1"/>
  <c r="EUI39" i="1"/>
  <c r="EUJ39" i="1"/>
  <c r="EUK39" i="1"/>
  <c r="EUL39" i="1"/>
  <c r="EUM39" i="1"/>
  <c r="EUN39" i="1"/>
  <c r="EUO39" i="1"/>
  <c r="EUP39" i="1"/>
  <c r="EUQ39" i="1"/>
  <c r="EUR39" i="1"/>
  <c r="EUS39" i="1"/>
  <c r="EUT39" i="1"/>
  <c r="EUU39" i="1"/>
  <c r="EUV39" i="1"/>
  <c r="EUW39" i="1"/>
  <c r="EUX39" i="1"/>
  <c r="EUY39" i="1"/>
  <c r="EUZ39" i="1"/>
  <c r="EVA39" i="1"/>
  <c r="EVB39" i="1"/>
  <c r="EVC39" i="1"/>
  <c r="EVD39" i="1"/>
  <c r="EVE39" i="1"/>
  <c r="EVF39" i="1"/>
  <c r="EVG39" i="1"/>
  <c r="EVH39" i="1"/>
  <c r="EVI39" i="1"/>
  <c r="EVJ39" i="1"/>
  <c r="EVK39" i="1"/>
  <c r="EVL39" i="1"/>
  <c r="EVM39" i="1"/>
  <c r="EVN39" i="1"/>
  <c r="EVO39" i="1"/>
  <c r="EVP39" i="1"/>
  <c r="EVQ39" i="1"/>
  <c r="EVR39" i="1"/>
  <c r="EVS39" i="1"/>
  <c r="EVT39" i="1"/>
  <c r="EVU39" i="1"/>
  <c r="EVV39" i="1"/>
  <c r="EVW39" i="1"/>
  <c r="EVX39" i="1"/>
  <c r="EVY39" i="1"/>
  <c r="EVZ39" i="1"/>
  <c r="EWA39" i="1"/>
  <c r="EWB39" i="1"/>
  <c r="EWC39" i="1"/>
  <c r="EWD39" i="1"/>
  <c r="EWE39" i="1"/>
  <c r="EWF39" i="1"/>
  <c r="EWG39" i="1"/>
  <c r="EWH39" i="1"/>
  <c r="EWI39" i="1"/>
  <c r="EWJ39" i="1"/>
  <c r="EWK39" i="1"/>
  <c r="EWL39" i="1"/>
  <c r="EWM39" i="1"/>
  <c r="EWN39" i="1"/>
  <c r="EWO39" i="1"/>
  <c r="EWP39" i="1"/>
  <c r="EWQ39" i="1"/>
  <c r="EWR39" i="1"/>
  <c r="EWS39" i="1"/>
  <c r="EWT39" i="1"/>
  <c r="EWU39" i="1"/>
  <c r="EWV39" i="1"/>
  <c r="EWW39" i="1"/>
  <c r="EWX39" i="1"/>
  <c r="EWY39" i="1"/>
  <c r="EWZ39" i="1"/>
  <c r="EXA39" i="1"/>
  <c r="EXB39" i="1"/>
  <c r="EXC39" i="1"/>
  <c r="EXD39" i="1"/>
  <c r="EXE39" i="1"/>
  <c r="EXF39" i="1"/>
  <c r="EXG39" i="1"/>
  <c r="EXH39" i="1"/>
  <c r="EXI39" i="1"/>
  <c r="EXJ39" i="1"/>
  <c r="EXK39" i="1"/>
  <c r="EXL39" i="1"/>
  <c r="EXM39" i="1"/>
  <c r="EXN39" i="1"/>
  <c r="EXO39" i="1"/>
  <c r="EXP39" i="1"/>
  <c r="EXQ39" i="1"/>
  <c r="EXR39" i="1"/>
  <c r="EXS39" i="1"/>
  <c r="EXT39" i="1"/>
  <c r="EXU39" i="1"/>
  <c r="EXV39" i="1"/>
  <c r="EXW39" i="1"/>
  <c r="EXX39" i="1"/>
  <c r="EXY39" i="1"/>
  <c r="EXZ39" i="1"/>
  <c r="EYA39" i="1"/>
  <c r="EYB39" i="1"/>
  <c r="EYC39" i="1"/>
  <c r="EYD39" i="1"/>
  <c r="EYE39" i="1"/>
  <c r="EYF39" i="1"/>
  <c r="EYG39" i="1"/>
  <c r="EYH39" i="1"/>
  <c r="EYI39" i="1"/>
  <c r="EYJ39" i="1"/>
  <c r="EYK39" i="1"/>
  <c r="EYL39" i="1"/>
  <c r="EYM39" i="1"/>
  <c r="EYN39" i="1"/>
  <c r="EYO39" i="1"/>
  <c r="EYP39" i="1"/>
  <c r="EYQ39" i="1"/>
  <c r="EYR39" i="1"/>
  <c r="EYS39" i="1"/>
  <c r="EYT39" i="1"/>
  <c r="EYU39" i="1"/>
  <c r="EYV39" i="1"/>
  <c r="EYW39" i="1"/>
  <c r="EYX39" i="1"/>
  <c r="EYY39" i="1"/>
  <c r="EYZ39" i="1"/>
  <c r="EZA39" i="1"/>
  <c r="EZB39" i="1"/>
  <c r="EZC39" i="1"/>
  <c r="EZD39" i="1"/>
  <c r="EZE39" i="1"/>
  <c r="EZF39" i="1"/>
  <c r="EZG39" i="1"/>
  <c r="EZH39" i="1"/>
  <c r="EZI39" i="1"/>
  <c r="EZJ39" i="1"/>
  <c r="EZK39" i="1"/>
  <c r="EZL39" i="1"/>
  <c r="EZM39" i="1"/>
  <c r="EZN39" i="1"/>
  <c r="EZO39" i="1"/>
  <c r="EZP39" i="1"/>
  <c r="EZQ39" i="1"/>
  <c r="EZR39" i="1"/>
  <c r="EZS39" i="1"/>
  <c r="EZT39" i="1"/>
  <c r="EZU39" i="1"/>
  <c r="EZV39" i="1"/>
  <c r="EZW39" i="1"/>
  <c r="EZX39" i="1"/>
  <c r="EZY39" i="1"/>
  <c r="EZZ39" i="1"/>
  <c r="FAA39" i="1"/>
  <c r="FAB39" i="1"/>
  <c r="FAC39" i="1"/>
  <c r="FAD39" i="1"/>
  <c r="FAE39" i="1"/>
  <c r="FAF39" i="1"/>
  <c r="FAG39" i="1"/>
  <c r="FAH39" i="1"/>
  <c r="FAI39" i="1"/>
  <c r="FAJ39" i="1"/>
  <c r="FAK39" i="1"/>
  <c r="FAL39" i="1"/>
  <c r="FAM39" i="1"/>
  <c r="FAN39" i="1"/>
  <c r="FAO39" i="1"/>
  <c r="FAP39" i="1"/>
  <c r="FAQ39" i="1"/>
  <c r="FAR39" i="1"/>
  <c r="FAS39" i="1"/>
  <c r="FAT39" i="1"/>
  <c r="FAU39" i="1"/>
  <c r="FAV39" i="1"/>
  <c r="FAW39" i="1"/>
  <c r="FAX39" i="1"/>
  <c r="FAY39" i="1"/>
  <c r="FAZ39" i="1"/>
  <c r="FBA39" i="1"/>
  <c r="FBB39" i="1"/>
  <c r="FBC39" i="1"/>
  <c r="FBD39" i="1"/>
  <c r="FBE39" i="1"/>
  <c r="FBF39" i="1"/>
  <c r="FBG39" i="1"/>
  <c r="FBH39" i="1"/>
  <c r="FBI39" i="1"/>
  <c r="FBJ39" i="1"/>
  <c r="FBK39" i="1"/>
  <c r="FBL39" i="1"/>
  <c r="FBM39" i="1"/>
  <c r="FBN39" i="1"/>
  <c r="FBO39" i="1"/>
  <c r="FBP39" i="1"/>
  <c r="FBQ39" i="1"/>
  <c r="FBR39" i="1"/>
  <c r="FBS39" i="1"/>
  <c r="FBT39" i="1"/>
  <c r="FBU39" i="1"/>
  <c r="FBV39" i="1"/>
  <c r="FBW39" i="1"/>
  <c r="FBX39" i="1"/>
  <c r="FBY39" i="1"/>
  <c r="FBZ39" i="1"/>
  <c r="FCA39" i="1"/>
  <c r="FCB39" i="1"/>
  <c r="FCC39" i="1"/>
  <c r="FCD39" i="1"/>
  <c r="FCE39" i="1"/>
  <c r="FCF39" i="1"/>
  <c r="FCG39" i="1"/>
  <c r="FCH39" i="1"/>
  <c r="FCI39" i="1"/>
  <c r="FCJ39" i="1"/>
  <c r="FCK39" i="1"/>
  <c r="FCL39" i="1"/>
  <c r="FCM39" i="1"/>
  <c r="FCN39" i="1"/>
  <c r="FCO39" i="1"/>
  <c r="FCP39" i="1"/>
  <c r="FCQ39" i="1"/>
  <c r="FCR39" i="1"/>
  <c r="FCS39" i="1"/>
  <c r="FCT39" i="1"/>
  <c r="FCU39" i="1"/>
  <c r="FCV39" i="1"/>
  <c r="FCW39" i="1"/>
  <c r="FCX39" i="1"/>
  <c r="FCY39" i="1"/>
  <c r="FCZ39" i="1"/>
  <c r="FDA39" i="1"/>
  <c r="FDB39" i="1"/>
  <c r="FDC39" i="1"/>
  <c r="FDD39" i="1"/>
  <c r="FDE39" i="1"/>
  <c r="FDF39" i="1"/>
  <c r="FDG39" i="1"/>
  <c r="FDH39" i="1"/>
  <c r="FDI39" i="1"/>
  <c r="FDJ39" i="1"/>
  <c r="FDK39" i="1"/>
  <c r="FDL39" i="1"/>
  <c r="FDM39" i="1"/>
  <c r="FDN39" i="1"/>
  <c r="FDO39" i="1"/>
  <c r="FDP39" i="1"/>
  <c r="FDQ39" i="1"/>
  <c r="FDR39" i="1"/>
  <c r="FDS39" i="1"/>
  <c r="FDT39" i="1"/>
  <c r="FDU39" i="1"/>
  <c r="FDV39" i="1"/>
  <c r="FDW39" i="1"/>
  <c r="FDX39" i="1"/>
  <c r="FDY39" i="1"/>
  <c r="FDZ39" i="1"/>
  <c r="FEA39" i="1"/>
  <c r="FEB39" i="1"/>
  <c r="FEC39" i="1"/>
  <c r="FED39" i="1"/>
  <c r="FEE39" i="1"/>
  <c r="FEF39" i="1"/>
  <c r="FEG39" i="1"/>
  <c r="FEH39" i="1"/>
  <c r="FEI39" i="1"/>
  <c r="FEJ39" i="1"/>
  <c r="FEK39" i="1"/>
  <c r="FEL39" i="1"/>
  <c r="FEM39" i="1"/>
  <c r="FEN39" i="1"/>
  <c r="FEO39" i="1"/>
  <c r="FEP39" i="1"/>
  <c r="FEQ39" i="1"/>
  <c r="FER39" i="1"/>
  <c r="FES39" i="1"/>
  <c r="FET39" i="1"/>
  <c r="FEU39" i="1"/>
  <c r="FEV39" i="1"/>
  <c r="FEW39" i="1"/>
  <c r="FEX39" i="1"/>
  <c r="FEY39" i="1"/>
  <c r="FEZ39" i="1"/>
  <c r="FFA39" i="1"/>
  <c r="FFB39" i="1"/>
  <c r="FFC39" i="1"/>
  <c r="FFD39" i="1"/>
  <c r="FFE39" i="1"/>
  <c r="FFF39" i="1"/>
  <c r="FFG39" i="1"/>
  <c r="FFH39" i="1"/>
  <c r="FFI39" i="1"/>
  <c r="FFJ39" i="1"/>
  <c r="FFK39" i="1"/>
  <c r="FFL39" i="1"/>
  <c r="FFM39" i="1"/>
  <c r="FFN39" i="1"/>
  <c r="FFO39" i="1"/>
  <c r="FFP39" i="1"/>
  <c r="FFQ39" i="1"/>
  <c r="FFR39" i="1"/>
  <c r="FFS39" i="1"/>
  <c r="FFT39" i="1"/>
  <c r="FFU39" i="1"/>
  <c r="FFV39" i="1"/>
  <c r="FFW39" i="1"/>
  <c r="FFX39" i="1"/>
  <c r="FFY39" i="1"/>
  <c r="FFZ39" i="1"/>
  <c r="FGA39" i="1"/>
  <c r="FGB39" i="1"/>
  <c r="FGC39" i="1"/>
  <c r="FGD39" i="1"/>
  <c r="FGE39" i="1"/>
  <c r="FGF39" i="1"/>
  <c r="FGG39" i="1"/>
  <c r="FGH39" i="1"/>
  <c r="FGI39" i="1"/>
  <c r="FGJ39" i="1"/>
  <c r="FGK39" i="1"/>
  <c r="FGL39" i="1"/>
  <c r="FGM39" i="1"/>
  <c r="FGN39" i="1"/>
  <c r="FGO39" i="1"/>
  <c r="FGP39" i="1"/>
  <c r="FGQ39" i="1"/>
  <c r="FGR39" i="1"/>
  <c r="FGS39" i="1"/>
  <c r="FGT39" i="1"/>
  <c r="FGU39" i="1"/>
  <c r="FGV39" i="1"/>
  <c r="FGW39" i="1"/>
  <c r="FGX39" i="1"/>
  <c r="FGY39" i="1"/>
  <c r="FGZ39" i="1"/>
  <c r="FHA39" i="1"/>
  <c r="FHB39" i="1"/>
  <c r="FHC39" i="1"/>
  <c r="FHD39" i="1"/>
  <c r="FHE39" i="1"/>
  <c r="FHF39" i="1"/>
  <c r="FHG39" i="1"/>
  <c r="FHH39" i="1"/>
  <c r="FHI39" i="1"/>
  <c r="FHJ39" i="1"/>
  <c r="FHK39" i="1"/>
  <c r="FHL39" i="1"/>
  <c r="FHM39" i="1"/>
  <c r="FHN39" i="1"/>
  <c r="FHO39" i="1"/>
  <c r="FHP39" i="1"/>
  <c r="FHQ39" i="1"/>
  <c r="FHR39" i="1"/>
  <c r="FHS39" i="1"/>
  <c r="FHT39" i="1"/>
  <c r="FHU39" i="1"/>
  <c r="FHV39" i="1"/>
  <c r="FHW39" i="1"/>
  <c r="FHX39" i="1"/>
  <c r="FHY39" i="1"/>
  <c r="FHZ39" i="1"/>
  <c r="FIA39" i="1"/>
  <c r="FIB39" i="1"/>
  <c r="FIC39" i="1"/>
  <c r="FID39" i="1"/>
  <c r="FIE39" i="1"/>
  <c r="FIF39" i="1"/>
  <c r="FIG39" i="1"/>
  <c r="FIH39" i="1"/>
  <c r="FII39" i="1"/>
  <c r="FIJ39" i="1"/>
  <c r="FIK39" i="1"/>
  <c r="FIL39" i="1"/>
  <c r="FIM39" i="1"/>
  <c r="FIN39" i="1"/>
  <c r="FIO39" i="1"/>
  <c r="FIP39" i="1"/>
  <c r="FIQ39" i="1"/>
  <c r="FIR39" i="1"/>
  <c r="FIS39" i="1"/>
  <c r="FIT39" i="1"/>
  <c r="FIU39" i="1"/>
  <c r="FIV39" i="1"/>
  <c r="FIW39" i="1"/>
  <c r="FIX39" i="1"/>
  <c r="FIY39" i="1"/>
  <c r="FIZ39" i="1"/>
  <c r="FJA39" i="1"/>
  <c r="FJB39" i="1"/>
  <c r="FJC39" i="1"/>
  <c r="FJD39" i="1"/>
  <c r="FJE39" i="1"/>
  <c r="FJF39" i="1"/>
  <c r="FJG39" i="1"/>
  <c r="FJH39" i="1"/>
  <c r="FJI39" i="1"/>
  <c r="FJJ39" i="1"/>
  <c r="FJK39" i="1"/>
  <c r="FJL39" i="1"/>
  <c r="FJM39" i="1"/>
  <c r="FJN39" i="1"/>
  <c r="FJO39" i="1"/>
  <c r="FJP39" i="1"/>
  <c r="FJQ39" i="1"/>
  <c r="FJR39" i="1"/>
  <c r="FJS39" i="1"/>
  <c r="FJT39" i="1"/>
  <c r="FJU39" i="1"/>
  <c r="FJV39" i="1"/>
  <c r="FJW39" i="1"/>
  <c r="FJX39" i="1"/>
  <c r="FJY39" i="1"/>
  <c r="FJZ39" i="1"/>
  <c r="FKA39" i="1"/>
  <c r="FKB39" i="1"/>
  <c r="FKC39" i="1"/>
  <c r="FKD39" i="1"/>
  <c r="FKE39" i="1"/>
  <c r="FKF39" i="1"/>
  <c r="FKG39" i="1"/>
  <c r="FKH39" i="1"/>
  <c r="FKI39" i="1"/>
  <c r="FKJ39" i="1"/>
  <c r="FKK39" i="1"/>
  <c r="FKL39" i="1"/>
  <c r="FKM39" i="1"/>
  <c r="FKN39" i="1"/>
  <c r="FKO39" i="1"/>
  <c r="FKP39" i="1"/>
  <c r="FKQ39" i="1"/>
  <c r="FKR39" i="1"/>
  <c r="FKS39" i="1"/>
  <c r="FKT39" i="1"/>
  <c r="FKU39" i="1"/>
  <c r="FKV39" i="1"/>
  <c r="FKW39" i="1"/>
  <c r="FKX39" i="1"/>
  <c r="FKY39" i="1"/>
  <c r="FKZ39" i="1"/>
  <c r="FLA39" i="1"/>
  <c r="FLB39" i="1"/>
  <c r="FLC39" i="1"/>
  <c r="FLD39" i="1"/>
  <c r="FLE39" i="1"/>
  <c r="FLF39" i="1"/>
  <c r="FLG39" i="1"/>
  <c r="FLH39" i="1"/>
  <c r="FLI39" i="1"/>
  <c r="FLJ39" i="1"/>
  <c r="FLK39" i="1"/>
  <c r="FLL39" i="1"/>
  <c r="FLM39" i="1"/>
  <c r="FLN39" i="1"/>
  <c r="FLO39" i="1"/>
  <c r="FLP39" i="1"/>
  <c r="FLQ39" i="1"/>
  <c r="FLR39" i="1"/>
  <c r="FLS39" i="1"/>
  <c r="FLT39" i="1"/>
  <c r="FLU39" i="1"/>
  <c r="FLV39" i="1"/>
  <c r="FLW39" i="1"/>
  <c r="FLX39" i="1"/>
  <c r="FLY39" i="1"/>
  <c r="FLZ39" i="1"/>
  <c r="FMA39" i="1"/>
  <c r="FMB39" i="1"/>
  <c r="FMC39" i="1"/>
  <c r="FMD39" i="1"/>
  <c r="FME39" i="1"/>
  <c r="FMF39" i="1"/>
  <c r="FMG39" i="1"/>
  <c r="FMH39" i="1"/>
  <c r="FMI39" i="1"/>
  <c r="FMJ39" i="1"/>
  <c r="FMK39" i="1"/>
  <c r="FML39" i="1"/>
  <c r="FMM39" i="1"/>
  <c r="FMN39" i="1"/>
  <c r="FMO39" i="1"/>
  <c r="FMP39" i="1"/>
  <c r="FMQ39" i="1"/>
  <c r="FMR39" i="1"/>
  <c r="FMS39" i="1"/>
  <c r="FMT39" i="1"/>
  <c r="FMU39" i="1"/>
  <c r="FMV39" i="1"/>
  <c r="FMW39" i="1"/>
  <c r="FMX39" i="1"/>
  <c r="FMY39" i="1"/>
  <c r="FMZ39" i="1"/>
  <c r="FNA39" i="1"/>
  <c r="FNB39" i="1"/>
  <c r="FNC39" i="1"/>
  <c r="FND39" i="1"/>
  <c r="FNE39" i="1"/>
  <c r="FNF39" i="1"/>
  <c r="FNG39" i="1"/>
  <c r="FNH39" i="1"/>
  <c r="FNI39" i="1"/>
  <c r="FNJ39" i="1"/>
  <c r="FNK39" i="1"/>
  <c r="FNL39" i="1"/>
  <c r="FNM39" i="1"/>
  <c r="FNN39" i="1"/>
  <c r="FNO39" i="1"/>
  <c r="FNP39" i="1"/>
  <c r="FNQ39" i="1"/>
  <c r="FNR39" i="1"/>
  <c r="FNS39" i="1"/>
  <c r="FNT39" i="1"/>
  <c r="FNU39" i="1"/>
  <c r="FNV39" i="1"/>
  <c r="FNW39" i="1"/>
  <c r="FNX39" i="1"/>
  <c r="FNY39" i="1"/>
  <c r="FNZ39" i="1"/>
  <c r="FOA39" i="1"/>
  <c r="FOB39" i="1"/>
  <c r="FOC39" i="1"/>
  <c r="FOD39" i="1"/>
  <c r="FOE39" i="1"/>
  <c r="FOF39" i="1"/>
  <c r="FOG39" i="1"/>
  <c r="FOH39" i="1"/>
  <c r="FOI39" i="1"/>
  <c r="FOJ39" i="1"/>
  <c r="FOK39" i="1"/>
  <c r="FOL39" i="1"/>
  <c r="FOM39" i="1"/>
  <c r="FON39" i="1"/>
  <c r="FOO39" i="1"/>
  <c r="FOP39" i="1"/>
  <c r="FOQ39" i="1"/>
  <c r="FOR39" i="1"/>
  <c r="FOS39" i="1"/>
  <c r="FOT39" i="1"/>
  <c r="FOU39" i="1"/>
  <c r="FOV39" i="1"/>
  <c r="FOW39" i="1"/>
  <c r="FOX39" i="1"/>
  <c r="FOY39" i="1"/>
  <c r="FOZ39" i="1"/>
  <c r="FPA39" i="1"/>
  <c r="FPB39" i="1"/>
  <c r="FPC39" i="1"/>
  <c r="FPD39" i="1"/>
  <c r="FPE39" i="1"/>
  <c r="FPF39" i="1"/>
  <c r="FPG39" i="1"/>
  <c r="FPH39" i="1"/>
  <c r="FPI39" i="1"/>
  <c r="FPJ39" i="1"/>
  <c r="FPK39" i="1"/>
  <c r="FPL39" i="1"/>
  <c r="FPM39" i="1"/>
  <c r="FPN39" i="1"/>
  <c r="FPO39" i="1"/>
  <c r="FPP39" i="1"/>
  <c r="FPQ39" i="1"/>
  <c r="FPR39" i="1"/>
  <c r="FPS39" i="1"/>
  <c r="FPT39" i="1"/>
  <c r="FPU39" i="1"/>
  <c r="FPV39" i="1"/>
  <c r="FPW39" i="1"/>
  <c r="FPX39" i="1"/>
  <c r="FPY39" i="1"/>
  <c r="FPZ39" i="1"/>
  <c r="FQA39" i="1"/>
  <c r="FQB39" i="1"/>
  <c r="FQC39" i="1"/>
  <c r="FQD39" i="1"/>
  <c r="FQE39" i="1"/>
  <c r="FQF39" i="1"/>
  <c r="FQG39" i="1"/>
  <c r="FQH39" i="1"/>
  <c r="FQI39" i="1"/>
  <c r="FQJ39" i="1"/>
  <c r="FQK39" i="1"/>
  <c r="FQL39" i="1"/>
  <c r="FQM39" i="1"/>
  <c r="FQN39" i="1"/>
  <c r="FQO39" i="1"/>
  <c r="FQP39" i="1"/>
  <c r="FQQ39" i="1"/>
  <c r="FQR39" i="1"/>
  <c r="FQS39" i="1"/>
  <c r="FQT39" i="1"/>
  <c r="FQU39" i="1"/>
  <c r="FQV39" i="1"/>
  <c r="FQW39" i="1"/>
  <c r="FQX39" i="1"/>
  <c r="FQY39" i="1"/>
  <c r="FQZ39" i="1"/>
  <c r="FRA39" i="1"/>
  <c r="FRB39" i="1"/>
  <c r="FRC39" i="1"/>
  <c r="FRD39" i="1"/>
  <c r="FRE39" i="1"/>
  <c r="FRF39" i="1"/>
  <c r="FRG39" i="1"/>
  <c r="FRH39" i="1"/>
  <c r="FRI39" i="1"/>
  <c r="FRJ39" i="1"/>
  <c r="FRK39" i="1"/>
  <c r="FRL39" i="1"/>
  <c r="FRM39" i="1"/>
  <c r="FRN39" i="1"/>
  <c r="FRO39" i="1"/>
  <c r="FRP39" i="1"/>
  <c r="FRQ39" i="1"/>
  <c r="FRR39" i="1"/>
  <c r="FRS39" i="1"/>
  <c r="FRT39" i="1"/>
  <c r="FRU39" i="1"/>
  <c r="FRV39" i="1"/>
  <c r="FRW39" i="1"/>
  <c r="FRX39" i="1"/>
  <c r="FRY39" i="1"/>
  <c r="FRZ39" i="1"/>
  <c r="FSA39" i="1"/>
  <c r="FSB39" i="1"/>
  <c r="FSC39" i="1"/>
  <c r="FSD39" i="1"/>
  <c r="FSE39" i="1"/>
  <c r="FSF39" i="1"/>
  <c r="FSG39" i="1"/>
  <c r="FSH39" i="1"/>
  <c r="FSI39" i="1"/>
  <c r="FSJ39" i="1"/>
  <c r="FSK39" i="1"/>
  <c r="FSL39" i="1"/>
  <c r="FSM39" i="1"/>
  <c r="FSN39" i="1"/>
  <c r="FSO39" i="1"/>
  <c r="FSP39" i="1"/>
  <c r="FSQ39" i="1"/>
  <c r="FSR39" i="1"/>
  <c r="FSS39" i="1"/>
  <c r="FST39" i="1"/>
  <c r="FSU39" i="1"/>
  <c r="FSV39" i="1"/>
  <c r="FSW39" i="1"/>
  <c r="FSX39" i="1"/>
  <c r="FSY39" i="1"/>
  <c r="FSZ39" i="1"/>
  <c r="FTA39" i="1"/>
  <c r="FTB39" i="1"/>
  <c r="FTC39" i="1"/>
  <c r="FTD39" i="1"/>
  <c r="FTE39" i="1"/>
  <c r="FTF39" i="1"/>
  <c r="FTG39" i="1"/>
  <c r="FTH39" i="1"/>
  <c r="FTI39" i="1"/>
  <c r="FTJ39" i="1"/>
  <c r="FTK39" i="1"/>
  <c r="FTL39" i="1"/>
  <c r="FTM39" i="1"/>
  <c r="FTN39" i="1"/>
  <c r="FTO39" i="1"/>
  <c r="FTP39" i="1"/>
  <c r="FTQ39" i="1"/>
  <c r="FTR39" i="1"/>
  <c r="FTS39" i="1"/>
  <c r="FTT39" i="1"/>
  <c r="FTU39" i="1"/>
  <c r="FTV39" i="1"/>
  <c r="FTW39" i="1"/>
  <c r="FTX39" i="1"/>
  <c r="FTY39" i="1"/>
  <c r="FTZ39" i="1"/>
  <c r="FUA39" i="1"/>
  <c r="FUB39" i="1"/>
  <c r="FUC39" i="1"/>
  <c r="FUD39" i="1"/>
  <c r="FUE39" i="1"/>
  <c r="FUF39" i="1"/>
  <c r="FUG39" i="1"/>
  <c r="FUH39" i="1"/>
  <c r="FUI39" i="1"/>
  <c r="FUJ39" i="1"/>
  <c r="FUK39" i="1"/>
  <c r="FUL39" i="1"/>
  <c r="FUM39" i="1"/>
  <c r="FUN39" i="1"/>
  <c r="FUO39" i="1"/>
  <c r="FUP39" i="1"/>
  <c r="FUQ39" i="1"/>
  <c r="FUR39" i="1"/>
  <c r="FUS39" i="1"/>
  <c r="FUT39" i="1"/>
  <c r="FUU39" i="1"/>
  <c r="FUV39" i="1"/>
  <c r="FUW39" i="1"/>
  <c r="FUX39" i="1"/>
  <c r="FUY39" i="1"/>
  <c r="FUZ39" i="1"/>
  <c r="FVA39" i="1"/>
  <c r="FVB39" i="1"/>
  <c r="FVC39" i="1"/>
  <c r="FVD39" i="1"/>
  <c r="FVE39" i="1"/>
  <c r="FVF39" i="1"/>
  <c r="FVG39" i="1"/>
  <c r="FVH39" i="1"/>
  <c r="FVI39" i="1"/>
  <c r="FVJ39" i="1"/>
  <c r="FVK39" i="1"/>
  <c r="FVL39" i="1"/>
  <c r="FVM39" i="1"/>
  <c r="FVN39" i="1"/>
  <c r="FVO39" i="1"/>
  <c r="FVP39" i="1"/>
  <c r="FVQ39" i="1"/>
  <c r="FVR39" i="1"/>
  <c r="FVS39" i="1"/>
  <c r="FVT39" i="1"/>
  <c r="FVU39" i="1"/>
  <c r="FVV39" i="1"/>
  <c r="FVW39" i="1"/>
  <c r="FVX39" i="1"/>
  <c r="FVY39" i="1"/>
  <c r="FVZ39" i="1"/>
  <c r="FWA39" i="1"/>
  <c r="FWB39" i="1"/>
  <c r="FWC39" i="1"/>
  <c r="FWD39" i="1"/>
  <c r="FWE39" i="1"/>
  <c r="FWF39" i="1"/>
  <c r="FWG39" i="1"/>
  <c r="FWH39" i="1"/>
  <c r="FWI39" i="1"/>
  <c r="FWJ39" i="1"/>
  <c r="FWK39" i="1"/>
  <c r="FWL39" i="1"/>
  <c r="FWM39" i="1"/>
  <c r="FWN39" i="1"/>
  <c r="FWO39" i="1"/>
  <c r="FWP39" i="1"/>
  <c r="FWQ39" i="1"/>
  <c r="FWR39" i="1"/>
  <c r="FWS39" i="1"/>
  <c r="FWT39" i="1"/>
  <c r="FWU39" i="1"/>
  <c r="FWV39" i="1"/>
  <c r="FWW39" i="1"/>
  <c r="FWX39" i="1"/>
  <c r="FWY39" i="1"/>
  <c r="FWZ39" i="1"/>
  <c r="FXA39" i="1"/>
  <c r="FXB39" i="1"/>
  <c r="FXC39" i="1"/>
  <c r="FXD39" i="1"/>
  <c r="FXE39" i="1"/>
  <c r="FXF39" i="1"/>
  <c r="FXG39" i="1"/>
  <c r="FXH39" i="1"/>
  <c r="FXI39" i="1"/>
  <c r="FXJ39" i="1"/>
  <c r="FXK39" i="1"/>
  <c r="FXL39" i="1"/>
  <c r="FXM39" i="1"/>
  <c r="FXN39" i="1"/>
  <c r="FXO39" i="1"/>
  <c r="FXP39" i="1"/>
  <c r="FXQ39" i="1"/>
  <c r="FXR39" i="1"/>
  <c r="FXS39" i="1"/>
  <c r="FXT39" i="1"/>
  <c r="FXU39" i="1"/>
  <c r="FXV39" i="1"/>
  <c r="FXW39" i="1"/>
  <c r="FXX39" i="1"/>
  <c r="FXY39" i="1"/>
  <c r="FXZ39" i="1"/>
  <c r="FYA39" i="1"/>
  <c r="FYB39" i="1"/>
  <c r="FYC39" i="1"/>
  <c r="FYD39" i="1"/>
  <c r="FYE39" i="1"/>
  <c r="FYF39" i="1"/>
  <c r="FYG39" i="1"/>
  <c r="FYH39" i="1"/>
  <c r="FYI39" i="1"/>
  <c r="FYJ39" i="1"/>
  <c r="FYK39" i="1"/>
  <c r="FYL39" i="1"/>
  <c r="FYM39" i="1"/>
  <c r="FYN39" i="1"/>
  <c r="FYO39" i="1"/>
  <c r="FYP39" i="1"/>
  <c r="FYQ39" i="1"/>
  <c r="FYR39" i="1"/>
  <c r="FYS39" i="1"/>
  <c r="FYT39" i="1"/>
  <c r="FYU39" i="1"/>
  <c r="FYV39" i="1"/>
  <c r="FYW39" i="1"/>
  <c r="FYX39" i="1"/>
  <c r="FYY39" i="1"/>
  <c r="FYZ39" i="1"/>
  <c r="FZA39" i="1"/>
  <c r="FZB39" i="1"/>
  <c r="FZC39" i="1"/>
  <c r="FZD39" i="1"/>
  <c r="FZE39" i="1"/>
  <c r="FZF39" i="1"/>
  <c r="FZG39" i="1"/>
  <c r="FZH39" i="1"/>
  <c r="FZI39" i="1"/>
  <c r="FZJ39" i="1"/>
  <c r="FZK39" i="1"/>
  <c r="FZL39" i="1"/>
  <c r="FZM39" i="1"/>
  <c r="FZN39" i="1"/>
  <c r="FZO39" i="1"/>
  <c r="FZP39" i="1"/>
  <c r="FZQ39" i="1"/>
  <c r="FZR39" i="1"/>
  <c r="FZS39" i="1"/>
  <c r="FZT39" i="1"/>
  <c r="FZU39" i="1"/>
  <c r="FZV39" i="1"/>
  <c r="FZW39" i="1"/>
  <c r="FZX39" i="1"/>
  <c r="FZY39" i="1"/>
  <c r="FZZ39" i="1"/>
  <c r="GAA39" i="1"/>
  <c r="GAB39" i="1"/>
  <c r="GAC39" i="1"/>
  <c r="GAD39" i="1"/>
  <c r="GAE39" i="1"/>
  <c r="GAF39" i="1"/>
  <c r="GAG39" i="1"/>
  <c r="GAH39" i="1"/>
  <c r="GAI39" i="1"/>
  <c r="GAJ39" i="1"/>
  <c r="GAK39" i="1"/>
  <c r="GAL39" i="1"/>
  <c r="GAM39" i="1"/>
  <c r="GAN39" i="1"/>
  <c r="GAO39" i="1"/>
  <c r="GAP39" i="1"/>
  <c r="GAQ39" i="1"/>
  <c r="GAR39" i="1"/>
  <c r="GAS39" i="1"/>
  <c r="GAT39" i="1"/>
  <c r="GAU39" i="1"/>
  <c r="GAV39" i="1"/>
  <c r="GAW39" i="1"/>
  <c r="GAX39" i="1"/>
  <c r="GAY39" i="1"/>
  <c r="GAZ39" i="1"/>
  <c r="GBA39" i="1"/>
  <c r="GBB39" i="1"/>
  <c r="GBC39" i="1"/>
  <c r="GBD39" i="1"/>
  <c r="GBE39" i="1"/>
  <c r="GBF39" i="1"/>
  <c r="GBG39" i="1"/>
  <c r="GBH39" i="1"/>
  <c r="GBI39" i="1"/>
  <c r="GBJ39" i="1"/>
  <c r="GBK39" i="1"/>
  <c r="GBL39" i="1"/>
  <c r="GBM39" i="1"/>
  <c r="GBN39" i="1"/>
  <c r="GBO39" i="1"/>
  <c r="GBP39" i="1"/>
  <c r="GBQ39" i="1"/>
  <c r="GBR39" i="1"/>
  <c r="GBS39" i="1"/>
  <c r="GBT39" i="1"/>
  <c r="GBU39" i="1"/>
  <c r="GBV39" i="1"/>
  <c r="GBW39" i="1"/>
  <c r="GBX39" i="1"/>
  <c r="GBY39" i="1"/>
  <c r="GBZ39" i="1"/>
  <c r="GCA39" i="1"/>
  <c r="GCB39" i="1"/>
  <c r="GCC39" i="1"/>
  <c r="GCD39" i="1"/>
  <c r="GCE39" i="1"/>
  <c r="GCF39" i="1"/>
  <c r="GCG39" i="1"/>
  <c r="GCH39" i="1"/>
  <c r="GCI39" i="1"/>
  <c r="GCJ39" i="1"/>
  <c r="GCK39" i="1"/>
  <c r="GCL39" i="1"/>
  <c r="GCM39" i="1"/>
  <c r="GCN39" i="1"/>
  <c r="GCO39" i="1"/>
  <c r="GCP39" i="1"/>
  <c r="GCQ39" i="1"/>
  <c r="GCR39" i="1"/>
  <c r="GCS39" i="1"/>
  <c r="GCT39" i="1"/>
  <c r="GCU39" i="1"/>
  <c r="GCV39" i="1"/>
  <c r="GCW39" i="1"/>
  <c r="GCX39" i="1"/>
  <c r="GCY39" i="1"/>
  <c r="GCZ39" i="1"/>
  <c r="GDA39" i="1"/>
  <c r="GDB39" i="1"/>
  <c r="GDC39" i="1"/>
  <c r="GDD39" i="1"/>
  <c r="GDE39" i="1"/>
  <c r="GDF39" i="1"/>
  <c r="GDG39" i="1"/>
  <c r="GDH39" i="1"/>
  <c r="GDI39" i="1"/>
  <c r="GDJ39" i="1"/>
  <c r="GDK39" i="1"/>
  <c r="GDL39" i="1"/>
  <c r="GDM39" i="1"/>
  <c r="GDN39" i="1"/>
  <c r="GDO39" i="1"/>
  <c r="GDP39" i="1"/>
  <c r="GDQ39" i="1"/>
  <c r="GDR39" i="1"/>
  <c r="GDS39" i="1"/>
  <c r="GDT39" i="1"/>
  <c r="GDU39" i="1"/>
  <c r="GDV39" i="1"/>
  <c r="GDW39" i="1"/>
  <c r="GDX39" i="1"/>
  <c r="GDY39" i="1"/>
  <c r="GDZ39" i="1"/>
  <c r="GEA39" i="1"/>
  <c r="GEB39" i="1"/>
  <c r="GEC39" i="1"/>
  <c r="GED39" i="1"/>
  <c r="GEE39" i="1"/>
  <c r="GEF39" i="1"/>
  <c r="GEG39" i="1"/>
  <c r="GEH39" i="1"/>
  <c r="GEI39" i="1"/>
  <c r="GEJ39" i="1"/>
  <c r="GEK39" i="1"/>
  <c r="GEL39" i="1"/>
  <c r="GEM39" i="1"/>
  <c r="GEN39" i="1"/>
  <c r="GEO39" i="1"/>
  <c r="GEP39" i="1"/>
  <c r="GEQ39" i="1"/>
  <c r="GER39" i="1"/>
  <c r="GES39" i="1"/>
  <c r="GET39" i="1"/>
  <c r="GEU39" i="1"/>
  <c r="GEV39" i="1"/>
  <c r="GEW39" i="1"/>
  <c r="GEX39" i="1"/>
  <c r="GEY39" i="1"/>
  <c r="GEZ39" i="1"/>
  <c r="GFA39" i="1"/>
  <c r="GFB39" i="1"/>
  <c r="GFC39" i="1"/>
  <c r="GFD39" i="1"/>
  <c r="GFE39" i="1"/>
  <c r="GFF39" i="1"/>
  <c r="GFG39" i="1"/>
  <c r="GFH39" i="1"/>
  <c r="GFI39" i="1"/>
  <c r="GFJ39" i="1"/>
  <c r="GFK39" i="1"/>
  <c r="GFL39" i="1"/>
  <c r="GFM39" i="1"/>
  <c r="GFN39" i="1"/>
  <c r="GFO39" i="1"/>
  <c r="GFP39" i="1"/>
  <c r="GFQ39" i="1"/>
  <c r="GFR39" i="1"/>
  <c r="GFS39" i="1"/>
  <c r="GFT39" i="1"/>
  <c r="GFU39" i="1"/>
  <c r="GFV39" i="1"/>
  <c r="GFW39" i="1"/>
  <c r="GFX39" i="1"/>
  <c r="GFY39" i="1"/>
  <c r="GFZ39" i="1"/>
  <c r="GGA39" i="1"/>
  <c r="GGB39" i="1"/>
  <c r="GGC39" i="1"/>
  <c r="GGD39" i="1"/>
  <c r="GGE39" i="1"/>
  <c r="GGF39" i="1"/>
  <c r="GGG39" i="1"/>
  <c r="GGH39" i="1"/>
  <c r="GGI39" i="1"/>
  <c r="GGJ39" i="1"/>
  <c r="GGK39" i="1"/>
  <c r="GGL39" i="1"/>
  <c r="GGM39" i="1"/>
  <c r="GGN39" i="1"/>
  <c r="GGO39" i="1"/>
  <c r="GGP39" i="1"/>
  <c r="GGQ39" i="1"/>
  <c r="GGR39" i="1"/>
  <c r="GGS39" i="1"/>
  <c r="GGT39" i="1"/>
  <c r="GGU39" i="1"/>
  <c r="GGV39" i="1"/>
  <c r="GGW39" i="1"/>
  <c r="GGX39" i="1"/>
  <c r="GGY39" i="1"/>
  <c r="GGZ39" i="1"/>
  <c r="GHA39" i="1"/>
  <c r="GHB39" i="1"/>
  <c r="GHC39" i="1"/>
  <c r="GHD39" i="1"/>
  <c r="GHE39" i="1"/>
  <c r="GHF39" i="1"/>
  <c r="GHG39" i="1"/>
  <c r="GHH39" i="1"/>
  <c r="GHI39" i="1"/>
  <c r="GHJ39" i="1"/>
  <c r="GHK39" i="1"/>
  <c r="GHL39" i="1"/>
  <c r="GHM39" i="1"/>
  <c r="GHN39" i="1"/>
  <c r="GHO39" i="1"/>
  <c r="GHP39" i="1"/>
  <c r="GHQ39" i="1"/>
  <c r="GHR39" i="1"/>
  <c r="GHS39" i="1"/>
  <c r="GHT39" i="1"/>
  <c r="GHU39" i="1"/>
  <c r="GHV39" i="1"/>
  <c r="GHW39" i="1"/>
  <c r="GHX39" i="1"/>
  <c r="GHY39" i="1"/>
  <c r="GHZ39" i="1"/>
  <c r="GIA39" i="1"/>
  <c r="GIB39" i="1"/>
  <c r="GIC39" i="1"/>
  <c r="GID39" i="1"/>
  <c r="GIE39" i="1"/>
  <c r="GIF39" i="1"/>
  <c r="GIG39" i="1"/>
  <c r="GIH39" i="1"/>
  <c r="GII39" i="1"/>
  <c r="GIJ39" i="1"/>
  <c r="GIK39" i="1"/>
  <c r="GIL39" i="1"/>
  <c r="GIM39" i="1"/>
  <c r="GIN39" i="1"/>
  <c r="GIO39" i="1"/>
  <c r="GIP39" i="1"/>
  <c r="GIQ39" i="1"/>
  <c r="GIR39" i="1"/>
  <c r="GIS39" i="1"/>
  <c r="GIT39" i="1"/>
  <c r="GIU39" i="1"/>
  <c r="GIV39" i="1"/>
  <c r="GIW39" i="1"/>
  <c r="GIX39" i="1"/>
  <c r="GIY39" i="1"/>
  <c r="GIZ39" i="1"/>
  <c r="GJA39" i="1"/>
  <c r="GJB39" i="1"/>
  <c r="GJC39" i="1"/>
  <c r="GJD39" i="1"/>
  <c r="GJE39" i="1"/>
  <c r="GJF39" i="1"/>
  <c r="GJG39" i="1"/>
  <c r="GJH39" i="1"/>
  <c r="GJI39" i="1"/>
  <c r="GJJ39" i="1"/>
  <c r="GJK39" i="1"/>
  <c r="GJL39" i="1"/>
  <c r="GJM39" i="1"/>
  <c r="GJN39" i="1"/>
  <c r="GJO39" i="1"/>
  <c r="GJP39" i="1"/>
  <c r="GJQ39" i="1"/>
  <c r="GJR39" i="1"/>
  <c r="GJS39" i="1"/>
  <c r="GJT39" i="1"/>
  <c r="GJU39" i="1"/>
  <c r="GJV39" i="1"/>
  <c r="GJW39" i="1"/>
  <c r="GJX39" i="1"/>
  <c r="GJY39" i="1"/>
  <c r="GJZ39" i="1"/>
  <c r="GKA39" i="1"/>
  <c r="GKB39" i="1"/>
  <c r="GKC39" i="1"/>
  <c r="GKD39" i="1"/>
  <c r="GKE39" i="1"/>
  <c r="GKF39" i="1"/>
  <c r="GKG39" i="1"/>
  <c r="GKH39" i="1"/>
  <c r="GKI39" i="1"/>
  <c r="GKJ39" i="1"/>
  <c r="GKK39" i="1"/>
  <c r="GKL39" i="1"/>
  <c r="GKM39" i="1"/>
  <c r="GKN39" i="1"/>
  <c r="GKO39" i="1"/>
  <c r="GKP39" i="1"/>
  <c r="GKQ39" i="1"/>
  <c r="GKR39" i="1"/>
  <c r="GKS39" i="1"/>
  <c r="GKT39" i="1"/>
  <c r="GKU39" i="1"/>
  <c r="GKV39" i="1"/>
  <c r="GKW39" i="1"/>
  <c r="GKX39" i="1"/>
  <c r="GKY39" i="1"/>
  <c r="GKZ39" i="1"/>
  <c r="GLA39" i="1"/>
  <c r="GLB39" i="1"/>
  <c r="GLC39" i="1"/>
  <c r="GLD39" i="1"/>
  <c r="GLE39" i="1"/>
  <c r="GLF39" i="1"/>
  <c r="GLG39" i="1"/>
  <c r="GLH39" i="1"/>
  <c r="GLI39" i="1"/>
  <c r="GLJ39" i="1"/>
  <c r="GLK39" i="1"/>
  <c r="GLL39" i="1"/>
  <c r="GLM39" i="1"/>
  <c r="GLN39" i="1"/>
  <c r="GLO39" i="1"/>
  <c r="GLP39" i="1"/>
  <c r="GLQ39" i="1"/>
  <c r="GLR39" i="1"/>
  <c r="GLS39" i="1"/>
  <c r="GLT39" i="1"/>
  <c r="GLU39" i="1"/>
  <c r="GLV39" i="1"/>
  <c r="GLW39" i="1"/>
  <c r="GLX39" i="1"/>
  <c r="GLY39" i="1"/>
  <c r="GLZ39" i="1"/>
  <c r="GMA39" i="1"/>
  <c r="GMB39" i="1"/>
  <c r="GMC39" i="1"/>
  <c r="GMD39" i="1"/>
  <c r="GME39" i="1"/>
  <c r="GMF39" i="1"/>
  <c r="GMG39" i="1"/>
  <c r="GMH39" i="1"/>
  <c r="GMI39" i="1"/>
  <c r="GMJ39" i="1"/>
  <c r="GMK39" i="1"/>
  <c r="GML39" i="1"/>
  <c r="GMM39" i="1"/>
  <c r="GMN39" i="1"/>
  <c r="GMO39" i="1"/>
  <c r="GMP39" i="1"/>
  <c r="GMQ39" i="1"/>
  <c r="GMR39" i="1"/>
  <c r="GMS39" i="1"/>
  <c r="GMT39" i="1"/>
  <c r="GMU39" i="1"/>
  <c r="GMV39" i="1"/>
  <c r="GMW39" i="1"/>
  <c r="GMX39" i="1"/>
  <c r="GMY39" i="1"/>
  <c r="GMZ39" i="1"/>
  <c r="GNA39" i="1"/>
  <c r="GNB39" i="1"/>
  <c r="GNC39" i="1"/>
  <c r="GND39" i="1"/>
  <c r="GNE39" i="1"/>
  <c r="GNF39" i="1"/>
  <c r="GNG39" i="1"/>
  <c r="GNH39" i="1"/>
  <c r="GNI39" i="1"/>
  <c r="GNJ39" i="1"/>
  <c r="GNK39" i="1"/>
  <c r="GNL39" i="1"/>
  <c r="GNM39" i="1"/>
  <c r="GNN39" i="1"/>
  <c r="GNO39" i="1"/>
  <c r="GNP39" i="1"/>
  <c r="GNQ39" i="1"/>
  <c r="GNR39" i="1"/>
  <c r="GNS39" i="1"/>
  <c r="GNT39" i="1"/>
  <c r="GNU39" i="1"/>
  <c r="GNV39" i="1"/>
  <c r="GNW39" i="1"/>
  <c r="GNX39" i="1"/>
  <c r="GNY39" i="1"/>
  <c r="GNZ39" i="1"/>
  <c r="GOA39" i="1"/>
  <c r="GOB39" i="1"/>
  <c r="GOC39" i="1"/>
  <c r="GOD39" i="1"/>
  <c r="GOE39" i="1"/>
  <c r="GOF39" i="1"/>
  <c r="GOG39" i="1"/>
  <c r="GOH39" i="1"/>
  <c r="GOI39" i="1"/>
  <c r="GOJ39" i="1"/>
  <c r="GOK39" i="1"/>
  <c r="GOL39" i="1"/>
  <c r="GOM39" i="1"/>
  <c r="GON39" i="1"/>
  <c r="GOO39" i="1"/>
  <c r="GOP39" i="1"/>
  <c r="GOQ39" i="1"/>
  <c r="GOR39" i="1"/>
  <c r="GOS39" i="1"/>
  <c r="GOT39" i="1"/>
  <c r="GOU39" i="1"/>
  <c r="GOV39" i="1"/>
  <c r="GOW39" i="1"/>
  <c r="GOX39" i="1"/>
  <c r="GOY39" i="1"/>
  <c r="GOZ39" i="1"/>
  <c r="GPA39" i="1"/>
  <c r="GPB39" i="1"/>
  <c r="GPC39" i="1"/>
  <c r="GPD39" i="1"/>
  <c r="GPE39" i="1"/>
  <c r="GPF39" i="1"/>
  <c r="GPG39" i="1"/>
  <c r="GPH39" i="1"/>
  <c r="GPI39" i="1"/>
  <c r="GPJ39" i="1"/>
  <c r="GPK39" i="1"/>
  <c r="GPL39" i="1"/>
  <c r="GPM39" i="1"/>
  <c r="GPN39" i="1"/>
  <c r="GPO39" i="1"/>
  <c r="GPP39" i="1"/>
  <c r="GPQ39" i="1"/>
  <c r="GPR39" i="1"/>
  <c r="GPS39" i="1"/>
  <c r="GPT39" i="1"/>
  <c r="GPU39" i="1"/>
  <c r="GPV39" i="1"/>
  <c r="GPW39" i="1"/>
  <c r="GPX39" i="1"/>
  <c r="GPY39" i="1"/>
  <c r="GPZ39" i="1"/>
  <c r="GQA39" i="1"/>
  <c r="GQB39" i="1"/>
  <c r="GQC39" i="1"/>
  <c r="GQD39" i="1"/>
  <c r="GQE39" i="1"/>
  <c r="GQF39" i="1"/>
  <c r="GQG39" i="1"/>
  <c r="GQH39" i="1"/>
  <c r="GQI39" i="1"/>
  <c r="GQJ39" i="1"/>
  <c r="GQK39" i="1"/>
  <c r="GQL39" i="1"/>
  <c r="GQM39" i="1"/>
  <c r="GQN39" i="1"/>
  <c r="GQO39" i="1"/>
  <c r="GQP39" i="1"/>
  <c r="GQQ39" i="1"/>
  <c r="GQR39" i="1"/>
  <c r="GQS39" i="1"/>
  <c r="GQT39" i="1"/>
  <c r="GQU39" i="1"/>
  <c r="GQV39" i="1"/>
  <c r="GQW39" i="1"/>
  <c r="GQX39" i="1"/>
  <c r="GQY39" i="1"/>
  <c r="GQZ39" i="1"/>
  <c r="GRA39" i="1"/>
  <c r="GRB39" i="1"/>
  <c r="GRC39" i="1"/>
  <c r="GRD39" i="1"/>
  <c r="GRE39" i="1"/>
  <c r="GRF39" i="1"/>
  <c r="GRG39" i="1"/>
  <c r="GRH39" i="1"/>
  <c r="GRI39" i="1"/>
  <c r="GRJ39" i="1"/>
  <c r="GRK39" i="1"/>
  <c r="GRL39" i="1"/>
  <c r="GRM39" i="1"/>
  <c r="GRN39" i="1"/>
  <c r="GRO39" i="1"/>
  <c r="GRP39" i="1"/>
  <c r="GRQ39" i="1"/>
  <c r="GRR39" i="1"/>
  <c r="GRS39" i="1"/>
  <c r="GRT39" i="1"/>
  <c r="GRU39" i="1"/>
  <c r="GRV39" i="1"/>
  <c r="GRW39" i="1"/>
  <c r="GRX39" i="1"/>
  <c r="GRY39" i="1"/>
  <c r="GRZ39" i="1"/>
  <c r="GSA39" i="1"/>
  <c r="GSB39" i="1"/>
  <c r="GSC39" i="1"/>
  <c r="GSD39" i="1"/>
  <c r="GSE39" i="1"/>
  <c r="GSF39" i="1"/>
  <c r="GSG39" i="1"/>
  <c r="GSH39" i="1"/>
  <c r="GSI39" i="1"/>
  <c r="GSJ39" i="1"/>
  <c r="GSK39" i="1"/>
  <c r="GSL39" i="1"/>
  <c r="GSM39" i="1"/>
  <c r="GSN39" i="1"/>
  <c r="GSO39" i="1"/>
  <c r="GSP39" i="1"/>
  <c r="GSQ39" i="1"/>
  <c r="GSR39" i="1"/>
  <c r="GSS39" i="1"/>
  <c r="GST39" i="1"/>
  <c r="GSU39" i="1"/>
  <c r="GSV39" i="1"/>
  <c r="GSW39" i="1"/>
  <c r="GSX39" i="1"/>
  <c r="GSY39" i="1"/>
  <c r="GSZ39" i="1"/>
  <c r="GTA39" i="1"/>
  <c r="GTB39" i="1"/>
  <c r="GTC39" i="1"/>
  <c r="GTD39" i="1"/>
  <c r="GTE39" i="1"/>
  <c r="GTF39" i="1"/>
  <c r="GTG39" i="1"/>
  <c r="GTH39" i="1"/>
  <c r="GTI39" i="1"/>
  <c r="GTJ39" i="1"/>
  <c r="GTK39" i="1"/>
  <c r="GTL39" i="1"/>
  <c r="GTM39" i="1"/>
  <c r="GTN39" i="1"/>
  <c r="GTO39" i="1"/>
  <c r="GTP39" i="1"/>
  <c r="GTQ39" i="1"/>
  <c r="GTR39" i="1"/>
  <c r="GTS39" i="1"/>
  <c r="GTT39" i="1"/>
  <c r="GTU39" i="1"/>
  <c r="GTV39" i="1"/>
  <c r="GTW39" i="1"/>
  <c r="GTX39" i="1"/>
  <c r="GTY39" i="1"/>
  <c r="GTZ39" i="1"/>
  <c r="GUA39" i="1"/>
  <c r="GUB39" i="1"/>
  <c r="GUC39" i="1"/>
  <c r="GUD39" i="1"/>
  <c r="GUE39" i="1"/>
  <c r="GUF39" i="1"/>
  <c r="GUG39" i="1"/>
  <c r="GUH39" i="1"/>
  <c r="GUI39" i="1"/>
  <c r="GUJ39" i="1"/>
  <c r="GUK39" i="1"/>
  <c r="GUL39" i="1"/>
  <c r="GUM39" i="1"/>
  <c r="GUN39" i="1"/>
  <c r="GUO39" i="1"/>
  <c r="GUP39" i="1"/>
  <c r="GUQ39" i="1"/>
  <c r="GUR39" i="1"/>
  <c r="GUS39" i="1"/>
  <c r="GUT39" i="1"/>
  <c r="GUU39" i="1"/>
  <c r="GUV39" i="1"/>
  <c r="GUW39" i="1"/>
  <c r="GUX39" i="1"/>
  <c r="GUY39" i="1"/>
  <c r="GUZ39" i="1"/>
  <c r="GVA39" i="1"/>
  <c r="GVB39" i="1"/>
  <c r="GVC39" i="1"/>
  <c r="GVD39" i="1"/>
  <c r="GVE39" i="1"/>
  <c r="GVF39" i="1"/>
  <c r="GVG39" i="1"/>
  <c r="GVH39" i="1"/>
  <c r="GVI39" i="1"/>
  <c r="GVJ39" i="1"/>
  <c r="GVK39" i="1"/>
  <c r="GVL39" i="1"/>
  <c r="GVM39" i="1"/>
  <c r="GVN39" i="1"/>
  <c r="GVO39" i="1"/>
  <c r="GVP39" i="1"/>
  <c r="GVQ39" i="1"/>
  <c r="GVR39" i="1"/>
  <c r="GVS39" i="1"/>
  <c r="GVT39" i="1"/>
  <c r="GVU39" i="1"/>
  <c r="GVV39" i="1"/>
  <c r="GVW39" i="1"/>
  <c r="GVX39" i="1"/>
  <c r="GVY39" i="1"/>
  <c r="GVZ39" i="1"/>
  <c r="GWA39" i="1"/>
  <c r="GWB39" i="1"/>
  <c r="GWC39" i="1"/>
  <c r="GWD39" i="1"/>
  <c r="GWE39" i="1"/>
  <c r="GWF39" i="1"/>
  <c r="GWG39" i="1"/>
  <c r="GWH39" i="1"/>
  <c r="GWI39" i="1"/>
  <c r="GWJ39" i="1"/>
  <c r="GWK39" i="1"/>
  <c r="GWL39" i="1"/>
  <c r="GWM39" i="1"/>
  <c r="GWN39" i="1"/>
  <c r="GWO39" i="1"/>
  <c r="GWP39" i="1"/>
  <c r="GWQ39" i="1"/>
  <c r="GWR39" i="1"/>
  <c r="GWS39" i="1"/>
  <c r="GWT39" i="1"/>
  <c r="GWU39" i="1"/>
  <c r="GWV39" i="1"/>
  <c r="GWW39" i="1"/>
  <c r="GWX39" i="1"/>
  <c r="GWY39" i="1"/>
  <c r="GWZ39" i="1"/>
  <c r="GXA39" i="1"/>
  <c r="GXB39" i="1"/>
  <c r="GXC39" i="1"/>
  <c r="GXD39" i="1"/>
  <c r="GXE39" i="1"/>
  <c r="GXF39" i="1"/>
  <c r="GXG39" i="1"/>
  <c r="GXH39" i="1"/>
  <c r="GXI39" i="1"/>
  <c r="GXJ39" i="1"/>
  <c r="GXK39" i="1"/>
  <c r="GXL39" i="1"/>
  <c r="GXM39" i="1"/>
  <c r="GXN39" i="1"/>
  <c r="GXO39" i="1"/>
  <c r="GXP39" i="1"/>
  <c r="GXQ39" i="1"/>
  <c r="GXR39" i="1"/>
  <c r="GXS39" i="1"/>
  <c r="GXT39" i="1"/>
  <c r="GXU39" i="1"/>
  <c r="GXV39" i="1"/>
  <c r="GXW39" i="1"/>
  <c r="GXX39" i="1"/>
  <c r="GXY39" i="1"/>
  <c r="GXZ39" i="1"/>
  <c r="GYA39" i="1"/>
  <c r="GYB39" i="1"/>
  <c r="GYC39" i="1"/>
  <c r="GYD39" i="1"/>
  <c r="GYE39" i="1"/>
  <c r="GYF39" i="1"/>
  <c r="GYG39" i="1"/>
  <c r="GYH39" i="1"/>
  <c r="GYI39" i="1"/>
  <c r="GYJ39" i="1"/>
  <c r="GYK39" i="1"/>
  <c r="GYL39" i="1"/>
  <c r="GYM39" i="1"/>
  <c r="GYN39" i="1"/>
  <c r="GYO39" i="1"/>
  <c r="GYP39" i="1"/>
  <c r="GYQ39" i="1"/>
  <c r="GYR39" i="1"/>
  <c r="GYS39" i="1"/>
  <c r="GYT39" i="1"/>
  <c r="GYU39" i="1"/>
  <c r="GYV39" i="1"/>
  <c r="GYW39" i="1"/>
  <c r="GYX39" i="1"/>
  <c r="GYY39" i="1"/>
  <c r="GYZ39" i="1"/>
  <c r="GZA39" i="1"/>
  <c r="GZB39" i="1"/>
  <c r="GZC39" i="1"/>
  <c r="GZD39" i="1"/>
  <c r="GZE39" i="1"/>
  <c r="GZF39" i="1"/>
  <c r="GZG39" i="1"/>
  <c r="GZH39" i="1"/>
  <c r="GZI39" i="1"/>
  <c r="GZJ39" i="1"/>
  <c r="GZK39" i="1"/>
  <c r="GZL39" i="1"/>
  <c r="GZM39" i="1"/>
  <c r="GZN39" i="1"/>
  <c r="GZO39" i="1"/>
  <c r="GZP39" i="1"/>
  <c r="GZQ39" i="1"/>
  <c r="GZR39" i="1"/>
  <c r="GZS39" i="1"/>
  <c r="GZT39" i="1"/>
  <c r="GZU39" i="1"/>
  <c r="GZV39" i="1"/>
  <c r="GZW39" i="1"/>
  <c r="GZX39" i="1"/>
  <c r="GZY39" i="1"/>
  <c r="GZZ39" i="1"/>
  <c r="HAA39" i="1"/>
  <c r="HAB39" i="1"/>
  <c r="HAC39" i="1"/>
  <c r="HAD39" i="1"/>
  <c r="HAE39" i="1"/>
  <c r="HAF39" i="1"/>
  <c r="HAG39" i="1"/>
  <c r="HAH39" i="1"/>
  <c r="HAI39" i="1"/>
  <c r="HAJ39" i="1"/>
  <c r="HAK39" i="1"/>
  <c r="HAL39" i="1"/>
  <c r="HAM39" i="1"/>
  <c r="HAN39" i="1"/>
  <c r="HAO39" i="1"/>
  <c r="HAP39" i="1"/>
  <c r="HAQ39" i="1"/>
  <c r="HAR39" i="1"/>
  <c r="HAS39" i="1"/>
  <c r="HAT39" i="1"/>
  <c r="HAU39" i="1"/>
  <c r="HAV39" i="1"/>
  <c r="HAW39" i="1"/>
  <c r="HAX39" i="1"/>
  <c r="HAY39" i="1"/>
  <c r="HAZ39" i="1"/>
  <c r="HBA39" i="1"/>
  <c r="HBB39" i="1"/>
  <c r="HBC39" i="1"/>
  <c r="HBD39" i="1"/>
  <c r="HBE39" i="1"/>
  <c r="HBF39" i="1"/>
  <c r="HBG39" i="1"/>
  <c r="HBH39" i="1"/>
  <c r="HBI39" i="1"/>
  <c r="HBJ39" i="1"/>
  <c r="HBK39" i="1"/>
  <c r="HBL39" i="1"/>
  <c r="HBM39" i="1"/>
  <c r="HBN39" i="1"/>
  <c r="HBO39" i="1"/>
  <c r="HBP39" i="1"/>
  <c r="HBQ39" i="1"/>
  <c r="HBR39" i="1"/>
  <c r="HBS39" i="1"/>
  <c r="HBT39" i="1"/>
  <c r="HBU39" i="1"/>
  <c r="HBV39" i="1"/>
  <c r="HBW39" i="1"/>
  <c r="HBX39" i="1"/>
  <c r="HBY39" i="1"/>
  <c r="HBZ39" i="1"/>
  <c r="HCA39" i="1"/>
  <c r="HCB39" i="1"/>
  <c r="HCC39" i="1"/>
  <c r="HCD39" i="1"/>
  <c r="HCE39" i="1"/>
  <c r="HCF39" i="1"/>
  <c r="HCG39" i="1"/>
  <c r="HCH39" i="1"/>
  <c r="HCI39" i="1"/>
  <c r="HCJ39" i="1"/>
  <c r="HCK39" i="1"/>
  <c r="HCL39" i="1"/>
  <c r="HCM39" i="1"/>
  <c r="HCN39" i="1"/>
  <c r="HCO39" i="1"/>
  <c r="HCP39" i="1"/>
  <c r="HCQ39" i="1"/>
  <c r="HCR39" i="1"/>
  <c r="HCS39" i="1"/>
  <c r="HCT39" i="1"/>
  <c r="HCU39" i="1"/>
  <c r="HCV39" i="1"/>
  <c r="HCW39" i="1"/>
  <c r="HCX39" i="1"/>
  <c r="HCY39" i="1"/>
  <c r="HCZ39" i="1"/>
  <c r="HDA39" i="1"/>
  <c r="HDB39" i="1"/>
  <c r="HDC39" i="1"/>
  <c r="HDD39" i="1"/>
  <c r="HDE39" i="1"/>
  <c r="HDF39" i="1"/>
  <c r="HDG39" i="1"/>
  <c r="HDH39" i="1"/>
  <c r="HDI39" i="1"/>
  <c r="HDJ39" i="1"/>
  <c r="HDK39" i="1"/>
  <c r="HDL39" i="1"/>
  <c r="HDM39" i="1"/>
  <c r="HDN39" i="1"/>
  <c r="HDO39" i="1"/>
  <c r="HDP39" i="1"/>
  <c r="HDQ39" i="1"/>
  <c r="HDR39" i="1"/>
  <c r="HDS39" i="1"/>
  <c r="HDT39" i="1"/>
  <c r="HDU39" i="1"/>
  <c r="HDV39" i="1"/>
  <c r="HDW39" i="1"/>
  <c r="HDX39" i="1"/>
  <c r="HDY39" i="1"/>
  <c r="HDZ39" i="1"/>
  <c r="HEA39" i="1"/>
  <c r="HEB39" i="1"/>
  <c r="HEC39" i="1"/>
  <c r="HED39" i="1"/>
  <c r="HEE39" i="1"/>
  <c r="HEF39" i="1"/>
  <c r="HEG39" i="1"/>
  <c r="HEH39" i="1"/>
  <c r="HEI39" i="1"/>
  <c r="HEJ39" i="1"/>
  <c r="HEK39" i="1"/>
  <c r="HEL39" i="1"/>
  <c r="HEM39" i="1"/>
  <c r="HEN39" i="1"/>
  <c r="HEO39" i="1"/>
  <c r="HEP39" i="1"/>
  <c r="HEQ39" i="1"/>
  <c r="HER39" i="1"/>
  <c r="HES39" i="1"/>
  <c r="HET39" i="1"/>
  <c r="HEU39" i="1"/>
  <c r="HEV39" i="1"/>
  <c r="HEW39" i="1"/>
  <c r="HEX39" i="1"/>
  <c r="HEY39" i="1"/>
  <c r="HEZ39" i="1"/>
  <c r="HFA39" i="1"/>
  <c r="HFB39" i="1"/>
  <c r="HFC39" i="1"/>
  <c r="HFD39" i="1"/>
  <c r="HFE39" i="1"/>
  <c r="HFF39" i="1"/>
  <c r="HFG39" i="1"/>
  <c r="HFH39" i="1"/>
  <c r="HFI39" i="1"/>
  <c r="HFJ39" i="1"/>
  <c r="HFK39" i="1"/>
  <c r="HFL39" i="1"/>
  <c r="HFM39" i="1"/>
  <c r="HFN39" i="1"/>
  <c r="HFO39" i="1"/>
  <c r="HFP39" i="1"/>
  <c r="HFQ39" i="1"/>
  <c r="HFR39" i="1"/>
  <c r="HFS39" i="1"/>
  <c r="HFT39" i="1"/>
  <c r="HFU39" i="1"/>
  <c r="HFV39" i="1"/>
  <c r="HFW39" i="1"/>
  <c r="HFX39" i="1"/>
  <c r="HFY39" i="1"/>
  <c r="HFZ39" i="1"/>
  <c r="HGA39" i="1"/>
  <c r="HGB39" i="1"/>
  <c r="HGC39" i="1"/>
  <c r="HGD39" i="1"/>
  <c r="HGE39" i="1"/>
  <c r="HGF39" i="1"/>
  <c r="HGG39" i="1"/>
  <c r="HGH39" i="1"/>
  <c r="HGI39" i="1"/>
  <c r="HGJ39" i="1"/>
  <c r="HGK39" i="1"/>
  <c r="HGL39" i="1"/>
  <c r="HGM39" i="1"/>
  <c r="HGN39" i="1"/>
  <c r="HGO39" i="1"/>
  <c r="HGP39" i="1"/>
  <c r="HGQ39" i="1"/>
  <c r="HGR39" i="1"/>
  <c r="HGS39" i="1"/>
  <c r="HGT39" i="1"/>
  <c r="HGU39" i="1"/>
  <c r="HGV39" i="1"/>
  <c r="HGW39" i="1"/>
  <c r="HGX39" i="1"/>
  <c r="HGY39" i="1"/>
  <c r="HGZ39" i="1"/>
  <c r="HHA39" i="1"/>
  <c r="HHB39" i="1"/>
  <c r="HHC39" i="1"/>
  <c r="HHD39" i="1"/>
  <c r="HHE39" i="1"/>
  <c r="HHF39" i="1"/>
  <c r="HHG39" i="1"/>
  <c r="HHH39" i="1"/>
  <c r="HHI39" i="1"/>
  <c r="HHJ39" i="1"/>
  <c r="HHK39" i="1"/>
  <c r="HHL39" i="1"/>
  <c r="HHM39" i="1"/>
  <c r="HHN39" i="1"/>
  <c r="HHO39" i="1"/>
  <c r="HHP39" i="1"/>
  <c r="HHQ39" i="1"/>
  <c r="HHR39" i="1"/>
  <c r="HHS39" i="1"/>
  <c r="HHT39" i="1"/>
  <c r="HHU39" i="1"/>
  <c r="HHV39" i="1"/>
  <c r="HHW39" i="1"/>
  <c r="HHX39" i="1"/>
  <c r="HHY39" i="1"/>
  <c r="HHZ39" i="1"/>
  <c r="HIA39" i="1"/>
  <c r="HIB39" i="1"/>
  <c r="HIC39" i="1"/>
  <c r="HID39" i="1"/>
  <c r="HIE39" i="1"/>
  <c r="HIF39" i="1"/>
  <c r="HIG39" i="1"/>
  <c r="HIH39" i="1"/>
  <c r="HII39" i="1"/>
  <c r="HIJ39" i="1"/>
  <c r="HIK39" i="1"/>
  <c r="HIL39" i="1"/>
  <c r="HIM39" i="1"/>
  <c r="HIN39" i="1"/>
  <c r="HIO39" i="1"/>
  <c r="HIP39" i="1"/>
  <c r="HIQ39" i="1"/>
  <c r="HIR39" i="1"/>
  <c r="HIS39" i="1"/>
  <c r="HIT39" i="1"/>
  <c r="HIU39" i="1"/>
  <c r="HIV39" i="1"/>
  <c r="HIW39" i="1"/>
  <c r="HIX39" i="1"/>
  <c r="HIY39" i="1"/>
  <c r="HIZ39" i="1"/>
  <c r="HJA39" i="1"/>
  <c r="HJB39" i="1"/>
  <c r="HJC39" i="1"/>
  <c r="HJD39" i="1"/>
  <c r="HJE39" i="1"/>
  <c r="HJF39" i="1"/>
  <c r="HJG39" i="1"/>
  <c r="HJH39" i="1"/>
  <c r="HJI39" i="1"/>
  <c r="HJJ39" i="1"/>
  <c r="HJK39" i="1"/>
  <c r="HJL39" i="1"/>
  <c r="HJM39" i="1"/>
  <c r="HJN39" i="1"/>
  <c r="HJO39" i="1"/>
  <c r="HJP39" i="1"/>
  <c r="HJQ39" i="1"/>
  <c r="HJR39" i="1"/>
  <c r="HJS39" i="1"/>
  <c r="HJT39" i="1"/>
  <c r="HJU39" i="1"/>
  <c r="HJV39" i="1"/>
  <c r="HJW39" i="1"/>
  <c r="HJX39" i="1"/>
  <c r="HJY39" i="1"/>
  <c r="HJZ39" i="1"/>
  <c r="HKA39" i="1"/>
  <c r="HKB39" i="1"/>
  <c r="HKC39" i="1"/>
  <c r="HKD39" i="1"/>
  <c r="HKE39" i="1"/>
  <c r="HKF39" i="1"/>
  <c r="HKG39" i="1"/>
  <c r="HKH39" i="1"/>
  <c r="HKI39" i="1"/>
  <c r="HKJ39" i="1"/>
  <c r="HKK39" i="1"/>
  <c r="HKL39" i="1"/>
  <c r="HKM39" i="1"/>
  <c r="HKN39" i="1"/>
  <c r="HKO39" i="1"/>
  <c r="HKP39" i="1"/>
  <c r="HKQ39" i="1"/>
  <c r="HKR39" i="1"/>
  <c r="HKS39" i="1"/>
  <c r="HKT39" i="1"/>
  <c r="HKU39" i="1"/>
  <c r="HKV39" i="1"/>
  <c r="HKW39" i="1"/>
  <c r="HKX39" i="1"/>
  <c r="HKY39" i="1"/>
  <c r="HKZ39" i="1"/>
  <c r="HLA39" i="1"/>
  <c r="HLB39" i="1"/>
  <c r="HLC39" i="1"/>
  <c r="HLD39" i="1"/>
  <c r="HLE39" i="1"/>
  <c r="HLF39" i="1"/>
  <c r="HLG39" i="1"/>
  <c r="HLH39" i="1"/>
  <c r="HLI39" i="1"/>
  <c r="HLJ39" i="1"/>
  <c r="HLK39" i="1"/>
  <c r="HLL39" i="1"/>
  <c r="HLM39" i="1"/>
  <c r="HLN39" i="1"/>
  <c r="HLO39" i="1"/>
  <c r="HLP39" i="1"/>
  <c r="HLQ39" i="1"/>
  <c r="HLR39" i="1"/>
  <c r="HLS39" i="1"/>
  <c r="HLT39" i="1"/>
  <c r="HLU39" i="1"/>
  <c r="HLV39" i="1"/>
  <c r="HLW39" i="1"/>
  <c r="HLX39" i="1"/>
  <c r="HLY39" i="1"/>
  <c r="HLZ39" i="1"/>
  <c r="HMA39" i="1"/>
  <c r="HMB39" i="1"/>
  <c r="HMC39" i="1"/>
  <c r="HMD39" i="1"/>
  <c r="HME39" i="1"/>
  <c r="HMF39" i="1"/>
  <c r="HMG39" i="1"/>
  <c r="HMH39" i="1"/>
  <c r="HMI39" i="1"/>
  <c r="HMJ39" i="1"/>
  <c r="HMK39" i="1"/>
  <c r="HML39" i="1"/>
  <c r="HMM39" i="1"/>
  <c r="HMN39" i="1"/>
  <c r="HMO39" i="1"/>
  <c r="HMP39" i="1"/>
  <c r="HMQ39" i="1"/>
  <c r="HMR39" i="1"/>
  <c r="HMS39" i="1"/>
  <c r="HMT39" i="1"/>
  <c r="HMU39" i="1"/>
  <c r="HMV39" i="1"/>
  <c r="HMW39" i="1"/>
  <c r="HMX39" i="1"/>
  <c r="HMY39" i="1"/>
  <c r="HMZ39" i="1"/>
  <c r="HNA39" i="1"/>
  <c r="HNB39" i="1"/>
  <c r="HNC39" i="1"/>
  <c r="HND39" i="1"/>
  <c r="HNE39" i="1"/>
  <c r="HNF39" i="1"/>
  <c r="HNG39" i="1"/>
  <c r="HNH39" i="1"/>
  <c r="HNI39" i="1"/>
  <c r="HNJ39" i="1"/>
  <c r="HNK39" i="1"/>
  <c r="HNL39" i="1"/>
  <c r="HNM39" i="1"/>
  <c r="HNN39" i="1"/>
  <c r="HNO39" i="1"/>
  <c r="HNP39" i="1"/>
  <c r="HNQ39" i="1"/>
  <c r="HNR39" i="1"/>
  <c r="HNS39" i="1"/>
  <c r="HNT39" i="1"/>
  <c r="HNU39" i="1"/>
  <c r="HNV39" i="1"/>
  <c r="HNW39" i="1"/>
  <c r="HNX39" i="1"/>
  <c r="HNY39" i="1"/>
  <c r="HNZ39" i="1"/>
  <c r="HOA39" i="1"/>
  <c r="HOB39" i="1"/>
  <c r="HOC39" i="1"/>
  <c r="HOD39" i="1"/>
  <c r="HOE39" i="1"/>
  <c r="HOF39" i="1"/>
  <c r="HOG39" i="1"/>
  <c r="HOH39" i="1"/>
  <c r="HOI39" i="1"/>
  <c r="HOJ39" i="1"/>
  <c r="HOK39" i="1"/>
  <c r="HOL39" i="1"/>
  <c r="HOM39" i="1"/>
  <c r="HON39" i="1"/>
  <c r="HOO39" i="1"/>
  <c r="HOP39" i="1"/>
  <c r="HOQ39" i="1"/>
  <c r="HOR39" i="1"/>
  <c r="HOS39" i="1"/>
  <c r="HOT39" i="1"/>
  <c r="HOU39" i="1"/>
  <c r="HOV39" i="1"/>
  <c r="HOW39" i="1"/>
  <c r="HOX39" i="1"/>
  <c r="HOY39" i="1"/>
  <c r="HOZ39" i="1"/>
  <c r="HPA39" i="1"/>
  <c r="HPB39" i="1"/>
  <c r="HPC39" i="1"/>
  <c r="HPD39" i="1"/>
  <c r="HPE39" i="1"/>
  <c r="HPF39" i="1"/>
  <c r="HPG39" i="1"/>
  <c r="HPH39" i="1"/>
  <c r="HPI39" i="1"/>
  <c r="HPJ39" i="1"/>
  <c r="HPK39" i="1"/>
  <c r="HPL39" i="1"/>
  <c r="HPM39" i="1"/>
  <c r="HPN39" i="1"/>
  <c r="HPO39" i="1"/>
  <c r="HPP39" i="1"/>
  <c r="HPQ39" i="1"/>
  <c r="HPR39" i="1"/>
  <c r="HPS39" i="1"/>
  <c r="HPT39" i="1"/>
  <c r="HPU39" i="1"/>
  <c r="HPV39" i="1"/>
  <c r="HPW39" i="1"/>
  <c r="HPX39" i="1"/>
  <c r="HPY39" i="1"/>
  <c r="HPZ39" i="1"/>
  <c r="HQA39" i="1"/>
  <c r="HQB39" i="1"/>
  <c r="HQC39" i="1"/>
  <c r="HQD39" i="1"/>
  <c r="HQE39" i="1"/>
  <c r="HQF39" i="1"/>
  <c r="HQG39" i="1"/>
  <c r="HQH39" i="1"/>
  <c r="HQI39" i="1"/>
  <c r="HQJ39" i="1"/>
  <c r="HQK39" i="1"/>
  <c r="HQL39" i="1"/>
  <c r="HQM39" i="1"/>
  <c r="HQN39" i="1"/>
  <c r="HQO39" i="1"/>
  <c r="HQP39" i="1"/>
  <c r="HQQ39" i="1"/>
  <c r="HQR39" i="1"/>
  <c r="HQS39" i="1"/>
  <c r="HQT39" i="1"/>
  <c r="HQU39" i="1"/>
  <c r="HQV39" i="1"/>
  <c r="HQW39" i="1"/>
  <c r="HQX39" i="1"/>
  <c r="HQY39" i="1"/>
  <c r="HQZ39" i="1"/>
  <c r="HRA39" i="1"/>
  <c r="HRB39" i="1"/>
  <c r="HRC39" i="1"/>
  <c r="HRD39" i="1"/>
  <c r="HRE39" i="1"/>
  <c r="HRF39" i="1"/>
  <c r="HRG39" i="1"/>
  <c r="HRH39" i="1"/>
  <c r="HRI39" i="1"/>
  <c r="HRJ39" i="1"/>
  <c r="HRK39" i="1"/>
  <c r="HRL39" i="1"/>
  <c r="HRM39" i="1"/>
  <c r="HRN39" i="1"/>
  <c r="HRO39" i="1"/>
  <c r="HRP39" i="1"/>
  <c r="HRQ39" i="1"/>
  <c r="HRR39" i="1"/>
  <c r="HRS39" i="1"/>
  <c r="HRT39" i="1"/>
  <c r="HRU39" i="1"/>
  <c r="HRV39" i="1"/>
  <c r="HRW39" i="1"/>
  <c r="HRX39" i="1"/>
  <c r="HRY39" i="1"/>
  <c r="HRZ39" i="1"/>
  <c r="HSA39" i="1"/>
  <c r="HSB39" i="1"/>
  <c r="HSC39" i="1"/>
  <c r="HSD39" i="1"/>
  <c r="HSE39" i="1"/>
  <c r="HSF39" i="1"/>
  <c r="HSG39" i="1"/>
  <c r="HSH39" i="1"/>
  <c r="HSI39" i="1"/>
  <c r="HSJ39" i="1"/>
  <c r="HSK39" i="1"/>
  <c r="HSL39" i="1"/>
  <c r="HSM39" i="1"/>
  <c r="HSN39" i="1"/>
  <c r="HSO39" i="1"/>
  <c r="HSP39" i="1"/>
  <c r="HSQ39" i="1"/>
  <c r="HSR39" i="1"/>
  <c r="HSS39" i="1"/>
  <c r="HST39" i="1"/>
  <c r="HSU39" i="1"/>
  <c r="HSV39" i="1"/>
  <c r="HSW39" i="1"/>
  <c r="HSX39" i="1"/>
  <c r="HSY39" i="1"/>
  <c r="HSZ39" i="1"/>
  <c r="HTA39" i="1"/>
  <c r="HTB39" i="1"/>
  <c r="HTC39" i="1"/>
  <c r="HTD39" i="1"/>
  <c r="HTE39" i="1"/>
  <c r="HTF39" i="1"/>
  <c r="HTG39" i="1"/>
  <c r="HTH39" i="1"/>
  <c r="HTI39" i="1"/>
  <c r="HTJ39" i="1"/>
  <c r="HTK39" i="1"/>
  <c r="HTL39" i="1"/>
  <c r="HTM39" i="1"/>
  <c r="HTN39" i="1"/>
  <c r="HTO39" i="1"/>
  <c r="HTP39" i="1"/>
  <c r="HTQ39" i="1"/>
  <c r="HTR39" i="1"/>
  <c r="HTS39" i="1"/>
  <c r="HTT39" i="1"/>
  <c r="HTU39" i="1"/>
  <c r="HTV39" i="1"/>
  <c r="HTW39" i="1"/>
  <c r="HTX39" i="1"/>
  <c r="HTY39" i="1"/>
  <c r="HTZ39" i="1"/>
  <c r="HUA39" i="1"/>
  <c r="HUB39" i="1"/>
  <c r="HUC39" i="1"/>
  <c r="HUD39" i="1"/>
  <c r="HUE39" i="1"/>
  <c r="HUF39" i="1"/>
  <c r="HUG39" i="1"/>
  <c r="HUH39" i="1"/>
  <c r="HUI39" i="1"/>
  <c r="HUJ39" i="1"/>
  <c r="HUK39" i="1"/>
  <c r="HUL39" i="1"/>
  <c r="HUM39" i="1"/>
  <c r="HUN39" i="1"/>
  <c r="HUO39" i="1"/>
  <c r="HUP39" i="1"/>
  <c r="HUQ39" i="1"/>
  <c r="HUR39" i="1"/>
  <c r="HUS39" i="1"/>
  <c r="HUT39" i="1"/>
  <c r="HUU39" i="1"/>
  <c r="HUV39" i="1"/>
  <c r="HUW39" i="1"/>
  <c r="HUX39" i="1"/>
  <c r="HUY39" i="1"/>
  <c r="HUZ39" i="1"/>
  <c r="HVA39" i="1"/>
  <c r="HVB39" i="1"/>
  <c r="HVC39" i="1"/>
  <c r="HVD39" i="1"/>
  <c r="HVE39" i="1"/>
  <c r="HVF39" i="1"/>
  <c r="HVG39" i="1"/>
  <c r="HVH39" i="1"/>
  <c r="HVI39" i="1"/>
  <c r="HVJ39" i="1"/>
  <c r="HVK39" i="1"/>
  <c r="HVL39" i="1"/>
  <c r="HVM39" i="1"/>
  <c r="HVN39" i="1"/>
  <c r="HVO39" i="1"/>
  <c r="HVP39" i="1"/>
  <c r="HVQ39" i="1"/>
  <c r="HVR39" i="1"/>
  <c r="HVS39" i="1"/>
  <c r="HVT39" i="1"/>
  <c r="HVU39" i="1"/>
  <c r="HVV39" i="1"/>
  <c r="HVW39" i="1"/>
  <c r="HVX39" i="1"/>
  <c r="HVY39" i="1"/>
  <c r="HVZ39" i="1"/>
  <c r="HWA39" i="1"/>
  <c r="HWB39" i="1"/>
  <c r="HWC39" i="1"/>
  <c r="HWD39" i="1"/>
  <c r="HWE39" i="1"/>
  <c r="HWF39" i="1"/>
  <c r="HWG39" i="1"/>
  <c r="HWH39" i="1"/>
  <c r="HWI39" i="1"/>
  <c r="HWJ39" i="1"/>
  <c r="HWK39" i="1"/>
  <c r="HWL39" i="1"/>
  <c r="HWM39" i="1"/>
  <c r="HWN39" i="1"/>
  <c r="HWO39" i="1"/>
  <c r="HWP39" i="1"/>
  <c r="HWQ39" i="1"/>
  <c r="HWR39" i="1"/>
  <c r="HWS39" i="1"/>
  <c r="HWT39" i="1"/>
  <c r="HWU39" i="1"/>
  <c r="HWV39" i="1"/>
  <c r="HWW39" i="1"/>
  <c r="HWX39" i="1"/>
  <c r="HWY39" i="1"/>
  <c r="HWZ39" i="1"/>
  <c r="HXA39" i="1"/>
  <c r="HXB39" i="1"/>
  <c r="HXC39" i="1"/>
  <c r="HXD39" i="1"/>
  <c r="HXE39" i="1"/>
  <c r="HXF39" i="1"/>
  <c r="HXG39" i="1"/>
  <c r="HXH39" i="1"/>
  <c r="HXI39" i="1"/>
  <c r="HXJ39" i="1"/>
  <c r="HXK39" i="1"/>
  <c r="HXL39" i="1"/>
  <c r="HXM39" i="1"/>
  <c r="HXN39" i="1"/>
  <c r="HXO39" i="1"/>
  <c r="HXP39" i="1"/>
  <c r="HXQ39" i="1"/>
  <c r="HXR39" i="1"/>
  <c r="HXS39" i="1"/>
  <c r="HXT39" i="1"/>
  <c r="HXU39" i="1"/>
  <c r="HXV39" i="1"/>
  <c r="HXW39" i="1"/>
  <c r="HXX39" i="1"/>
  <c r="HXY39" i="1"/>
  <c r="HXZ39" i="1"/>
  <c r="HYA39" i="1"/>
  <c r="HYB39" i="1"/>
  <c r="HYC39" i="1"/>
  <c r="HYD39" i="1"/>
  <c r="HYE39" i="1"/>
  <c r="HYF39" i="1"/>
  <c r="HYG39" i="1"/>
  <c r="HYH39" i="1"/>
  <c r="HYI39" i="1"/>
  <c r="HYJ39" i="1"/>
  <c r="HYK39" i="1"/>
  <c r="HYL39" i="1"/>
  <c r="HYM39" i="1"/>
  <c r="HYN39" i="1"/>
  <c r="HYO39" i="1"/>
  <c r="HYP39" i="1"/>
  <c r="HYQ39" i="1"/>
  <c r="HYR39" i="1"/>
  <c r="HYS39" i="1"/>
  <c r="HYT39" i="1"/>
  <c r="HYU39" i="1"/>
  <c r="HYV39" i="1"/>
  <c r="HYW39" i="1"/>
  <c r="HYX39" i="1"/>
  <c r="HYY39" i="1"/>
  <c r="HYZ39" i="1"/>
  <c r="HZA39" i="1"/>
  <c r="HZB39" i="1"/>
  <c r="HZC39" i="1"/>
  <c r="HZD39" i="1"/>
  <c r="HZE39" i="1"/>
  <c r="HZF39" i="1"/>
  <c r="HZG39" i="1"/>
  <c r="HZH39" i="1"/>
  <c r="HZI39" i="1"/>
  <c r="HZJ39" i="1"/>
  <c r="HZK39" i="1"/>
  <c r="HZL39" i="1"/>
  <c r="HZM39" i="1"/>
  <c r="HZN39" i="1"/>
  <c r="HZO39" i="1"/>
  <c r="HZP39" i="1"/>
  <c r="HZQ39" i="1"/>
  <c r="HZR39" i="1"/>
  <c r="HZS39" i="1"/>
  <c r="HZT39" i="1"/>
  <c r="HZU39" i="1"/>
  <c r="HZV39" i="1"/>
  <c r="HZW39" i="1"/>
  <c r="HZX39" i="1"/>
  <c r="HZY39" i="1"/>
  <c r="HZZ39" i="1"/>
  <c r="IAA39" i="1"/>
  <c r="IAB39" i="1"/>
  <c r="IAC39" i="1"/>
  <c r="IAD39" i="1"/>
  <c r="IAE39" i="1"/>
  <c r="IAF39" i="1"/>
  <c r="IAG39" i="1"/>
  <c r="IAH39" i="1"/>
  <c r="IAI39" i="1"/>
  <c r="IAJ39" i="1"/>
  <c r="IAK39" i="1"/>
  <c r="IAL39" i="1"/>
  <c r="IAM39" i="1"/>
  <c r="IAN39" i="1"/>
  <c r="IAO39" i="1"/>
  <c r="IAP39" i="1"/>
  <c r="IAQ39" i="1"/>
  <c r="IAR39" i="1"/>
  <c r="IAS39" i="1"/>
  <c r="IAT39" i="1"/>
  <c r="IAU39" i="1"/>
  <c r="IAV39" i="1"/>
  <c r="IAW39" i="1"/>
  <c r="IAX39" i="1"/>
  <c r="IAY39" i="1"/>
  <c r="IAZ39" i="1"/>
  <c r="IBA39" i="1"/>
  <c r="IBB39" i="1"/>
  <c r="IBC39" i="1"/>
  <c r="IBD39" i="1"/>
  <c r="IBE39" i="1"/>
  <c r="IBF39" i="1"/>
  <c r="IBG39" i="1"/>
  <c r="IBH39" i="1"/>
  <c r="IBI39" i="1"/>
  <c r="IBJ39" i="1"/>
  <c r="IBK39" i="1"/>
  <c r="IBL39" i="1"/>
  <c r="IBM39" i="1"/>
  <c r="IBN39" i="1"/>
  <c r="IBO39" i="1"/>
  <c r="IBP39" i="1"/>
  <c r="IBQ39" i="1"/>
  <c r="IBR39" i="1"/>
  <c r="IBS39" i="1"/>
  <c r="IBT39" i="1"/>
  <c r="IBU39" i="1"/>
  <c r="IBV39" i="1"/>
  <c r="IBW39" i="1"/>
  <c r="IBX39" i="1"/>
  <c r="IBY39" i="1"/>
  <c r="IBZ39" i="1"/>
  <c r="ICA39" i="1"/>
  <c r="ICB39" i="1"/>
  <c r="ICC39" i="1"/>
  <c r="ICD39" i="1"/>
  <c r="ICE39" i="1"/>
  <c r="ICF39" i="1"/>
  <c r="ICG39" i="1"/>
  <c r="ICH39" i="1"/>
  <c r="ICI39" i="1"/>
  <c r="ICJ39" i="1"/>
  <c r="ICK39" i="1"/>
  <c r="ICL39" i="1"/>
  <c r="ICM39" i="1"/>
  <c r="ICN39" i="1"/>
  <c r="ICO39" i="1"/>
  <c r="ICP39" i="1"/>
  <c r="ICQ39" i="1"/>
  <c r="ICR39" i="1"/>
  <c r="ICS39" i="1"/>
  <c r="ICT39" i="1"/>
  <c r="ICU39" i="1"/>
  <c r="ICV39" i="1"/>
  <c r="ICW39" i="1"/>
  <c r="ICX39" i="1"/>
  <c r="ICY39" i="1"/>
  <c r="ICZ39" i="1"/>
  <c r="IDA39" i="1"/>
  <c r="IDB39" i="1"/>
  <c r="IDC39" i="1"/>
  <c r="IDD39" i="1"/>
  <c r="IDE39" i="1"/>
  <c r="IDF39" i="1"/>
  <c r="IDG39" i="1"/>
  <c r="IDH39" i="1"/>
  <c r="IDI39" i="1"/>
  <c r="IDJ39" i="1"/>
  <c r="IDK39" i="1"/>
  <c r="IDL39" i="1"/>
  <c r="IDM39" i="1"/>
  <c r="IDN39" i="1"/>
  <c r="IDO39" i="1"/>
  <c r="IDP39" i="1"/>
  <c r="IDQ39" i="1"/>
  <c r="IDR39" i="1"/>
  <c r="IDS39" i="1"/>
  <c r="IDT39" i="1"/>
  <c r="IDU39" i="1"/>
  <c r="IDV39" i="1"/>
  <c r="IDW39" i="1"/>
  <c r="IDX39" i="1"/>
  <c r="IDY39" i="1"/>
  <c r="IDZ39" i="1"/>
  <c r="IEA39" i="1"/>
  <c r="IEB39" i="1"/>
  <c r="IEC39" i="1"/>
  <c r="IED39" i="1"/>
  <c r="IEE39" i="1"/>
  <c r="IEF39" i="1"/>
  <c r="IEG39" i="1"/>
  <c r="IEH39" i="1"/>
  <c r="IEI39" i="1"/>
  <c r="IEJ39" i="1"/>
  <c r="IEK39" i="1"/>
  <c r="IEL39" i="1"/>
  <c r="IEM39" i="1"/>
  <c r="IEN39" i="1"/>
  <c r="IEO39" i="1"/>
  <c r="IEP39" i="1"/>
  <c r="IEQ39" i="1"/>
  <c r="IER39" i="1"/>
  <c r="IES39" i="1"/>
  <c r="IET39" i="1"/>
  <c r="IEU39" i="1"/>
  <c r="IEV39" i="1"/>
  <c r="IEW39" i="1"/>
  <c r="IEX39" i="1"/>
  <c r="IEY39" i="1"/>
  <c r="IEZ39" i="1"/>
  <c r="IFA39" i="1"/>
  <c r="IFB39" i="1"/>
  <c r="IFC39" i="1"/>
  <c r="IFD39" i="1"/>
  <c r="IFE39" i="1"/>
  <c r="IFF39" i="1"/>
  <c r="IFG39" i="1"/>
  <c r="IFH39" i="1"/>
  <c r="IFI39" i="1"/>
  <c r="IFJ39" i="1"/>
  <c r="IFK39" i="1"/>
  <c r="IFL39" i="1"/>
  <c r="IFM39" i="1"/>
  <c r="IFN39" i="1"/>
  <c r="IFO39" i="1"/>
  <c r="IFP39" i="1"/>
  <c r="IFQ39" i="1"/>
  <c r="IFR39" i="1"/>
  <c r="IFS39" i="1"/>
  <c r="IFT39" i="1"/>
  <c r="IFU39" i="1"/>
  <c r="IFV39" i="1"/>
  <c r="IFW39" i="1"/>
  <c r="IFX39" i="1"/>
  <c r="IFY39" i="1"/>
  <c r="IFZ39" i="1"/>
  <c r="IGA39" i="1"/>
  <c r="IGB39" i="1"/>
  <c r="IGC39" i="1"/>
  <c r="IGD39" i="1"/>
  <c r="IGE39" i="1"/>
  <c r="IGF39" i="1"/>
  <c r="IGG39" i="1"/>
  <c r="IGH39" i="1"/>
  <c r="IGI39" i="1"/>
  <c r="IGJ39" i="1"/>
  <c r="IGK39" i="1"/>
  <c r="IGL39" i="1"/>
  <c r="IGM39" i="1"/>
  <c r="IGN39" i="1"/>
  <c r="IGO39" i="1"/>
  <c r="IGP39" i="1"/>
  <c r="IGQ39" i="1"/>
  <c r="IGR39" i="1"/>
  <c r="IGS39" i="1"/>
  <c r="IGT39" i="1"/>
  <c r="IGU39" i="1"/>
  <c r="IGV39" i="1"/>
  <c r="IGW39" i="1"/>
  <c r="IGX39" i="1"/>
  <c r="IGY39" i="1"/>
  <c r="IGZ39" i="1"/>
  <c r="IHA39" i="1"/>
  <c r="IHB39" i="1"/>
  <c r="IHC39" i="1"/>
  <c r="IHD39" i="1"/>
  <c r="IHE39" i="1"/>
  <c r="IHF39" i="1"/>
  <c r="IHG39" i="1"/>
  <c r="IHH39" i="1"/>
  <c r="IHI39" i="1"/>
  <c r="IHJ39" i="1"/>
  <c r="IHK39" i="1"/>
  <c r="IHL39" i="1"/>
  <c r="IHM39" i="1"/>
  <c r="IHN39" i="1"/>
  <c r="IHO39" i="1"/>
  <c r="IHP39" i="1"/>
  <c r="IHQ39" i="1"/>
  <c r="IHR39" i="1"/>
  <c r="IHS39" i="1"/>
  <c r="IHT39" i="1"/>
  <c r="IHU39" i="1"/>
  <c r="IHV39" i="1"/>
  <c r="IHW39" i="1"/>
  <c r="IHX39" i="1"/>
  <c r="IHY39" i="1"/>
  <c r="IHZ39" i="1"/>
  <c r="IIA39" i="1"/>
  <c r="IIB39" i="1"/>
  <c r="IIC39" i="1"/>
  <c r="IID39" i="1"/>
  <c r="IIE39" i="1"/>
  <c r="IIF39" i="1"/>
  <c r="IIG39" i="1"/>
  <c r="IIH39" i="1"/>
  <c r="III39" i="1"/>
  <c r="IIJ39" i="1"/>
  <c r="IIK39" i="1"/>
  <c r="IIL39" i="1"/>
  <c r="IIM39" i="1"/>
  <c r="IIN39" i="1"/>
  <c r="IIO39" i="1"/>
  <c r="IIP39" i="1"/>
  <c r="IIQ39" i="1"/>
  <c r="IIR39" i="1"/>
  <c r="IIS39" i="1"/>
  <c r="IIT39" i="1"/>
  <c r="IIU39" i="1"/>
  <c r="IIV39" i="1"/>
  <c r="IIW39" i="1"/>
  <c r="IIX39" i="1"/>
  <c r="IIY39" i="1"/>
  <c r="IIZ39" i="1"/>
  <c r="IJA39" i="1"/>
  <c r="IJB39" i="1"/>
  <c r="IJC39" i="1"/>
  <c r="IJD39" i="1"/>
  <c r="IJE39" i="1"/>
  <c r="IJF39" i="1"/>
  <c r="IJG39" i="1"/>
  <c r="IJH39" i="1"/>
  <c r="IJI39" i="1"/>
  <c r="IJJ39" i="1"/>
  <c r="IJK39" i="1"/>
  <c r="IJL39" i="1"/>
  <c r="IJM39" i="1"/>
  <c r="IJN39" i="1"/>
  <c r="IJO39" i="1"/>
  <c r="IJP39" i="1"/>
  <c r="IJQ39" i="1"/>
  <c r="IJR39" i="1"/>
  <c r="IJS39" i="1"/>
  <c r="IJT39" i="1"/>
  <c r="IJU39" i="1"/>
  <c r="IJV39" i="1"/>
  <c r="IJW39" i="1"/>
  <c r="IJX39" i="1"/>
  <c r="IJY39" i="1"/>
  <c r="IJZ39" i="1"/>
  <c r="IKA39" i="1"/>
  <c r="IKB39" i="1"/>
  <c r="IKC39" i="1"/>
  <c r="IKD39" i="1"/>
  <c r="IKE39" i="1"/>
  <c r="IKF39" i="1"/>
  <c r="IKG39" i="1"/>
  <c r="IKH39" i="1"/>
  <c r="IKI39" i="1"/>
  <c r="IKJ39" i="1"/>
  <c r="IKK39" i="1"/>
  <c r="IKL39" i="1"/>
  <c r="IKM39" i="1"/>
  <c r="IKN39" i="1"/>
  <c r="IKO39" i="1"/>
  <c r="IKP39" i="1"/>
  <c r="IKQ39" i="1"/>
  <c r="IKR39" i="1"/>
  <c r="IKS39" i="1"/>
  <c r="IKT39" i="1"/>
  <c r="IKU39" i="1"/>
  <c r="IKV39" i="1"/>
  <c r="IKW39" i="1"/>
  <c r="IKX39" i="1"/>
  <c r="IKY39" i="1"/>
  <c r="IKZ39" i="1"/>
  <c r="ILA39" i="1"/>
  <c r="ILB39" i="1"/>
  <c r="ILC39" i="1"/>
  <c r="ILD39" i="1"/>
  <c r="ILE39" i="1"/>
  <c r="ILF39" i="1"/>
  <c r="ILG39" i="1"/>
  <c r="ILH39" i="1"/>
  <c r="ILI39" i="1"/>
  <c r="ILJ39" i="1"/>
  <c r="ILK39" i="1"/>
  <c r="ILL39" i="1"/>
  <c r="ILM39" i="1"/>
  <c r="ILN39" i="1"/>
  <c r="ILO39" i="1"/>
  <c r="ILP39" i="1"/>
  <c r="ILQ39" i="1"/>
  <c r="ILR39" i="1"/>
  <c r="ILS39" i="1"/>
  <c r="ILT39" i="1"/>
  <c r="ILU39" i="1"/>
  <c r="ILV39" i="1"/>
  <c r="ILW39" i="1"/>
  <c r="ILX39" i="1"/>
  <c r="ILY39" i="1"/>
  <c r="ILZ39" i="1"/>
  <c r="IMA39" i="1"/>
  <c r="IMB39" i="1"/>
  <c r="IMC39" i="1"/>
  <c r="IMD39" i="1"/>
  <c r="IME39" i="1"/>
  <c r="IMF39" i="1"/>
  <c r="IMG39" i="1"/>
  <c r="IMH39" i="1"/>
  <c r="IMI39" i="1"/>
  <c r="IMJ39" i="1"/>
  <c r="IMK39" i="1"/>
  <c r="IML39" i="1"/>
  <c r="IMM39" i="1"/>
  <c r="IMN39" i="1"/>
  <c r="IMO39" i="1"/>
  <c r="IMP39" i="1"/>
  <c r="IMQ39" i="1"/>
  <c r="IMR39" i="1"/>
  <c r="IMS39" i="1"/>
  <c r="IMT39" i="1"/>
  <c r="IMU39" i="1"/>
  <c r="IMV39" i="1"/>
  <c r="IMW39" i="1"/>
  <c r="IMX39" i="1"/>
  <c r="IMY39" i="1"/>
  <c r="IMZ39" i="1"/>
  <c r="INA39" i="1"/>
  <c r="INB39" i="1"/>
  <c r="INC39" i="1"/>
  <c r="IND39" i="1"/>
  <c r="INE39" i="1"/>
  <c r="INF39" i="1"/>
  <c r="ING39" i="1"/>
  <c r="INH39" i="1"/>
  <c r="INI39" i="1"/>
  <c r="INJ39" i="1"/>
  <c r="INK39" i="1"/>
  <c r="INL39" i="1"/>
  <c r="INM39" i="1"/>
  <c r="INN39" i="1"/>
  <c r="INO39" i="1"/>
  <c r="INP39" i="1"/>
  <c r="INQ39" i="1"/>
  <c r="INR39" i="1"/>
  <c r="INS39" i="1"/>
  <c r="INT39" i="1"/>
  <c r="INU39" i="1"/>
  <c r="INV39" i="1"/>
  <c r="INW39" i="1"/>
  <c r="INX39" i="1"/>
  <c r="INY39" i="1"/>
  <c r="INZ39" i="1"/>
  <c r="IOA39" i="1"/>
  <c r="IOB39" i="1"/>
  <c r="IOC39" i="1"/>
  <c r="IOD39" i="1"/>
  <c r="IOE39" i="1"/>
  <c r="IOF39" i="1"/>
  <c r="IOG39" i="1"/>
  <c r="IOH39" i="1"/>
  <c r="IOI39" i="1"/>
  <c r="IOJ39" i="1"/>
  <c r="IOK39" i="1"/>
  <c r="IOL39" i="1"/>
  <c r="IOM39" i="1"/>
  <c r="ION39" i="1"/>
  <c r="IOO39" i="1"/>
  <c r="IOP39" i="1"/>
  <c r="IOQ39" i="1"/>
  <c r="IOR39" i="1"/>
  <c r="IOS39" i="1"/>
  <c r="IOT39" i="1"/>
  <c r="IOU39" i="1"/>
  <c r="IOV39" i="1"/>
  <c r="IOW39" i="1"/>
  <c r="IOX39" i="1"/>
  <c r="IOY39" i="1"/>
  <c r="IOZ39" i="1"/>
  <c r="IPA39" i="1"/>
  <c r="IPB39" i="1"/>
  <c r="IPC39" i="1"/>
  <c r="IPD39" i="1"/>
  <c r="IPE39" i="1"/>
  <c r="IPF39" i="1"/>
  <c r="IPG39" i="1"/>
  <c r="IPH39" i="1"/>
  <c r="IPI39" i="1"/>
  <c r="IPJ39" i="1"/>
  <c r="IPK39" i="1"/>
  <c r="IPL39" i="1"/>
  <c r="IPM39" i="1"/>
  <c r="IPN39" i="1"/>
  <c r="IPO39" i="1"/>
  <c r="IPP39" i="1"/>
  <c r="IPQ39" i="1"/>
  <c r="IPR39" i="1"/>
  <c r="IPS39" i="1"/>
  <c r="IPT39" i="1"/>
  <c r="IPU39" i="1"/>
  <c r="IPV39" i="1"/>
  <c r="IPW39" i="1"/>
  <c r="IPX39" i="1"/>
  <c r="IPY39" i="1"/>
  <c r="IPZ39" i="1"/>
  <c r="IQA39" i="1"/>
  <c r="IQB39" i="1"/>
  <c r="IQC39" i="1"/>
  <c r="IQD39" i="1"/>
  <c r="IQE39" i="1"/>
  <c r="IQF39" i="1"/>
  <c r="IQG39" i="1"/>
  <c r="IQH39" i="1"/>
  <c r="IQI39" i="1"/>
  <c r="IQJ39" i="1"/>
  <c r="IQK39" i="1"/>
  <c r="IQL39" i="1"/>
  <c r="IQM39" i="1"/>
  <c r="IQN39" i="1"/>
  <c r="IQO39" i="1"/>
  <c r="IQP39" i="1"/>
  <c r="IQQ39" i="1"/>
  <c r="IQR39" i="1"/>
  <c r="IQS39" i="1"/>
  <c r="IQT39" i="1"/>
  <c r="IQU39" i="1"/>
  <c r="IQV39" i="1"/>
  <c r="IQW39" i="1"/>
  <c r="IQX39" i="1"/>
  <c r="IQY39" i="1"/>
  <c r="IQZ39" i="1"/>
  <c r="IRA39" i="1"/>
  <c r="IRB39" i="1"/>
  <c r="IRC39" i="1"/>
  <c r="IRD39" i="1"/>
  <c r="IRE39" i="1"/>
  <c r="IRF39" i="1"/>
  <c r="IRG39" i="1"/>
  <c r="IRH39" i="1"/>
  <c r="IRI39" i="1"/>
  <c r="IRJ39" i="1"/>
  <c r="IRK39" i="1"/>
  <c r="IRL39" i="1"/>
  <c r="IRM39" i="1"/>
  <c r="IRN39" i="1"/>
  <c r="IRO39" i="1"/>
  <c r="IRP39" i="1"/>
  <c r="IRQ39" i="1"/>
  <c r="IRR39" i="1"/>
  <c r="IRS39" i="1"/>
  <c r="IRT39" i="1"/>
  <c r="IRU39" i="1"/>
  <c r="IRV39" i="1"/>
  <c r="IRW39" i="1"/>
  <c r="IRX39" i="1"/>
  <c r="IRY39" i="1"/>
  <c r="IRZ39" i="1"/>
  <c r="ISA39" i="1"/>
  <c r="ISB39" i="1"/>
  <c r="ISC39" i="1"/>
  <c r="ISD39" i="1"/>
  <c r="ISE39" i="1"/>
  <c r="ISF39" i="1"/>
  <c r="ISG39" i="1"/>
  <c r="ISH39" i="1"/>
  <c r="ISI39" i="1"/>
  <c r="ISJ39" i="1"/>
  <c r="ISK39" i="1"/>
  <c r="ISL39" i="1"/>
  <c r="ISM39" i="1"/>
  <c r="ISN39" i="1"/>
  <c r="ISO39" i="1"/>
  <c r="ISP39" i="1"/>
  <c r="ISQ39" i="1"/>
  <c r="ISR39" i="1"/>
  <c r="ISS39" i="1"/>
  <c r="IST39" i="1"/>
  <c r="ISU39" i="1"/>
  <c r="ISV39" i="1"/>
  <c r="ISW39" i="1"/>
  <c r="ISX39" i="1"/>
  <c r="ISY39" i="1"/>
  <c r="ISZ39" i="1"/>
  <c r="ITA39" i="1"/>
  <c r="ITB39" i="1"/>
  <c r="ITC39" i="1"/>
  <c r="ITD39" i="1"/>
  <c r="ITE39" i="1"/>
  <c r="ITF39" i="1"/>
  <c r="ITG39" i="1"/>
  <c r="ITH39" i="1"/>
  <c r="ITI39" i="1"/>
  <c r="ITJ39" i="1"/>
  <c r="ITK39" i="1"/>
  <c r="ITL39" i="1"/>
  <c r="ITM39" i="1"/>
  <c r="ITN39" i="1"/>
  <c r="ITO39" i="1"/>
  <c r="ITP39" i="1"/>
  <c r="ITQ39" i="1"/>
  <c r="ITR39" i="1"/>
  <c r="ITS39" i="1"/>
  <c r="ITT39" i="1"/>
  <c r="ITU39" i="1"/>
  <c r="ITV39" i="1"/>
  <c r="ITW39" i="1"/>
  <c r="ITX39" i="1"/>
  <c r="ITY39" i="1"/>
  <c r="ITZ39" i="1"/>
  <c r="IUA39" i="1"/>
  <c r="IUB39" i="1"/>
  <c r="IUC39" i="1"/>
  <c r="IUD39" i="1"/>
  <c r="IUE39" i="1"/>
  <c r="IUF39" i="1"/>
  <c r="IUG39" i="1"/>
  <c r="IUH39" i="1"/>
  <c r="IUI39" i="1"/>
  <c r="IUJ39" i="1"/>
  <c r="IUK39" i="1"/>
  <c r="IUL39" i="1"/>
  <c r="IUM39" i="1"/>
  <c r="IUN39" i="1"/>
  <c r="IUO39" i="1"/>
  <c r="IUP39" i="1"/>
  <c r="IUQ39" i="1"/>
  <c r="IUR39" i="1"/>
  <c r="IUS39" i="1"/>
  <c r="IUT39" i="1"/>
  <c r="IUU39" i="1"/>
  <c r="IUV39" i="1"/>
  <c r="IUW39" i="1"/>
  <c r="IUX39" i="1"/>
  <c r="IUY39" i="1"/>
  <c r="IUZ39" i="1"/>
  <c r="IVA39" i="1"/>
  <c r="IVB39" i="1"/>
  <c r="IVC39" i="1"/>
  <c r="IVD39" i="1"/>
  <c r="IVE39" i="1"/>
  <c r="IVF39" i="1"/>
  <c r="IVG39" i="1"/>
  <c r="IVH39" i="1"/>
  <c r="IVI39" i="1"/>
  <c r="IVJ39" i="1"/>
  <c r="IVK39" i="1"/>
  <c r="IVL39" i="1"/>
  <c r="IVM39" i="1"/>
  <c r="IVN39" i="1"/>
  <c r="IVO39" i="1"/>
  <c r="IVP39" i="1"/>
  <c r="IVQ39" i="1"/>
  <c r="IVR39" i="1"/>
  <c r="IVS39" i="1"/>
  <c r="IVT39" i="1"/>
  <c r="IVU39" i="1"/>
  <c r="IVV39" i="1"/>
  <c r="IVW39" i="1"/>
  <c r="IVX39" i="1"/>
  <c r="IVY39" i="1"/>
  <c r="IVZ39" i="1"/>
  <c r="IWA39" i="1"/>
  <c r="IWB39" i="1"/>
  <c r="IWC39" i="1"/>
  <c r="IWD39" i="1"/>
  <c r="IWE39" i="1"/>
  <c r="IWF39" i="1"/>
  <c r="IWG39" i="1"/>
  <c r="IWH39" i="1"/>
  <c r="IWI39" i="1"/>
  <c r="IWJ39" i="1"/>
  <c r="IWK39" i="1"/>
  <c r="IWL39" i="1"/>
  <c r="IWM39" i="1"/>
  <c r="IWN39" i="1"/>
  <c r="IWO39" i="1"/>
  <c r="IWP39" i="1"/>
  <c r="IWQ39" i="1"/>
  <c r="IWR39" i="1"/>
  <c r="IWS39" i="1"/>
  <c r="IWT39" i="1"/>
  <c r="IWU39" i="1"/>
  <c r="IWV39" i="1"/>
  <c r="IWW39" i="1"/>
  <c r="IWX39" i="1"/>
  <c r="IWY39" i="1"/>
  <c r="IWZ39" i="1"/>
  <c r="IXA39" i="1"/>
  <c r="IXB39" i="1"/>
  <c r="IXC39" i="1"/>
  <c r="IXD39" i="1"/>
  <c r="IXE39" i="1"/>
  <c r="IXF39" i="1"/>
  <c r="IXG39" i="1"/>
  <c r="IXH39" i="1"/>
  <c r="IXI39" i="1"/>
  <c r="IXJ39" i="1"/>
  <c r="IXK39" i="1"/>
  <c r="IXL39" i="1"/>
  <c r="IXM39" i="1"/>
  <c r="IXN39" i="1"/>
  <c r="IXO39" i="1"/>
  <c r="IXP39" i="1"/>
  <c r="IXQ39" i="1"/>
  <c r="IXR39" i="1"/>
  <c r="IXS39" i="1"/>
  <c r="IXT39" i="1"/>
  <c r="IXU39" i="1"/>
  <c r="IXV39" i="1"/>
  <c r="IXW39" i="1"/>
  <c r="IXX39" i="1"/>
  <c r="IXY39" i="1"/>
  <c r="IXZ39" i="1"/>
  <c r="IYA39" i="1"/>
  <c r="IYB39" i="1"/>
  <c r="IYC39" i="1"/>
  <c r="IYD39" i="1"/>
  <c r="IYE39" i="1"/>
  <c r="IYF39" i="1"/>
  <c r="IYG39" i="1"/>
  <c r="IYH39" i="1"/>
  <c r="IYI39" i="1"/>
  <c r="IYJ39" i="1"/>
  <c r="IYK39" i="1"/>
  <c r="IYL39" i="1"/>
  <c r="IYM39" i="1"/>
  <c r="IYN39" i="1"/>
  <c r="IYO39" i="1"/>
  <c r="IYP39" i="1"/>
  <c r="IYQ39" i="1"/>
  <c r="IYR39" i="1"/>
  <c r="IYS39" i="1"/>
  <c r="IYT39" i="1"/>
  <c r="IYU39" i="1"/>
  <c r="IYV39" i="1"/>
  <c r="IYW39" i="1"/>
  <c r="IYX39" i="1"/>
  <c r="IYY39" i="1"/>
  <c r="IYZ39" i="1"/>
  <c r="IZA39" i="1"/>
  <c r="IZB39" i="1"/>
  <c r="IZC39" i="1"/>
  <c r="IZD39" i="1"/>
  <c r="IZE39" i="1"/>
  <c r="IZF39" i="1"/>
  <c r="IZG39" i="1"/>
  <c r="IZH39" i="1"/>
  <c r="IZI39" i="1"/>
  <c r="IZJ39" i="1"/>
  <c r="IZK39" i="1"/>
  <c r="IZL39" i="1"/>
  <c r="IZM39" i="1"/>
  <c r="IZN39" i="1"/>
  <c r="IZO39" i="1"/>
  <c r="IZP39" i="1"/>
  <c r="IZQ39" i="1"/>
  <c r="IZR39" i="1"/>
  <c r="IZS39" i="1"/>
  <c r="IZT39" i="1"/>
  <c r="IZU39" i="1"/>
  <c r="IZV39" i="1"/>
  <c r="IZW39" i="1"/>
  <c r="IZX39" i="1"/>
  <c r="IZY39" i="1"/>
  <c r="IZZ39" i="1"/>
  <c r="JAA39" i="1"/>
  <c r="JAB39" i="1"/>
  <c r="JAC39" i="1"/>
  <c r="JAD39" i="1"/>
  <c r="JAE39" i="1"/>
  <c r="JAF39" i="1"/>
  <c r="JAG39" i="1"/>
  <c r="JAH39" i="1"/>
  <c r="JAI39" i="1"/>
  <c r="JAJ39" i="1"/>
  <c r="JAK39" i="1"/>
  <c r="JAL39" i="1"/>
  <c r="JAM39" i="1"/>
  <c r="JAN39" i="1"/>
  <c r="JAO39" i="1"/>
  <c r="JAP39" i="1"/>
  <c r="JAQ39" i="1"/>
  <c r="JAR39" i="1"/>
  <c r="JAS39" i="1"/>
  <c r="JAT39" i="1"/>
  <c r="JAU39" i="1"/>
  <c r="JAV39" i="1"/>
  <c r="JAW39" i="1"/>
  <c r="JAX39" i="1"/>
  <c r="JAY39" i="1"/>
  <c r="JAZ39" i="1"/>
  <c r="JBA39" i="1"/>
  <c r="JBB39" i="1"/>
  <c r="JBC39" i="1"/>
  <c r="JBD39" i="1"/>
  <c r="JBE39" i="1"/>
  <c r="JBF39" i="1"/>
  <c r="JBG39" i="1"/>
  <c r="JBH39" i="1"/>
  <c r="JBI39" i="1"/>
  <c r="JBJ39" i="1"/>
  <c r="JBK39" i="1"/>
  <c r="JBL39" i="1"/>
  <c r="JBM39" i="1"/>
  <c r="JBN39" i="1"/>
  <c r="JBO39" i="1"/>
  <c r="JBP39" i="1"/>
  <c r="JBQ39" i="1"/>
  <c r="JBR39" i="1"/>
  <c r="JBS39" i="1"/>
  <c r="JBT39" i="1"/>
  <c r="JBU39" i="1"/>
  <c r="JBV39" i="1"/>
  <c r="JBW39" i="1"/>
  <c r="JBX39" i="1"/>
  <c r="JBY39" i="1"/>
  <c r="JBZ39" i="1"/>
  <c r="JCA39" i="1"/>
  <c r="JCB39" i="1"/>
  <c r="JCC39" i="1"/>
  <c r="JCD39" i="1"/>
  <c r="JCE39" i="1"/>
  <c r="JCF39" i="1"/>
  <c r="JCG39" i="1"/>
  <c r="JCH39" i="1"/>
  <c r="JCI39" i="1"/>
  <c r="JCJ39" i="1"/>
  <c r="JCK39" i="1"/>
  <c r="JCL39" i="1"/>
  <c r="JCM39" i="1"/>
  <c r="JCN39" i="1"/>
  <c r="JCO39" i="1"/>
  <c r="JCP39" i="1"/>
  <c r="JCQ39" i="1"/>
  <c r="JCR39" i="1"/>
  <c r="JCS39" i="1"/>
  <c r="JCT39" i="1"/>
  <c r="JCU39" i="1"/>
  <c r="JCV39" i="1"/>
  <c r="JCW39" i="1"/>
  <c r="JCX39" i="1"/>
  <c r="JCY39" i="1"/>
  <c r="JCZ39" i="1"/>
  <c r="JDA39" i="1"/>
  <c r="JDB39" i="1"/>
  <c r="JDC39" i="1"/>
  <c r="JDD39" i="1"/>
  <c r="JDE39" i="1"/>
  <c r="JDF39" i="1"/>
  <c r="JDG39" i="1"/>
  <c r="JDH39" i="1"/>
  <c r="JDI39" i="1"/>
  <c r="JDJ39" i="1"/>
  <c r="JDK39" i="1"/>
  <c r="JDL39" i="1"/>
  <c r="JDM39" i="1"/>
  <c r="JDN39" i="1"/>
  <c r="JDO39" i="1"/>
  <c r="JDP39" i="1"/>
  <c r="JDQ39" i="1"/>
  <c r="JDR39" i="1"/>
  <c r="JDS39" i="1"/>
  <c r="JDT39" i="1"/>
  <c r="JDU39" i="1"/>
  <c r="JDV39" i="1"/>
  <c r="JDW39" i="1"/>
  <c r="JDX39" i="1"/>
  <c r="JDY39" i="1"/>
  <c r="JDZ39" i="1"/>
  <c r="JEA39" i="1"/>
  <c r="JEB39" i="1"/>
  <c r="JEC39" i="1"/>
  <c r="JED39" i="1"/>
  <c r="JEE39" i="1"/>
  <c r="JEF39" i="1"/>
  <c r="JEG39" i="1"/>
  <c r="JEH39" i="1"/>
  <c r="JEI39" i="1"/>
  <c r="JEJ39" i="1"/>
  <c r="JEK39" i="1"/>
  <c r="JEL39" i="1"/>
  <c r="JEM39" i="1"/>
  <c r="JEN39" i="1"/>
  <c r="JEO39" i="1"/>
  <c r="JEP39" i="1"/>
  <c r="JEQ39" i="1"/>
  <c r="JER39" i="1"/>
  <c r="JES39" i="1"/>
  <c r="JET39" i="1"/>
  <c r="JEU39" i="1"/>
  <c r="JEV39" i="1"/>
  <c r="JEW39" i="1"/>
  <c r="JEX39" i="1"/>
  <c r="JEY39" i="1"/>
  <c r="JEZ39" i="1"/>
  <c r="JFA39" i="1"/>
  <c r="JFB39" i="1"/>
  <c r="JFC39" i="1"/>
  <c r="JFD39" i="1"/>
  <c r="JFE39" i="1"/>
  <c r="JFF39" i="1"/>
  <c r="JFG39" i="1"/>
  <c r="JFH39" i="1"/>
  <c r="JFI39" i="1"/>
  <c r="JFJ39" i="1"/>
  <c r="JFK39" i="1"/>
  <c r="JFL39" i="1"/>
  <c r="JFM39" i="1"/>
  <c r="JFN39" i="1"/>
  <c r="JFO39" i="1"/>
  <c r="JFP39" i="1"/>
  <c r="JFQ39" i="1"/>
  <c r="JFR39" i="1"/>
  <c r="JFS39" i="1"/>
  <c r="JFT39" i="1"/>
  <c r="JFU39" i="1"/>
  <c r="JFV39" i="1"/>
  <c r="JFW39" i="1"/>
  <c r="JFX39" i="1"/>
  <c r="JFY39" i="1"/>
  <c r="JFZ39" i="1"/>
  <c r="JGA39" i="1"/>
  <c r="JGB39" i="1"/>
  <c r="JGC39" i="1"/>
  <c r="JGD39" i="1"/>
  <c r="JGE39" i="1"/>
  <c r="JGF39" i="1"/>
  <c r="JGG39" i="1"/>
  <c r="JGH39" i="1"/>
  <c r="JGI39" i="1"/>
  <c r="JGJ39" i="1"/>
  <c r="JGK39" i="1"/>
  <c r="JGL39" i="1"/>
  <c r="JGM39" i="1"/>
  <c r="JGN39" i="1"/>
  <c r="JGO39" i="1"/>
  <c r="JGP39" i="1"/>
  <c r="JGQ39" i="1"/>
  <c r="JGR39" i="1"/>
  <c r="JGS39" i="1"/>
  <c r="JGT39" i="1"/>
  <c r="JGU39" i="1"/>
  <c r="JGV39" i="1"/>
  <c r="JGW39" i="1"/>
  <c r="JGX39" i="1"/>
  <c r="JGY39" i="1"/>
  <c r="JGZ39" i="1"/>
  <c r="JHA39" i="1"/>
  <c r="JHB39" i="1"/>
  <c r="JHC39" i="1"/>
  <c r="JHD39" i="1"/>
  <c r="JHE39" i="1"/>
  <c r="JHF39" i="1"/>
  <c r="JHG39" i="1"/>
  <c r="JHH39" i="1"/>
  <c r="JHI39" i="1"/>
  <c r="JHJ39" i="1"/>
  <c r="JHK39" i="1"/>
  <c r="JHL39" i="1"/>
  <c r="JHM39" i="1"/>
  <c r="JHN39" i="1"/>
  <c r="JHO39" i="1"/>
  <c r="JHP39" i="1"/>
  <c r="JHQ39" i="1"/>
  <c r="JHR39" i="1"/>
  <c r="JHS39" i="1"/>
  <c r="JHT39" i="1"/>
  <c r="JHU39" i="1"/>
  <c r="JHV39" i="1"/>
  <c r="JHW39" i="1"/>
  <c r="JHX39" i="1"/>
  <c r="JHY39" i="1"/>
  <c r="JHZ39" i="1"/>
  <c r="JIA39" i="1"/>
  <c r="JIB39" i="1"/>
  <c r="JIC39" i="1"/>
  <c r="JID39" i="1"/>
  <c r="JIE39" i="1"/>
  <c r="JIF39" i="1"/>
  <c r="JIG39" i="1"/>
  <c r="JIH39" i="1"/>
  <c r="JII39" i="1"/>
  <c r="JIJ39" i="1"/>
  <c r="JIK39" i="1"/>
  <c r="JIL39" i="1"/>
  <c r="JIM39" i="1"/>
  <c r="JIN39" i="1"/>
  <c r="JIO39" i="1"/>
  <c r="JIP39" i="1"/>
  <c r="JIQ39" i="1"/>
  <c r="JIR39" i="1"/>
  <c r="JIS39" i="1"/>
  <c r="JIT39" i="1"/>
  <c r="JIU39" i="1"/>
  <c r="JIV39" i="1"/>
  <c r="JIW39" i="1"/>
  <c r="JIX39" i="1"/>
  <c r="JIY39" i="1"/>
  <c r="JIZ39" i="1"/>
  <c r="JJA39" i="1"/>
  <c r="JJB39" i="1"/>
  <c r="JJC39" i="1"/>
  <c r="JJD39" i="1"/>
  <c r="JJE39" i="1"/>
  <c r="JJF39" i="1"/>
  <c r="JJG39" i="1"/>
  <c r="JJH39" i="1"/>
  <c r="JJI39" i="1"/>
  <c r="JJJ39" i="1"/>
  <c r="JJK39" i="1"/>
  <c r="JJL39" i="1"/>
  <c r="JJM39" i="1"/>
  <c r="JJN39" i="1"/>
  <c r="JJO39" i="1"/>
  <c r="JJP39" i="1"/>
  <c r="JJQ39" i="1"/>
  <c r="JJR39" i="1"/>
  <c r="JJS39" i="1"/>
  <c r="JJT39" i="1"/>
  <c r="JJU39" i="1"/>
  <c r="JJV39" i="1"/>
  <c r="JJW39" i="1"/>
  <c r="JJX39" i="1"/>
  <c r="JJY39" i="1"/>
  <c r="JJZ39" i="1"/>
  <c r="JKA39" i="1"/>
  <c r="JKB39" i="1"/>
  <c r="JKC39" i="1"/>
  <c r="JKD39" i="1"/>
  <c r="JKE39" i="1"/>
  <c r="JKF39" i="1"/>
  <c r="JKG39" i="1"/>
  <c r="JKH39" i="1"/>
  <c r="JKI39" i="1"/>
  <c r="JKJ39" i="1"/>
  <c r="JKK39" i="1"/>
  <c r="JKL39" i="1"/>
  <c r="JKM39" i="1"/>
  <c r="JKN39" i="1"/>
  <c r="JKO39" i="1"/>
  <c r="JKP39" i="1"/>
  <c r="JKQ39" i="1"/>
  <c r="JKR39" i="1"/>
  <c r="JKS39" i="1"/>
  <c r="JKT39" i="1"/>
  <c r="JKU39" i="1"/>
  <c r="JKV39" i="1"/>
  <c r="JKW39" i="1"/>
  <c r="JKX39" i="1"/>
  <c r="JKY39" i="1"/>
  <c r="JKZ39" i="1"/>
  <c r="JLA39" i="1"/>
  <c r="JLB39" i="1"/>
  <c r="JLC39" i="1"/>
  <c r="JLD39" i="1"/>
  <c r="JLE39" i="1"/>
  <c r="JLF39" i="1"/>
  <c r="JLG39" i="1"/>
  <c r="JLH39" i="1"/>
  <c r="JLI39" i="1"/>
  <c r="JLJ39" i="1"/>
  <c r="JLK39" i="1"/>
  <c r="JLL39" i="1"/>
  <c r="JLM39" i="1"/>
  <c r="JLN39" i="1"/>
  <c r="JLO39" i="1"/>
  <c r="JLP39" i="1"/>
  <c r="JLQ39" i="1"/>
  <c r="JLR39" i="1"/>
  <c r="JLS39" i="1"/>
  <c r="JLT39" i="1"/>
  <c r="JLU39" i="1"/>
  <c r="JLV39" i="1"/>
  <c r="JLW39" i="1"/>
  <c r="JLX39" i="1"/>
  <c r="JLY39" i="1"/>
  <c r="JLZ39" i="1"/>
  <c r="JMA39" i="1"/>
  <c r="JMB39" i="1"/>
  <c r="JMC39" i="1"/>
  <c r="JMD39" i="1"/>
  <c r="JME39" i="1"/>
  <c r="JMF39" i="1"/>
  <c r="JMG39" i="1"/>
  <c r="JMH39" i="1"/>
  <c r="JMI39" i="1"/>
  <c r="JMJ39" i="1"/>
  <c r="JMK39" i="1"/>
  <c r="JML39" i="1"/>
  <c r="JMM39" i="1"/>
  <c r="JMN39" i="1"/>
  <c r="JMO39" i="1"/>
  <c r="JMP39" i="1"/>
  <c r="JMQ39" i="1"/>
  <c r="JMR39" i="1"/>
  <c r="JMS39" i="1"/>
  <c r="JMT39" i="1"/>
  <c r="JMU39" i="1"/>
  <c r="JMV39" i="1"/>
  <c r="JMW39" i="1"/>
  <c r="JMX39" i="1"/>
  <c r="JMY39" i="1"/>
  <c r="JMZ39" i="1"/>
  <c r="JNA39" i="1"/>
  <c r="JNB39" i="1"/>
  <c r="JNC39" i="1"/>
  <c r="JND39" i="1"/>
  <c r="JNE39" i="1"/>
  <c r="JNF39" i="1"/>
  <c r="JNG39" i="1"/>
  <c r="JNH39" i="1"/>
  <c r="JNI39" i="1"/>
  <c r="JNJ39" i="1"/>
  <c r="JNK39" i="1"/>
  <c r="JNL39" i="1"/>
  <c r="JNM39" i="1"/>
  <c r="JNN39" i="1"/>
  <c r="JNO39" i="1"/>
  <c r="JNP39" i="1"/>
  <c r="JNQ39" i="1"/>
  <c r="JNR39" i="1"/>
  <c r="JNS39" i="1"/>
  <c r="JNT39" i="1"/>
  <c r="JNU39" i="1"/>
  <c r="JNV39" i="1"/>
  <c r="JNW39" i="1"/>
  <c r="JNX39" i="1"/>
  <c r="JNY39" i="1"/>
  <c r="JNZ39" i="1"/>
  <c r="JOA39" i="1"/>
  <c r="JOB39" i="1"/>
  <c r="JOC39" i="1"/>
  <c r="JOD39" i="1"/>
  <c r="JOE39" i="1"/>
  <c r="JOF39" i="1"/>
  <c r="JOG39" i="1"/>
  <c r="JOH39" i="1"/>
  <c r="JOI39" i="1"/>
  <c r="JOJ39" i="1"/>
  <c r="JOK39" i="1"/>
  <c r="JOL39" i="1"/>
  <c r="JOM39" i="1"/>
  <c r="JON39" i="1"/>
  <c r="JOO39" i="1"/>
  <c r="JOP39" i="1"/>
  <c r="JOQ39" i="1"/>
  <c r="JOR39" i="1"/>
  <c r="JOS39" i="1"/>
  <c r="JOT39" i="1"/>
  <c r="JOU39" i="1"/>
  <c r="JOV39" i="1"/>
  <c r="JOW39" i="1"/>
  <c r="JOX39" i="1"/>
  <c r="JOY39" i="1"/>
  <c r="JOZ39" i="1"/>
  <c r="JPA39" i="1"/>
  <c r="JPB39" i="1"/>
  <c r="JPC39" i="1"/>
  <c r="JPD39" i="1"/>
  <c r="JPE39" i="1"/>
  <c r="JPF39" i="1"/>
  <c r="JPG39" i="1"/>
  <c r="JPH39" i="1"/>
  <c r="JPI39" i="1"/>
  <c r="JPJ39" i="1"/>
  <c r="JPK39" i="1"/>
  <c r="JPL39" i="1"/>
  <c r="JPM39" i="1"/>
  <c r="JPN39" i="1"/>
  <c r="JPO39" i="1"/>
  <c r="JPP39" i="1"/>
  <c r="JPQ39" i="1"/>
  <c r="JPR39" i="1"/>
  <c r="JPS39" i="1"/>
  <c r="JPT39" i="1"/>
  <c r="JPU39" i="1"/>
  <c r="JPV39" i="1"/>
  <c r="JPW39" i="1"/>
  <c r="JPX39" i="1"/>
  <c r="JPY39" i="1"/>
  <c r="JPZ39" i="1"/>
  <c r="JQA39" i="1"/>
  <c r="JQB39" i="1"/>
  <c r="JQC39" i="1"/>
  <c r="JQD39" i="1"/>
  <c r="JQE39" i="1"/>
  <c r="JQF39" i="1"/>
  <c r="JQG39" i="1"/>
  <c r="JQH39" i="1"/>
  <c r="JQI39" i="1"/>
  <c r="JQJ39" i="1"/>
  <c r="JQK39" i="1"/>
  <c r="JQL39" i="1"/>
  <c r="JQM39" i="1"/>
  <c r="JQN39" i="1"/>
  <c r="JQO39" i="1"/>
  <c r="JQP39" i="1"/>
  <c r="JQQ39" i="1"/>
  <c r="JQR39" i="1"/>
  <c r="JQS39" i="1"/>
  <c r="JQT39" i="1"/>
  <c r="JQU39" i="1"/>
  <c r="JQV39" i="1"/>
  <c r="JQW39" i="1"/>
  <c r="JQX39" i="1"/>
  <c r="JQY39" i="1"/>
  <c r="JQZ39" i="1"/>
  <c r="JRA39" i="1"/>
  <c r="JRB39" i="1"/>
  <c r="JRC39" i="1"/>
  <c r="JRD39" i="1"/>
  <c r="JRE39" i="1"/>
  <c r="JRF39" i="1"/>
  <c r="JRG39" i="1"/>
  <c r="JRH39" i="1"/>
  <c r="JRI39" i="1"/>
  <c r="JRJ39" i="1"/>
  <c r="JRK39" i="1"/>
  <c r="JRL39" i="1"/>
  <c r="JRM39" i="1"/>
  <c r="JRN39" i="1"/>
  <c r="JRO39" i="1"/>
  <c r="JRP39" i="1"/>
  <c r="JRQ39" i="1"/>
  <c r="JRR39" i="1"/>
  <c r="JRS39" i="1"/>
  <c r="JRT39" i="1"/>
  <c r="JRU39" i="1"/>
  <c r="JRV39" i="1"/>
  <c r="JRW39" i="1"/>
  <c r="JRX39" i="1"/>
  <c r="JRY39" i="1"/>
  <c r="JRZ39" i="1"/>
  <c r="JSA39" i="1"/>
  <c r="JSB39" i="1"/>
  <c r="JSC39" i="1"/>
  <c r="JSD39" i="1"/>
  <c r="JSE39" i="1"/>
  <c r="JSF39" i="1"/>
  <c r="JSG39" i="1"/>
  <c r="JSH39" i="1"/>
  <c r="JSI39" i="1"/>
  <c r="JSJ39" i="1"/>
  <c r="JSK39" i="1"/>
  <c r="JSL39" i="1"/>
  <c r="JSM39" i="1"/>
  <c r="JSN39" i="1"/>
  <c r="JSO39" i="1"/>
  <c r="JSP39" i="1"/>
  <c r="JSQ39" i="1"/>
  <c r="JSR39" i="1"/>
  <c r="JSS39" i="1"/>
  <c r="JST39" i="1"/>
  <c r="JSU39" i="1"/>
  <c r="JSV39" i="1"/>
  <c r="JSW39" i="1"/>
  <c r="JSX39" i="1"/>
  <c r="JSY39" i="1"/>
  <c r="JSZ39" i="1"/>
  <c r="JTA39" i="1"/>
  <c r="JTB39" i="1"/>
  <c r="JTC39" i="1"/>
  <c r="JTD39" i="1"/>
  <c r="JTE39" i="1"/>
  <c r="JTF39" i="1"/>
  <c r="JTG39" i="1"/>
  <c r="JTH39" i="1"/>
  <c r="JTI39" i="1"/>
  <c r="JTJ39" i="1"/>
  <c r="JTK39" i="1"/>
  <c r="JTL39" i="1"/>
  <c r="JTM39" i="1"/>
  <c r="JTN39" i="1"/>
  <c r="JTO39" i="1"/>
  <c r="JTP39" i="1"/>
  <c r="JTQ39" i="1"/>
  <c r="JTR39" i="1"/>
  <c r="JTS39" i="1"/>
  <c r="JTT39" i="1"/>
  <c r="JTU39" i="1"/>
  <c r="JTV39" i="1"/>
  <c r="JTW39" i="1"/>
  <c r="JTX39" i="1"/>
  <c r="JTY39" i="1"/>
  <c r="JTZ39" i="1"/>
  <c r="JUA39" i="1"/>
  <c r="JUB39" i="1"/>
  <c r="JUC39" i="1"/>
  <c r="JUD39" i="1"/>
  <c r="JUE39" i="1"/>
  <c r="JUF39" i="1"/>
  <c r="JUG39" i="1"/>
  <c r="JUH39" i="1"/>
  <c r="JUI39" i="1"/>
  <c r="JUJ39" i="1"/>
  <c r="JUK39" i="1"/>
  <c r="JUL39" i="1"/>
  <c r="JUM39" i="1"/>
  <c r="JUN39" i="1"/>
  <c r="JUO39" i="1"/>
  <c r="JUP39" i="1"/>
  <c r="JUQ39" i="1"/>
  <c r="JUR39" i="1"/>
  <c r="JUS39" i="1"/>
  <c r="JUT39" i="1"/>
  <c r="JUU39" i="1"/>
  <c r="JUV39" i="1"/>
  <c r="JUW39" i="1"/>
  <c r="JUX39" i="1"/>
  <c r="JUY39" i="1"/>
  <c r="JUZ39" i="1"/>
  <c r="JVA39" i="1"/>
  <c r="JVB39" i="1"/>
  <c r="JVC39" i="1"/>
  <c r="JVD39" i="1"/>
  <c r="JVE39" i="1"/>
  <c r="JVF39" i="1"/>
  <c r="JVG39" i="1"/>
  <c r="JVH39" i="1"/>
  <c r="JVI39" i="1"/>
  <c r="JVJ39" i="1"/>
  <c r="JVK39" i="1"/>
  <c r="JVL39" i="1"/>
  <c r="JVM39" i="1"/>
  <c r="JVN39" i="1"/>
  <c r="JVO39" i="1"/>
  <c r="JVP39" i="1"/>
  <c r="JVQ39" i="1"/>
  <c r="JVR39" i="1"/>
  <c r="JVS39" i="1"/>
  <c r="JVT39" i="1"/>
  <c r="JVU39" i="1"/>
  <c r="JVV39" i="1"/>
  <c r="JVW39" i="1"/>
  <c r="JVX39" i="1"/>
  <c r="JVY39" i="1"/>
  <c r="JVZ39" i="1"/>
  <c r="JWA39" i="1"/>
  <c r="JWB39" i="1"/>
  <c r="JWC39" i="1"/>
  <c r="JWD39" i="1"/>
  <c r="JWE39" i="1"/>
  <c r="JWF39" i="1"/>
  <c r="JWG39" i="1"/>
  <c r="JWH39" i="1"/>
  <c r="JWI39" i="1"/>
  <c r="JWJ39" i="1"/>
  <c r="JWK39" i="1"/>
  <c r="JWL39" i="1"/>
  <c r="JWM39" i="1"/>
  <c r="JWN39" i="1"/>
  <c r="JWO39" i="1"/>
  <c r="JWP39" i="1"/>
  <c r="JWQ39" i="1"/>
  <c r="JWR39" i="1"/>
  <c r="JWS39" i="1"/>
  <c r="JWT39" i="1"/>
  <c r="JWU39" i="1"/>
  <c r="JWV39" i="1"/>
  <c r="JWW39" i="1"/>
  <c r="JWX39" i="1"/>
  <c r="JWY39" i="1"/>
  <c r="JWZ39" i="1"/>
  <c r="JXA39" i="1"/>
  <c r="JXB39" i="1"/>
  <c r="JXC39" i="1"/>
  <c r="JXD39" i="1"/>
  <c r="JXE39" i="1"/>
  <c r="JXF39" i="1"/>
  <c r="JXG39" i="1"/>
  <c r="JXH39" i="1"/>
  <c r="JXI39" i="1"/>
  <c r="JXJ39" i="1"/>
  <c r="JXK39" i="1"/>
  <c r="JXL39" i="1"/>
  <c r="JXM39" i="1"/>
  <c r="JXN39" i="1"/>
  <c r="JXO39" i="1"/>
  <c r="JXP39" i="1"/>
  <c r="JXQ39" i="1"/>
  <c r="JXR39" i="1"/>
  <c r="JXS39" i="1"/>
  <c r="JXT39" i="1"/>
  <c r="JXU39" i="1"/>
  <c r="JXV39" i="1"/>
  <c r="JXW39" i="1"/>
  <c r="JXX39" i="1"/>
  <c r="JXY39" i="1"/>
  <c r="JXZ39" i="1"/>
  <c r="JYA39" i="1"/>
  <c r="JYB39" i="1"/>
  <c r="JYC39" i="1"/>
  <c r="JYD39" i="1"/>
  <c r="JYE39" i="1"/>
  <c r="JYF39" i="1"/>
  <c r="JYG39" i="1"/>
  <c r="JYH39" i="1"/>
  <c r="JYI39" i="1"/>
  <c r="JYJ39" i="1"/>
  <c r="JYK39" i="1"/>
  <c r="JYL39" i="1"/>
  <c r="JYM39" i="1"/>
  <c r="JYN39" i="1"/>
  <c r="JYO39" i="1"/>
  <c r="JYP39" i="1"/>
  <c r="JYQ39" i="1"/>
  <c r="JYR39" i="1"/>
  <c r="JYS39" i="1"/>
  <c r="JYT39" i="1"/>
  <c r="JYU39" i="1"/>
  <c r="JYV39" i="1"/>
  <c r="JYW39" i="1"/>
  <c r="JYX39" i="1"/>
  <c r="JYY39" i="1"/>
  <c r="JYZ39" i="1"/>
  <c r="JZA39" i="1"/>
  <c r="JZB39" i="1"/>
  <c r="JZC39" i="1"/>
  <c r="JZD39" i="1"/>
  <c r="JZE39" i="1"/>
  <c r="JZF39" i="1"/>
  <c r="JZG39" i="1"/>
  <c r="JZH39" i="1"/>
  <c r="JZI39" i="1"/>
  <c r="JZJ39" i="1"/>
  <c r="JZK39" i="1"/>
  <c r="JZL39" i="1"/>
  <c r="JZM39" i="1"/>
  <c r="JZN39" i="1"/>
  <c r="JZO39" i="1"/>
  <c r="JZP39" i="1"/>
  <c r="JZQ39" i="1"/>
  <c r="JZR39" i="1"/>
  <c r="JZS39" i="1"/>
  <c r="JZT39" i="1"/>
  <c r="JZU39" i="1"/>
  <c r="JZV39" i="1"/>
  <c r="JZW39" i="1"/>
  <c r="JZX39" i="1"/>
  <c r="JZY39" i="1"/>
  <c r="JZZ39" i="1"/>
  <c r="KAA39" i="1"/>
  <c r="KAB39" i="1"/>
  <c r="KAC39" i="1"/>
  <c r="KAD39" i="1"/>
  <c r="KAE39" i="1"/>
  <c r="KAF39" i="1"/>
  <c r="KAG39" i="1"/>
  <c r="KAH39" i="1"/>
  <c r="KAI39" i="1"/>
  <c r="KAJ39" i="1"/>
  <c r="KAK39" i="1"/>
  <c r="KAL39" i="1"/>
  <c r="KAM39" i="1"/>
  <c r="KAN39" i="1"/>
  <c r="KAO39" i="1"/>
  <c r="KAP39" i="1"/>
  <c r="KAQ39" i="1"/>
  <c r="KAR39" i="1"/>
  <c r="KAS39" i="1"/>
  <c r="KAT39" i="1"/>
  <c r="KAU39" i="1"/>
  <c r="KAV39" i="1"/>
  <c r="KAW39" i="1"/>
  <c r="KAX39" i="1"/>
  <c r="KAY39" i="1"/>
  <c r="KAZ39" i="1"/>
  <c r="KBA39" i="1"/>
  <c r="KBB39" i="1"/>
  <c r="KBC39" i="1"/>
  <c r="KBD39" i="1"/>
  <c r="KBE39" i="1"/>
  <c r="KBF39" i="1"/>
  <c r="KBG39" i="1"/>
  <c r="KBH39" i="1"/>
  <c r="KBI39" i="1"/>
  <c r="KBJ39" i="1"/>
  <c r="KBK39" i="1"/>
  <c r="KBL39" i="1"/>
  <c r="KBM39" i="1"/>
  <c r="KBN39" i="1"/>
  <c r="KBO39" i="1"/>
  <c r="KBP39" i="1"/>
  <c r="KBQ39" i="1"/>
  <c r="KBR39" i="1"/>
  <c r="KBS39" i="1"/>
  <c r="KBT39" i="1"/>
  <c r="KBU39" i="1"/>
  <c r="KBV39" i="1"/>
  <c r="KBW39" i="1"/>
  <c r="KBX39" i="1"/>
  <c r="KBY39" i="1"/>
  <c r="KBZ39" i="1"/>
  <c r="KCA39" i="1"/>
  <c r="KCB39" i="1"/>
  <c r="KCC39" i="1"/>
  <c r="KCD39" i="1"/>
  <c r="KCE39" i="1"/>
  <c r="KCF39" i="1"/>
  <c r="KCG39" i="1"/>
  <c r="KCH39" i="1"/>
  <c r="KCI39" i="1"/>
  <c r="KCJ39" i="1"/>
  <c r="KCK39" i="1"/>
  <c r="KCL39" i="1"/>
  <c r="KCM39" i="1"/>
  <c r="KCN39" i="1"/>
  <c r="KCO39" i="1"/>
  <c r="KCP39" i="1"/>
  <c r="KCQ39" i="1"/>
  <c r="KCR39" i="1"/>
  <c r="KCS39" i="1"/>
  <c r="KCT39" i="1"/>
  <c r="KCU39" i="1"/>
  <c r="KCV39" i="1"/>
  <c r="KCW39" i="1"/>
  <c r="KCX39" i="1"/>
  <c r="KCY39" i="1"/>
  <c r="KCZ39" i="1"/>
  <c r="KDA39" i="1"/>
  <c r="KDB39" i="1"/>
  <c r="KDC39" i="1"/>
  <c r="KDD39" i="1"/>
  <c r="KDE39" i="1"/>
  <c r="KDF39" i="1"/>
  <c r="KDG39" i="1"/>
  <c r="KDH39" i="1"/>
  <c r="KDI39" i="1"/>
  <c r="KDJ39" i="1"/>
  <c r="KDK39" i="1"/>
  <c r="KDL39" i="1"/>
  <c r="KDM39" i="1"/>
  <c r="KDN39" i="1"/>
  <c r="KDO39" i="1"/>
  <c r="KDP39" i="1"/>
  <c r="KDQ39" i="1"/>
  <c r="KDR39" i="1"/>
  <c r="KDS39" i="1"/>
  <c r="KDT39" i="1"/>
  <c r="KDU39" i="1"/>
  <c r="KDV39" i="1"/>
  <c r="KDW39" i="1"/>
  <c r="KDX39" i="1"/>
  <c r="KDY39" i="1"/>
  <c r="KDZ39" i="1"/>
  <c r="KEA39" i="1"/>
  <c r="KEB39" i="1"/>
  <c r="KEC39" i="1"/>
  <c r="KED39" i="1"/>
  <c r="KEE39" i="1"/>
  <c r="KEF39" i="1"/>
  <c r="KEG39" i="1"/>
  <c r="KEH39" i="1"/>
  <c r="KEI39" i="1"/>
  <c r="KEJ39" i="1"/>
  <c r="KEK39" i="1"/>
  <c r="KEL39" i="1"/>
  <c r="KEM39" i="1"/>
  <c r="KEN39" i="1"/>
  <c r="KEO39" i="1"/>
  <c r="KEP39" i="1"/>
  <c r="KEQ39" i="1"/>
  <c r="KER39" i="1"/>
  <c r="KES39" i="1"/>
  <c r="KET39" i="1"/>
  <c r="KEU39" i="1"/>
  <c r="KEV39" i="1"/>
  <c r="KEW39" i="1"/>
  <c r="KEX39" i="1"/>
  <c r="KEY39" i="1"/>
  <c r="KEZ39" i="1"/>
  <c r="KFA39" i="1"/>
  <c r="KFB39" i="1"/>
  <c r="KFC39" i="1"/>
  <c r="KFD39" i="1"/>
  <c r="KFE39" i="1"/>
  <c r="KFF39" i="1"/>
  <c r="KFG39" i="1"/>
  <c r="KFH39" i="1"/>
  <c r="KFI39" i="1"/>
  <c r="KFJ39" i="1"/>
  <c r="KFK39" i="1"/>
  <c r="KFL39" i="1"/>
  <c r="KFM39" i="1"/>
  <c r="KFN39" i="1"/>
  <c r="KFO39" i="1"/>
  <c r="KFP39" i="1"/>
  <c r="KFQ39" i="1"/>
  <c r="KFR39" i="1"/>
  <c r="KFS39" i="1"/>
  <c r="KFT39" i="1"/>
  <c r="KFU39" i="1"/>
  <c r="KFV39" i="1"/>
  <c r="KFW39" i="1"/>
  <c r="KFX39" i="1"/>
  <c r="KFY39" i="1"/>
  <c r="KFZ39" i="1"/>
  <c r="KGA39" i="1"/>
  <c r="KGB39" i="1"/>
  <c r="KGC39" i="1"/>
  <c r="KGD39" i="1"/>
  <c r="KGE39" i="1"/>
  <c r="KGF39" i="1"/>
  <c r="KGG39" i="1"/>
  <c r="KGH39" i="1"/>
  <c r="KGI39" i="1"/>
  <c r="KGJ39" i="1"/>
  <c r="KGK39" i="1"/>
  <c r="KGL39" i="1"/>
  <c r="KGM39" i="1"/>
  <c r="KGN39" i="1"/>
  <c r="KGO39" i="1"/>
  <c r="KGP39" i="1"/>
  <c r="KGQ39" i="1"/>
  <c r="KGR39" i="1"/>
  <c r="KGS39" i="1"/>
  <c r="KGT39" i="1"/>
  <c r="KGU39" i="1"/>
  <c r="KGV39" i="1"/>
  <c r="KGW39" i="1"/>
  <c r="KGX39" i="1"/>
  <c r="KGY39" i="1"/>
  <c r="KGZ39" i="1"/>
  <c r="KHA39" i="1"/>
  <c r="KHB39" i="1"/>
  <c r="KHC39" i="1"/>
  <c r="KHD39" i="1"/>
  <c r="KHE39" i="1"/>
  <c r="KHF39" i="1"/>
  <c r="KHG39" i="1"/>
  <c r="KHH39" i="1"/>
  <c r="KHI39" i="1"/>
  <c r="KHJ39" i="1"/>
  <c r="KHK39" i="1"/>
  <c r="KHL39" i="1"/>
  <c r="KHM39" i="1"/>
  <c r="KHN39" i="1"/>
  <c r="KHO39" i="1"/>
  <c r="KHP39" i="1"/>
  <c r="KHQ39" i="1"/>
  <c r="KHR39" i="1"/>
  <c r="KHS39" i="1"/>
  <c r="KHT39" i="1"/>
  <c r="KHU39" i="1"/>
  <c r="KHV39" i="1"/>
  <c r="KHW39" i="1"/>
  <c r="KHX39" i="1"/>
  <c r="KHY39" i="1"/>
  <c r="KHZ39" i="1"/>
  <c r="KIA39" i="1"/>
  <c r="KIB39" i="1"/>
  <c r="KIC39" i="1"/>
  <c r="KID39" i="1"/>
  <c r="KIE39" i="1"/>
  <c r="KIF39" i="1"/>
  <c r="KIG39" i="1"/>
  <c r="KIH39" i="1"/>
  <c r="KII39" i="1"/>
  <c r="KIJ39" i="1"/>
  <c r="KIK39" i="1"/>
  <c r="KIL39" i="1"/>
  <c r="KIM39" i="1"/>
  <c r="KIN39" i="1"/>
  <c r="KIO39" i="1"/>
  <c r="KIP39" i="1"/>
  <c r="KIQ39" i="1"/>
  <c r="KIR39" i="1"/>
  <c r="KIS39" i="1"/>
  <c r="KIT39" i="1"/>
  <c r="KIU39" i="1"/>
  <c r="KIV39" i="1"/>
  <c r="KIW39" i="1"/>
  <c r="KIX39" i="1"/>
  <c r="KIY39" i="1"/>
  <c r="KIZ39" i="1"/>
  <c r="KJA39" i="1"/>
  <c r="KJB39" i="1"/>
  <c r="KJC39" i="1"/>
  <c r="KJD39" i="1"/>
  <c r="KJE39" i="1"/>
  <c r="KJF39" i="1"/>
  <c r="KJG39" i="1"/>
  <c r="KJH39" i="1"/>
  <c r="KJI39" i="1"/>
  <c r="KJJ39" i="1"/>
  <c r="KJK39" i="1"/>
  <c r="KJL39" i="1"/>
  <c r="KJM39" i="1"/>
  <c r="KJN39" i="1"/>
  <c r="KJO39" i="1"/>
  <c r="KJP39" i="1"/>
  <c r="KJQ39" i="1"/>
  <c r="KJR39" i="1"/>
  <c r="KJS39" i="1"/>
  <c r="KJT39" i="1"/>
  <c r="KJU39" i="1"/>
  <c r="KJV39" i="1"/>
  <c r="KJW39" i="1"/>
  <c r="KJX39" i="1"/>
  <c r="KJY39" i="1"/>
  <c r="KJZ39" i="1"/>
  <c r="KKA39" i="1"/>
  <c r="KKB39" i="1"/>
  <c r="KKC39" i="1"/>
  <c r="KKD39" i="1"/>
  <c r="KKE39" i="1"/>
  <c r="KKF39" i="1"/>
  <c r="KKG39" i="1"/>
  <c r="KKH39" i="1"/>
  <c r="KKI39" i="1"/>
  <c r="KKJ39" i="1"/>
  <c r="KKK39" i="1"/>
  <c r="KKL39" i="1"/>
  <c r="KKM39" i="1"/>
  <c r="KKN39" i="1"/>
  <c r="KKO39" i="1"/>
  <c r="KKP39" i="1"/>
  <c r="KKQ39" i="1"/>
  <c r="KKR39" i="1"/>
  <c r="KKS39" i="1"/>
  <c r="KKT39" i="1"/>
  <c r="KKU39" i="1"/>
  <c r="KKV39" i="1"/>
  <c r="KKW39" i="1"/>
  <c r="KKX39" i="1"/>
  <c r="KKY39" i="1"/>
  <c r="KKZ39" i="1"/>
  <c r="KLA39" i="1"/>
  <c r="KLB39" i="1"/>
  <c r="KLC39" i="1"/>
  <c r="KLD39" i="1"/>
  <c r="KLE39" i="1"/>
  <c r="KLF39" i="1"/>
  <c r="KLG39" i="1"/>
  <c r="KLH39" i="1"/>
  <c r="KLI39" i="1"/>
  <c r="KLJ39" i="1"/>
  <c r="KLK39" i="1"/>
  <c r="KLL39" i="1"/>
  <c r="KLM39" i="1"/>
  <c r="KLN39" i="1"/>
  <c r="KLO39" i="1"/>
  <c r="KLP39" i="1"/>
  <c r="KLQ39" i="1"/>
  <c r="KLR39" i="1"/>
  <c r="KLS39" i="1"/>
  <c r="KLT39" i="1"/>
  <c r="KLU39" i="1"/>
  <c r="KLV39" i="1"/>
  <c r="KLW39" i="1"/>
  <c r="KLX39" i="1"/>
  <c r="KLY39" i="1"/>
  <c r="KLZ39" i="1"/>
  <c r="KMA39" i="1"/>
  <c r="KMB39" i="1"/>
  <c r="KMC39" i="1"/>
  <c r="KMD39" i="1"/>
  <c r="KME39" i="1"/>
  <c r="KMF39" i="1"/>
  <c r="KMG39" i="1"/>
  <c r="KMH39" i="1"/>
  <c r="KMI39" i="1"/>
  <c r="KMJ39" i="1"/>
  <c r="KMK39" i="1"/>
  <c r="KML39" i="1"/>
  <c r="KMM39" i="1"/>
  <c r="KMN39" i="1"/>
  <c r="KMO39" i="1"/>
  <c r="KMP39" i="1"/>
  <c r="KMQ39" i="1"/>
  <c r="KMR39" i="1"/>
  <c r="KMS39" i="1"/>
  <c r="KMT39" i="1"/>
  <c r="KMU39" i="1"/>
  <c r="KMV39" i="1"/>
  <c r="KMW39" i="1"/>
  <c r="KMX39" i="1"/>
  <c r="KMY39" i="1"/>
  <c r="KMZ39" i="1"/>
  <c r="KNA39" i="1"/>
  <c r="KNB39" i="1"/>
  <c r="KNC39" i="1"/>
  <c r="KND39" i="1"/>
  <c r="KNE39" i="1"/>
  <c r="KNF39" i="1"/>
  <c r="KNG39" i="1"/>
  <c r="KNH39" i="1"/>
  <c r="KNI39" i="1"/>
  <c r="KNJ39" i="1"/>
  <c r="KNK39" i="1"/>
  <c r="KNL39" i="1"/>
  <c r="KNM39" i="1"/>
  <c r="KNN39" i="1"/>
  <c r="KNO39" i="1"/>
  <c r="KNP39" i="1"/>
  <c r="KNQ39" i="1"/>
  <c r="KNR39" i="1"/>
  <c r="KNS39" i="1"/>
  <c r="KNT39" i="1"/>
  <c r="KNU39" i="1"/>
  <c r="KNV39" i="1"/>
  <c r="KNW39" i="1"/>
  <c r="KNX39" i="1"/>
  <c r="KNY39" i="1"/>
  <c r="KNZ39" i="1"/>
  <c r="KOA39" i="1"/>
  <c r="KOB39" i="1"/>
  <c r="KOC39" i="1"/>
  <c r="KOD39" i="1"/>
  <c r="KOE39" i="1"/>
  <c r="KOF39" i="1"/>
  <c r="KOG39" i="1"/>
  <c r="KOH39" i="1"/>
  <c r="KOI39" i="1"/>
  <c r="KOJ39" i="1"/>
  <c r="KOK39" i="1"/>
  <c r="KOL39" i="1"/>
  <c r="KOM39" i="1"/>
  <c r="KON39" i="1"/>
  <c r="KOO39" i="1"/>
  <c r="KOP39" i="1"/>
  <c r="KOQ39" i="1"/>
  <c r="KOR39" i="1"/>
  <c r="KOS39" i="1"/>
  <c r="KOT39" i="1"/>
  <c r="KOU39" i="1"/>
  <c r="KOV39" i="1"/>
  <c r="KOW39" i="1"/>
  <c r="KOX39" i="1"/>
  <c r="KOY39" i="1"/>
  <c r="KOZ39" i="1"/>
  <c r="KPA39" i="1"/>
  <c r="KPB39" i="1"/>
  <c r="KPC39" i="1"/>
  <c r="KPD39" i="1"/>
  <c r="KPE39" i="1"/>
  <c r="KPF39" i="1"/>
  <c r="KPG39" i="1"/>
  <c r="KPH39" i="1"/>
  <c r="KPI39" i="1"/>
  <c r="KPJ39" i="1"/>
  <c r="KPK39" i="1"/>
  <c r="KPL39" i="1"/>
  <c r="KPM39" i="1"/>
  <c r="KPN39" i="1"/>
  <c r="KPO39" i="1"/>
  <c r="KPP39" i="1"/>
  <c r="KPQ39" i="1"/>
  <c r="KPR39" i="1"/>
  <c r="KPS39" i="1"/>
  <c r="KPT39" i="1"/>
  <c r="KPU39" i="1"/>
  <c r="KPV39" i="1"/>
  <c r="KPW39" i="1"/>
  <c r="KPX39" i="1"/>
  <c r="KPY39" i="1"/>
  <c r="KPZ39" i="1"/>
  <c r="KQA39" i="1"/>
  <c r="KQB39" i="1"/>
  <c r="KQC39" i="1"/>
  <c r="KQD39" i="1"/>
  <c r="KQE39" i="1"/>
  <c r="KQF39" i="1"/>
  <c r="KQG39" i="1"/>
  <c r="KQH39" i="1"/>
  <c r="KQI39" i="1"/>
  <c r="KQJ39" i="1"/>
  <c r="KQK39" i="1"/>
  <c r="KQL39" i="1"/>
  <c r="KQM39" i="1"/>
  <c r="KQN39" i="1"/>
  <c r="KQO39" i="1"/>
  <c r="KQP39" i="1"/>
  <c r="KQQ39" i="1"/>
  <c r="KQR39" i="1"/>
  <c r="KQS39" i="1"/>
  <c r="KQT39" i="1"/>
  <c r="KQU39" i="1"/>
  <c r="KQV39" i="1"/>
  <c r="KQW39" i="1"/>
  <c r="KQX39" i="1"/>
  <c r="KQY39" i="1"/>
  <c r="KQZ39" i="1"/>
  <c r="KRA39" i="1"/>
  <c r="KRB39" i="1"/>
  <c r="KRC39" i="1"/>
  <c r="KRD39" i="1"/>
  <c r="KRE39" i="1"/>
  <c r="KRF39" i="1"/>
  <c r="KRG39" i="1"/>
  <c r="KRH39" i="1"/>
  <c r="KRI39" i="1"/>
  <c r="KRJ39" i="1"/>
  <c r="KRK39" i="1"/>
  <c r="KRL39" i="1"/>
  <c r="KRM39" i="1"/>
  <c r="KRN39" i="1"/>
  <c r="KRO39" i="1"/>
  <c r="KRP39" i="1"/>
  <c r="KRQ39" i="1"/>
  <c r="KRR39" i="1"/>
  <c r="KRS39" i="1"/>
  <c r="KRT39" i="1"/>
  <c r="KRU39" i="1"/>
  <c r="KRV39" i="1"/>
  <c r="KRW39" i="1"/>
  <c r="KRX39" i="1"/>
  <c r="KRY39" i="1"/>
  <c r="KRZ39" i="1"/>
  <c r="KSA39" i="1"/>
  <c r="KSB39" i="1"/>
  <c r="KSC39" i="1"/>
  <c r="KSD39" i="1"/>
  <c r="KSE39" i="1"/>
  <c r="KSF39" i="1"/>
  <c r="KSG39" i="1"/>
  <c r="KSH39" i="1"/>
  <c r="KSI39" i="1"/>
  <c r="KSJ39" i="1"/>
  <c r="KSK39" i="1"/>
  <c r="KSL39" i="1"/>
  <c r="KSM39" i="1"/>
  <c r="KSN39" i="1"/>
  <c r="KSO39" i="1"/>
  <c r="KSP39" i="1"/>
  <c r="KSQ39" i="1"/>
  <c r="KSR39" i="1"/>
  <c r="KSS39" i="1"/>
  <c r="KST39" i="1"/>
  <c r="KSU39" i="1"/>
  <c r="KSV39" i="1"/>
  <c r="KSW39" i="1"/>
  <c r="KSX39" i="1"/>
  <c r="KSY39" i="1"/>
  <c r="KSZ39" i="1"/>
  <c r="KTA39" i="1"/>
  <c r="KTB39" i="1"/>
  <c r="KTC39" i="1"/>
  <c r="KTD39" i="1"/>
  <c r="KTE39" i="1"/>
  <c r="KTF39" i="1"/>
  <c r="KTG39" i="1"/>
  <c r="KTH39" i="1"/>
  <c r="KTI39" i="1"/>
  <c r="KTJ39" i="1"/>
  <c r="KTK39" i="1"/>
  <c r="KTL39" i="1"/>
  <c r="KTM39" i="1"/>
  <c r="KTN39" i="1"/>
  <c r="KTO39" i="1"/>
  <c r="KTP39" i="1"/>
  <c r="KTQ39" i="1"/>
  <c r="KTR39" i="1"/>
  <c r="KTS39" i="1"/>
  <c r="KTT39" i="1"/>
  <c r="KTU39" i="1"/>
  <c r="KTV39" i="1"/>
  <c r="KTW39" i="1"/>
  <c r="KTX39" i="1"/>
  <c r="KTY39" i="1"/>
  <c r="KTZ39" i="1"/>
  <c r="KUA39" i="1"/>
  <c r="KUB39" i="1"/>
  <c r="KUC39" i="1"/>
  <c r="KUD39" i="1"/>
  <c r="KUE39" i="1"/>
  <c r="KUF39" i="1"/>
  <c r="KUG39" i="1"/>
  <c r="KUH39" i="1"/>
  <c r="KUI39" i="1"/>
  <c r="KUJ39" i="1"/>
  <c r="KUK39" i="1"/>
  <c r="KUL39" i="1"/>
  <c r="KUM39" i="1"/>
  <c r="KUN39" i="1"/>
  <c r="KUO39" i="1"/>
  <c r="KUP39" i="1"/>
  <c r="KUQ39" i="1"/>
  <c r="KUR39" i="1"/>
  <c r="KUS39" i="1"/>
  <c r="KUT39" i="1"/>
  <c r="KUU39" i="1"/>
  <c r="KUV39" i="1"/>
  <c r="KUW39" i="1"/>
  <c r="KUX39" i="1"/>
  <c r="KUY39" i="1"/>
  <c r="KUZ39" i="1"/>
  <c r="KVA39" i="1"/>
  <c r="KVB39" i="1"/>
  <c r="KVC39" i="1"/>
  <c r="KVD39" i="1"/>
  <c r="KVE39" i="1"/>
  <c r="KVF39" i="1"/>
  <c r="KVG39" i="1"/>
  <c r="KVH39" i="1"/>
  <c r="KVI39" i="1"/>
  <c r="KVJ39" i="1"/>
  <c r="KVK39" i="1"/>
  <c r="KVL39" i="1"/>
  <c r="KVM39" i="1"/>
  <c r="KVN39" i="1"/>
  <c r="KVO39" i="1"/>
  <c r="KVP39" i="1"/>
  <c r="KVQ39" i="1"/>
  <c r="KVR39" i="1"/>
  <c r="KVS39" i="1"/>
  <c r="KVT39" i="1"/>
  <c r="KVU39" i="1"/>
  <c r="KVV39" i="1"/>
  <c r="KVW39" i="1"/>
  <c r="KVX39" i="1"/>
  <c r="KVY39" i="1"/>
  <c r="KVZ39" i="1"/>
  <c r="KWA39" i="1"/>
  <c r="KWB39" i="1"/>
  <c r="KWC39" i="1"/>
  <c r="KWD39" i="1"/>
  <c r="KWE39" i="1"/>
  <c r="KWF39" i="1"/>
  <c r="KWG39" i="1"/>
  <c r="KWH39" i="1"/>
  <c r="KWI39" i="1"/>
  <c r="KWJ39" i="1"/>
  <c r="KWK39" i="1"/>
  <c r="KWL39" i="1"/>
  <c r="KWM39" i="1"/>
  <c r="KWN39" i="1"/>
  <c r="KWO39" i="1"/>
  <c r="KWP39" i="1"/>
  <c r="KWQ39" i="1"/>
  <c r="KWR39" i="1"/>
  <c r="KWS39" i="1"/>
  <c r="KWT39" i="1"/>
  <c r="KWU39" i="1"/>
  <c r="KWV39" i="1"/>
  <c r="KWW39" i="1"/>
  <c r="KWX39" i="1"/>
  <c r="KWY39" i="1"/>
  <c r="KWZ39" i="1"/>
  <c r="KXA39" i="1"/>
  <c r="KXB39" i="1"/>
  <c r="KXC39" i="1"/>
  <c r="KXD39" i="1"/>
  <c r="KXE39" i="1"/>
  <c r="KXF39" i="1"/>
  <c r="KXG39" i="1"/>
  <c r="KXH39" i="1"/>
  <c r="KXI39" i="1"/>
  <c r="KXJ39" i="1"/>
  <c r="KXK39" i="1"/>
  <c r="KXL39" i="1"/>
  <c r="KXM39" i="1"/>
  <c r="KXN39" i="1"/>
  <c r="KXO39" i="1"/>
  <c r="KXP39" i="1"/>
  <c r="KXQ39" i="1"/>
  <c r="KXR39" i="1"/>
  <c r="KXS39" i="1"/>
  <c r="KXT39" i="1"/>
  <c r="KXU39" i="1"/>
  <c r="KXV39" i="1"/>
  <c r="KXW39" i="1"/>
  <c r="KXX39" i="1"/>
  <c r="KXY39" i="1"/>
  <c r="KXZ39" i="1"/>
  <c r="KYA39" i="1"/>
  <c r="KYB39" i="1"/>
  <c r="KYC39" i="1"/>
  <c r="KYD39" i="1"/>
  <c r="KYE39" i="1"/>
  <c r="KYF39" i="1"/>
  <c r="KYG39" i="1"/>
  <c r="KYH39" i="1"/>
  <c r="KYI39" i="1"/>
  <c r="KYJ39" i="1"/>
  <c r="KYK39" i="1"/>
  <c r="KYL39" i="1"/>
  <c r="KYM39" i="1"/>
  <c r="KYN39" i="1"/>
  <c r="KYO39" i="1"/>
  <c r="KYP39" i="1"/>
  <c r="KYQ39" i="1"/>
  <c r="KYR39" i="1"/>
  <c r="KYS39" i="1"/>
  <c r="KYT39" i="1"/>
  <c r="KYU39" i="1"/>
  <c r="KYV39" i="1"/>
  <c r="KYW39" i="1"/>
  <c r="KYX39" i="1"/>
  <c r="KYY39" i="1"/>
  <c r="KYZ39" i="1"/>
  <c r="KZA39" i="1"/>
  <c r="KZB39" i="1"/>
  <c r="KZC39" i="1"/>
  <c r="KZD39" i="1"/>
  <c r="KZE39" i="1"/>
  <c r="KZF39" i="1"/>
  <c r="KZG39" i="1"/>
  <c r="KZH39" i="1"/>
  <c r="KZI39" i="1"/>
  <c r="KZJ39" i="1"/>
  <c r="KZK39" i="1"/>
  <c r="KZL39" i="1"/>
  <c r="KZM39" i="1"/>
  <c r="KZN39" i="1"/>
  <c r="KZO39" i="1"/>
  <c r="KZP39" i="1"/>
  <c r="KZQ39" i="1"/>
  <c r="KZR39" i="1"/>
  <c r="KZS39" i="1"/>
  <c r="KZT39" i="1"/>
  <c r="KZU39" i="1"/>
  <c r="KZV39" i="1"/>
  <c r="KZW39" i="1"/>
  <c r="KZX39" i="1"/>
  <c r="KZY39" i="1"/>
  <c r="KZZ39" i="1"/>
  <c r="LAA39" i="1"/>
  <c r="LAB39" i="1"/>
  <c r="LAC39" i="1"/>
  <c r="LAD39" i="1"/>
  <c r="LAE39" i="1"/>
  <c r="LAF39" i="1"/>
  <c r="LAG39" i="1"/>
  <c r="LAH39" i="1"/>
  <c r="LAI39" i="1"/>
  <c r="LAJ39" i="1"/>
  <c r="LAK39" i="1"/>
  <c r="LAL39" i="1"/>
  <c r="LAM39" i="1"/>
  <c r="LAN39" i="1"/>
  <c r="LAO39" i="1"/>
  <c r="LAP39" i="1"/>
  <c r="LAQ39" i="1"/>
  <c r="LAR39" i="1"/>
  <c r="LAS39" i="1"/>
  <c r="LAT39" i="1"/>
  <c r="LAU39" i="1"/>
  <c r="LAV39" i="1"/>
  <c r="LAW39" i="1"/>
  <c r="LAX39" i="1"/>
  <c r="LAY39" i="1"/>
  <c r="LAZ39" i="1"/>
  <c r="LBA39" i="1"/>
  <c r="LBB39" i="1"/>
  <c r="LBC39" i="1"/>
  <c r="LBD39" i="1"/>
  <c r="LBE39" i="1"/>
  <c r="LBF39" i="1"/>
  <c r="LBG39" i="1"/>
  <c r="LBH39" i="1"/>
  <c r="LBI39" i="1"/>
  <c r="LBJ39" i="1"/>
  <c r="LBK39" i="1"/>
  <c r="LBL39" i="1"/>
  <c r="LBM39" i="1"/>
  <c r="LBN39" i="1"/>
  <c r="LBO39" i="1"/>
  <c r="LBP39" i="1"/>
  <c r="LBQ39" i="1"/>
  <c r="LBR39" i="1"/>
  <c r="LBS39" i="1"/>
  <c r="LBT39" i="1"/>
  <c r="LBU39" i="1"/>
  <c r="LBV39" i="1"/>
  <c r="LBW39" i="1"/>
  <c r="LBX39" i="1"/>
  <c r="LBY39" i="1"/>
  <c r="LBZ39" i="1"/>
  <c r="LCA39" i="1"/>
  <c r="LCB39" i="1"/>
  <c r="LCC39" i="1"/>
  <c r="LCD39" i="1"/>
  <c r="LCE39" i="1"/>
  <c r="LCF39" i="1"/>
  <c r="LCG39" i="1"/>
  <c r="LCH39" i="1"/>
  <c r="LCI39" i="1"/>
  <c r="LCJ39" i="1"/>
  <c r="LCK39" i="1"/>
  <c r="LCL39" i="1"/>
  <c r="LCM39" i="1"/>
  <c r="LCN39" i="1"/>
  <c r="LCO39" i="1"/>
  <c r="LCP39" i="1"/>
  <c r="LCQ39" i="1"/>
  <c r="LCR39" i="1"/>
  <c r="LCS39" i="1"/>
  <c r="LCT39" i="1"/>
  <c r="LCU39" i="1"/>
  <c r="LCV39" i="1"/>
  <c r="LCW39" i="1"/>
  <c r="LCX39" i="1"/>
  <c r="LCY39" i="1"/>
  <c r="LCZ39" i="1"/>
  <c r="LDA39" i="1"/>
  <c r="LDB39" i="1"/>
  <c r="LDC39" i="1"/>
  <c r="LDD39" i="1"/>
  <c r="LDE39" i="1"/>
  <c r="LDF39" i="1"/>
  <c r="LDG39" i="1"/>
  <c r="LDH39" i="1"/>
  <c r="LDI39" i="1"/>
  <c r="LDJ39" i="1"/>
  <c r="LDK39" i="1"/>
  <c r="LDL39" i="1"/>
  <c r="LDM39" i="1"/>
  <c r="LDN39" i="1"/>
  <c r="LDO39" i="1"/>
  <c r="LDP39" i="1"/>
  <c r="LDQ39" i="1"/>
  <c r="LDR39" i="1"/>
  <c r="LDS39" i="1"/>
  <c r="LDT39" i="1"/>
  <c r="LDU39" i="1"/>
  <c r="LDV39" i="1"/>
  <c r="LDW39" i="1"/>
  <c r="LDX39" i="1"/>
  <c r="LDY39" i="1"/>
  <c r="LDZ39" i="1"/>
  <c r="LEA39" i="1"/>
  <c r="LEB39" i="1"/>
  <c r="LEC39" i="1"/>
  <c r="LED39" i="1"/>
  <c r="LEE39" i="1"/>
  <c r="LEF39" i="1"/>
  <c r="LEG39" i="1"/>
  <c r="LEH39" i="1"/>
  <c r="LEI39" i="1"/>
  <c r="LEJ39" i="1"/>
  <c r="LEK39" i="1"/>
  <c r="LEL39" i="1"/>
  <c r="LEM39" i="1"/>
  <c r="LEN39" i="1"/>
  <c r="LEO39" i="1"/>
  <c r="LEP39" i="1"/>
  <c r="LEQ39" i="1"/>
  <c r="LER39" i="1"/>
  <c r="LES39" i="1"/>
  <c r="LET39" i="1"/>
  <c r="LEU39" i="1"/>
  <c r="LEV39" i="1"/>
  <c r="LEW39" i="1"/>
  <c r="LEX39" i="1"/>
  <c r="LEY39" i="1"/>
  <c r="LEZ39" i="1"/>
  <c r="LFA39" i="1"/>
  <c r="LFB39" i="1"/>
  <c r="LFC39" i="1"/>
  <c r="LFD39" i="1"/>
  <c r="LFE39" i="1"/>
  <c r="LFF39" i="1"/>
  <c r="LFG39" i="1"/>
  <c r="LFH39" i="1"/>
  <c r="LFI39" i="1"/>
  <c r="LFJ39" i="1"/>
  <c r="LFK39" i="1"/>
  <c r="LFL39" i="1"/>
  <c r="LFM39" i="1"/>
  <c r="LFN39" i="1"/>
  <c r="LFO39" i="1"/>
  <c r="LFP39" i="1"/>
  <c r="LFQ39" i="1"/>
  <c r="LFR39" i="1"/>
  <c r="LFS39" i="1"/>
  <c r="LFT39" i="1"/>
  <c r="LFU39" i="1"/>
  <c r="LFV39" i="1"/>
  <c r="LFW39" i="1"/>
  <c r="LFX39" i="1"/>
  <c r="LFY39" i="1"/>
  <c r="LFZ39" i="1"/>
  <c r="LGA39" i="1"/>
  <c r="LGB39" i="1"/>
  <c r="LGC39" i="1"/>
  <c r="LGD39" i="1"/>
  <c r="LGE39" i="1"/>
  <c r="LGF39" i="1"/>
  <c r="LGG39" i="1"/>
  <c r="LGH39" i="1"/>
  <c r="LGI39" i="1"/>
  <c r="LGJ39" i="1"/>
  <c r="LGK39" i="1"/>
  <c r="LGL39" i="1"/>
  <c r="LGM39" i="1"/>
  <c r="LGN39" i="1"/>
  <c r="LGO39" i="1"/>
  <c r="LGP39" i="1"/>
  <c r="LGQ39" i="1"/>
  <c r="LGR39" i="1"/>
  <c r="LGS39" i="1"/>
  <c r="LGT39" i="1"/>
  <c r="LGU39" i="1"/>
  <c r="LGV39" i="1"/>
  <c r="LGW39" i="1"/>
  <c r="LGX39" i="1"/>
  <c r="LGY39" i="1"/>
  <c r="LGZ39" i="1"/>
  <c r="LHA39" i="1"/>
  <c r="LHB39" i="1"/>
  <c r="LHC39" i="1"/>
  <c r="LHD39" i="1"/>
  <c r="LHE39" i="1"/>
  <c r="LHF39" i="1"/>
  <c r="LHG39" i="1"/>
  <c r="LHH39" i="1"/>
  <c r="LHI39" i="1"/>
  <c r="LHJ39" i="1"/>
  <c r="LHK39" i="1"/>
  <c r="LHL39" i="1"/>
  <c r="LHM39" i="1"/>
  <c r="LHN39" i="1"/>
  <c r="LHO39" i="1"/>
  <c r="LHP39" i="1"/>
  <c r="LHQ39" i="1"/>
  <c r="LHR39" i="1"/>
  <c r="LHS39" i="1"/>
  <c r="LHT39" i="1"/>
  <c r="LHU39" i="1"/>
  <c r="LHV39" i="1"/>
  <c r="LHW39" i="1"/>
  <c r="LHX39" i="1"/>
  <c r="LHY39" i="1"/>
  <c r="LHZ39" i="1"/>
  <c r="LIA39" i="1"/>
  <c r="LIB39" i="1"/>
  <c r="LIC39" i="1"/>
  <c r="LID39" i="1"/>
  <c r="LIE39" i="1"/>
  <c r="LIF39" i="1"/>
  <c r="LIG39" i="1"/>
  <c r="LIH39" i="1"/>
  <c r="LII39" i="1"/>
  <c r="LIJ39" i="1"/>
  <c r="LIK39" i="1"/>
  <c r="LIL39" i="1"/>
  <c r="LIM39" i="1"/>
  <c r="LIN39" i="1"/>
  <c r="LIO39" i="1"/>
  <c r="LIP39" i="1"/>
  <c r="LIQ39" i="1"/>
  <c r="LIR39" i="1"/>
  <c r="LIS39" i="1"/>
  <c r="LIT39" i="1"/>
  <c r="LIU39" i="1"/>
  <c r="LIV39" i="1"/>
  <c r="LIW39" i="1"/>
  <c r="LIX39" i="1"/>
  <c r="LIY39" i="1"/>
  <c r="LIZ39" i="1"/>
  <c r="LJA39" i="1"/>
  <c r="LJB39" i="1"/>
  <c r="LJC39" i="1"/>
  <c r="LJD39" i="1"/>
  <c r="LJE39" i="1"/>
  <c r="LJF39" i="1"/>
  <c r="LJG39" i="1"/>
  <c r="LJH39" i="1"/>
  <c r="LJI39" i="1"/>
  <c r="LJJ39" i="1"/>
  <c r="LJK39" i="1"/>
  <c r="LJL39" i="1"/>
  <c r="LJM39" i="1"/>
  <c r="LJN39" i="1"/>
  <c r="LJO39" i="1"/>
  <c r="LJP39" i="1"/>
  <c r="LJQ39" i="1"/>
  <c r="LJR39" i="1"/>
  <c r="LJS39" i="1"/>
  <c r="LJT39" i="1"/>
  <c r="LJU39" i="1"/>
  <c r="LJV39" i="1"/>
  <c r="LJW39" i="1"/>
  <c r="LJX39" i="1"/>
  <c r="LJY39" i="1"/>
  <c r="LJZ39" i="1"/>
  <c r="LKA39" i="1"/>
  <c r="LKB39" i="1"/>
  <c r="LKC39" i="1"/>
  <c r="LKD39" i="1"/>
  <c r="LKE39" i="1"/>
  <c r="LKF39" i="1"/>
  <c r="LKG39" i="1"/>
  <c r="LKH39" i="1"/>
  <c r="LKI39" i="1"/>
  <c r="LKJ39" i="1"/>
  <c r="LKK39" i="1"/>
  <c r="LKL39" i="1"/>
  <c r="LKM39" i="1"/>
  <c r="LKN39" i="1"/>
  <c r="LKO39" i="1"/>
  <c r="LKP39" i="1"/>
  <c r="LKQ39" i="1"/>
  <c r="LKR39" i="1"/>
  <c r="LKS39" i="1"/>
  <c r="LKT39" i="1"/>
  <c r="LKU39" i="1"/>
  <c r="LKV39" i="1"/>
  <c r="LKW39" i="1"/>
  <c r="LKX39" i="1"/>
  <c r="LKY39" i="1"/>
  <c r="LKZ39" i="1"/>
  <c r="LLA39" i="1"/>
  <c r="LLB39" i="1"/>
  <c r="LLC39" i="1"/>
  <c r="LLD39" i="1"/>
  <c r="LLE39" i="1"/>
  <c r="LLF39" i="1"/>
  <c r="LLG39" i="1"/>
  <c r="LLH39" i="1"/>
  <c r="LLI39" i="1"/>
  <c r="LLJ39" i="1"/>
  <c r="LLK39" i="1"/>
  <c r="LLL39" i="1"/>
  <c r="LLM39" i="1"/>
  <c r="LLN39" i="1"/>
  <c r="LLO39" i="1"/>
  <c r="LLP39" i="1"/>
  <c r="LLQ39" i="1"/>
  <c r="LLR39" i="1"/>
  <c r="LLS39" i="1"/>
  <c r="LLT39" i="1"/>
  <c r="LLU39" i="1"/>
  <c r="LLV39" i="1"/>
  <c r="LLW39" i="1"/>
  <c r="LLX39" i="1"/>
  <c r="LLY39" i="1"/>
  <c r="LLZ39" i="1"/>
  <c r="LMA39" i="1"/>
  <c r="LMB39" i="1"/>
  <c r="LMC39" i="1"/>
  <c r="LMD39" i="1"/>
  <c r="LME39" i="1"/>
  <c r="LMF39" i="1"/>
  <c r="LMG39" i="1"/>
  <c r="LMH39" i="1"/>
  <c r="LMI39" i="1"/>
  <c r="LMJ39" i="1"/>
  <c r="LMK39" i="1"/>
  <c r="LML39" i="1"/>
  <c r="LMM39" i="1"/>
  <c r="LMN39" i="1"/>
  <c r="LMO39" i="1"/>
  <c r="LMP39" i="1"/>
  <c r="LMQ39" i="1"/>
  <c r="LMR39" i="1"/>
  <c r="LMS39" i="1"/>
  <c r="LMT39" i="1"/>
  <c r="LMU39" i="1"/>
  <c r="LMV39" i="1"/>
  <c r="LMW39" i="1"/>
  <c r="LMX39" i="1"/>
  <c r="LMY39" i="1"/>
  <c r="LMZ39" i="1"/>
  <c r="LNA39" i="1"/>
  <c r="LNB39" i="1"/>
  <c r="LNC39" i="1"/>
  <c r="LND39" i="1"/>
  <c r="LNE39" i="1"/>
  <c r="LNF39" i="1"/>
  <c r="LNG39" i="1"/>
  <c r="LNH39" i="1"/>
  <c r="LNI39" i="1"/>
  <c r="LNJ39" i="1"/>
  <c r="LNK39" i="1"/>
  <c r="LNL39" i="1"/>
  <c r="LNM39" i="1"/>
  <c r="LNN39" i="1"/>
  <c r="LNO39" i="1"/>
  <c r="LNP39" i="1"/>
  <c r="LNQ39" i="1"/>
  <c r="LNR39" i="1"/>
  <c r="LNS39" i="1"/>
  <c r="LNT39" i="1"/>
  <c r="LNU39" i="1"/>
  <c r="LNV39" i="1"/>
  <c r="LNW39" i="1"/>
  <c r="LNX39" i="1"/>
  <c r="LNY39" i="1"/>
  <c r="LNZ39" i="1"/>
  <c r="LOA39" i="1"/>
  <c r="LOB39" i="1"/>
  <c r="LOC39" i="1"/>
  <c r="LOD39" i="1"/>
  <c r="LOE39" i="1"/>
  <c r="LOF39" i="1"/>
  <c r="LOG39" i="1"/>
  <c r="LOH39" i="1"/>
  <c r="LOI39" i="1"/>
  <c r="LOJ39" i="1"/>
  <c r="LOK39" i="1"/>
  <c r="LOL39" i="1"/>
  <c r="LOM39" i="1"/>
  <c r="LON39" i="1"/>
  <c r="LOO39" i="1"/>
  <c r="LOP39" i="1"/>
  <c r="LOQ39" i="1"/>
  <c r="LOR39" i="1"/>
  <c r="LOS39" i="1"/>
  <c r="LOT39" i="1"/>
  <c r="LOU39" i="1"/>
  <c r="LOV39" i="1"/>
  <c r="LOW39" i="1"/>
  <c r="LOX39" i="1"/>
  <c r="LOY39" i="1"/>
  <c r="LOZ39" i="1"/>
  <c r="LPA39" i="1"/>
  <c r="LPB39" i="1"/>
  <c r="LPC39" i="1"/>
  <c r="LPD39" i="1"/>
  <c r="LPE39" i="1"/>
  <c r="LPF39" i="1"/>
  <c r="LPG39" i="1"/>
  <c r="LPH39" i="1"/>
  <c r="LPI39" i="1"/>
  <c r="LPJ39" i="1"/>
  <c r="LPK39" i="1"/>
  <c r="LPL39" i="1"/>
  <c r="LPM39" i="1"/>
  <c r="LPN39" i="1"/>
  <c r="LPO39" i="1"/>
  <c r="LPP39" i="1"/>
  <c r="LPQ39" i="1"/>
  <c r="LPR39" i="1"/>
  <c r="LPS39" i="1"/>
  <c r="LPT39" i="1"/>
  <c r="LPU39" i="1"/>
  <c r="LPV39" i="1"/>
  <c r="LPW39" i="1"/>
  <c r="LPX39" i="1"/>
  <c r="LPY39" i="1"/>
  <c r="LPZ39" i="1"/>
  <c r="LQA39" i="1"/>
  <c r="LQB39" i="1"/>
  <c r="LQC39" i="1"/>
  <c r="LQD39" i="1"/>
  <c r="LQE39" i="1"/>
  <c r="LQF39" i="1"/>
  <c r="LQG39" i="1"/>
  <c r="LQH39" i="1"/>
  <c r="LQI39" i="1"/>
  <c r="LQJ39" i="1"/>
  <c r="LQK39" i="1"/>
  <c r="LQL39" i="1"/>
  <c r="LQM39" i="1"/>
  <c r="LQN39" i="1"/>
  <c r="LQO39" i="1"/>
  <c r="LQP39" i="1"/>
  <c r="LQQ39" i="1"/>
  <c r="LQR39" i="1"/>
  <c r="LQS39" i="1"/>
  <c r="LQT39" i="1"/>
  <c r="LQU39" i="1"/>
  <c r="LQV39" i="1"/>
  <c r="LQW39" i="1"/>
  <c r="LQX39" i="1"/>
  <c r="LQY39" i="1"/>
  <c r="LQZ39" i="1"/>
  <c r="LRA39" i="1"/>
  <c r="LRB39" i="1"/>
  <c r="LRC39" i="1"/>
  <c r="LRD39" i="1"/>
  <c r="LRE39" i="1"/>
  <c r="LRF39" i="1"/>
  <c r="LRG39" i="1"/>
  <c r="LRH39" i="1"/>
  <c r="LRI39" i="1"/>
  <c r="LRJ39" i="1"/>
  <c r="LRK39" i="1"/>
  <c r="LRL39" i="1"/>
  <c r="LRM39" i="1"/>
  <c r="LRN39" i="1"/>
  <c r="LRO39" i="1"/>
  <c r="LRP39" i="1"/>
  <c r="LRQ39" i="1"/>
  <c r="LRR39" i="1"/>
  <c r="LRS39" i="1"/>
  <c r="LRT39" i="1"/>
  <c r="LRU39" i="1"/>
  <c r="LRV39" i="1"/>
  <c r="LRW39" i="1"/>
  <c r="LRX39" i="1"/>
  <c r="LRY39" i="1"/>
  <c r="LRZ39" i="1"/>
  <c r="LSA39" i="1"/>
  <c r="LSB39" i="1"/>
  <c r="LSC39" i="1"/>
  <c r="LSD39" i="1"/>
  <c r="LSE39" i="1"/>
  <c r="LSF39" i="1"/>
  <c r="LSG39" i="1"/>
  <c r="LSH39" i="1"/>
  <c r="LSI39" i="1"/>
  <c r="LSJ39" i="1"/>
  <c r="LSK39" i="1"/>
  <c r="LSL39" i="1"/>
  <c r="LSM39" i="1"/>
  <c r="LSN39" i="1"/>
  <c r="LSO39" i="1"/>
  <c r="LSP39" i="1"/>
  <c r="LSQ39" i="1"/>
  <c r="LSR39" i="1"/>
  <c r="LSS39" i="1"/>
  <c r="LST39" i="1"/>
  <c r="LSU39" i="1"/>
  <c r="LSV39" i="1"/>
  <c r="LSW39" i="1"/>
  <c r="LSX39" i="1"/>
  <c r="LSY39" i="1"/>
  <c r="LSZ39" i="1"/>
  <c r="LTA39" i="1"/>
  <c r="LTB39" i="1"/>
  <c r="LTC39" i="1"/>
  <c r="LTD39" i="1"/>
  <c r="LTE39" i="1"/>
  <c r="LTF39" i="1"/>
  <c r="LTG39" i="1"/>
  <c r="LTH39" i="1"/>
  <c r="LTI39" i="1"/>
  <c r="LTJ39" i="1"/>
  <c r="LTK39" i="1"/>
  <c r="LTL39" i="1"/>
  <c r="LTM39" i="1"/>
  <c r="LTN39" i="1"/>
  <c r="LTO39" i="1"/>
  <c r="LTP39" i="1"/>
  <c r="LTQ39" i="1"/>
  <c r="LTR39" i="1"/>
  <c r="LTS39" i="1"/>
  <c r="LTT39" i="1"/>
  <c r="LTU39" i="1"/>
  <c r="LTV39" i="1"/>
  <c r="LTW39" i="1"/>
  <c r="LTX39" i="1"/>
  <c r="LTY39" i="1"/>
  <c r="LTZ39" i="1"/>
  <c r="LUA39" i="1"/>
  <c r="LUB39" i="1"/>
  <c r="LUC39" i="1"/>
  <c r="LUD39" i="1"/>
  <c r="LUE39" i="1"/>
  <c r="LUF39" i="1"/>
  <c r="LUG39" i="1"/>
  <c r="LUH39" i="1"/>
  <c r="LUI39" i="1"/>
  <c r="LUJ39" i="1"/>
  <c r="LUK39" i="1"/>
  <c r="LUL39" i="1"/>
  <c r="LUM39" i="1"/>
  <c r="LUN39" i="1"/>
  <c r="LUO39" i="1"/>
  <c r="LUP39" i="1"/>
  <c r="LUQ39" i="1"/>
  <c r="LUR39" i="1"/>
  <c r="LUS39" i="1"/>
  <c r="LUT39" i="1"/>
  <c r="LUU39" i="1"/>
  <c r="LUV39" i="1"/>
  <c r="LUW39" i="1"/>
  <c r="LUX39" i="1"/>
  <c r="LUY39" i="1"/>
  <c r="LUZ39" i="1"/>
  <c r="LVA39" i="1"/>
  <c r="LVB39" i="1"/>
  <c r="LVC39" i="1"/>
  <c r="LVD39" i="1"/>
  <c r="LVE39" i="1"/>
  <c r="LVF39" i="1"/>
  <c r="LVG39" i="1"/>
  <c r="LVH39" i="1"/>
  <c r="LVI39" i="1"/>
  <c r="LVJ39" i="1"/>
  <c r="LVK39" i="1"/>
  <c r="LVL39" i="1"/>
  <c r="LVM39" i="1"/>
  <c r="LVN39" i="1"/>
  <c r="LVO39" i="1"/>
  <c r="LVP39" i="1"/>
  <c r="LVQ39" i="1"/>
  <c r="LVR39" i="1"/>
  <c r="LVS39" i="1"/>
  <c r="LVT39" i="1"/>
  <c r="LVU39" i="1"/>
  <c r="LVV39" i="1"/>
  <c r="LVW39" i="1"/>
  <c r="LVX39" i="1"/>
  <c r="LVY39" i="1"/>
  <c r="LVZ39" i="1"/>
  <c r="LWA39" i="1"/>
  <c r="LWB39" i="1"/>
  <c r="LWC39" i="1"/>
  <c r="LWD39" i="1"/>
  <c r="LWE39" i="1"/>
  <c r="LWF39" i="1"/>
  <c r="LWG39" i="1"/>
  <c r="LWH39" i="1"/>
  <c r="LWI39" i="1"/>
  <c r="LWJ39" i="1"/>
  <c r="LWK39" i="1"/>
  <c r="LWL39" i="1"/>
  <c r="LWM39" i="1"/>
  <c r="LWN39" i="1"/>
  <c r="LWO39" i="1"/>
  <c r="LWP39" i="1"/>
  <c r="LWQ39" i="1"/>
  <c r="LWR39" i="1"/>
  <c r="LWS39" i="1"/>
  <c r="LWT39" i="1"/>
  <c r="LWU39" i="1"/>
  <c r="LWV39" i="1"/>
  <c r="LWW39" i="1"/>
  <c r="LWX39" i="1"/>
  <c r="LWY39" i="1"/>
  <c r="LWZ39" i="1"/>
  <c r="LXA39" i="1"/>
  <c r="LXB39" i="1"/>
  <c r="LXC39" i="1"/>
  <c r="LXD39" i="1"/>
  <c r="LXE39" i="1"/>
  <c r="LXF39" i="1"/>
  <c r="LXG39" i="1"/>
  <c r="LXH39" i="1"/>
  <c r="LXI39" i="1"/>
  <c r="LXJ39" i="1"/>
  <c r="LXK39" i="1"/>
  <c r="LXL39" i="1"/>
  <c r="LXM39" i="1"/>
  <c r="LXN39" i="1"/>
  <c r="LXO39" i="1"/>
  <c r="LXP39" i="1"/>
  <c r="LXQ39" i="1"/>
  <c r="LXR39" i="1"/>
  <c r="LXS39" i="1"/>
  <c r="LXT39" i="1"/>
  <c r="LXU39" i="1"/>
  <c r="LXV39" i="1"/>
  <c r="LXW39" i="1"/>
  <c r="LXX39" i="1"/>
  <c r="LXY39" i="1"/>
  <c r="LXZ39" i="1"/>
  <c r="LYA39" i="1"/>
  <c r="LYB39" i="1"/>
  <c r="LYC39" i="1"/>
  <c r="LYD39" i="1"/>
  <c r="LYE39" i="1"/>
  <c r="LYF39" i="1"/>
  <c r="LYG39" i="1"/>
  <c r="LYH39" i="1"/>
  <c r="LYI39" i="1"/>
  <c r="LYJ39" i="1"/>
  <c r="LYK39" i="1"/>
  <c r="LYL39" i="1"/>
  <c r="LYM39" i="1"/>
  <c r="LYN39" i="1"/>
  <c r="LYO39" i="1"/>
  <c r="LYP39" i="1"/>
  <c r="LYQ39" i="1"/>
  <c r="LYR39" i="1"/>
  <c r="LYS39" i="1"/>
  <c r="LYT39" i="1"/>
  <c r="LYU39" i="1"/>
  <c r="LYV39" i="1"/>
  <c r="LYW39" i="1"/>
  <c r="LYX39" i="1"/>
  <c r="LYY39" i="1"/>
  <c r="LYZ39" i="1"/>
  <c r="LZA39" i="1"/>
  <c r="LZB39" i="1"/>
  <c r="LZC39" i="1"/>
  <c r="LZD39" i="1"/>
  <c r="LZE39" i="1"/>
  <c r="LZF39" i="1"/>
  <c r="LZG39" i="1"/>
  <c r="LZH39" i="1"/>
  <c r="LZI39" i="1"/>
  <c r="LZJ39" i="1"/>
  <c r="LZK39" i="1"/>
  <c r="LZL39" i="1"/>
  <c r="LZM39" i="1"/>
  <c r="LZN39" i="1"/>
  <c r="LZO39" i="1"/>
  <c r="LZP39" i="1"/>
  <c r="LZQ39" i="1"/>
  <c r="LZR39" i="1"/>
  <c r="LZS39" i="1"/>
  <c r="LZT39" i="1"/>
  <c r="LZU39" i="1"/>
  <c r="LZV39" i="1"/>
  <c r="LZW39" i="1"/>
  <c r="LZX39" i="1"/>
  <c r="LZY39" i="1"/>
  <c r="LZZ39" i="1"/>
  <c r="MAA39" i="1"/>
  <c r="MAB39" i="1"/>
  <c r="MAC39" i="1"/>
  <c r="MAD39" i="1"/>
  <c r="MAE39" i="1"/>
  <c r="MAF39" i="1"/>
  <c r="MAG39" i="1"/>
  <c r="MAH39" i="1"/>
  <c r="MAI39" i="1"/>
  <c r="MAJ39" i="1"/>
  <c r="MAK39" i="1"/>
  <c r="MAL39" i="1"/>
  <c r="MAM39" i="1"/>
  <c r="MAN39" i="1"/>
  <c r="MAO39" i="1"/>
  <c r="MAP39" i="1"/>
  <c r="MAQ39" i="1"/>
  <c r="MAR39" i="1"/>
  <c r="MAS39" i="1"/>
  <c r="MAT39" i="1"/>
  <c r="MAU39" i="1"/>
  <c r="MAV39" i="1"/>
  <c r="MAW39" i="1"/>
  <c r="MAX39" i="1"/>
  <c r="MAY39" i="1"/>
  <c r="MAZ39" i="1"/>
  <c r="MBA39" i="1"/>
  <c r="MBB39" i="1"/>
  <c r="MBC39" i="1"/>
  <c r="MBD39" i="1"/>
  <c r="MBE39" i="1"/>
  <c r="MBF39" i="1"/>
  <c r="MBG39" i="1"/>
  <c r="MBH39" i="1"/>
  <c r="MBI39" i="1"/>
  <c r="MBJ39" i="1"/>
  <c r="MBK39" i="1"/>
  <c r="MBL39" i="1"/>
  <c r="MBM39" i="1"/>
  <c r="MBN39" i="1"/>
  <c r="MBO39" i="1"/>
  <c r="MBP39" i="1"/>
  <c r="MBQ39" i="1"/>
  <c r="MBR39" i="1"/>
  <c r="MBS39" i="1"/>
  <c r="MBT39" i="1"/>
  <c r="MBU39" i="1"/>
  <c r="MBV39" i="1"/>
  <c r="MBW39" i="1"/>
  <c r="MBX39" i="1"/>
  <c r="MBY39" i="1"/>
  <c r="MBZ39" i="1"/>
  <c r="MCA39" i="1"/>
  <c r="MCB39" i="1"/>
  <c r="MCC39" i="1"/>
  <c r="MCD39" i="1"/>
  <c r="MCE39" i="1"/>
  <c r="MCF39" i="1"/>
  <c r="MCG39" i="1"/>
  <c r="MCH39" i="1"/>
  <c r="MCI39" i="1"/>
  <c r="MCJ39" i="1"/>
  <c r="MCK39" i="1"/>
  <c r="MCL39" i="1"/>
  <c r="MCM39" i="1"/>
  <c r="MCN39" i="1"/>
  <c r="MCO39" i="1"/>
  <c r="MCP39" i="1"/>
  <c r="MCQ39" i="1"/>
  <c r="MCR39" i="1"/>
  <c r="MCS39" i="1"/>
  <c r="MCT39" i="1"/>
  <c r="MCU39" i="1"/>
  <c r="MCV39" i="1"/>
  <c r="MCW39" i="1"/>
  <c r="MCX39" i="1"/>
  <c r="MCY39" i="1"/>
  <c r="MCZ39" i="1"/>
  <c r="MDA39" i="1"/>
  <c r="MDB39" i="1"/>
  <c r="MDC39" i="1"/>
  <c r="MDD39" i="1"/>
  <c r="MDE39" i="1"/>
  <c r="MDF39" i="1"/>
  <c r="MDG39" i="1"/>
  <c r="MDH39" i="1"/>
  <c r="MDI39" i="1"/>
  <c r="MDJ39" i="1"/>
  <c r="MDK39" i="1"/>
  <c r="MDL39" i="1"/>
  <c r="MDM39" i="1"/>
  <c r="MDN39" i="1"/>
  <c r="MDO39" i="1"/>
  <c r="MDP39" i="1"/>
  <c r="MDQ39" i="1"/>
  <c r="MDR39" i="1"/>
  <c r="MDS39" i="1"/>
  <c r="MDT39" i="1"/>
  <c r="MDU39" i="1"/>
  <c r="MDV39" i="1"/>
  <c r="MDW39" i="1"/>
  <c r="MDX39" i="1"/>
  <c r="MDY39" i="1"/>
  <c r="MDZ39" i="1"/>
  <c r="MEA39" i="1"/>
  <c r="MEB39" i="1"/>
  <c r="MEC39" i="1"/>
  <c r="MED39" i="1"/>
  <c r="MEE39" i="1"/>
  <c r="MEF39" i="1"/>
  <c r="MEG39" i="1"/>
  <c r="MEH39" i="1"/>
  <c r="MEI39" i="1"/>
  <c r="MEJ39" i="1"/>
  <c r="MEK39" i="1"/>
  <c r="MEL39" i="1"/>
  <c r="MEM39" i="1"/>
  <c r="MEN39" i="1"/>
  <c r="MEO39" i="1"/>
  <c r="MEP39" i="1"/>
  <c r="MEQ39" i="1"/>
  <c r="MER39" i="1"/>
  <c r="MES39" i="1"/>
  <c r="MET39" i="1"/>
  <c r="MEU39" i="1"/>
  <c r="MEV39" i="1"/>
  <c r="MEW39" i="1"/>
  <c r="MEX39" i="1"/>
  <c r="MEY39" i="1"/>
  <c r="MEZ39" i="1"/>
  <c r="MFA39" i="1"/>
  <c r="MFB39" i="1"/>
  <c r="MFC39" i="1"/>
  <c r="MFD39" i="1"/>
  <c r="MFE39" i="1"/>
  <c r="MFF39" i="1"/>
  <c r="MFG39" i="1"/>
  <c r="MFH39" i="1"/>
  <c r="MFI39" i="1"/>
  <c r="MFJ39" i="1"/>
  <c r="MFK39" i="1"/>
  <c r="MFL39" i="1"/>
  <c r="MFM39" i="1"/>
  <c r="MFN39" i="1"/>
  <c r="MFO39" i="1"/>
  <c r="MFP39" i="1"/>
  <c r="MFQ39" i="1"/>
  <c r="MFR39" i="1"/>
  <c r="MFS39" i="1"/>
  <c r="MFT39" i="1"/>
  <c r="MFU39" i="1"/>
  <c r="MFV39" i="1"/>
  <c r="MFW39" i="1"/>
  <c r="MFX39" i="1"/>
  <c r="MFY39" i="1"/>
  <c r="MFZ39" i="1"/>
  <c r="MGA39" i="1"/>
  <c r="MGB39" i="1"/>
  <c r="MGC39" i="1"/>
  <c r="MGD39" i="1"/>
  <c r="MGE39" i="1"/>
  <c r="MGF39" i="1"/>
  <c r="MGG39" i="1"/>
  <c r="MGH39" i="1"/>
  <c r="MGI39" i="1"/>
  <c r="MGJ39" i="1"/>
  <c r="MGK39" i="1"/>
  <c r="MGL39" i="1"/>
  <c r="MGM39" i="1"/>
  <c r="MGN39" i="1"/>
  <c r="MGO39" i="1"/>
  <c r="MGP39" i="1"/>
  <c r="MGQ39" i="1"/>
  <c r="MGR39" i="1"/>
  <c r="MGS39" i="1"/>
  <c r="MGT39" i="1"/>
  <c r="MGU39" i="1"/>
  <c r="MGV39" i="1"/>
  <c r="MGW39" i="1"/>
  <c r="MGX39" i="1"/>
  <c r="MGY39" i="1"/>
  <c r="MGZ39" i="1"/>
  <c r="MHA39" i="1"/>
  <c r="MHB39" i="1"/>
  <c r="MHC39" i="1"/>
  <c r="MHD39" i="1"/>
  <c r="MHE39" i="1"/>
  <c r="MHF39" i="1"/>
  <c r="MHG39" i="1"/>
  <c r="MHH39" i="1"/>
  <c r="MHI39" i="1"/>
  <c r="MHJ39" i="1"/>
  <c r="MHK39" i="1"/>
  <c r="MHL39" i="1"/>
  <c r="MHM39" i="1"/>
  <c r="MHN39" i="1"/>
  <c r="MHO39" i="1"/>
  <c r="MHP39" i="1"/>
  <c r="MHQ39" i="1"/>
  <c r="MHR39" i="1"/>
  <c r="MHS39" i="1"/>
  <c r="MHT39" i="1"/>
  <c r="MHU39" i="1"/>
  <c r="MHV39" i="1"/>
  <c r="MHW39" i="1"/>
  <c r="MHX39" i="1"/>
  <c r="MHY39" i="1"/>
  <c r="MHZ39" i="1"/>
  <c r="MIA39" i="1"/>
  <c r="MIB39" i="1"/>
  <c r="MIC39" i="1"/>
  <c r="MID39" i="1"/>
  <c r="MIE39" i="1"/>
  <c r="MIF39" i="1"/>
  <c r="MIG39" i="1"/>
  <c r="MIH39" i="1"/>
  <c r="MII39" i="1"/>
  <c r="MIJ39" i="1"/>
  <c r="MIK39" i="1"/>
  <c r="MIL39" i="1"/>
  <c r="MIM39" i="1"/>
  <c r="MIN39" i="1"/>
  <c r="MIO39" i="1"/>
  <c r="MIP39" i="1"/>
  <c r="MIQ39" i="1"/>
  <c r="MIR39" i="1"/>
  <c r="MIS39" i="1"/>
  <c r="MIT39" i="1"/>
  <c r="MIU39" i="1"/>
  <c r="MIV39" i="1"/>
  <c r="MIW39" i="1"/>
  <c r="MIX39" i="1"/>
  <c r="MIY39" i="1"/>
  <c r="MIZ39" i="1"/>
  <c r="MJA39" i="1"/>
  <c r="MJB39" i="1"/>
  <c r="MJC39" i="1"/>
  <c r="MJD39" i="1"/>
  <c r="MJE39" i="1"/>
  <c r="MJF39" i="1"/>
  <c r="MJG39" i="1"/>
  <c r="MJH39" i="1"/>
  <c r="MJI39" i="1"/>
  <c r="MJJ39" i="1"/>
  <c r="MJK39" i="1"/>
  <c r="MJL39" i="1"/>
  <c r="MJM39" i="1"/>
  <c r="MJN39" i="1"/>
  <c r="MJO39" i="1"/>
  <c r="MJP39" i="1"/>
  <c r="MJQ39" i="1"/>
  <c r="MJR39" i="1"/>
  <c r="MJS39" i="1"/>
  <c r="MJT39" i="1"/>
  <c r="MJU39" i="1"/>
  <c r="MJV39" i="1"/>
  <c r="MJW39" i="1"/>
  <c r="MJX39" i="1"/>
  <c r="MJY39" i="1"/>
  <c r="MJZ39" i="1"/>
  <c r="MKA39" i="1"/>
  <c r="MKB39" i="1"/>
  <c r="MKC39" i="1"/>
  <c r="MKD39" i="1"/>
  <c r="MKE39" i="1"/>
  <c r="MKF39" i="1"/>
  <c r="MKG39" i="1"/>
  <c r="MKH39" i="1"/>
  <c r="MKI39" i="1"/>
  <c r="MKJ39" i="1"/>
  <c r="MKK39" i="1"/>
  <c r="MKL39" i="1"/>
  <c r="MKM39" i="1"/>
  <c r="MKN39" i="1"/>
  <c r="MKO39" i="1"/>
  <c r="MKP39" i="1"/>
  <c r="MKQ39" i="1"/>
  <c r="MKR39" i="1"/>
  <c r="MKS39" i="1"/>
  <c r="MKT39" i="1"/>
  <c r="MKU39" i="1"/>
  <c r="MKV39" i="1"/>
  <c r="MKW39" i="1"/>
  <c r="MKX39" i="1"/>
  <c r="MKY39" i="1"/>
  <c r="MKZ39" i="1"/>
  <c r="MLA39" i="1"/>
  <c r="MLB39" i="1"/>
  <c r="MLC39" i="1"/>
  <c r="MLD39" i="1"/>
  <c r="MLE39" i="1"/>
  <c r="MLF39" i="1"/>
  <c r="MLG39" i="1"/>
  <c r="MLH39" i="1"/>
  <c r="MLI39" i="1"/>
  <c r="MLJ39" i="1"/>
  <c r="MLK39" i="1"/>
  <c r="MLL39" i="1"/>
  <c r="MLM39" i="1"/>
  <c r="MLN39" i="1"/>
  <c r="MLO39" i="1"/>
  <c r="MLP39" i="1"/>
  <c r="MLQ39" i="1"/>
  <c r="MLR39" i="1"/>
  <c r="MLS39" i="1"/>
  <c r="MLT39" i="1"/>
  <c r="MLU39" i="1"/>
  <c r="MLV39" i="1"/>
  <c r="MLW39" i="1"/>
  <c r="MLX39" i="1"/>
  <c r="MLY39" i="1"/>
  <c r="MLZ39" i="1"/>
  <c r="MMA39" i="1"/>
  <c r="MMB39" i="1"/>
  <c r="MMC39" i="1"/>
  <c r="MMD39" i="1"/>
  <c r="MME39" i="1"/>
  <c r="MMF39" i="1"/>
  <c r="MMG39" i="1"/>
  <c r="MMH39" i="1"/>
  <c r="MMI39" i="1"/>
  <c r="MMJ39" i="1"/>
  <c r="MMK39" i="1"/>
  <c r="MML39" i="1"/>
  <c r="MMM39" i="1"/>
  <c r="MMN39" i="1"/>
  <c r="MMO39" i="1"/>
  <c r="MMP39" i="1"/>
  <c r="MMQ39" i="1"/>
  <c r="MMR39" i="1"/>
  <c r="MMS39" i="1"/>
  <c r="MMT39" i="1"/>
  <c r="MMU39" i="1"/>
  <c r="MMV39" i="1"/>
  <c r="MMW39" i="1"/>
  <c r="MMX39" i="1"/>
  <c r="MMY39" i="1"/>
  <c r="MMZ39" i="1"/>
  <c r="MNA39" i="1"/>
  <c r="MNB39" i="1"/>
  <c r="MNC39" i="1"/>
  <c r="MND39" i="1"/>
  <c r="MNE39" i="1"/>
  <c r="MNF39" i="1"/>
  <c r="MNG39" i="1"/>
  <c r="MNH39" i="1"/>
  <c r="MNI39" i="1"/>
  <c r="MNJ39" i="1"/>
  <c r="MNK39" i="1"/>
  <c r="MNL39" i="1"/>
  <c r="MNM39" i="1"/>
  <c r="MNN39" i="1"/>
  <c r="MNO39" i="1"/>
  <c r="MNP39" i="1"/>
  <c r="MNQ39" i="1"/>
  <c r="MNR39" i="1"/>
  <c r="MNS39" i="1"/>
  <c r="MNT39" i="1"/>
  <c r="MNU39" i="1"/>
  <c r="MNV39" i="1"/>
  <c r="MNW39" i="1"/>
  <c r="MNX39" i="1"/>
  <c r="MNY39" i="1"/>
  <c r="MNZ39" i="1"/>
  <c r="MOA39" i="1"/>
  <c r="MOB39" i="1"/>
  <c r="MOC39" i="1"/>
  <c r="MOD39" i="1"/>
  <c r="MOE39" i="1"/>
  <c r="MOF39" i="1"/>
  <c r="MOG39" i="1"/>
  <c r="MOH39" i="1"/>
  <c r="MOI39" i="1"/>
  <c r="MOJ39" i="1"/>
  <c r="MOK39" i="1"/>
  <c r="MOL39" i="1"/>
  <c r="MOM39" i="1"/>
  <c r="MON39" i="1"/>
  <c r="MOO39" i="1"/>
  <c r="MOP39" i="1"/>
  <c r="MOQ39" i="1"/>
  <c r="MOR39" i="1"/>
  <c r="MOS39" i="1"/>
  <c r="MOT39" i="1"/>
  <c r="MOU39" i="1"/>
  <c r="MOV39" i="1"/>
  <c r="MOW39" i="1"/>
  <c r="MOX39" i="1"/>
  <c r="MOY39" i="1"/>
  <c r="MOZ39" i="1"/>
  <c r="MPA39" i="1"/>
  <c r="MPB39" i="1"/>
  <c r="MPC39" i="1"/>
  <c r="MPD39" i="1"/>
  <c r="MPE39" i="1"/>
  <c r="MPF39" i="1"/>
  <c r="MPG39" i="1"/>
  <c r="MPH39" i="1"/>
  <c r="MPI39" i="1"/>
  <c r="MPJ39" i="1"/>
  <c r="MPK39" i="1"/>
  <c r="MPL39" i="1"/>
  <c r="MPM39" i="1"/>
  <c r="MPN39" i="1"/>
  <c r="MPO39" i="1"/>
  <c r="MPP39" i="1"/>
  <c r="MPQ39" i="1"/>
  <c r="MPR39" i="1"/>
  <c r="MPS39" i="1"/>
  <c r="MPT39" i="1"/>
  <c r="MPU39" i="1"/>
  <c r="MPV39" i="1"/>
  <c r="MPW39" i="1"/>
  <c r="MPX39" i="1"/>
  <c r="MPY39" i="1"/>
  <c r="MPZ39" i="1"/>
  <c r="MQA39" i="1"/>
  <c r="MQB39" i="1"/>
  <c r="MQC39" i="1"/>
  <c r="MQD39" i="1"/>
  <c r="MQE39" i="1"/>
  <c r="MQF39" i="1"/>
  <c r="MQG39" i="1"/>
  <c r="MQH39" i="1"/>
  <c r="MQI39" i="1"/>
  <c r="MQJ39" i="1"/>
  <c r="MQK39" i="1"/>
  <c r="MQL39" i="1"/>
  <c r="MQM39" i="1"/>
  <c r="MQN39" i="1"/>
  <c r="MQO39" i="1"/>
  <c r="MQP39" i="1"/>
  <c r="MQQ39" i="1"/>
  <c r="MQR39" i="1"/>
  <c r="MQS39" i="1"/>
  <c r="MQT39" i="1"/>
  <c r="MQU39" i="1"/>
  <c r="MQV39" i="1"/>
  <c r="MQW39" i="1"/>
  <c r="MQX39" i="1"/>
  <c r="MQY39" i="1"/>
  <c r="MQZ39" i="1"/>
  <c r="MRA39" i="1"/>
  <c r="MRB39" i="1"/>
  <c r="MRC39" i="1"/>
  <c r="MRD39" i="1"/>
  <c r="MRE39" i="1"/>
  <c r="MRF39" i="1"/>
  <c r="MRG39" i="1"/>
  <c r="MRH39" i="1"/>
  <c r="MRI39" i="1"/>
  <c r="MRJ39" i="1"/>
  <c r="MRK39" i="1"/>
  <c r="MRL39" i="1"/>
  <c r="MRM39" i="1"/>
  <c r="MRN39" i="1"/>
  <c r="MRO39" i="1"/>
  <c r="MRP39" i="1"/>
  <c r="MRQ39" i="1"/>
  <c r="MRR39" i="1"/>
  <c r="MRS39" i="1"/>
  <c r="MRT39" i="1"/>
  <c r="MRU39" i="1"/>
  <c r="MRV39" i="1"/>
  <c r="MRW39" i="1"/>
  <c r="MRX39" i="1"/>
  <c r="MRY39" i="1"/>
  <c r="MRZ39" i="1"/>
  <c r="MSA39" i="1"/>
  <c r="MSB39" i="1"/>
  <c r="MSC39" i="1"/>
  <c r="MSD39" i="1"/>
  <c r="MSE39" i="1"/>
  <c r="MSF39" i="1"/>
  <c r="MSG39" i="1"/>
  <c r="MSH39" i="1"/>
  <c r="MSI39" i="1"/>
  <c r="MSJ39" i="1"/>
  <c r="MSK39" i="1"/>
  <c r="MSL39" i="1"/>
  <c r="MSM39" i="1"/>
  <c r="MSN39" i="1"/>
  <c r="MSO39" i="1"/>
  <c r="MSP39" i="1"/>
  <c r="MSQ39" i="1"/>
  <c r="MSR39" i="1"/>
  <c r="MSS39" i="1"/>
  <c r="MST39" i="1"/>
  <c r="MSU39" i="1"/>
  <c r="MSV39" i="1"/>
  <c r="MSW39" i="1"/>
  <c r="MSX39" i="1"/>
  <c r="MSY39" i="1"/>
  <c r="MSZ39" i="1"/>
  <c r="MTA39" i="1"/>
  <c r="MTB39" i="1"/>
  <c r="MTC39" i="1"/>
  <c r="MTD39" i="1"/>
  <c r="MTE39" i="1"/>
  <c r="MTF39" i="1"/>
  <c r="MTG39" i="1"/>
  <c r="MTH39" i="1"/>
  <c r="MTI39" i="1"/>
  <c r="MTJ39" i="1"/>
  <c r="MTK39" i="1"/>
  <c r="MTL39" i="1"/>
  <c r="MTM39" i="1"/>
  <c r="MTN39" i="1"/>
  <c r="MTO39" i="1"/>
  <c r="MTP39" i="1"/>
  <c r="MTQ39" i="1"/>
  <c r="MTR39" i="1"/>
  <c r="MTS39" i="1"/>
  <c r="MTT39" i="1"/>
  <c r="MTU39" i="1"/>
  <c r="MTV39" i="1"/>
  <c r="MTW39" i="1"/>
  <c r="MTX39" i="1"/>
  <c r="MTY39" i="1"/>
  <c r="MTZ39" i="1"/>
  <c r="MUA39" i="1"/>
  <c r="MUB39" i="1"/>
  <c r="MUC39" i="1"/>
  <c r="MUD39" i="1"/>
  <c r="MUE39" i="1"/>
  <c r="MUF39" i="1"/>
  <c r="MUG39" i="1"/>
  <c r="MUH39" i="1"/>
  <c r="MUI39" i="1"/>
  <c r="MUJ39" i="1"/>
  <c r="MUK39" i="1"/>
  <c r="MUL39" i="1"/>
  <c r="MUM39" i="1"/>
  <c r="MUN39" i="1"/>
  <c r="MUO39" i="1"/>
  <c r="MUP39" i="1"/>
  <c r="MUQ39" i="1"/>
  <c r="MUR39" i="1"/>
  <c r="MUS39" i="1"/>
  <c r="MUT39" i="1"/>
  <c r="MUU39" i="1"/>
  <c r="MUV39" i="1"/>
  <c r="MUW39" i="1"/>
  <c r="MUX39" i="1"/>
  <c r="MUY39" i="1"/>
  <c r="MUZ39" i="1"/>
  <c r="MVA39" i="1"/>
  <c r="MVB39" i="1"/>
  <c r="MVC39" i="1"/>
  <c r="MVD39" i="1"/>
  <c r="MVE39" i="1"/>
  <c r="MVF39" i="1"/>
  <c r="MVG39" i="1"/>
  <c r="MVH39" i="1"/>
  <c r="MVI39" i="1"/>
  <c r="MVJ39" i="1"/>
  <c r="MVK39" i="1"/>
  <c r="MVL39" i="1"/>
  <c r="MVM39" i="1"/>
  <c r="MVN39" i="1"/>
  <c r="MVO39" i="1"/>
  <c r="MVP39" i="1"/>
  <c r="MVQ39" i="1"/>
  <c r="MVR39" i="1"/>
  <c r="MVS39" i="1"/>
  <c r="MVT39" i="1"/>
  <c r="MVU39" i="1"/>
  <c r="MVV39" i="1"/>
  <c r="MVW39" i="1"/>
  <c r="MVX39" i="1"/>
  <c r="MVY39" i="1"/>
  <c r="MVZ39" i="1"/>
  <c r="MWA39" i="1"/>
  <c r="MWB39" i="1"/>
  <c r="MWC39" i="1"/>
  <c r="MWD39" i="1"/>
  <c r="MWE39" i="1"/>
  <c r="MWF39" i="1"/>
  <c r="MWG39" i="1"/>
  <c r="MWH39" i="1"/>
  <c r="MWI39" i="1"/>
  <c r="MWJ39" i="1"/>
  <c r="MWK39" i="1"/>
  <c r="MWL39" i="1"/>
  <c r="MWM39" i="1"/>
  <c r="MWN39" i="1"/>
  <c r="MWO39" i="1"/>
  <c r="MWP39" i="1"/>
  <c r="MWQ39" i="1"/>
  <c r="MWR39" i="1"/>
  <c r="MWS39" i="1"/>
  <c r="MWT39" i="1"/>
  <c r="MWU39" i="1"/>
  <c r="MWV39" i="1"/>
  <c r="MWW39" i="1"/>
  <c r="MWX39" i="1"/>
  <c r="MWY39" i="1"/>
  <c r="MWZ39" i="1"/>
  <c r="MXA39" i="1"/>
  <c r="MXB39" i="1"/>
  <c r="MXC39" i="1"/>
  <c r="MXD39" i="1"/>
  <c r="MXE39" i="1"/>
  <c r="MXF39" i="1"/>
  <c r="MXG39" i="1"/>
  <c r="MXH39" i="1"/>
  <c r="MXI39" i="1"/>
  <c r="MXJ39" i="1"/>
  <c r="MXK39" i="1"/>
  <c r="MXL39" i="1"/>
  <c r="MXM39" i="1"/>
  <c r="MXN39" i="1"/>
  <c r="MXO39" i="1"/>
  <c r="MXP39" i="1"/>
  <c r="MXQ39" i="1"/>
  <c r="MXR39" i="1"/>
  <c r="MXS39" i="1"/>
  <c r="MXT39" i="1"/>
  <c r="MXU39" i="1"/>
  <c r="MXV39" i="1"/>
  <c r="MXW39" i="1"/>
  <c r="MXX39" i="1"/>
  <c r="MXY39" i="1"/>
  <c r="MXZ39" i="1"/>
  <c r="MYA39" i="1"/>
  <c r="MYB39" i="1"/>
  <c r="MYC39" i="1"/>
  <c r="MYD39" i="1"/>
  <c r="MYE39" i="1"/>
  <c r="MYF39" i="1"/>
  <c r="MYG39" i="1"/>
  <c r="MYH39" i="1"/>
  <c r="MYI39" i="1"/>
  <c r="MYJ39" i="1"/>
  <c r="MYK39" i="1"/>
  <c r="MYL39" i="1"/>
  <c r="MYM39" i="1"/>
  <c r="MYN39" i="1"/>
  <c r="MYO39" i="1"/>
  <c r="MYP39" i="1"/>
  <c r="MYQ39" i="1"/>
  <c r="MYR39" i="1"/>
  <c r="MYS39" i="1"/>
  <c r="MYT39" i="1"/>
  <c r="MYU39" i="1"/>
  <c r="MYV39" i="1"/>
  <c r="MYW39" i="1"/>
  <c r="MYX39" i="1"/>
  <c r="MYY39" i="1"/>
  <c r="MYZ39" i="1"/>
  <c r="MZA39" i="1"/>
  <c r="MZB39" i="1"/>
  <c r="MZC39" i="1"/>
  <c r="MZD39" i="1"/>
  <c r="MZE39" i="1"/>
  <c r="MZF39" i="1"/>
  <c r="MZG39" i="1"/>
  <c r="MZH39" i="1"/>
  <c r="MZI39" i="1"/>
  <c r="MZJ39" i="1"/>
  <c r="MZK39" i="1"/>
  <c r="MZL39" i="1"/>
  <c r="MZM39" i="1"/>
  <c r="MZN39" i="1"/>
  <c r="MZO39" i="1"/>
  <c r="MZP39" i="1"/>
  <c r="MZQ39" i="1"/>
  <c r="MZR39" i="1"/>
  <c r="MZS39" i="1"/>
  <c r="MZT39" i="1"/>
  <c r="MZU39" i="1"/>
  <c r="MZV39" i="1"/>
  <c r="MZW39" i="1"/>
  <c r="MZX39" i="1"/>
  <c r="MZY39" i="1"/>
  <c r="MZZ39" i="1"/>
  <c r="NAA39" i="1"/>
  <c r="NAB39" i="1"/>
  <c r="NAC39" i="1"/>
  <c r="NAD39" i="1"/>
  <c r="NAE39" i="1"/>
  <c r="NAF39" i="1"/>
  <c r="NAG39" i="1"/>
  <c r="NAH39" i="1"/>
  <c r="NAI39" i="1"/>
  <c r="NAJ39" i="1"/>
  <c r="NAK39" i="1"/>
  <c r="NAL39" i="1"/>
  <c r="NAM39" i="1"/>
  <c r="NAN39" i="1"/>
  <c r="NAO39" i="1"/>
  <c r="NAP39" i="1"/>
  <c r="NAQ39" i="1"/>
  <c r="NAR39" i="1"/>
  <c r="NAS39" i="1"/>
  <c r="NAT39" i="1"/>
  <c r="NAU39" i="1"/>
  <c r="NAV39" i="1"/>
  <c r="NAW39" i="1"/>
  <c r="NAX39" i="1"/>
  <c r="NAY39" i="1"/>
  <c r="NAZ39" i="1"/>
  <c r="NBA39" i="1"/>
  <c r="NBB39" i="1"/>
  <c r="NBC39" i="1"/>
  <c r="NBD39" i="1"/>
  <c r="NBE39" i="1"/>
  <c r="NBF39" i="1"/>
  <c r="NBG39" i="1"/>
  <c r="NBH39" i="1"/>
  <c r="NBI39" i="1"/>
  <c r="NBJ39" i="1"/>
  <c r="NBK39" i="1"/>
  <c r="NBL39" i="1"/>
  <c r="NBM39" i="1"/>
  <c r="NBN39" i="1"/>
  <c r="NBO39" i="1"/>
  <c r="NBP39" i="1"/>
  <c r="NBQ39" i="1"/>
  <c r="NBR39" i="1"/>
  <c r="NBS39" i="1"/>
  <c r="NBT39" i="1"/>
  <c r="NBU39" i="1"/>
  <c r="NBV39" i="1"/>
  <c r="NBW39" i="1"/>
  <c r="NBX39" i="1"/>
  <c r="NBY39" i="1"/>
  <c r="NBZ39" i="1"/>
  <c r="NCA39" i="1"/>
  <c r="NCB39" i="1"/>
  <c r="NCC39" i="1"/>
  <c r="NCD39" i="1"/>
  <c r="NCE39" i="1"/>
  <c r="NCF39" i="1"/>
  <c r="NCG39" i="1"/>
  <c r="NCH39" i="1"/>
  <c r="NCI39" i="1"/>
  <c r="NCJ39" i="1"/>
  <c r="NCK39" i="1"/>
  <c r="NCL39" i="1"/>
  <c r="NCM39" i="1"/>
  <c r="NCN39" i="1"/>
  <c r="NCO39" i="1"/>
  <c r="NCP39" i="1"/>
  <c r="NCQ39" i="1"/>
  <c r="NCR39" i="1"/>
  <c r="NCS39" i="1"/>
  <c r="NCT39" i="1"/>
  <c r="NCU39" i="1"/>
  <c r="NCV39" i="1"/>
  <c r="NCW39" i="1"/>
  <c r="NCX39" i="1"/>
  <c r="NCY39" i="1"/>
  <c r="NCZ39" i="1"/>
  <c r="NDA39" i="1"/>
  <c r="NDB39" i="1"/>
  <c r="NDC39" i="1"/>
  <c r="NDD39" i="1"/>
  <c r="NDE39" i="1"/>
  <c r="NDF39" i="1"/>
  <c r="NDG39" i="1"/>
  <c r="NDH39" i="1"/>
  <c r="NDI39" i="1"/>
  <c r="NDJ39" i="1"/>
  <c r="NDK39" i="1"/>
  <c r="NDL39" i="1"/>
  <c r="NDM39" i="1"/>
  <c r="NDN39" i="1"/>
  <c r="NDO39" i="1"/>
  <c r="NDP39" i="1"/>
  <c r="NDQ39" i="1"/>
  <c r="NDR39" i="1"/>
  <c r="NDS39" i="1"/>
  <c r="NDT39" i="1"/>
  <c r="NDU39" i="1"/>
  <c r="NDV39" i="1"/>
  <c r="NDW39" i="1"/>
  <c r="NDX39" i="1"/>
  <c r="NDY39" i="1"/>
  <c r="NDZ39" i="1"/>
  <c r="NEA39" i="1"/>
  <c r="NEB39" i="1"/>
  <c r="NEC39" i="1"/>
  <c r="NED39" i="1"/>
  <c r="NEE39" i="1"/>
  <c r="NEF39" i="1"/>
  <c r="NEG39" i="1"/>
  <c r="NEH39" i="1"/>
  <c r="NEI39" i="1"/>
  <c r="NEJ39" i="1"/>
  <c r="NEK39" i="1"/>
  <c r="NEL39" i="1"/>
  <c r="NEM39" i="1"/>
  <c r="NEN39" i="1"/>
  <c r="NEO39" i="1"/>
  <c r="NEP39" i="1"/>
  <c r="NEQ39" i="1"/>
  <c r="NER39" i="1"/>
  <c r="NES39" i="1"/>
  <c r="NET39" i="1"/>
  <c r="NEU39" i="1"/>
  <c r="NEV39" i="1"/>
  <c r="NEW39" i="1"/>
  <c r="NEX39" i="1"/>
  <c r="NEY39" i="1"/>
  <c r="NEZ39" i="1"/>
  <c r="NFA39" i="1"/>
  <c r="NFB39" i="1"/>
  <c r="NFC39" i="1"/>
  <c r="NFD39" i="1"/>
  <c r="NFE39" i="1"/>
  <c r="NFF39" i="1"/>
  <c r="NFG39" i="1"/>
  <c r="NFH39" i="1"/>
  <c r="NFI39" i="1"/>
  <c r="NFJ39" i="1"/>
  <c r="NFK39" i="1"/>
  <c r="NFL39" i="1"/>
  <c r="NFM39" i="1"/>
  <c r="NFN39" i="1"/>
  <c r="NFO39" i="1"/>
  <c r="NFP39" i="1"/>
  <c r="NFQ39" i="1"/>
  <c r="NFR39" i="1"/>
  <c r="NFS39" i="1"/>
  <c r="NFT39" i="1"/>
  <c r="NFU39" i="1"/>
  <c r="NFV39" i="1"/>
  <c r="NFW39" i="1"/>
  <c r="NFX39" i="1"/>
  <c r="NFY39" i="1"/>
  <c r="NFZ39" i="1"/>
  <c r="NGA39" i="1"/>
  <c r="NGB39" i="1"/>
  <c r="NGC39" i="1"/>
  <c r="NGD39" i="1"/>
  <c r="NGE39" i="1"/>
  <c r="NGF39" i="1"/>
  <c r="NGG39" i="1"/>
  <c r="NGH39" i="1"/>
  <c r="NGI39" i="1"/>
  <c r="NGJ39" i="1"/>
  <c r="NGK39" i="1"/>
  <c r="NGL39" i="1"/>
  <c r="NGM39" i="1"/>
  <c r="NGN39" i="1"/>
  <c r="NGO39" i="1"/>
  <c r="NGP39" i="1"/>
  <c r="NGQ39" i="1"/>
  <c r="NGR39" i="1"/>
  <c r="NGS39" i="1"/>
  <c r="NGT39" i="1"/>
  <c r="NGU39" i="1"/>
  <c r="NGV39" i="1"/>
  <c r="NGW39" i="1"/>
  <c r="NGX39" i="1"/>
  <c r="NGY39" i="1"/>
  <c r="NGZ39" i="1"/>
  <c r="NHA39" i="1"/>
  <c r="NHB39" i="1"/>
  <c r="NHC39" i="1"/>
  <c r="NHD39" i="1"/>
  <c r="NHE39" i="1"/>
  <c r="NHF39" i="1"/>
  <c r="NHG39" i="1"/>
  <c r="NHH39" i="1"/>
  <c r="NHI39" i="1"/>
  <c r="NHJ39" i="1"/>
  <c r="NHK39" i="1"/>
  <c r="NHL39" i="1"/>
  <c r="NHM39" i="1"/>
  <c r="NHN39" i="1"/>
  <c r="NHO39" i="1"/>
  <c r="NHP39" i="1"/>
  <c r="NHQ39" i="1"/>
  <c r="NHR39" i="1"/>
  <c r="NHS39" i="1"/>
  <c r="NHT39" i="1"/>
  <c r="NHU39" i="1"/>
  <c r="NHV39" i="1"/>
  <c r="NHW39" i="1"/>
  <c r="NHX39" i="1"/>
  <c r="NHY39" i="1"/>
  <c r="NHZ39" i="1"/>
  <c r="NIA39" i="1"/>
  <c r="NIB39" i="1"/>
  <c r="NIC39" i="1"/>
  <c r="NID39" i="1"/>
  <c r="NIE39" i="1"/>
  <c r="NIF39" i="1"/>
  <c r="NIG39" i="1"/>
  <c r="NIH39" i="1"/>
  <c r="NII39" i="1"/>
  <c r="NIJ39" i="1"/>
  <c r="NIK39" i="1"/>
  <c r="NIL39" i="1"/>
  <c r="NIM39" i="1"/>
  <c r="NIN39" i="1"/>
  <c r="NIO39" i="1"/>
  <c r="NIP39" i="1"/>
  <c r="NIQ39" i="1"/>
  <c r="NIR39" i="1"/>
  <c r="NIS39" i="1"/>
  <c r="NIT39" i="1"/>
  <c r="NIU39" i="1"/>
  <c r="NIV39" i="1"/>
  <c r="NIW39" i="1"/>
  <c r="NIX39" i="1"/>
  <c r="NIY39" i="1"/>
  <c r="NIZ39" i="1"/>
  <c r="NJA39" i="1"/>
  <c r="NJB39" i="1"/>
  <c r="NJC39" i="1"/>
  <c r="NJD39" i="1"/>
  <c r="NJE39" i="1"/>
  <c r="NJF39" i="1"/>
  <c r="NJG39" i="1"/>
  <c r="NJH39" i="1"/>
  <c r="NJI39" i="1"/>
  <c r="NJJ39" i="1"/>
  <c r="NJK39" i="1"/>
  <c r="NJL39" i="1"/>
  <c r="NJM39" i="1"/>
  <c r="NJN39" i="1"/>
  <c r="NJO39" i="1"/>
  <c r="NJP39" i="1"/>
  <c r="NJQ39" i="1"/>
  <c r="NJR39" i="1"/>
  <c r="NJS39" i="1"/>
  <c r="NJT39" i="1"/>
  <c r="NJU39" i="1"/>
  <c r="NJV39" i="1"/>
  <c r="NJW39" i="1"/>
  <c r="NJX39" i="1"/>
  <c r="NJY39" i="1"/>
  <c r="NJZ39" i="1"/>
  <c r="NKA39" i="1"/>
  <c r="NKB39" i="1"/>
  <c r="NKC39" i="1"/>
  <c r="NKD39" i="1"/>
  <c r="NKE39" i="1"/>
  <c r="NKF39" i="1"/>
  <c r="NKG39" i="1"/>
  <c r="NKH39" i="1"/>
  <c r="NKI39" i="1"/>
  <c r="NKJ39" i="1"/>
  <c r="NKK39" i="1"/>
  <c r="NKL39" i="1"/>
  <c r="NKM39" i="1"/>
  <c r="NKN39" i="1"/>
  <c r="NKO39" i="1"/>
  <c r="NKP39" i="1"/>
  <c r="NKQ39" i="1"/>
  <c r="NKR39" i="1"/>
  <c r="NKS39" i="1"/>
  <c r="NKT39" i="1"/>
  <c r="NKU39" i="1"/>
  <c r="NKV39" i="1"/>
  <c r="NKW39" i="1"/>
  <c r="NKX39" i="1"/>
  <c r="NKY39" i="1"/>
  <c r="NKZ39" i="1"/>
  <c r="NLA39" i="1"/>
  <c r="NLB39" i="1"/>
  <c r="NLC39" i="1"/>
  <c r="NLD39" i="1"/>
  <c r="NLE39" i="1"/>
  <c r="NLF39" i="1"/>
  <c r="NLG39" i="1"/>
  <c r="NLH39" i="1"/>
  <c r="NLI39" i="1"/>
  <c r="NLJ39" i="1"/>
  <c r="NLK39" i="1"/>
  <c r="NLL39" i="1"/>
  <c r="NLM39" i="1"/>
  <c r="NLN39" i="1"/>
  <c r="NLO39" i="1"/>
  <c r="NLP39" i="1"/>
  <c r="NLQ39" i="1"/>
  <c r="NLR39" i="1"/>
  <c r="NLS39" i="1"/>
  <c r="NLT39" i="1"/>
  <c r="NLU39" i="1"/>
  <c r="NLV39" i="1"/>
  <c r="NLW39" i="1"/>
  <c r="NLX39" i="1"/>
  <c r="NLY39" i="1"/>
  <c r="NLZ39" i="1"/>
  <c r="NMA39" i="1"/>
  <c r="NMB39" i="1"/>
  <c r="NMC39" i="1"/>
  <c r="NMD39" i="1"/>
  <c r="NME39" i="1"/>
  <c r="NMF39" i="1"/>
  <c r="NMG39" i="1"/>
  <c r="NMH39" i="1"/>
  <c r="NMI39" i="1"/>
  <c r="NMJ39" i="1"/>
  <c r="NMK39" i="1"/>
  <c r="NML39" i="1"/>
  <c r="NMM39" i="1"/>
  <c r="NMN39" i="1"/>
  <c r="NMO39" i="1"/>
  <c r="NMP39" i="1"/>
  <c r="NMQ39" i="1"/>
  <c r="NMR39" i="1"/>
  <c r="NMS39" i="1"/>
  <c r="NMT39" i="1"/>
  <c r="NMU39" i="1"/>
  <c r="NMV39" i="1"/>
  <c r="NMW39" i="1"/>
  <c r="NMX39" i="1"/>
  <c r="NMY39" i="1"/>
  <c r="NMZ39" i="1"/>
  <c r="NNA39" i="1"/>
  <c r="NNB39" i="1"/>
  <c r="NNC39" i="1"/>
  <c r="NND39" i="1"/>
  <c r="NNE39" i="1"/>
  <c r="NNF39" i="1"/>
  <c r="NNG39" i="1"/>
  <c r="NNH39" i="1"/>
  <c r="NNI39" i="1"/>
  <c r="NNJ39" i="1"/>
  <c r="NNK39" i="1"/>
  <c r="NNL39" i="1"/>
  <c r="NNM39" i="1"/>
  <c r="NNN39" i="1"/>
  <c r="NNO39" i="1"/>
  <c r="NNP39" i="1"/>
  <c r="NNQ39" i="1"/>
  <c r="NNR39" i="1"/>
  <c r="NNS39" i="1"/>
  <c r="NNT39" i="1"/>
  <c r="NNU39" i="1"/>
  <c r="NNV39" i="1"/>
  <c r="NNW39" i="1"/>
  <c r="NNX39" i="1"/>
  <c r="NNY39" i="1"/>
  <c r="NNZ39" i="1"/>
  <c r="NOA39" i="1"/>
  <c r="NOB39" i="1"/>
  <c r="NOC39" i="1"/>
  <c r="NOD39" i="1"/>
  <c r="NOE39" i="1"/>
  <c r="NOF39" i="1"/>
  <c r="NOG39" i="1"/>
  <c r="NOH39" i="1"/>
  <c r="NOI39" i="1"/>
  <c r="NOJ39" i="1"/>
  <c r="NOK39" i="1"/>
  <c r="NOL39" i="1"/>
  <c r="NOM39" i="1"/>
  <c r="NON39" i="1"/>
  <c r="NOO39" i="1"/>
  <c r="NOP39" i="1"/>
  <c r="NOQ39" i="1"/>
  <c r="NOR39" i="1"/>
  <c r="NOS39" i="1"/>
  <c r="NOT39" i="1"/>
  <c r="NOU39" i="1"/>
  <c r="NOV39" i="1"/>
  <c r="NOW39" i="1"/>
  <c r="NOX39" i="1"/>
  <c r="NOY39" i="1"/>
  <c r="NOZ39" i="1"/>
  <c r="NPA39" i="1"/>
  <c r="NPB39" i="1"/>
  <c r="NPC39" i="1"/>
  <c r="NPD39" i="1"/>
  <c r="NPE39" i="1"/>
  <c r="NPF39" i="1"/>
  <c r="NPG39" i="1"/>
  <c r="NPH39" i="1"/>
  <c r="NPI39" i="1"/>
  <c r="NPJ39" i="1"/>
  <c r="NPK39" i="1"/>
  <c r="NPL39" i="1"/>
  <c r="NPM39" i="1"/>
  <c r="NPN39" i="1"/>
  <c r="NPO39" i="1"/>
  <c r="NPP39" i="1"/>
  <c r="NPQ39" i="1"/>
  <c r="NPR39" i="1"/>
  <c r="NPS39" i="1"/>
  <c r="NPT39" i="1"/>
  <c r="NPU39" i="1"/>
  <c r="NPV39" i="1"/>
  <c r="NPW39" i="1"/>
  <c r="NPX39" i="1"/>
  <c r="NPY39" i="1"/>
  <c r="NPZ39" i="1"/>
  <c r="NQA39" i="1"/>
  <c r="NQB39" i="1"/>
  <c r="NQC39" i="1"/>
  <c r="NQD39" i="1"/>
  <c r="NQE39" i="1"/>
  <c r="NQF39" i="1"/>
  <c r="NQG39" i="1"/>
  <c r="NQH39" i="1"/>
  <c r="NQI39" i="1"/>
  <c r="NQJ39" i="1"/>
  <c r="NQK39" i="1"/>
  <c r="NQL39" i="1"/>
  <c r="NQM39" i="1"/>
  <c r="NQN39" i="1"/>
  <c r="NQO39" i="1"/>
  <c r="NQP39" i="1"/>
  <c r="NQQ39" i="1"/>
  <c r="NQR39" i="1"/>
  <c r="NQS39" i="1"/>
  <c r="NQT39" i="1"/>
  <c r="NQU39" i="1"/>
  <c r="NQV39" i="1"/>
  <c r="NQW39" i="1"/>
  <c r="NQX39" i="1"/>
  <c r="NQY39" i="1"/>
  <c r="NQZ39" i="1"/>
  <c r="NRA39" i="1"/>
  <c r="NRB39" i="1"/>
  <c r="NRC39" i="1"/>
  <c r="NRD39" i="1"/>
  <c r="NRE39" i="1"/>
  <c r="NRF39" i="1"/>
  <c r="NRG39" i="1"/>
  <c r="NRH39" i="1"/>
  <c r="NRI39" i="1"/>
  <c r="NRJ39" i="1"/>
  <c r="NRK39" i="1"/>
  <c r="NRL39" i="1"/>
  <c r="NRM39" i="1"/>
  <c r="NRN39" i="1"/>
  <c r="NRO39" i="1"/>
  <c r="NRP39" i="1"/>
  <c r="NRQ39" i="1"/>
  <c r="NRR39" i="1"/>
  <c r="NRS39" i="1"/>
  <c r="NRT39" i="1"/>
  <c r="NRU39" i="1"/>
  <c r="NRV39" i="1"/>
  <c r="NRW39" i="1"/>
  <c r="NRX39" i="1"/>
  <c r="NRY39" i="1"/>
  <c r="NRZ39" i="1"/>
  <c r="NSA39" i="1"/>
  <c r="NSB39" i="1"/>
  <c r="NSC39" i="1"/>
  <c r="NSD39" i="1"/>
  <c r="NSE39" i="1"/>
  <c r="NSF39" i="1"/>
  <c r="NSG39" i="1"/>
  <c r="NSH39" i="1"/>
  <c r="NSI39" i="1"/>
  <c r="NSJ39" i="1"/>
  <c r="NSK39" i="1"/>
  <c r="NSL39" i="1"/>
  <c r="NSM39" i="1"/>
  <c r="NSN39" i="1"/>
  <c r="NSO39" i="1"/>
  <c r="NSP39" i="1"/>
  <c r="NSQ39" i="1"/>
  <c r="NSR39" i="1"/>
  <c r="NSS39" i="1"/>
  <c r="NST39" i="1"/>
  <c r="NSU39" i="1"/>
  <c r="NSV39" i="1"/>
  <c r="NSW39" i="1"/>
  <c r="NSX39" i="1"/>
  <c r="NSY39" i="1"/>
  <c r="NSZ39" i="1"/>
  <c r="NTA39" i="1"/>
  <c r="NTB39" i="1"/>
  <c r="NTC39" i="1"/>
  <c r="NTD39" i="1"/>
  <c r="NTE39" i="1"/>
  <c r="NTF39" i="1"/>
  <c r="NTG39" i="1"/>
  <c r="NTH39" i="1"/>
  <c r="NTI39" i="1"/>
  <c r="NTJ39" i="1"/>
  <c r="NTK39" i="1"/>
  <c r="NTL39" i="1"/>
  <c r="NTM39" i="1"/>
  <c r="NTN39" i="1"/>
  <c r="NTO39" i="1"/>
  <c r="NTP39" i="1"/>
  <c r="NTQ39" i="1"/>
  <c r="NTR39" i="1"/>
  <c r="NTS39" i="1"/>
  <c r="NTT39" i="1"/>
  <c r="NTU39" i="1"/>
  <c r="NTV39" i="1"/>
  <c r="NTW39" i="1"/>
  <c r="NTX39" i="1"/>
  <c r="NTY39" i="1"/>
  <c r="NTZ39" i="1"/>
  <c r="NUA39" i="1"/>
  <c r="NUB39" i="1"/>
  <c r="NUC39" i="1"/>
  <c r="NUD39" i="1"/>
  <c r="NUE39" i="1"/>
  <c r="NUF39" i="1"/>
  <c r="NUG39" i="1"/>
  <c r="NUH39" i="1"/>
  <c r="NUI39" i="1"/>
  <c r="NUJ39" i="1"/>
  <c r="NUK39" i="1"/>
  <c r="NUL39" i="1"/>
  <c r="NUM39" i="1"/>
  <c r="NUN39" i="1"/>
  <c r="NUO39" i="1"/>
  <c r="NUP39" i="1"/>
  <c r="NUQ39" i="1"/>
  <c r="NUR39" i="1"/>
  <c r="NUS39" i="1"/>
  <c r="NUT39" i="1"/>
  <c r="NUU39" i="1"/>
  <c r="NUV39" i="1"/>
  <c r="NUW39" i="1"/>
  <c r="NUX39" i="1"/>
  <c r="NUY39" i="1"/>
  <c r="NUZ39" i="1"/>
  <c r="NVA39" i="1"/>
  <c r="NVB39" i="1"/>
  <c r="NVC39" i="1"/>
  <c r="NVD39" i="1"/>
  <c r="NVE39" i="1"/>
  <c r="NVF39" i="1"/>
  <c r="NVG39" i="1"/>
  <c r="NVH39" i="1"/>
  <c r="NVI39" i="1"/>
  <c r="NVJ39" i="1"/>
  <c r="NVK39" i="1"/>
  <c r="NVL39" i="1"/>
  <c r="NVM39" i="1"/>
  <c r="NVN39" i="1"/>
  <c r="NVO39" i="1"/>
  <c r="NVP39" i="1"/>
  <c r="NVQ39" i="1"/>
  <c r="NVR39" i="1"/>
  <c r="NVS39" i="1"/>
  <c r="NVT39" i="1"/>
  <c r="NVU39" i="1"/>
  <c r="NVV39" i="1"/>
  <c r="NVW39" i="1"/>
  <c r="NVX39" i="1"/>
  <c r="NVY39" i="1"/>
  <c r="NVZ39" i="1"/>
  <c r="NWA39" i="1"/>
  <c r="NWB39" i="1"/>
  <c r="NWC39" i="1"/>
  <c r="NWD39" i="1"/>
  <c r="NWE39" i="1"/>
  <c r="NWF39" i="1"/>
  <c r="NWG39" i="1"/>
  <c r="NWH39" i="1"/>
  <c r="NWI39" i="1"/>
  <c r="NWJ39" i="1"/>
  <c r="NWK39" i="1"/>
  <c r="NWL39" i="1"/>
  <c r="NWM39" i="1"/>
  <c r="NWN39" i="1"/>
  <c r="NWO39" i="1"/>
  <c r="NWP39" i="1"/>
  <c r="NWQ39" i="1"/>
  <c r="NWR39" i="1"/>
  <c r="NWS39" i="1"/>
  <c r="NWT39" i="1"/>
  <c r="NWU39" i="1"/>
  <c r="NWV39" i="1"/>
  <c r="NWW39" i="1"/>
  <c r="NWX39" i="1"/>
  <c r="NWY39" i="1"/>
  <c r="NWZ39" i="1"/>
  <c r="NXA39" i="1"/>
  <c r="NXB39" i="1"/>
  <c r="NXC39" i="1"/>
  <c r="NXD39" i="1"/>
  <c r="NXE39" i="1"/>
  <c r="NXF39" i="1"/>
  <c r="NXG39" i="1"/>
  <c r="NXH39" i="1"/>
  <c r="NXI39" i="1"/>
  <c r="NXJ39" i="1"/>
  <c r="NXK39" i="1"/>
  <c r="NXL39" i="1"/>
  <c r="NXM39" i="1"/>
  <c r="NXN39" i="1"/>
  <c r="NXO39" i="1"/>
  <c r="NXP39" i="1"/>
  <c r="NXQ39" i="1"/>
  <c r="NXR39" i="1"/>
  <c r="NXS39" i="1"/>
  <c r="NXT39" i="1"/>
  <c r="NXU39" i="1"/>
  <c r="NXV39" i="1"/>
  <c r="NXW39" i="1"/>
  <c r="NXX39" i="1"/>
  <c r="NXY39" i="1"/>
  <c r="NXZ39" i="1"/>
  <c r="NYA39" i="1"/>
  <c r="NYB39" i="1"/>
  <c r="NYC39" i="1"/>
  <c r="NYD39" i="1"/>
  <c r="NYE39" i="1"/>
  <c r="NYF39" i="1"/>
  <c r="NYG39" i="1"/>
  <c r="NYH39" i="1"/>
  <c r="NYI39" i="1"/>
  <c r="NYJ39" i="1"/>
  <c r="NYK39" i="1"/>
  <c r="NYL39" i="1"/>
  <c r="NYM39" i="1"/>
  <c r="NYN39" i="1"/>
  <c r="NYO39" i="1"/>
  <c r="NYP39" i="1"/>
  <c r="NYQ39" i="1"/>
  <c r="NYR39" i="1"/>
  <c r="NYS39" i="1"/>
  <c r="NYT39" i="1"/>
  <c r="NYU39" i="1"/>
  <c r="NYV39" i="1"/>
  <c r="NYW39" i="1"/>
  <c r="NYX39" i="1"/>
  <c r="NYY39" i="1"/>
  <c r="NYZ39" i="1"/>
  <c r="NZA39" i="1"/>
  <c r="NZB39" i="1"/>
  <c r="NZC39" i="1"/>
  <c r="NZD39" i="1"/>
  <c r="NZE39" i="1"/>
  <c r="NZF39" i="1"/>
  <c r="NZG39" i="1"/>
  <c r="NZH39" i="1"/>
  <c r="NZI39" i="1"/>
  <c r="NZJ39" i="1"/>
  <c r="NZK39" i="1"/>
  <c r="NZL39" i="1"/>
  <c r="NZM39" i="1"/>
  <c r="NZN39" i="1"/>
  <c r="NZO39" i="1"/>
  <c r="NZP39" i="1"/>
  <c r="NZQ39" i="1"/>
  <c r="NZR39" i="1"/>
  <c r="NZS39" i="1"/>
  <c r="NZT39" i="1"/>
  <c r="NZU39" i="1"/>
  <c r="NZV39" i="1"/>
  <c r="NZW39" i="1"/>
  <c r="NZX39" i="1"/>
  <c r="NZY39" i="1"/>
  <c r="NZZ39" i="1"/>
  <c r="OAA39" i="1"/>
  <c r="OAB39" i="1"/>
  <c r="OAC39" i="1"/>
  <c r="OAD39" i="1"/>
  <c r="OAE39" i="1"/>
  <c r="OAF39" i="1"/>
  <c r="OAG39" i="1"/>
  <c r="OAH39" i="1"/>
  <c r="OAI39" i="1"/>
  <c r="OAJ39" i="1"/>
  <c r="OAK39" i="1"/>
  <c r="OAL39" i="1"/>
  <c r="OAM39" i="1"/>
  <c r="OAN39" i="1"/>
  <c r="OAO39" i="1"/>
  <c r="OAP39" i="1"/>
  <c r="OAQ39" i="1"/>
  <c r="OAR39" i="1"/>
  <c r="OAS39" i="1"/>
  <c r="OAT39" i="1"/>
  <c r="OAU39" i="1"/>
  <c r="OAV39" i="1"/>
  <c r="OAW39" i="1"/>
  <c r="OAX39" i="1"/>
  <c r="OAY39" i="1"/>
  <c r="OAZ39" i="1"/>
  <c r="OBA39" i="1"/>
  <c r="OBB39" i="1"/>
  <c r="OBC39" i="1"/>
  <c r="OBD39" i="1"/>
  <c r="OBE39" i="1"/>
  <c r="OBF39" i="1"/>
  <c r="OBG39" i="1"/>
  <c r="OBH39" i="1"/>
  <c r="OBI39" i="1"/>
  <c r="OBJ39" i="1"/>
  <c r="OBK39" i="1"/>
  <c r="OBL39" i="1"/>
  <c r="OBM39" i="1"/>
  <c r="OBN39" i="1"/>
  <c r="OBO39" i="1"/>
  <c r="OBP39" i="1"/>
  <c r="OBQ39" i="1"/>
  <c r="OBR39" i="1"/>
  <c r="OBS39" i="1"/>
  <c r="OBT39" i="1"/>
  <c r="OBU39" i="1"/>
  <c r="OBV39" i="1"/>
  <c r="OBW39" i="1"/>
  <c r="OBX39" i="1"/>
  <c r="OBY39" i="1"/>
  <c r="OBZ39" i="1"/>
  <c r="OCA39" i="1"/>
  <c r="OCB39" i="1"/>
  <c r="OCC39" i="1"/>
  <c r="OCD39" i="1"/>
  <c r="OCE39" i="1"/>
  <c r="OCF39" i="1"/>
  <c r="OCG39" i="1"/>
  <c r="OCH39" i="1"/>
  <c r="OCI39" i="1"/>
  <c r="OCJ39" i="1"/>
  <c r="OCK39" i="1"/>
  <c r="OCL39" i="1"/>
  <c r="OCM39" i="1"/>
  <c r="OCN39" i="1"/>
  <c r="OCO39" i="1"/>
  <c r="OCP39" i="1"/>
  <c r="OCQ39" i="1"/>
  <c r="OCR39" i="1"/>
  <c r="OCS39" i="1"/>
  <c r="OCT39" i="1"/>
  <c r="OCU39" i="1"/>
  <c r="OCV39" i="1"/>
  <c r="OCW39" i="1"/>
  <c r="OCX39" i="1"/>
  <c r="OCY39" i="1"/>
  <c r="OCZ39" i="1"/>
  <c r="ODA39" i="1"/>
  <c r="ODB39" i="1"/>
  <c r="ODC39" i="1"/>
  <c r="ODD39" i="1"/>
  <c r="ODE39" i="1"/>
  <c r="ODF39" i="1"/>
  <c r="ODG39" i="1"/>
  <c r="ODH39" i="1"/>
  <c r="ODI39" i="1"/>
  <c r="ODJ39" i="1"/>
  <c r="ODK39" i="1"/>
  <c r="ODL39" i="1"/>
  <c r="ODM39" i="1"/>
  <c r="ODN39" i="1"/>
  <c r="ODO39" i="1"/>
  <c r="ODP39" i="1"/>
  <c r="ODQ39" i="1"/>
  <c r="ODR39" i="1"/>
  <c r="ODS39" i="1"/>
  <c r="ODT39" i="1"/>
  <c r="ODU39" i="1"/>
  <c r="ODV39" i="1"/>
  <c r="ODW39" i="1"/>
  <c r="ODX39" i="1"/>
  <c r="ODY39" i="1"/>
  <c r="ODZ39" i="1"/>
  <c r="OEA39" i="1"/>
  <c r="OEB39" i="1"/>
  <c r="OEC39" i="1"/>
  <c r="OED39" i="1"/>
  <c r="OEE39" i="1"/>
  <c r="OEF39" i="1"/>
  <c r="OEG39" i="1"/>
  <c r="OEH39" i="1"/>
  <c r="OEI39" i="1"/>
  <c r="OEJ39" i="1"/>
  <c r="OEK39" i="1"/>
  <c r="OEL39" i="1"/>
  <c r="OEM39" i="1"/>
  <c r="OEN39" i="1"/>
  <c r="OEO39" i="1"/>
  <c r="OEP39" i="1"/>
  <c r="OEQ39" i="1"/>
  <c r="OER39" i="1"/>
  <c r="OES39" i="1"/>
  <c r="OET39" i="1"/>
  <c r="OEU39" i="1"/>
  <c r="OEV39" i="1"/>
  <c r="OEW39" i="1"/>
  <c r="OEX39" i="1"/>
  <c r="OEY39" i="1"/>
  <c r="OEZ39" i="1"/>
  <c r="OFA39" i="1"/>
  <c r="OFB39" i="1"/>
  <c r="OFC39" i="1"/>
  <c r="OFD39" i="1"/>
  <c r="OFE39" i="1"/>
  <c r="OFF39" i="1"/>
  <c r="OFG39" i="1"/>
  <c r="OFH39" i="1"/>
  <c r="OFI39" i="1"/>
  <c r="OFJ39" i="1"/>
  <c r="OFK39" i="1"/>
  <c r="OFL39" i="1"/>
  <c r="OFM39" i="1"/>
  <c r="OFN39" i="1"/>
  <c r="OFO39" i="1"/>
  <c r="OFP39" i="1"/>
  <c r="OFQ39" i="1"/>
  <c r="OFR39" i="1"/>
  <c r="OFS39" i="1"/>
  <c r="OFT39" i="1"/>
  <c r="OFU39" i="1"/>
  <c r="OFV39" i="1"/>
  <c r="OFW39" i="1"/>
  <c r="OFX39" i="1"/>
  <c r="OFY39" i="1"/>
  <c r="OFZ39" i="1"/>
  <c r="OGA39" i="1"/>
  <c r="OGB39" i="1"/>
  <c r="OGC39" i="1"/>
  <c r="OGD39" i="1"/>
  <c r="OGE39" i="1"/>
  <c r="OGF39" i="1"/>
  <c r="OGG39" i="1"/>
  <c r="OGH39" i="1"/>
  <c r="OGI39" i="1"/>
  <c r="OGJ39" i="1"/>
  <c r="OGK39" i="1"/>
  <c r="OGL39" i="1"/>
  <c r="OGM39" i="1"/>
  <c r="OGN39" i="1"/>
  <c r="OGO39" i="1"/>
  <c r="OGP39" i="1"/>
  <c r="OGQ39" i="1"/>
  <c r="OGR39" i="1"/>
  <c r="OGS39" i="1"/>
  <c r="OGT39" i="1"/>
  <c r="OGU39" i="1"/>
  <c r="OGV39" i="1"/>
  <c r="OGW39" i="1"/>
  <c r="OGX39" i="1"/>
  <c r="OGY39" i="1"/>
  <c r="OGZ39" i="1"/>
  <c r="OHA39" i="1"/>
  <c r="OHB39" i="1"/>
  <c r="OHC39" i="1"/>
  <c r="OHD39" i="1"/>
  <c r="OHE39" i="1"/>
  <c r="OHF39" i="1"/>
  <c r="OHG39" i="1"/>
  <c r="OHH39" i="1"/>
  <c r="OHI39" i="1"/>
  <c r="OHJ39" i="1"/>
  <c r="OHK39" i="1"/>
  <c r="OHL39" i="1"/>
  <c r="OHM39" i="1"/>
  <c r="OHN39" i="1"/>
  <c r="OHO39" i="1"/>
  <c r="OHP39" i="1"/>
  <c r="OHQ39" i="1"/>
  <c r="OHR39" i="1"/>
  <c r="OHS39" i="1"/>
  <c r="OHT39" i="1"/>
  <c r="OHU39" i="1"/>
  <c r="OHV39" i="1"/>
  <c r="OHW39" i="1"/>
  <c r="OHX39" i="1"/>
  <c r="OHY39" i="1"/>
  <c r="OHZ39" i="1"/>
  <c r="OIA39" i="1"/>
  <c r="OIB39" i="1"/>
  <c r="OIC39" i="1"/>
  <c r="OID39" i="1"/>
  <c r="OIE39" i="1"/>
  <c r="OIF39" i="1"/>
  <c r="OIG39" i="1"/>
  <c r="OIH39" i="1"/>
  <c r="OII39" i="1"/>
  <c r="OIJ39" i="1"/>
  <c r="OIK39" i="1"/>
  <c r="OIL39" i="1"/>
  <c r="OIM39" i="1"/>
  <c r="OIN39" i="1"/>
  <c r="OIO39" i="1"/>
  <c r="OIP39" i="1"/>
  <c r="OIQ39" i="1"/>
  <c r="OIR39" i="1"/>
  <c r="OIS39" i="1"/>
  <c r="OIT39" i="1"/>
  <c r="OIU39" i="1"/>
  <c r="OIV39" i="1"/>
  <c r="OIW39" i="1"/>
  <c r="OIX39" i="1"/>
  <c r="OIY39" i="1"/>
  <c r="OIZ39" i="1"/>
  <c r="OJA39" i="1"/>
  <c r="OJB39" i="1"/>
  <c r="OJC39" i="1"/>
  <c r="OJD39" i="1"/>
  <c r="OJE39" i="1"/>
  <c r="OJF39" i="1"/>
  <c r="OJG39" i="1"/>
  <c r="OJH39" i="1"/>
  <c r="OJI39" i="1"/>
  <c r="OJJ39" i="1"/>
  <c r="OJK39" i="1"/>
  <c r="OJL39" i="1"/>
  <c r="OJM39" i="1"/>
  <c r="OJN39" i="1"/>
  <c r="OJO39" i="1"/>
  <c r="OJP39" i="1"/>
  <c r="OJQ39" i="1"/>
  <c r="OJR39" i="1"/>
  <c r="OJS39" i="1"/>
  <c r="OJT39" i="1"/>
  <c r="OJU39" i="1"/>
  <c r="OJV39" i="1"/>
  <c r="OJW39" i="1"/>
  <c r="OJX39" i="1"/>
  <c r="OJY39" i="1"/>
  <c r="OJZ39" i="1"/>
  <c r="OKA39" i="1"/>
  <c r="OKB39" i="1"/>
  <c r="OKC39" i="1"/>
  <c r="OKD39" i="1"/>
  <c r="OKE39" i="1"/>
  <c r="OKF39" i="1"/>
  <c r="OKG39" i="1"/>
  <c r="OKH39" i="1"/>
  <c r="OKI39" i="1"/>
  <c r="OKJ39" i="1"/>
  <c r="OKK39" i="1"/>
  <c r="OKL39" i="1"/>
  <c r="OKM39" i="1"/>
  <c r="OKN39" i="1"/>
  <c r="OKO39" i="1"/>
  <c r="OKP39" i="1"/>
  <c r="OKQ39" i="1"/>
  <c r="OKR39" i="1"/>
  <c r="OKS39" i="1"/>
  <c r="OKT39" i="1"/>
  <c r="OKU39" i="1"/>
  <c r="OKV39" i="1"/>
  <c r="OKW39" i="1"/>
  <c r="OKX39" i="1"/>
  <c r="OKY39" i="1"/>
  <c r="OKZ39" i="1"/>
  <c r="OLA39" i="1"/>
  <c r="OLB39" i="1"/>
  <c r="OLC39" i="1"/>
  <c r="OLD39" i="1"/>
  <c r="OLE39" i="1"/>
  <c r="OLF39" i="1"/>
  <c r="OLG39" i="1"/>
  <c r="OLH39" i="1"/>
  <c r="OLI39" i="1"/>
  <c r="OLJ39" i="1"/>
  <c r="OLK39" i="1"/>
  <c r="OLL39" i="1"/>
  <c r="OLM39" i="1"/>
  <c r="OLN39" i="1"/>
  <c r="OLO39" i="1"/>
  <c r="OLP39" i="1"/>
  <c r="OLQ39" i="1"/>
  <c r="OLR39" i="1"/>
  <c r="OLS39" i="1"/>
  <c r="OLT39" i="1"/>
  <c r="OLU39" i="1"/>
  <c r="OLV39" i="1"/>
  <c r="OLW39" i="1"/>
  <c r="OLX39" i="1"/>
  <c r="OLY39" i="1"/>
  <c r="OLZ39" i="1"/>
  <c r="OMA39" i="1"/>
  <c r="OMB39" i="1"/>
  <c r="OMC39" i="1"/>
  <c r="OMD39" i="1"/>
  <c r="OME39" i="1"/>
  <c r="OMF39" i="1"/>
  <c r="OMG39" i="1"/>
  <c r="OMH39" i="1"/>
  <c r="OMI39" i="1"/>
  <c r="OMJ39" i="1"/>
  <c r="OMK39" i="1"/>
  <c r="OML39" i="1"/>
  <c r="OMM39" i="1"/>
  <c r="OMN39" i="1"/>
  <c r="OMO39" i="1"/>
  <c r="OMP39" i="1"/>
  <c r="OMQ39" i="1"/>
  <c r="OMR39" i="1"/>
  <c r="OMS39" i="1"/>
  <c r="OMT39" i="1"/>
  <c r="OMU39" i="1"/>
  <c r="OMV39" i="1"/>
  <c r="OMW39" i="1"/>
  <c r="OMX39" i="1"/>
  <c r="OMY39" i="1"/>
  <c r="OMZ39" i="1"/>
  <c r="ONA39" i="1"/>
  <c r="ONB39" i="1"/>
  <c r="ONC39" i="1"/>
  <c r="OND39" i="1"/>
  <c r="ONE39" i="1"/>
  <c r="ONF39" i="1"/>
  <c r="ONG39" i="1"/>
  <c r="ONH39" i="1"/>
  <c r="ONI39" i="1"/>
  <c r="ONJ39" i="1"/>
  <c r="ONK39" i="1"/>
  <c r="ONL39" i="1"/>
  <c r="ONM39" i="1"/>
  <c r="ONN39" i="1"/>
  <c r="ONO39" i="1"/>
  <c r="ONP39" i="1"/>
  <c r="ONQ39" i="1"/>
  <c r="ONR39" i="1"/>
  <c r="ONS39" i="1"/>
  <c r="ONT39" i="1"/>
  <c r="ONU39" i="1"/>
  <c r="ONV39" i="1"/>
  <c r="ONW39" i="1"/>
  <c r="ONX39" i="1"/>
  <c r="ONY39" i="1"/>
  <c r="ONZ39" i="1"/>
  <c r="OOA39" i="1"/>
  <c r="OOB39" i="1"/>
  <c r="OOC39" i="1"/>
  <c r="OOD39" i="1"/>
  <c r="OOE39" i="1"/>
  <c r="OOF39" i="1"/>
  <c r="OOG39" i="1"/>
  <c r="OOH39" i="1"/>
  <c r="OOI39" i="1"/>
  <c r="OOJ39" i="1"/>
  <c r="OOK39" i="1"/>
  <c r="OOL39" i="1"/>
  <c r="OOM39" i="1"/>
  <c r="OON39" i="1"/>
  <c r="OOO39" i="1"/>
  <c r="OOP39" i="1"/>
  <c r="OOQ39" i="1"/>
  <c r="OOR39" i="1"/>
  <c r="OOS39" i="1"/>
  <c r="OOT39" i="1"/>
  <c r="OOU39" i="1"/>
  <c r="OOV39" i="1"/>
  <c r="OOW39" i="1"/>
  <c r="OOX39" i="1"/>
  <c r="OOY39" i="1"/>
  <c r="OOZ39" i="1"/>
  <c r="OPA39" i="1"/>
  <c r="OPB39" i="1"/>
  <c r="OPC39" i="1"/>
  <c r="OPD39" i="1"/>
  <c r="OPE39" i="1"/>
  <c r="OPF39" i="1"/>
  <c r="OPG39" i="1"/>
  <c r="OPH39" i="1"/>
  <c r="OPI39" i="1"/>
  <c r="OPJ39" i="1"/>
  <c r="OPK39" i="1"/>
  <c r="OPL39" i="1"/>
  <c r="OPM39" i="1"/>
  <c r="OPN39" i="1"/>
  <c r="OPO39" i="1"/>
  <c r="OPP39" i="1"/>
  <c r="OPQ39" i="1"/>
  <c r="OPR39" i="1"/>
  <c r="OPS39" i="1"/>
  <c r="OPT39" i="1"/>
  <c r="OPU39" i="1"/>
  <c r="OPV39" i="1"/>
  <c r="OPW39" i="1"/>
  <c r="OPX39" i="1"/>
  <c r="OPY39" i="1"/>
  <c r="OPZ39" i="1"/>
  <c r="OQA39" i="1"/>
  <c r="OQB39" i="1"/>
  <c r="OQC39" i="1"/>
  <c r="OQD39" i="1"/>
  <c r="OQE39" i="1"/>
  <c r="OQF39" i="1"/>
  <c r="OQG39" i="1"/>
  <c r="OQH39" i="1"/>
  <c r="OQI39" i="1"/>
  <c r="OQJ39" i="1"/>
  <c r="OQK39" i="1"/>
  <c r="OQL39" i="1"/>
  <c r="OQM39" i="1"/>
  <c r="OQN39" i="1"/>
  <c r="OQO39" i="1"/>
  <c r="OQP39" i="1"/>
  <c r="OQQ39" i="1"/>
  <c r="OQR39" i="1"/>
  <c r="OQS39" i="1"/>
  <c r="OQT39" i="1"/>
  <c r="OQU39" i="1"/>
  <c r="OQV39" i="1"/>
  <c r="OQW39" i="1"/>
  <c r="OQX39" i="1"/>
  <c r="OQY39" i="1"/>
  <c r="OQZ39" i="1"/>
  <c r="ORA39" i="1"/>
  <c r="ORB39" i="1"/>
  <c r="ORC39" i="1"/>
  <c r="ORD39" i="1"/>
  <c r="ORE39" i="1"/>
  <c r="ORF39" i="1"/>
  <c r="ORG39" i="1"/>
  <c r="ORH39" i="1"/>
  <c r="ORI39" i="1"/>
  <c r="ORJ39" i="1"/>
  <c r="ORK39" i="1"/>
  <c r="ORL39" i="1"/>
  <c r="ORM39" i="1"/>
  <c r="ORN39" i="1"/>
  <c r="ORO39" i="1"/>
  <c r="ORP39" i="1"/>
  <c r="ORQ39" i="1"/>
  <c r="ORR39" i="1"/>
  <c r="ORS39" i="1"/>
  <c r="ORT39" i="1"/>
  <c r="ORU39" i="1"/>
  <c r="ORV39" i="1"/>
  <c r="ORW39" i="1"/>
  <c r="ORX39" i="1"/>
  <c r="ORY39" i="1"/>
  <c r="ORZ39" i="1"/>
  <c r="OSA39" i="1"/>
  <c r="OSB39" i="1"/>
  <c r="OSC39" i="1"/>
  <c r="OSD39" i="1"/>
  <c r="OSE39" i="1"/>
  <c r="OSF39" i="1"/>
  <c r="OSG39" i="1"/>
  <c r="OSH39" i="1"/>
  <c r="OSI39" i="1"/>
  <c r="OSJ39" i="1"/>
  <c r="OSK39" i="1"/>
  <c r="OSL39" i="1"/>
  <c r="OSM39" i="1"/>
  <c r="OSN39" i="1"/>
  <c r="OSO39" i="1"/>
  <c r="OSP39" i="1"/>
  <c r="OSQ39" i="1"/>
  <c r="OSR39" i="1"/>
  <c r="OSS39" i="1"/>
  <c r="OST39" i="1"/>
  <c r="OSU39" i="1"/>
  <c r="OSV39" i="1"/>
  <c r="OSW39" i="1"/>
  <c r="OSX39" i="1"/>
  <c r="OSY39" i="1"/>
  <c r="OSZ39" i="1"/>
  <c r="OTA39" i="1"/>
  <c r="OTB39" i="1"/>
  <c r="OTC39" i="1"/>
  <c r="OTD39" i="1"/>
  <c r="OTE39" i="1"/>
  <c r="OTF39" i="1"/>
  <c r="OTG39" i="1"/>
  <c r="OTH39" i="1"/>
  <c r="OTI39" i="1"/>
  <c r="OTJ39" i="1"/>
  <c r="OTK39" i="1"/>
  <c r="OTL39" i="1"/>
  <c r="OTM39" i="1"/>
  <c r="OTN39" i="1"/>
  <c r="OTO39" i="1"/>
  <c r="OTP39" i="1"/>
  <c r="OTQ39" i="1"/>
  <c r="OTR39" i="1"/>
  <c r="OTS39" i="1"/>
  <c r="OTT39" i="1"/>
  <c r="OTU39" i="1"/>
  <c r="OTV39" i="1"/>
  <c r="OTW39" i="1"/>
  <c r="OTX39" i="1"/>
  <c r="OTY39" i="1"/>
  <c r="OTZ39" i="1"/>
  <c r="OUA39" i="1"/>
  <c r="OUB39" i="1"/>
  <c r="OUC39" i="1"/>
  <c r="OUD39" i="1"/>
  <c r="OUE39" i="1"/>
  <c r="OUF39" i="1"/>
  <c r="OUG39" i="1"/>
  <c r="OUH39" i="1"/>
  <c r="OUI39" i="1"/>
  <c r="OUJ39" i="1"/>
  <c r="OUK39" i="1"/>
  <c r="OUL39" i="1"/>
  <c r="OUM39" i="1"/>
  <c r="OUN39" i="1"/>
  <c r="OUO39" i="1"/>
  <c r="OUP39" i="1"/>
  <c r="OUQ39" i="1"/>
  <c r="OUR39" i="1"/>
  <c r="OUS39" i="1"/>
  <c r="OUT39" i="1"/>
  <c r="OUU39" i="1"/>
  <c r="OUV39" i="1"/>
  <c r="OUW39" i="1"/>
  <c r="OUX39" i="1"/>
  <c r="OUY39" i="1"/>
  <c r="OUZ39" i="1"/>
  <c r="OVA39" i="1"/>
  <c r="OVB39" i="1"/>
  <c r="OVC39" i="1"/>
  <c r="OVD39" i="1"/>
  <c r="OVE39" i="1"/>
  <c r="OVF39" i="1"/>
  <c r="OVG39" i="1"/>
  <c r="OVH39" i="1"/>
  <c r="OVI39" i="1"/>
  <c r="OVJ39" i="1"/>
  <c r="OVK39" i="1"/>
  <c r="OVL39" i="1"/>
  <c r="OVM39" i="1"/>
  <c r="OVN39" i="1"/>
  <c r="OVO39" i="1"/>
  <c r="OVP39" i="1"/>
  <c r="OVQ39" i="1"/>
  <c r="OVR39" i="1"/>
  <c r="OVS39" i="1"/>
  <c r="OVT39" i="1"/>
  <c r="OVU39" i="1"/>
  <c r="OVV39" i="1"/>
  <c r="OVW39" i="1"/>
  <c r="OVX39" i="1"/>
  <c r="OVY39" i="1"/>
  <c r="OVZ39" i="1"/>
  <c r="OWA39" i="1"/>
  <c r="OWB39" i="1"/>
  <c r="OWC39" i="1"/>
  <c r="OWD39" i="1"/>
  <c r="OWE39" i="1"/>
  <c r="OWF39" i="1"/>
  <c r="OWG39" i="1"/>
  <c r="OWH39" i="1"/>
  <c r="OWI39" i="1"/>
  <c r="OWJ39" i="1"/>
  <c r="OWK39" i="1"/>
  <c r="OWL39" i="1"/>
  <c r="OWM39" i="1"/>
  <c r="OWN39" i="1"/>
  <c r="OWO39" i="1"/>
  <c r="OWP39" i="1"/>
  <c r="OWQ39" i="1"/>
  <c r="OWR39" i="1"/>
  <c r="OWS39" i="1"/>
  <c r="OWT39" i="1"/>
  <c r="OWU39" i="1"/>
  <c r="OWV39" i="1"/>
  <c r="OWW39" i="1"/>
  <c r="OWX39" i="1"/>
  <c r="OWY39" i="1"/>
  <c r="OWZ39" i="1"/>
  <c r="OXA39" i="1"/>
  <c r="OXB39" i="1"/>
  <c r="OXC39" i="1"/>
  <c r="OXD39" i="1"/>
  <c r="OXE39" i="1"/>
  <c r="OXF39" i="1"/>
  <c r="OXG39" i="1"/>
  <c r="OXH39" i="1"/>
  <c r="OXI39" i="1"/>
  <c r="OXJ39" i="1"/>
  <c r="OXK39" i="1"/>
  <c r="OXL39" i="1"/>
  <c r="OXM39" i="1"/>
  <c r="OXN39" i="1"/>
  <c r="OXO39" i="1"/>
  <c r="OXP39" i="1"/>
  <c r="OXQ39" i="1"/>
  <c r="OXR39" i="1"/>
  <c r="OXS39" i="1"/>
  <c r="OXT39" i="1"/>
  <c r="OXU39" i="1"/>
  <c r="OXV39" i="1"/>
  <c r="OXW39" i="1"/>
  <c r="OXX39" i="1"/>
  <c r="OXY39" i="1"/>
  <c r="OXZ39" i="1"/>
  <c r="OYA39" i="1"/>
  <c r="OYB39" i="1"/>
  <c r="OYC39" i="1"/>
  <c r="OYD39" i="1"/>
  <c r="OYE39" i="1"/>
  <c r="OYF39" i="1"/>
  <c r="OYG39" i="1"/>
  <c r="OYH39" i="1"/>
  <c r="OYI39" i="1"/>
  <c r="OYJ39" i="1"/>
  <c r="OYK39" i="1"/>
  <c r="OYL39" i="1"/>
  <c r="OYM39" i="1"/>
  <c r="OYN39" i="1"/>
  <c r="OYO39" i="1"/>
  <c r="OYP39" i="1"/>
  <c r="OYQ39" i="1"/>
  <c r="OYR39" i="1"/>
  <c r="OYS39" i="1"/>
  <c r="OYT39" i="1"/>
  <c r="OYU39" i="1"/>
  <c r="OYV39" i="1"/>
  <c r="OYW39" i="1"/>
  <c r="OYX39" i="1"/>
  <c r="OYY39" i="1"/>
  <c r="OYZ39" i="1"/>
  <c r="OZA39" i="1"/>
  <c r="OZB39" i="1"/>
  <c r="OZC39" i="1"/>
  <c r="OZD39" i="1"/>
  <c r="OZE39" i="1"/>
  <c r="OZF39" i="1"/>
  <c r="OZG39" i="1"/>
  <c r="OZH39" i="1"/>
  <c r="OZI39" i="1"/>
  <c r="OZJ39" i="1"/>
  <c r="OZK39" i="1"/>
  <c r="OZL39" i="1"/>
  <c r="OZM39" i="1"/>
  <c r="OZN39" i="1"/>
  <c r="OZO39" i="1"/>
  <c r="OZP39" i="1"/>
  <c r="OZQ39" i="1"/>
  <c r="OZR39" i="1"/>
  <c r="OZS39" i="1"/>
  <c r="OZT39" i="1"/>
  <c r="OZU39" i="1"/>
  <c r="OZV39" i="1"/>
  <c r="OZW39" i="1"/>
  <c r="OZX39" i="1"/>
  <c r="OZY39" i="1"/>
  <c r="OZZ39" i="1"/>
  <c r="PAA39" i="1"/>
  <c r="PAB39" i="1"/>
  <c r="PAC39" i="1"/>
  <c r="PAD39" i="1"/>
  <c r="PAE39" i="1"/>
  <c r="PAF39" i="1"/>
  <c r="PAG39" i="1"/>
  <c r="PAH39" i="1"/>
  <c r="PAI39" i="1"/>
  <c r="PAJ39" i="1"/>
  <c r="PAK39" i="1"/>
  <c r="PAL39" i="1"/>
  <c r="PAM39" i="1"/>
  <c r="PAN39" i="1"/>
  <c r="PAO39" i="1"/>
  <c r="PAP39" i="1"/>
  <c r="PAQ39" i="1"/>
  <c r="PAR39" i="1"/>
  <c r="PAS39" i="1"/>
  <c r="PAT39" i="1"/>
  <c r="PAU39" i="1"/>
  <c r="PAV39" i="1"/>
  <c r="PAW39" i="1"/>
  <c r="PAX39" i="1"/>
  <c r="PAY39" i="1"/>
  <c r="PAZ39" i="1"/>
  <c r="PBA39" i="1"/>
  <c r="PBB39" i="1"/>
  <c r="PBC39" i="1"/>
  <c r="PBD39" i="1"/>
  <c r="PBE39" i="1"/>
  <c r="PBF39" i="1"/>
  <c r="PBG39" i="1"/>
  <c r="PBH39" i="1"/>
  <c r="PBI39" i="1"/>
  <c r="PBJ39" i="1"/>
  <c r="PBK39" i="1"/>
  <c r="PBL39" i="1"/>
  <c r="PBM39" i="1"/>
  <c r="PBN39" i="1"/>
  <c r="PBO39" i="1"/>
  <c r="PBP39" i="1"/>
  <c r="PBQ39" i="1"/>
  <c r="PBR39" i="1"/>
  <c r="PBS39" i="1"/>
  <c r="PBT39" i="1"/>
  <c r="PBU39" i="1"/>
  <c r="PBV39" i="1"/>
  <c r="PBW39" i="1"/>
  <c r="PBX39" i="1"/>
  <c r="PBY39" i="1"/>
  <c r="PBZ39" i="1"/>
  <c r="PCA39" i="1"/>
  <c r="PCB39" i="1"/>
  <c r="PCC39" i="1"/>
  <c r="PCD39" i="1"/>
  <c r="PCE39" i="1"/>
  <c r="PCF39" i="1"/>
  <c r="PCG39" i="1"/>
  <c r="PCH39" i="1"/>
  <c r="PCI39" i="1"/>
  <c r="PCJ39" i="1"/>
  <c r="PCK39" i="1"/>
  <c r="PCL39" i="1"/>
  <c r="PCM39" i="1"/>
  <c r="PCN39" i="1"/>
  <c r="PCO39" i="1"/>
  <c r="PCP39" i="1"/>
  <c r="PCQ39" i="1"/>
  <c r="PCR39" i="1"/>
  <c r="PCS39" i="1"/>
  <c r="PCT39" i="1"/>
  <c r="PCU39" i="1"/>
  <c r="PCV39" i="1"/>
  <c r="PCW39" i="1"/>
  <c r="PCX39" i="1"/>
  <c r="PCY39" i="1"/>
  <c r="PCZ39" i="1"/>
  <c r="PDA39" i="1"/>
  <c r="PDB39" i="1"/>
  <c r="PDC39" i="1"/>
  <c r="PDD39" i="1"/>
  <c r="PDE39" i="1"/>
  <c r="PDF39" i="1"/>
  <c r="PDG39" i="1"/>
  <c r="PDH39" i="1"/>
  <c r="PDI39" i="1"/>
  <c r="PDJ39" i="1"/>
  <c r="PDK39" i="1"/>
  <c r="PDL39" i="1"/>
  <c r="PDM39" i="1"/>
  <c r="PDN39" i="1"/>
  <c r="PDO39" i="1"/>
  <c r="PDP39" i="1"/>
  <c r="PDQ39" i="1"/>
  <c r="PDR39" i="1"/>
  <c r="PDS39" i="1"/>
  <c r="PDT39" i="1"/>
  <c r="PDU39" i="1"/>
  <c r="PDV39" i="1"/>
  <c r="PDW39" i="1"/>
  <c r="PDX39" i="1"/>
  <c r="PDY39" i="1"/>
  <c r="PDZ39" i="1"/>
  <c r="PEA39" i="1"/>
  <c r="PEB39" i="1"/>
  <c r="PEC39" i="1"/>
  <c r="PED39" i="1"/>
  <c r="PEE39" i="1"/>
  <c r="PEF39" i="1"/>
  <c r="PEG39" i="1"/>
  <c r="PEH39" i="1"/>
  <c r="PEI39" i="1"/>
  <c r="PEJ39" i="1"/>
  <c r="PEK39" i="1"/>
  <c r="PEL39" i="1"/>
  <c r="PEM39" i="1"/>
  <c r="PEN39" i="1"/>
  <c r="PEO39" i="1"/>
  <c r="PEP39" i="1"/>
  <c r="PEQ39" i="1"/>
  <c r="PER39" i="1"/>
  <c r="PES39" i="1"/>
  <c r="PET39" i="1"/>
  <c r="PEU39" i="1"/>
  <c r="PEV39" i="1"/>
  <c r="PEW39" i="1"/>
  <c r="PEX39" i="1"/>
  <c r="PEY39" i="1"/>
  <c r="PEZ39" i="1"/>
  <c r="PFA39" i="1"/>
  <c r="PFB39" i="1"/>
  <c r="PFC39" i="1"/>
  <c r="PFD39" i="1"/>
  <c r="PFE39" i="1"/>
  <c r="PFF39" i="1"/>
  <c r="PFG39" i="1"/>
  <c r="PFH39" i="1"/>
  <c r="PFI39" i="1"/>
  <c r="PFJ39" i="1"/>
  <c r="PFK39" i="1"/>
  <c r="PFL39" i="1"/>
  <c r="PFM39" i="1"/>
  <c r="PFN39" i="1"/>
  <c r="PFO39" i="1"/>
  <c r="PFP39" i="1"/>
  <c r="PFQ39" i="1"/>
  <c r="PFR39" i="1"/>
  <c r="PFS39" i="1"/>
  <c r="PFT39" i="1"/>
  <c r="PFU39" i="1"/>
  <c r="PFV39" i="1"/>
  <c r="PFW39" i="1"/>
  <c r="PFX39" i="1"/>
  <c r="PFY39" i="1"/>
  <c r="PFZ39" i="1"/>
  <c r="PGA39" i="1"/>
  <c r="PGB39" i="1"/>
  <c r="PGC39" i="1"/>
  <c r="PGD39" i="1"/>
  <c r="PGE39" i="1"/>
  <c r="PGF39" i="1"/>
  <c r="PGG39" i="1"/>
  <c r="PGH39" i="1"/>
  <c r="PGI39" i="1"/>
  <c r="PGJ39" i="1"/>
  <c r="PGK39" i="1"/>
  <c r="PGL39" i="1"/>
  <c r="PGM39" i="1"/>
  <c r="PGN39" i="1"/>
  <c r="PGO39" i="1"/>
  <c r="PGP39" i="1"/>
  <c r="PGQ39" i="1"/>
  <c r="PGR39" i="1"/>
  <c r="PGS39" i="1"/>
  <c r="PGT39" i="1"/>
  <c r="PGU39" i="1"/>
  <c r="PGV39" i="1"/>
  <c r="PGW39" i="1"/>
  <c r="PGX39" i="1"/>
  <c r="PGY39" i="1"/>
  <c r="PGZ39" i="1"/>
  <c r="PHA39" i="1"/>
  <c r="PHB39" i="1"/>
  <c r="PHC39" i="1"/>
  <c r="PHD39" i="1"/>
  <c r="PHE39" i="1"/>
  <c r="PHF39" i="1"/>
  <c r="PHG39" i="1"/>
  <c r="PHH39" i="1"/>
  <c r="PHI39" i="1"/>
  <c r="PHJ39" i="1"/>
  <c r="PHK39" i="1"/>
  <c r="PHL39" i="1"/>
  <c r="PHM39" i="1"/>
  <c r="PHN39" i="1"/>
  <c r="PHO39" i="1"/>
  <c r="PHP39" i="1"/>
  <c r="PHQ39" i="1"/>
  <c r="PHR39" i="1"/>
  <c r="PHS39" i="1"/>
  <c r="PHT39" i="1"/>
  <c r="PHU39" i="1"/>
  <c r="PHV39" i="1"/>
  <c r="PHW39" i="1"/>
  <c r="PHX39" i="1"/>
  <c r="PHY39" i="1"/>
  <c r="PHZ39" i="1"/>
  <c r="PIA39" i="1"/>
  <c r="PIB39" i="1"/>
  <c r="PIC39" i="1"/>
  <c r="PID39" i="1"/>
  <c r="PIE39" i="1"/>
  <c r="PIF39" i="1"/>
  <c r="PIG39" i="1"/>
  <c r="PIH39" i="1"/>
  <c r="PII39" i="1"/>
  <c r="PIJ39" i="1"/>
  <c r="PIK39" i="1"/>
  <c r="PIL39" i="1"/>
  <c r="PIM39" i="1"/>
  <c r="PIN39" i="1"/>
  <c r="PIO39" i="1"/>
  <c r="PIP39" i="1"/>
  <c r="PIQ39" i="1"/>
  <c r="PIR39" i="1"/>
  <c r="PIS39" i="1"/>
  <c r="PIT39" i="1"/>
  <c r="PIU39" i="1"/>
  <c r="PIV39" i="1"/>
  <c r="PIW39" i="1"/>
  <c r="PIX39" i="1"/>
  <c r="PIY39" i="1"/>
  <c r="PIZ39" i="1"/>
  <c r="PJA39" i="1"/>
  <c r="PJB39" i="1"/>
  <c r="PJC39" i="1"/>
  <c r="PJD39" i="1"/>
  <c r="PJE39" i="1"/>
  <c r="PJF39" i="1"/>
  <c r="PJG39" i="1"/>
  <c r="PJH39" i="1"/>
  <c r="PJI39" i="1"/>
  <c r="PJJ39" i="1"/>
  <c r="PJK39" i="1"/>
  <c r="PJL39" i="1"/>
  <c r="PJM39" i="1"/>
  <c r="PJN39" i="1"/>
  <c r="PJO39" i="1"/>
  <c r="PJP39" i="1"/>
  <c r="PJQ39" i="1"/>
  <c r="PJR39" i="1"/>
  <c r="PJS39" i="1"/>
  <c r="PJT39" i="1"/>
  <c r="PJU39" i="1"/>
  <c r="PJV39" i="1"/>
  <c r="PJW39" i="1"/>
  <c r="PJX39" i="1"/>
  <c r="PJY39" i="1"/>
  <c r="PJZ39" i="1"/>
  <c r="PKA39" i="1"/>
  <c r="PKB39" i="1"/>
  <c r="PKC39" i="1"/>
  <c r="PKD39" i="1"/>
  <c r="PKE39" i="1"/>
  <c r="PKF39" i="1"/>
  <c r="PKG39" i="1"/>
  <c r="PKH39" i="1"/>
  <c r="PKI39" i="1"/>
  <c r="PKJ39" i="1"/>
  <c r="PKK39" i="1"/>
  <c r="PKL39" i="1"/>
  <c r="PKM39" i="1"/>
  <c r="PKN39" i="1"/>
  <c r="PKO39" i="1"/>
  <c r="PKP39" i="1"/>
  <c r="PKQ39" i="1"/>
  <c r="PKR39" i="1"/>
  <c r="PKS39" i="1"/>
  <c r="PKT39" i="1"/>
  <c r="PKU39" i="1"/>
  <c r="PKV39" i="1"/>
  <c r="PKW39" i="1"/>
  <c r="PKX39" i="1"/>
  <c r="PKY39" i="1"/>
  <c r="PKZ39" i="1"/>
  <c r="PLA39" i="1"/>
  <c r="PLB39" i="1"/>
  <c r="PLC39" i="1"/>
  <c r="PLD39" i="1"/>
  <c r="PLE39" i="1"/>
  <c r="PLF39" i="1"/>
  <c r="PLG39" i="1"/>
  <c r="PLH39" i="1"/>
  <c r="PLI39" i="1"/>
  <c r="PLJ39" i="1"/>
  <c r="PLK39" i="1"/>
  <c r="PLL39" i="1"/>
  <c r="PLM39" i="1"/>
  <c r="PLN39" i="1"/>
  <c r="PLO39" i="1"/>
  <c r="PLP39" i="1"/>
  <c r="PLQ39" i="1"/>
  <c r="PLR39" i="1"/>
  <c r="PLS39" i="1"/>
  <c r="PLT39" i="1"/>
  <c r="PLU39" i="1"/>
  <c r="PLV39" i="1"/>
  <c r="PLW39" i="1"/>
  <c r="PLX39" i="1"/>
  <c r="PLY39" i="1"/>
  <c r="PLZ39" i="1"/>
  <c r="PMA39" i="1"/>
  <c r="PMB39" i="1"/>
  <c r="PMC39" i="1"/>
  <c r="PMD39" i="1"/>
  <c r="PME39" i="1"/>
  <c r="PMF39" i="1"/>
  <c r="PMG39" i="1"/>
  <c r="PMH39" i="1"/>
  <c r="PMI39" i="1"/>
  <c r="PMJ39" i="1"/>
  <c r="PMK39" i="1"/>
  <c r="PML39" i="1"/>
  <c r="PMM39" i="1"/>
  <c r="PMN39" i="1"/>
  <c r="PMO39" i="1"/>
  <c r="PMP39" i="1"/>
  <c r="PMQ39" i="1"/>
  <c r="PMR39" i="1"/>
  <c r="PMS39" i="1"/>
  <c r="PMT39" i="1"/>
  <c r="PMU39" i="1"/>
  <c r="PMV39" i="1"/>
  <c r="PMW39" i="1"/>
  <c r="PMX39" i="1"/>
  <c r="PMY39" i="1"/>
  <c r="PMZ39" i="1"/>
  <c r="PNA39" i="1"/>
  <c r="PNB39" i="1"/>
  <c r="PNC39" i="1"/>
  <c r="PND39" i="1"/>
  <c r="PNE39" i="1"/>
  <c r="PNF39" i="1"/>
  <c r="PNG39" i="1"/>
  <c r="PNH39" i="1"/>
  <c r="PNI39" i="1"/>
  <c r="PNJ39" i="1"/>
  <c r="PNK39" i="1"/>
  <c r="PNL39" i="1"/>
  <c r="PNM39" i="1"/>
  <c r="PNN39" i="1"/>
  <c r="PNO39" i="1"/>
  <c r="PNP39" i="1"/>
  <c r="PNQ39" i="1"/>
  <c r="PNR39" i="1"/>
  <c r="PNS39" i="1"/>
  <c r="PNT39" i="1"/>
  <c r="PNU39" i="1"/>
  <c r="PNV39" i="1"/>
  <c r="PNW39" i="1"/>
  <c r="PNX39" i="1"/>
  <c r="PNY39" i="1"/>
  <c r="PNZ39" i="1"/>
  <c r="POA39" i="1"/>
  <c r="POB39" i="1"/>
  <c r="POC39" i="1"/>
  <c r="POD39" i="1"/>
  <c r="POE39" i="1"/>
  <c r="POF39" i="1"/>
  <c r="POG39" i="1"/>
  <c r="POH39" i="1"/>
  <c r="POI39" i="1"/>
  <c r="POJ39" i="1"/>
  <c r="POK39" i="1"/>
  <c r="POL39" i="1"/>
  <c r="POM39" i="1"/>
  <c r="PON39" i="1"/>
  <c r="POO39" i="1"/>
  <c r="POP39" i="1"/>
  <c r="POQ39" i="1"/>
  <c r="POR39" i="1"/>
  <c r="POS39" i="1"/>
  <c r="POT39" i="1"/>
  <c r="POU39" i="1"/>
  <c r="POV39" i="1"/>
  <c r="POW39" i="1"/>
  <c r="POX39" i="1"/>
  <c r="POY39" i="1"/>
  <c r="POZ39" i="1"/>
  <c r="PPA39" i="1"/>
  <c r="PPB39" i="1"/>
  <c r="PPC39" i="1"/>
  <c r="PPD39" i="1"/>
  <c r="PPE39" i="1"/>
  <c r="PPF39" i="1"/>
  <c r="PPG39" i="1"/>
  <c r="PPH39" i="1"/>
  <c r="PPI39" i="1"/>
  <c r="PPJ39" i="1"/>
  <c r="PPK39" i="1"/>
  <c r="PPL39" i="1"/>
  <c r="PPM39" i="1"/>
  <c r="PPN39" i="1"/>
  <c r="PPO39" i="1"/>
  <c r="PPP39" i="1"/>
  <c r="PPQ39" i="1"/>
  <c r="PPR39" i="1"/>
  <c r="PPS39" i="1"/>
  <c r="PPT39" i="1"/>
  <c r="PPU39" i="1"/>
  <c r="PPV39" i="1"/>
  <c r="PPW39" i="1"/>
  <c r="PPX39" i="1"/>
  <c r="PPY39" i="1"/>
  <c r="PPZ39" i="1"/>
  <c r="PQA39" i="1"/>
  <c r="PQB39" i="1"/>
  <c r="PQC39" i="1"/>
  <c r="PQD39" i="1"/>
  <c r="PQE39" i="1"/>
  <c r="PQF39" i="1"/>
  <c r="PQG39" i="1"/>
  <c r="PQH39" i="1"/>
  <c r="PQI39" i="1"/>
  <c r="PQJ39" i="1"/>
  <c r="PQK39" i="1"/>
  <c r="PQL39" i="1"/>
  <c r="PQM39" i="1"/>
  <c r="PQN39" i="1"/>
  <c r="PQO39" i="1"/>
  <c r="PQP39" i="1"/>
  <c r="PQQ39" i="1"/>
  <c r="PQR39" i="1"/>
  <c r="PQS39" i="1"/>
  <c r="PQT39" i="1"/>
  <c r="PQU39" i="1"/>
  <c r="PQV39" i="1"/>
  <c r="PQW39" i="1"/>
  <c r="PQX39" i="1"/>
  <c r="PQY39" i="1"/>
  <c r="PQZ39" i="1"/>
  <c r="PRA39" i="1"/>
  <c r="PRB39" i="1"/>
  <c r="PRC39" i="1"/>
  <c r="PRD39" i="1"/>
  <c r="PRE39" i="1"/>
  <c r="PRF39" i="1"/>
  <c r="PRG39" i="1"/>
  <c r="PRH39" i="1"/>
  <c r="PRI39" i="1"/>
  <c r="PRJ39" i="1"/>
  <c r="PRK39" i="1"/>
  <c r="PRL39" i="1"/>
  <c r="PRM39" i="1"/>
  <c r="PRN39" i="1"/>
  <c r="PRO39" i="1"/>
  <c r="PRP39" i="1"/>
  <c r="PRQ39" i="1"/>
  <c r="PRR39" i="1"/>
  <c r="PRS39" i="1"/>
  <c r="PRT39" i="1"/>
  <c r="PRU39" i="1"/>
  <c r="PRV39" i="1"/>
  <c r="PRW39" i="1"/>
  <c r="PRX39" i="1"/>
  <c r="PRY39" i="1"/>
  <c r="PRZ39" i="1"/>
  <c r="PSA39" i="1"/>
  <c r="PSB39" i="1"/>
  <c r="PSC39" i="1"/>
  <c r="PSD39" i="1"/>
  <c r="PSE39" i="1"/>
  <c r="PSF39" i="1"/>
  <c r="PSG39" i="1"/>
  <c r="PSH39" i="1"/>
  <c r="PSI39" i="1"/>
  <c r="PSJ39" i="1"/>
  <c r="PSK39" i="1"/>
  <c r="PSL39" i="1"/>
  <c r="PSM39" i="1"/>
  <c r="PSN39" i="1"/>
  <c r="PSO39" i="1"/>
  <c r="PSP39" i="1"/>
  <c r="PSQ39" i="1"/>
  <c r="PSR39" i="1"/>
  <c r="PSS39" i="1"/>
  <c r="PST39" i="1"/>
  <c r="PSU39" i="1"/>
  <c r="PSV39" i="1"/>
  <c r="PSW39" i="1"/>
  <c r="PSX39" i="1"/>
  <c r="PSY39" i="1"/>
  <c r="PSZ39" i="1"/>
  <c r="PTA39" i="1"/>
  <c r="PTB39" i="1"/>
  <c r="PTC39" i="1"/>
  <c r="PTD39" i="1"/>
  <c r="PTE39" i="1"/>
  <c r="PTF39" i="1"/>
  <c r="PTG39" i="1"/>
  <c r="PTH39" i="1"/>
  <c r="PTI39" i="1"/>
  <c r="PTJ39" i="1"/>
  <c r="PTK39" i="1"/>
  <c r="PTL39" i="1"/>
  <c r="PTM39" i="1"/>
  <c r="PTN39" i="1"/>
  <c r="PTO39" i="1"/>
  <c r="PTP39" i="1"/>
  <c r="PTQ39" i="1"/>
  <c r="PTR39" i="1"/>
  <c r="PTS39" i="1"/>
  <c r="PTT39" i="1"/>
  <c r="PTU39" i="1"/>
  <c r="PTV39" i="1"/>
  <c r="PTW39" i="1"/>
  <c r="PTX39" i="1"/>
  <c r="PTY39" i="1"/>
  <c r="PTZ39" i="1"/>
  <c r="PUA39" i="1"/>
  <c r="PUB39" i="1"/>
  <c r="PUC39" i="1"/>
  <c r="PUD39" i="1"/>
  <c r="PUE39" i="1"/>
  <c r="PUF39" i="1"/>
  <c r="PUG39" i="1"/>
  <c r="PUH39" i="1"/>
  <c r="PUI39" i="1"/>
  <c r="PUJ39" i="1"/>
  <c r="PUK39" i="1"/>
  <c r="PUL39" i="1"/>
  <c r="PUM39" i="1"/>
  <c r="PUN39" i="1"/>
  <c r="PUO39" i="1"/>
  <c r="PUP39" i="1"/>
  <c r="PUQ39" i="1"/>
  <c r="PUR39" i="1"/>
  <c r="PUS39" i="1"/>
  <c r="PUT39" i="1"/>
  <c r="PUU39" i="1"/>
  <c r="PUV39" i="1"/>
  <c r="PUW39" i="1"/>
  <c r="PUX39" i="1"/>
  <c r="PUY39" i="1"/>
  <c r="PUZ39" i="1"/>
  <c r="PVA39" i="1"/>
  <c r="PVB39" i="1"/>
  <c r="PVC39" i="1"/>
  <c r="PVD39" i="1"/>
  <c r="PVE39" i="1"/>
  <c r="PVF39" i="1"/>
  <c r="PVG39" i="1"/>
  <c r="PVH39" i="1"/>
  <c r="PVI39" i="1"/>
  <c r="PVJ39" i="1"/>
  <c r="PVK39" i="1"/>
  <c r="PVL39" i="1"/>
  <c r="PVM39" i="1"/>
  <c r="PVN39" i="1"/>
  <c r="PVO39" i="1"/>
  <c r="PVP39" i="1"/>
  <c r="PVQ39" i="1"/>
  <c r="PVR39" i="1"/>
  <c r="PVS39" i="1"/>
  <c r="PVT39" i="1"/>
  <c r="PVU39" i="1"/>
  <c r="PVV39" i="1"/>
  <c r="PVW39" i="1"/>
  <c r="PVX39" i="1"/>
  <c r="PVY39" i="1"/>
  <c r="PVZ39" i="1"/>
  <c r="PWA39" i="1"/>
  <c r="PWB39" i="1"/>
  <c r="PWC39" i="1"/>
  <c r="PWD39" i="1"/>
  <c r="PWE39" i="1"/>
  <c r="PWF39" i="1"/>
  <c r="PWG39" i="1"/>
  <c r="PWH39" i="1"/>
  <c r="PWI39" i="1"/>
  <c r="PWJ39" i="1"/>
  <c r="PWK39" i="1"/>
  <c r="PWL39" i="1"/>
  <c r="PWM39" i="1"/>
  <c r="PWN39" i="1"/>
  <c r="PWO39" i="1"/>
  <c r="PWP39" i="1"/>
  <c r="PWQ39" i="1"/>
  <c r="PWR39" i="1"/>
  <c r="PWS39" i="1"/>
  <c r="PWT39" i="1"/>
  <c r="PWU39" i="1"/>
  <c r="PWV39" i="1"/>
  <c r="PWW39" i="1"/>
  <c r="PWX39" i="1"/>
  <c r="PWY39" i="1"/>
  <c r="PWZ39" i="1"/>
  <c r="PXA39" i="1"/>
  <c r="PXB39" i="1"/>
  <c r="PXC39" i="1"/>
  <c r="PXD39" i="1"/>
  <c r="PXE39" i="1"/>
  <c r="PXF39" i="1"/>
  <c r="PXG39" i="1"/>
  <c r="PXH39" i="1"/>
  <c r="PXI39" i="1"/>
  <c r="PXJ39" i="1"/>
  <c r="PXK39" i="1"/>
  <c r="PXL39" i="1"/>
  <c r="PXM39" i="1"/>
  <c r="PXN39" i="1"/>
  <c r="PXO39" i="1"/>
  <c r="PXP39" i="1"/>
  <c r="PXQ39" i="1"/>
  <c r="PXR39" i="1"/>
  <c r="PXS39" i="1"/>
  <c r="PXT39" i="1"/>
  <c r="PXU39" i="1"/>
  <c r="PXV39" i="1"/>
  <c r="PXW39" i="1"/>
  <c r="PXX39" i="1"/>
  <c r="PXY39" i="1"/>
  <c r="PXZ39" i="1"/>
  <c r="PYA39" i="1"/>
  <c r="PYB39" i="1"/>
  <c r="PYC39" i="1"/>
  <c r="PYD39" i="1"/>
  <c r="PYE39" i="1"/>
  <c r="PYF39" i="1"/>
  <c r="PYG39" i="1"/>
  <c r="PYH39" i="1"/>
  <c r="PYI39" i="1"/>
  <c r="PYJ39" i="1"/>
  <c r="PYK39" i="1"/>
  <c r="PYL39" i="1"/>
  <c r="PYM39" i="1"/>
  <c r="PYN39" i="1"/>
  <c r="PYO39" i="1"/>
  <c r="PYP39" i="1"/>
  <c r="PYQ39" i="1"/>
  <c r="PYR39" i="1"/>
  <c r="PYS39" i="1"/>
  <c r="PYT39" i="1"/>
  <c r="PYU39" i="1"/>
  <c r="PYV39" i="1"/>
  <c r="PYW39" i="1"/>
  <c r="PYX39" i="1"/>
  <c r="PYY39" i="1"/>
  <c r="PYZ39" i="1"/>
  <c r="PZA39" i="1"/>
  <c r="PZB39" i="1"/>
  <c r="PZC39" i="1"/>
  <c r="PZD39" i="1"/>
  <c r="PZE39" i="1"/>
  <c r="PZF39" i="1"/>
  <c r="PZG39" i="1"/>
  <c r="PZH39" i="1"/>
  <c r="PZI39" i="1"/>
  <c r="PZJ39" i="1"/>
  <c r="PZK39" i="1"/>
  <c r="PZL39" i="1"/>
  <c r="PZM39" i="1"/>
  <c r="PZN39" i="1"/>
  <c r="PZO39" i="1"/>
  <c r="PZP39" i="1"/>
  <c r="PZQ39" i="1"/>
  <c r="PZR39" i="1"/>
  <c r="PZS39" i="1"/>
  <c r="PZT39" i="1"/>
  <c r="PZU39" i="1"/>
  <c r="PZV39" i="1"/>
  <c r="PZW39" i="1"/>
  <c r="PZX39" i="1"/>
  <c r="PZY39" i="1"/>
  <c r="PZZ39" i="1"/>
  <c r="QAA39" i="1"/>
  <c r="QAB39" i="1"/>
  <c r="QAC39" i="1"/>
  <c r="QAD39" i="1"/>
  <c r="QAE39" i="1"/>
  <c r="QAF39" i="1"/>
  <c r="QAG39" i="1"/>
  <c r="QAH39" i="1"/>
  <c r="QAI39" i="1"/>
  <c r="QAJ39" i="1"/>
  <c r="QAK39" i="1"/>
  <c r="QAL39" i="1"/>
  <c r="QAM39" i="1"/>
  <c r="QAN39" i="1"/>
  <c r="QAO39" i="1"/>
  <c r="QAP39" i="1"/>
  <c r="QAQ39" i="1"/>
  <c r="QAR39" i="1"/>
  <c r="QAS39" i="1"/>
  <c r="QAT39" i="1"/>
  <c r="QAU39" i="1"/>
  <c r="QAV39" i="1"/>
  <c r="QAW39" i="1"/>
  <c r="QAX39" i="1"/>
  <c r="QAY39" i="1"/>
  <c r="QAZ39" i="1"/>
  <c r="QBA39" i="1"/>
  <c r="QBB39" i="1"/>
  <c r="QBC39" i="1"/>
  <c r="QBD39" i="1"/>
  <c r="QBE39" i="1"/>
  <c r="QBF39" i="1"/>
  <c r="QBG39" i="1"/>
  <c r="QBH39" i="1"/>
  <c r="QBI39" i="1"/>
  <c r="QBJ39" i="1"/>
  <c r="QBK39" i="1"/>
  <c r="QBL39" i="1"/>
  <c r="QBM39" i="1"/>
  <c r="QBN39" i="1"/>
  <c r="QBO39" i="1"/>
  <c r="QBP39" i="1"/>
  <c r="QBQ39" i="1"/>
  <c r="QBR39" i="1"/>
  <c r="QBS39" i="1"/>
  <c r="QBT39" i="1"/>
  <c r="QBU39" i="1"/>
  <c r="QBV39" i="1"/>
  <c r="QBW39" i="1"/>
  <c r="QBX39" i="1"/>
  <c r="QBY39" i="1"/>
  <c r="QBZ39" i="1"/>
  <c r="QCA39" i="1"/>
  <c r="QCB39" i="1"/>
  <c r="QCC39" i="1"/>
  <c r="QCD39" i="1"/>
  <c r="QCE39" i="1"/>
  <c r="QCF39" i="1"/>
  <c r="QCG39" i="1"/>
  <c r="QCH39" i="1"/>
  <c r="QCI39" i="1"/>
  <c r="QCJ39" i="1"/>
  <c r="QCK39" i="1"/>
  <c r="QCL39" i="1"/>
  <c r="QCM39" i="1"/>
  <c r="QCN39" i="1"/>
  <c r="QCO39" i="1"/>
  <c r="QCP39" i="1"/>
  <c r="QCQ39" i="1"/>
  <c r="QCR39" i="1"/>
  <c r="QCS39" i="1"/>
  <c r="QCT39" i="1"/>
  <c r="QCU39" i="1"/>
  <c r="QCV39" i="1"/>
  <c r="QCW39" i="1"/>
  <c r="QCX39" i="1"/>
  <c r="QCY39" i="1"/>
  <c r="QCZ39" i="1"/>
  <c r="QDA39" i="1"/>
  <c r="QDB39" i="1"/>
  <c r="QDC39" i="1"/>
  <c r="QDD39" i="1"/>
  <c r="QDE39" i="1"/>
  <c r="QDF39" i="1"/>
  <c r="QDG39" i="1"/>
  <c r="QDH39" i="1"/>
  <c r="QDI39" i="1"/>
  <c r="QDJ39" i="1"/>
  <c r="QDK39" i="1"/>
  <c r="QDL39" i="1"/>
  <c r="QDM39" i="1"/>
  <c r="QDN39" i="1"/>
  <c r="QDO39" i="1"/>
  <c r="QDP39" i="1"/>
  <c r="QDQ39" i="1"/>
  <c r="QDR39" i="1"/>
  <c r="QDS39" i="1"/>
  <c r="QDT39" i="1"/>
  <c r="QDU39" i="1"/>
  <c r="QDV39" i="1"/>
  <c r="QDW39" i="1"/>
  <c r="QDX39" i="1"/>
  <c r="QDY39" i="1"/>
  <c r="QDZ39" i="1"/>
  <c r="QEA39" i="1"/>
  <c r="QEB39" i="1"/>
  <c r="QEC39" i="1"/>
  <c r="QED39" i="1"/>
  <c r="QEE39" i="1"/>
  <c r="QEF39" i="1"/>
  <c r="QEG39" i="1"/>
  <c r="QEH39" i="1"/>
  <c r="QEI39" i="1"/>
  <c r="QEJ39" i="1"/>
  <c r="QEK39" i="1"/>
  <c r="QEL39" i="1"/>
  <c r="QEM39" i="1"/>
  <c r="QEN39" i="1"/>
  <c r="QEO39" i="1"/>
  <c r="QEP39" i="1"/>
  <c r="QEQ39" i="1"/>
  <c r="QER39" i="1"/>
  <c r="QES39" i="1"/>
  <c r="QET39" i="1"/>
  <c r="QEU39" i="1"/>
  <c r="QEV39" i="1"/>
  <c r="QEW39" i="1"/>
  <c r="QEX39" i="1"/>
  <c r="QEY39" i="1"/>
  <c r="QEZ39" i="1"/>
  <c r="QFA39" i="1"/>
  <c r="QFB39" i="1"/>
  <c r="QFC39" i="1"/>
  <c r="QFD39" i="1"/>
  <c r="QFE39" i="1"/>
  <c r="QFF39" i="1"/>
  <c r="QFG39" i="1"/>
  <c r="QFH39" i="1"/>
  <c r="QFI39" i="1"/>
  <c r="QFJ39" i="1"/>
  <c r="QFK39" i="1"/>
  <c r="QFL39" i="1"/>
  <c r="QFM39" i="1"/>
  <c r="QFN39" i="1"/>
  <c r="QFO39" i="1"/>
  <c r="QFP39" i="1"/>
  <c r="QFQ39" i="1"/>
  <c r="QFR39" i="1"/>
  <c r="QFS39" i="1"/>
  <c r="QFT39" i="1"/>
  <c r="QFU39" i="1"/>
  <c r="QFV39" i="1"/>
  <c r="QFW39" i="1"/>
  <c r="QFX39" i="1"/>
  <c r="QFY39" i="1"/>
  <c r="QFZ39" i="1"/>
  <c r="QGA39" i="1"/>
  <c r="QGB39" i="1"/>
  <c r="QGC39" i="1"/>
  <c r="QGD39" i="1"/>
  <c r="QGE39" i="1"/>
  <c r="QGF39" i="1"/>
  <c r="QGG39" i="1"/>
  <c r="QGH39" i="1"/>
  <c r="QGI39" i="1"/>
  <c r="QGJ39" i="1"/>
  <c r="QGK39" i="1"/>
  <c r="QGL39" i="1"/>
  <c r="QGM39" i="1"/>
  <c r="QGN39" i="1"/>
  <c r="QGO39" i="1"/>
  <c r="QGP39" i="1"/>
  <c r="QGQ39" i="1"/>
  <c r="QGR39" i="1"/>
  <c r="QGS39" i="1"/>
  <c r="QGT39" i="1"/>
  <c r="QGU39" i="1"/>
  <c r="QGV39" i="1"/>
  <c r="QGW39" i="1"/>
  <c r="QGX39" i="1"/>
  <c r="QGY39" i="1"/>
  <c r="QGZ39" i="1"/>
  <c r="QHA39" i="1"/>
  <c r="QHB39" i="1"/>
  <c r="QHC39" i="1"/>
  <c r="QHD39" i="1"/>
  <c r="QHE39" i="1"/>
  <c r="QHF39" i="1"/>
  <c r="QHG39" i="1"/>
  <c r="QHH39" i="1"/>
  <c r="QHI39" i="1"/>
  <c r="QHJ39" i="1"/>
  <c r="QHK39" i="1"/>
  <c r="QHL39" i="1"/>
  <c r="QHM39" i="1"/>
  <c r="QHN39" i="1"/>
  <c r="QHO39" i="1"/>
  <c r="QHP39" i="1"/>
  <c r="QHQ39" i="1"/>
  <c r="QHR39" i="1"/>
  <c r="QHS39" i="1"/>
  <c r="QHT39" i="1"/>
  <c r="QHU39" i="1"/>
  <c r="QHV39" i="1"/>
  <c r="QHW39" i="1"/>
  <c r="QHX39" i="1"/>
  <c r="QHY39" i="1"/>
  <c r="QHZ39" i="1"/>
  <c r="QIA39" i="1"/>
  <c r="QIB39" i="1"/>
  <c r="QIC39" i="1"/>
  <c r="QID39" i="1"/>
  <c r="QIE39" i="1"/>
  <c r="QIF39" i="1"/>
  <c r="QIG39" i="1"/>
  <c r="QIH39" i="1"/>
  <c r="QII39" i="1"/>
  <c r="QIJ39" i="1"/>
  <c r="QIK39" i="1"/>
  <c r="QIL39" i="1"/>
  <c r="QIM39" i="1"/>
  <c r="QIN39" i="1"/>
  <c r="QIO39" i="1"/>
  <c r="QIP39" i="1"/>
  <c r="QIQ39" i="1"/>
  <c r="QIR39" i="1"/>
  <c r="QIS39" i="1"/>
  <c r="QIT39" i="1"/>
  <c r="QIU39" i="1"/>
  <c r="QIV39" i="1"/>
  <c r="QIW39" i="1"/>
  <c r="QIX39" i="1"/>
  <c r="QIY39" i="1"/>
  <c r="QIZ39" i="1"/>
  <c r="QJA39" i="1"/>
  <c r="QJB39" i="1"/>
  <c r="QJC39" i="1"/>
  <c r="QJD39" i="1"/>
  <c r="QJE39" i="1"/>
  <c r="QJF39" i="1"/>
  <c r="QJG39" i="1"/>
  <c r="QJH39" i="1"/>
  <c r="QJI39" i="1"/>
  <c r="QJJ39" i="1"/>
  <c r="QJK39" i="1"/>
  <c r="QJL39" i="1"/>
  <c r="QJM39" i="1"/>
  <c r="QJN39" i="1"/>
  <c r="QJO39" i="1"/>
  <c r="QJP39" i="1"/>
  <c r="QJQ39" i="1"/>
  <c r="QJR39" i="1"/>
  <c r="QJS39" i="1"/>
  <c r="QJT39" i="1"/>
  <c r="QJU39" i="1"/>
  <c r="QJV39" i="1"/>
  <c r="QJW39" i="1"/>
  <c r="QJX39" i="1"/>
  <c r="QJY39" i="1"/>
  <c r="QJZ39" i="1"/>
  <c r="QKA39" i="1"/>
  <c r="QKB39" i="1"/>
  <c r="QKC39" i="1"/>
  <c r="QKD39" i="1"/>
  <c r="QKE39" i="1"/>
  <c r="QKF39" i="1"/>
  <c r="QKG39" i="1"/>
  <c r="QKH39" i="1"/>
  <c r="QKI39" i="1"/>
  <c r="QKJ39" i="1"/>
  <c r="QKK39" i="1"/>
  <c r="QKL39" i="1"/>
  <c r="QKM39" i="1"/>
  <c r="QKN39" i="1"/>
  <c r="QKO39" i="1"/>
  <c r="QKP39" i="1"/>
  <c r="QKQ39" i="1"/>
  <c r="QKR39" i="1"/>
  <c r="QKS39" i="1"/>
  <c r="QKT39" i="1"/>
  <c r="QKU39" i="1"/>
  <c r="QKV39" i="1"/>
  <c r="QKW39" i="1"/>
  <c r="QKX39" i="1"/>
  <c r="QKY39" i="1"/>
  <c r="QKZ39" i="1"/>
  <c r="QLA39" i="1"/>
  <c r="QLB39" i="1"/>
  <c r="QLC39" i="1"/>
  <c r="QLD39" i="1"/>
  <c r="QLE39" i="1"/>
  <c r="QLF39" i="1"/>
  <c r="QLG39" i="1"/>
  <c r="QLH39" i="1"/>
  <c r="QLI39" i="1"/>
  <c r="QLJ39" i="1"/>
  <c r="QLK39" i="1"/>
  <c r="QLL39" i="1"/>
  <c r="QLM39" i="1"/>
  <c r="QLN39" i="1"/>
  <c r="QLO39" i="1"/>
  <c r="QLP39" i="1"/>
  <c r="QLQ39" i="1"/>
  <c r="QLR39" i="1"/>
  <c r="QLS39" i="1"/>
  <c r="QLT39" i="1"/>
  <c r="QLU39" i="1"/>
  <c r="QLV39" i="1"/>
  <c r="QLW39" i="1"/>
  <c r="QLX39" i="1"/>
  <c r="QLY39" i="1"/>
  <c r="QLZ39" i="1"/>
  <c r="QMA39" i="1"/>
  <c r="QMB39" i="1"/>
  <c r="QMC39" i="1"/>
  <c r="QMD39" i="1"/>
  <c r="QME39" i="1"/>
  <c r="QMF39" i="1"/>
  <c r="QMG39" i="1"/>
  <c r="QMH39" i="1"/>
  <c r="QMI39" i="1"/>
  <c r="QMJ39" i="1"/>
  <c r="QMK39" i="1"/>
  <c r="QML39" i="1"/>
  <c r="QMM39" i="1"/>
  <c r="QMN39" i="1"/>
  <c r="QMO39" i="1"/>
  <c r="QMP39" i="1"/>
  <c r="QMQ39" i="1"/>
  <c r="QMR39" i="1"/>
  <c r="QMS39" i="1"/>
  <c r="QMT39" i="1"/>
  <c r="QMU39" i="1"/>
  <c r="QMV39" i="1"/>
  <c r="QMW39" i="1"/>
  <c r="QMX39" i="1"/>
  <c r="QMY39" i="1"/>
  <c r="QMZ39" i="1"/>
  <c r="QNA39" i="1"/>
  <c r="QNB39" i="1"/>
  <c r="QNC39" i="1"/>
  <c r="QND39" i="1"/>
  <c r="QNE39" i="1"/>
  <c r="QNF39" i="1"/>
  <c r="QNG39" i="1"/>
  <c r="QNH39" i="1"/>
  <c r="QNI39" i="1"/>
  <c r="QNJ39" i="1"/>
  <c r="QNK39" i="1"/>
  <c r="QNL39" i="1"/>
  <c r="QNM39" i="1"/>
  <c r="QNN39" i="1"/>
  <c r="QNO39" i="1"/>
  <c r="QNP39" i="1"/>
  <c r="QNQ39" i="1"/>
  <c r="QNR39" i="1"/>
  <c r="QNS39" i="1"/>
  <c r="QNT39" i="1"/>
  <c r="QNU39" i="1"/>
  <c r="QNV39" i="1"/>
  <c r="QNW39" i="1"/>
  <c r="QNX39" i="1"/>
  <c r="QNY39" i="1"/>
  <c r="QNZ39" i="1"/>
  <c r="QOA39" i="1"/>
  <c r="QOB39" i="1"/>
  <c r="QOC39" i="1"/>
  <c r="QOD39" i="1"/>
  <c r="QOE39" i="1"/>
  <c r="QOF39" i="1"/>
  <c r="QOG39" i="1"/>
  <c r="QOH39" i="1"/>
  <c r="QOI39" i="1"/>
  <c r="QOJ39" i="1"/>
  <c r="QOK39" i="1"/>
  <c r="QOL39" i="1"/>
  <c r="QOM39" i="1"/>
  <c r="QON39" i="1"/>
  <c r="QOO39" i="1"/>
  <c r="QOP39" i="1"/>
  <c r="QOQ39" i="1"/>
  <c r="QOR39" i="1"/>
  <c r="QOS39" i="1"/>
  <c r="QOT39" i="1"/>
  <c r="QOU39" i="1"/>
  <c r="QOV39" i="1"/>
  <c r="QOW39" i="1"/>
  <c r="QOX39" i="1"/>
  <c r="QOY39" i="1"/>
  <c r="QOZ39" i="1"/>
  <c r="QPA39" i="1"/>
  <c r="QPB39" i="1"/>
  <c r="QPC39" i="1"/>
  <c r="QPD39" i="1"/>
  <c r="QPE39" i="1"/>
  <c r="QPF39" i="1"/>
  <c r="QPG39" i="1"/>
  <c r="QPH39" i="1"/>
  <c r="QPI39" i="1"/>
  <c r="QPJ39" i="1"/>
  <c r="QPK39" i="1"/>
  <c r="QPL39" i="1"/>
  <c r="QPM39" i="1"/>
  <c r="QPN39" i="1"/>
  <c r="QPO39" i="1"/>
  <c r="QPP39" i="1"/>
  <c r="QPQ39" i="1"/>
  <c r="QPR39" i="1"/>
  <c r="QPS39" i="1"/>
  <c r="QPT39" i="1"/>
  <c r="QPU39" i="1"/>
  <c r="QPV39" i="1"/>
  <c r="QPW39" i="1"/>
  <c r="QPX39" i="1"/>
  <c r="QPY39" i="1"/>
  <c r="QPZ39" i="1"/>
  <c r="QQA39" i="1"/>
  <c r="QQB39" i="1"/>
  <c r="QQC39" i="1"/>
  <c r="QQD39" i="1"/>
  <c r="QQE39" i="1"/>
  <c r="QQF39" i="1"/>
  <c r="QQG39" i="1"/>
  <c r="QQH39" i="1"/>
  <c r="QQI39" i="1"/>
  <c r="QQJ39" i="1"/>
  <c r="QQK39" i="1"/>
  <c r="QQL39" i="1"/>
  <c r="QQM39" i="1"/>
  <c r="QQN39" i="1"/>
  <c r="QQO39" i="1"/>
  <c r="QQP39" i="1"/>
  <c r="QQQ39" i="1"/>
  <c r="QQR39" i="1"/>
  <c r="QQS39" i="1"/>
  <c r="QQT39" i="1"/>
  <c r="QQU39" i="1"/>
  <c r="QQV39" i="1"/>
  <c r="QQW39" i="1"/>
  <c r="QQX39" i="1"/>
  <c r="QQY39" i="1"/>
  <c r="QQZ39" i="1"/>
  <c r="QRA39" i="1"/>
  <c r="QRB39" i="1"/>
  <c r="QRC39" i="1"/>
  <c r="QRD39" i="1"/>
  <c r="QRE39" i="1"/>
  <c r="QRF39" i="1"/>
  <c r="QRG39" i="1"/>
  <c r="QRH39" i="1"/>
  <c r="QRI39" i="1"/>
  <c r="QRJ39" i="1"/>
  <c r="QRK39" i="1"/>
  <c r="QRL39" i="1"/>
  <c r="QRM39" i="1"/>
  <c r="QRN39" i="1"/>
  <c r="QRO39" i="1"/>
  <c r="QRP39" i="1"/>
  <c r="QRQ39" i="1"/>
  <c r="QRR39" i="1"/>
  <c r="QRS39" i="1"/>
  <c r="QRT39" i="1"/>
  <c r="QRU39" i="1"/>
  <c r="QRV39" i="1"/>
  <c r="QRW39" i="1"/>
  <c r="QRX39" i="1"/>
  <c r="QRY39" i="1"/>
  <c r="QRZ39" i="1"/>
  <c r="QSA39" i="1"/>
  <c r="QSB39" i="1"/>
  <c r="QSC39" i="1"/>
  <c r="QSD39" i="1"/>
  <c r="QSE39" i="1"/>
  <c r="QSF39" i="1"/>
  <c r="QSG39" i="1"/>
  <c r="QSH39" i="1"/>
  <c r="QSI39" i="1"/>
  <c r="QSJ39" i="1"/>
  <c r="QSK39" i="1"/>
  <c r="QSL39" i="1"/>
  <c r="QSM39" i="1"/>
  <c r="QSN39" i="1"/>
  <c r="QSO39" i="1"/>
  <c r="QSP39" i="1"/>
  <c r="QSQ39" i="1"/>
  <c r="QSR39" i="1"/>
  <c r="QSS39" i="1"/>
  <c r="QST39" i="1"/>
  <c r="QSU39" i="1"/>
  <c r="QSV39" i="1"/>
  <c r="QSW39" i="1"/>
  <c r="QSX39" i="1"/>
  <c r="QSY39" i="1"/>
  <c r="QSZ39" i="1"/>
  <c r="QTA39" i="1"/>
  <c r="QTB39" i="1"/>
  <c r="QTC39" i="1"/>
  <c r="QTD39" i="1"/>
  <c r="QTE39" i="1"/>
  <c r="QTF39" i="1"/>
  <c r="QTG39" i="1"/>
  <c r="QTH39" i="1"/>
  <c r="QTI39" i="1"/>
  <c r="QTJ39" i="1"/>
  <c r="QTK39" i="1"/>
  <c r="QTL39" i="1"/>
  <c r="QTM39" i="1"/>
  <c r="QTN39" i="1"/>
  <c r="QTO39" i="1"/>
  <c r="QTP39" i="1"/>
  <c r="QTQ39" i="1"/>
  <c r="QTR39" i="1"/>
  <c r="QTS39" i="1"/>
  <c r="QTT39" i="1"/>
  <c r="QTU39" i="1"/>
  <c r="QTV39" i="1"/>
  <c r="QTW39" i="1"/>
  <c r="QTX39" i="1"/>
  <c r="QTY39" i="1"/>
  <c r="QTZ39" i="1"/>
  <c r="QUA39" i="1"/>
  <c r="QUB39" i="1"/>
  <c r="QUC39" i="1"/>
  <c r="QUD39" i="1"/>
  <c r="QUE39" i="1"/>
  <c r="QUF39" i="1"/>
  <c r="QUG39" i="1"/>
  <c r="QUH39" i="1"/>
  <c r="QUI39" i="1"/>
  <c r="QUJ39" i="1"/>
  <c r="QUK39" i="1"/>
  <c r="QUL39" i="1"/>
  <c r="QUM39" i="1"/>
  <c r="QUN39" i="1"/>
  <c r="QUO39" i="1"/>
  <c r="QUP39" i="1"/>
  <c r="QUQ39" i="1"/>
  <c r="QUR39" i="1"/>
  <c r="QUS39" i="1"/>
  <c r="QUT39" i="1"/>
  <c r="QUU39" i="1"/>
  <c r="QUV39" i="1"/>
  <c r="QUW39" i="1"/>
  <c r="QUX39" i="1"/>
  <c r="QUY39" i="1"/>
  <c r="QUZ39" i="1"/>
  <c r="QVA39" i="1"/>
  <c r="QVB39" i="1"/>
  <c r="QVC39" i="1"/>
  <c r="QVD39" i="1"/>
  <c r="QVE39" i="1"/>
  <c r="QVF39" i="1"/>
  <c r="QVG39" i="1"/>
  <c r="QVH39" i="1"/>
  <c r="QVI39" i="1"/>
  <c r="QVJ39" i="1"/>
  <c r="QVK39" i="1"/>
  <c r="QVL39" i="1"/>
  <c r="QVM39" i="1"/>
  <c r="QVN39" i="1"/>
  <c r="QVO39" i="1"/>
  <c r="QVP39" i="1"/>
  <c r="QVQ39" i="1"/>
  <c r="QVR39" i="1"/>
  <c r="QVS39" i="1"/>
  <c r="QVT39" i="1"/>
  <c r="QVU39" i="1"/>
  <c r="QVV39" i="1"/>
  <c r="QVW39" i="1"/>
  <c r="QVX39" i="1"/>
  <c r="QVY39" i="1"/>
  <c r="QVZ39" i="1"/>
  <c r="QWA39" i="1"/>
  <c r="QWB39" i="1"/>
  <c r="QWC39" i="1"/>
  <c r="QWD39" i="1"/>
  <c r="QWE39" i="1"/>
  <c r="QWF39" i="1"/>
  <c r="QWG39" i="1"/>
  <c r="QWH39" i="1"/>
  <c r="QWI39" i="1"/>
  <c r="QWJ39" i="1"/>
  <c r="QWK39" i="1"/>
  <c r="QWL39" i="1"/>
  <c r="QWM39" i="1"/>
  <c r="QWN39" i="1"/>
  <c r="QWO39" i="1"/>
  <c r="QWP39" i="1"/>
  <c r="QWQ39" i="1"/>
  <c r="QWR39" i="1"/>
  <c r="QWS39" i="1"/>
  <c r="QWT39" i="1"/>
  <c r="QWU39" i="1"/>
  <c r="QWV39" i="1"/>
  <c r="QWW39" i="1"/>
  <c r="QWX39" i="1"/>
  <c r="QWY39" i="1"/>
  <c r="QWZ39" i="1"/>
  <c r="QXA39" i="1"/>
  <c r="QXB39" i="1"/>
  <c r="QXC39" i="1"/>
  <c r="QXD39" i="1"/>
  <c r="QXE39" i="1"/>
  <c r="QXF39" i="1"/>
  <c r="QXG39" i="1"/>
  <c r="QXH39" i="1"/>
  <c r="QXI39" i="1"/>
  <c r="QXJ39" i="1"/>
  <c r="QXK39" i="1"/>
  <c r="QXL39" i="1"/>
  <c r="QXM39" i="1"/>
  <c r="QXN39" i="1"/>
  <c r="QXO39" i="1"/>
  <c r="QXP39" i="1"/>
  <c r="QXQ39" i="1"/>
  <c r="QXR39" i="1"/>
  <c r="QXS39" i="1"/>
  <c r="QXT39" i="1"/>
  <c r="QXU39" i="1"/>
  <c r="QXV39" i="1"/>
  <c r="QXW39" i="1"/>
  <c r="QXX39" i="1"/>
  <c r="QXY39" i="1"/>
  <c r="QXZ39" i="1"/>
  <c r="QYA39" i="1"/>
  <c r="QYB39" i="1"/>
  <c r="QYC39" i="1"/>
  <c r="QYD39" i="1"/>
  <c r="QYE39" i="1"/>
  <c r="QYF39" i="1"/>
  <c r="QYG39" i="1"/>
  <c r="QYH39" i="1"/>
  <c r="QYI39" i="1"/>
  <c r="QYJ39" i="1"/>
  <c r="QYK39" i="1"/>
  <c r="QYL39" i="1"/>
  <c r="QYM39" i="1"/>
  <c r="QYN39" i="1"/>
  <c r="QYO39" i="1"/>
  <c r="QYP39" i="1"/>
  <c r="QYQ39" i="1"/>
  <c r="QYR39" i="1"/>
  <c r="QYS39" i="1"/>
  <c r="QYT39" i="1"/>
  <c r="QYU39" i="1"/>
  <c r="QYV39" i="1"/>
  <c r="QYW39" i="1"/>
  <c r="QYX39" i="1"/>
  <c r="QYY39" i="1"/>
  <c r="QYZ39" i="1"/>
  <c r="QZA39" i="1"/>
  <c r="QZB39" i="1"/>
  <c r="QZC39" i="1"/>
  <c r="QZD39" i="1"/>
  <c r="QZE39" i="1"/>
  <c r="QZF39" i="1"/>
  <c r="QZG39" i="1"/>
  <c r="QZH39" i="1"/>
  <c r="QZI39" i="1"/>
  <c r="QZJ39" i="1"/>
  <c r="QZK39" i="1"/>
  <c r="QZL39" i="1"/>
  <c r="QZM39" i="1"/>
  <c r="QZN39" i="1"/>
  <c r="QZO39" i="1"/>
  <c r="QZP39" i="1"/>
  <c r="QZQ39" i="1"/>
  <c r="QZR39" i="1"/>
  <c r="QZS39" i="1"/>
  <c r="QZT39" i="1"/>
  <c r="QZU39" i="1"/>
  <c r="QZV39" i="1"/>
  <c r="QZW39" i="1"/>
  <c r="QZX39" i="1"/>
  <c r="QZY39" i="1"/>
  <c r="QZZ39" i="1"/>
  <c r="RAA39" i="1"/>
  <c r="RAB39" i="1"/>
  <c r="RAC39" i="1"/>
  <c r="RAD39" i="1"/>
  <c r="RAE39" i="1"/>
  <c r="RAF39" i="1"/>
  <c r="RAG39" i="1"/>
  <c r="RAH39" i="1"/>
  <c r="RAI39" i="1"/>
  <c r="RAJ39" i="1"/>
  <c r="RAK39" i="1"/>
  <c r="RAL39" i="1"/>
  <c r="RAM39" i="1"/>
  <c r="RAN39" i="1"/>
  <c r="RAO39" i="1"/>
  <c r="RAP39" i="1"/>
  <c r="RAQ39" i="1"/>
  <c r="RAR39" i="1"/>
  <c r="RAS39" i="1"/>
  <c r="RAT39" i="1"/>
  <c r="RAU39" i="1"/>
  <c r="RAV39" i="1"/>
  <c r="RAW39" i="1"/>
  <c r="RAX39" i="1"/>
  <c r="RAY39" i="1"/>
  <c r="RAZ39" i="1"/>
  <c r="RBA39" i="1"/>
  <c r="RBB39" i="1"/>
  <c r="RBC39" i="1"/>
  <c r="RBD39" i="1"/>
  <c r="RBE39" i="1"/>
  <c r="RBF39" i="1"/>
  <c r="RBG39" i="1"/>
  <c r="RBH39" i="1"/>
  <c r="RBI39" i="1"/>
  <c r="RBJ39" i="1"/>
  <c r="RBK39" i="1"/>
  <c r="RBL39" i="1"/>
  <c r="RBM39" i="1"/>
  <c r="RBN39" i="1"/>
  <c r="RBO39" i="1"/>
  <c r="RBP39" i="1"/>
  <c r="RBQ39" i="1"/>
  <c r="RBR39" i="1"/>
  <c r="RBS39" i="1"/>
  <c r="RBT39" i="1"/>
  <c r="RBU39" i="1"/>
  <c r="RBV39" i="1"/>
  <c r="RBW39" i="1"/>
  <c r="RBX39" i="1"/>
  <c r="RBY39" i="1"/>
  <c r="RBZ39" i="1"/>
  <c r="RCA39" i="1"/>
  <c r="RCB39" i="1"/>
  <c r="RCC39" i="1"/>
  <c r="RCD39" i="1"/>
  <c r="RCE39" i="1"/>
  <c r="RCF39" i="1"/>
  <c r="RCG39" i="1"/>
  <c r="RCH39" i="1"/>
  <c r="RCI39" i="1"/>
  <c r="RCJ39" i="1"/>
  <c r="RCK39" i="1"/>
  <c r="RCL39" i="1"/>
  <c r="RCM39" i="1"/>
  <c r="RCN39" i="1"/>
  <c r="RCO39" i="1"/>
  <c r="RCP39" i="1"/>
  <c r="RCQ39" i="1"/>
  <c r="RCR39" i="1"/>
  <c r="RCS39" i="1"/>
  <c r="RCT39" i="1"/>
  <c r="RCU39" i="1"/>
  <c r="RCV39" i="1"/>
  <c r="RCW39" i="1"/>
  <c r="RCX39" i="1"/>
  <c r="RCY39" i="1"/>
  <c r="RCZ39" i="1"/>
  <c r="RDA39" i="1"/>
  <c r="RDB39" i="1"/>
  <c r="RDC39" i="1"/>
  <c r="RDD39" i="1"/>
  <c r="RDE39" i="1"/>
  <c r="RDF39" i="1"/>
  <c r="RDG39" i="1"/>
  <c r="RDH39" i="1"/>
  <c r="RDI39" i="1"/>
  <c r="RDJ39" i="1"/>
  <c r="RDK39" i="1"/>
  <c r="RDL39" i="1"/>
  <c r="RDM39" i="1"/>
  <c r="RDN39" i="1"/>
  <c r="RDO39" i="1"/>
  <c r="RDP39" i="1"/>
  <c r="RDQ39" i="1"/>
  <c r="RDR39" i="1"/>
  <c r="RDS39" i="1"/>
  <c r="RDT39" i="1"/>
  <c r="RDU39" i="1"/>
  <c r="RDV39" i="1"/>
  <c r="RDW39" i="1"/>
  <c r="RDX39" i="1"/>
  <c r="RDY39" i="1"/>
  <c r="RDZ39" i="1"/>
  <c r="REA39" i="1"/>
  <c r="REB39" i="1"/>
  <c r="REC39" i="1"/>
  <c r="RED39" i="1"/>
  <c r="REE39" i="1"/>
  <c r="REF39" i="1"/>
  <c r="REG39" i="1"/>
  <c r="REH39" i="1"/>
  <c r="REI39" i="1"/>
  <c r="REJ39" i="1"/>
  <c r="REK39" i="1"/>
  <c r="REL39" i="1"/>
  <c r="REM39" i="1"/>
  <c r="REN39" i="1"/>
  <c r="REO39" i="1"/>
  <c r="REP39" i="1"/>
  <c r="REQ39" i="1"/>
  <c r="RER39" i="1"/>
  <c r="RES39" i="1"/>
  <c r="RET39" i="1"/>
  <c r="REU39" i="1"/>
  <c r="REV39" i="1"/>
  <c r="REW39" i="1"/>
  <c r="REX39" i="1"/>
  <c r="REY39" i="1"/>
  <c r="REZ39" i="1"/>
  <c r="RFA39" i="1"/>
  <c r="RFB39" i="1"/>
  <c r="RFC39" i="1"/>
  <c r="RFD39" i="1"/>
  <c r="RFE39" i="1"/>
  <c r="RFF39" i="1"/>
  <c r="RFG39" i="1"/>
  <c r="RFH39" i="1"/>
  <c r="RFI39" i="1"/>
  <c r="RFJ39" i="1"/>
  <c r="RFK39" i="1"/>
  <c r="RFL39" i="1"/>
  <c r="RFM39" i="1"/>
  <c r="RFN39" i="1"/>
  <c r="RFO39" i="1"/>
  <c r="RFP39" i="1"/>
  <c r="RFQ39" i="1"/>
  <c r="RFR39" i="1"/>
  <c r="RFS39" i="1"/>
  <c r="RFT39" i="1"/>
  <c r="RFU39" i="1"/>
  <c r="RFV39" i="1"/>
  <c r="RFW39" i="1"/>
  <c r="RFX39" i="1"/>
  <c r="RFY39" i="1"/>
  <c r="RFZ39" i="1"/>
  <c r="RGA39" i="1"/>
  <c r="RGB39" i="1"/>
  <c r="RGC39" i="1"/>
  <c r="RGD39" i="1"/>
  <c r="RGE39" i="1"/>
  <c r="RGF39" i="1"/>
  <c r="RGG39" i="1"/>
  <c r="RGH39" i="1"/>
  <c r="RGI39" i="1"/>
  <c r="RGJ39" i="1"/>
  <c r="RGK39" i="1"/>
  <c r="RGL39" i="1"/>
  <c r="RGM39" i="1"/>
  <c r="RGN39" i="1"/>
  <c r="RGO39" i="1"/>
  <c r="RGP39" i="1"/>
  <c r="RGQ39" i="1"/>
  <c r="RGR39" i="1"/>
  <c r="RGS39" i="1"/>
  <c r="RGT39" i="1"/>
  <c r="RGU39" i="1"/>
  <c r="RGV39" i="1"/>
  <c r="RGW39" i="1"/>
  <c r="RGX39" i="1"/>
  <c r="RGY39" i="1"/>
  <c r="RGZ39" i="1"/>
  <c r="RHA39" i="1"/>
  <c r="RHB39" i="1"/>
  <c r="RHC39" i="1"/>
  <c r="RHD39" i="1"/>
  <c r="RHE39" i="1"/>
  <c r="RHF39" i="1"/>
  <c r="RHG39" i="1"/>
  <c r="RHH39" i="1"/>
  <c r="RHI39" i="1"/>
  <c r="RHJ39" i="1"/>
  <c r="RHK39" i="1"/>
  <c r="RHL39" i="1"/>
  <c r="RHM39" i="1"/>
  <c r="RHN39" i="1"/>
  <c r="RHO39" i="1"/>
  <c r="RHP39" i="1"/>
  <c r="RHQ39" i="1"/>
  <c r="RHR39" i="1"/>
  <c r="RHS39" i="1"/>
  <c r="RHT39" i="1"/>
  <c r="RHU39" i="1"/>
  <c r="RHV39" i="1"/>
  <c r="RHW39" i="1"/>
  <c r="RHX39" i="1"/>
  <c r="RHY39" i="1"/>
  <c r="RHZ39" i="1"/>
  <c r="RIA39" i="1"/>
  <c r="RIB39" i="1"/>
  <c r="RIC39" i="1"/>
  <c r="RID39" i="1"/>
  <c r="RIE39" i="1"/>
  <c r="RIF39" i="1"/>
  <c r="RIG39" i="1"/>
  <c r="RIH39" i="1"/>
  <c r="RII39" i="1"/>
  <c r="RIJ39" i="1"/>
  <c r="RIK39" i="1"/>
  <c r="RIL39" i="1"/>
  <c r="RIM39" i="1"/>
  <c r="RIN39" i="1"/>
  <c r="RIO39" i="1"/>
  <c r="RIP39" i="1"/>
  <c r="RIQ39" i="1"/>
  <c r="RIR39" i="1"/>
  <c r="RIS39" i="1"/>
  <c r="RIT39" i="1"/>
  <c r="RIU39" i="1"/>
  <c r="RIV39" i="1"/>
  <c r="RIW39" i="1"/>
  <c r="RIX39" i="1"/>
  <c r="RIY39" i="1"/>
  <c r="RIZ39" i="1"/>
  <c r="RJA39" i="1"/>
  <c r="RJB39" i="1"/>
  <c r="RJC39" i="1"/>
  <c r="RJD39" i="1"/>
  <c r="RJE39" i="1"/>
  <c r="RJF39" i="1"/>
  <c r="RJG39" i="1"/>
  <c r="RJH39" i="1"/>
  <c r="RJI39" i="1"/>
  <c r="RJJ39" i="1"/>
  <c r="RJK39" i="1"/>
  <c r="RJL39" i="1"/>
  <c r="RJM39" i="1"/>
  <c r="RJN39" i="1"/>
  <c r="RJO39" i="1"/>
  <c r="RJP39" i="1"/>
  <c r="RJQ39" i="1"/>
  <c r="RJR39" i="1"/>
  <c r="RJS39" i="1"/>
  <c r="RJT39" i="1"/>
  <c r="RJU39" i="1"/>
  <c r="RJV39" i="1"/>
  <c r="RJW39" i="1"/>
  <c r="RJX39" i="1"/>
  <c r="RJY39" i="1"/>
  <c r="RJZ39" i="1"/>
  <c r="RKA39" i="1"/>
  <c r="RKB39" i="1"/>
  <c r="RKC39" i="1"/>
  <c r="RKD39" i="1"/>
  <c r="RKE39" i="1"/>
  <c r="RKF39" i="1"/>
  <c r="RKG39" i="1"/>
  <c r="RKH39" i="1"/>
  <c r="RKI39" i="1"/>
  <c r="RKJ39" i="1"/>
  <c r="RKK39" i="1"/>
  <c r="RKL39" i="1"/>
  <c r="RKM39" i="1"/>
  <c r="RKN39" i="1"/>
  <c r="RKO39" i="1"/>
  <c r="RKP39" i="1"/>
  <c r="RKQ39" i="1"/>
  <c r="RKR39" i="1"/>
  <c r="RKS39" i="1"/>
  <c r="RKT39" i="1"/>
  <c r="RKU39" i="1"/>
  <c r="RKV39" i="1"/>
  <c r="RKW39" i="1"/>
  <c r="RKX39" i="1"/>
  <c r="RKY39" i="1"/>
  <c r="RKZ39" i="1"/>
  <c r="RLA39" i="1"/>
  <c r="RLB39" i="1"/>
  <c r="RLC39" i="1"/>
  <c r="RLD39" i="1"/>
  <c r="RLE39" i="1"/>
  <c r="RLF39" i="1"/>
  <c r="RLG39" i="1"/>
  <c r="RLH39" i="1"/>
  <c r="RLI39" i="1"/>
  <c r="RLJ39" i="1"/>
  <c r="RLK39" i="1"/>
  <c r="RLL39" i="1"/>
  <c r="RLM39" i="1"/>
  <c r="RLN39" i="1"/>
  <c r="RLO39" i="1"/>
  <c r="RLP39" i="1"/>
  <c r="RLQ39" i="1"/>
  <c r="RLR39" i="1"/>
  <c r="RLS39" i="1"/>
  <c r="RLT39" i="1"/>
  <c r="RLU39" i="1"/>
  <c r="RLV39" i="1"/>
  <c r="RLW39" i="1"/>
  <c r="RLX39" i="1"/>
  <c r="RLY39" i="1"/>
  <c r="RLZ39" i="1"/>
  <c r="RMA39" i="1"/>
  <c r="RMB39" i="1"/>
  <c r="RMC39" i="1"/>
  <c r="RMD39" i="1"/>
  <c r="RME39" i="1"/>
  <c r="RMF39" i="1"/>
  <c r="RMG39" i="1"/>
  <c r="RMH39" i="1"/>
  <c r="RMI39" i="1"/>
  <c r="RMJ39" i="1"/>
  <c r="RMK39" i="1"/>
  <c r="RML39" i="1"/>
  <c r="RMM39" i="1"/>
  <c r="RMN39" i="1"/>
  <c r="RMO39" i="1"/>
  <c r="RMP39" i="1"/>
  <c r="RMQ39" i="1"/>
  <c r="RMR39" i="1"/>
  <c r="RMS39" i="1"/>
  <c r="RMT39" i="1"/>
  <c r="RMU39" i="1"/>
  <c r="RMV39" i="1"/>
  <c r="RMW39" i="1"/>
  <c r="RMX39" i="1"/>
  <c r="RMY39" i="1"/>
  <c r="RMZ39" i="1"/>
  <c r="RNA39" i="1"/>
  <c r="RNB39" i="1"/>
  <c r="RNC39" i="1"/>
  <c r="RND39" i="1"/>
  <c r="RNE39" i="1"/>
  <c r="RNF39" i="1"/>
  <c r="RNG39" i="1"/>
  <c r="RNH39" i="1"/>
  <c r="RNI39" i="1"/>
  <c r="RNJ39" i="1"/>
  <c r="RNK39" i="1"/>
  <c r="RNL39" i="1"/>
  <c r="RNM39" i="1"/>
  <c r="RNN39" i="1"/>
  <c r="RNO39" i="1"/>
  <c r="RNP39" i="1"/>
  <c r="RNQ39" i="1"/>
  <c r="RNR39" i="1"/>
  <c r="RNS39" i="1"/>
  <c r="RNT39" i="1"/>
  <c r="RNU39" i="1"/>
  <c r="RNV39" i="1"/>
  <c r="RNW39" i="1"/>
  <c r="RNX39" i="1"/>
  <c r="RNY39" i="1"/>
  <c r="RNZ39" i="1"/>
  <c r="ROA39" i="1"/>
  <c r="ROB39" i="1"/>
  <c r="ROC39" i="1"/>
  <c r="ROD39" i="1"/>
  <c r="ROE39" i="1"/>
  <c r="ROF39" i="1"/>
  <c r="ROG39" i="1"/>
  <c r="ROH39" i="1"/>
  <c r="ROI39" i="1"/>
  <c r="ROJ39" i="1"/>
  <c r="ROK39" i="1"/>
  <c r="ROL39" i="1"/>
  <c r="ROM39" i="1"/>
  <c r="RON39" i="1"/>
  <c r="ROO39" i="1"/>
  <c r="ROP39" i="1"/>
  <c r="ROQ39" i="1"/>
  <c r="ROR39" i="1"/>
  <c r="ROS39" i="1"/>
  <c r="ROT39" i="1"/>
  <c r="ROU39" i="1"/>
  <c r="ROV39" i="1"/>
  <c r="ROW39" i="1"/>
  <c r="ROX39" i="1"/>
  <c r="ROY39" i="1"/>
  <c r="ROZ39" i="1"/>
  <c r="RPA39" i="1"/>
  <c r="RPB39" i="1"/>
  <c r="RPC39" i="1"/>
  <c r="RPD39" i="1"/>
  <c r="RPE39" i="1"/>
  <c r="RPF39" i="1"/>
  <c r="RPG39" i="1"/>
  <c r="RPH39" i="1"/>
  <c r="RPI39" i="1"/>
  <c r="RPJ39" i="1"/>
  <c r="RPK39" i="1"/>
  <c r="RPL39" i="1"/>
  <c r="RPM39" i="1"/>
  <c r="RPN39" i="1"/>
  <c r="RPO39" i="1"/>
  <c r="RPP39" i="1"/>
  <c r="RPQ39" i="1"/>
  <c r="RPR39" i="1"/>
  <c r="RPS39" i="1"/>
  <c r="RPT39" i="1"/>
  <c r="RPU39" i="1"/>
  <c r="RPV39" i="1"/>
  <c r="RPW39" i="1"/>
  <c r="RPX39" i="1"/>
  <c r="RPY39" i="1"/>
  <c r="RPZ39" i="1"/>
  <c r="RQA39" i="1"/>
  <c r="RQB39" i="1"/>
  <c r="RQC39" i="1"/>
  <c r="RQD39" i="1"/>
  <c r="RQE39" i="1"/>
  <c r="RQF39" i="1"/>
  <c r="RQG39" i="1"/>
  <c r="RQH39" i="1"/>
  <c r="RQI39" i="1"/>
  <c r="RQJ39" i="1"/>
  <c r="RQK39" i="1"/>
  <c r="RQL39" i="1"/>
  <c r="RQM39" i="1"/>
  <c r="RQN39" i="1"/>
  <c r="RQO39" i="1"/>
  <c r="RQP39" i="1"/>
  <c r="RQQ39" i="1"/>
  <c r="RQR39" i="1"/>
  <c r="RQS39" i="1"/>
  <c r="RQT39" i="1"/>
  <c r="RQU39" i="1"/>
  <c r="RQV39" i="1"/>
  <c r="RQW39" i="1"/>
  <c r="RQX39" i="1"/>
  <c r="RQY39" i="1"/>
  <c r="RQZ39" i="1"/>
  <c r="RRA39" i="1"/>
  <c r="RRB39" i="1"/>
  <c r="RRC39" i="1"/>
  <c r="RRD39" i="1"/>
  <c r="RRE39" i="1"/>
  <c r="RRF39" i="1"/>
  <c r="RRG39" i="1"/>
  <c r="RRH39" i="1"/>
  <c r="RRI39" i="1"/>
  <c r="RRJ39" i="1"/>
  <c r="RRK39" i="1"/>
  <c r="RRL39" i="1"/>
  <c r="RRM39" i="1"/>
  <c r="RRN39" i="1"/>
  <c r="RRO39" i="1"/>
  <c r="RRP39" i="1"/>
  <c r="RRQ39" i="1"/>
  <c r="RRR39" i="1"/>
  <c r="RRS39" i="1"/>
  <c r="RRT39" i="1"/>
  <c r="RRU39" i="1"/>
  <c r="RRV39" i="1"/>
  <c r="RRW39" i="1"/>
  <c r="RRX39" i="1"/>
  <c r="RRY39" i="1"/>
  <c r="RRZ39" i="1"/>
  <c r="RSA39" i="1"/>
  <c r="RSB39" i="1"/>
  <c r="RSC39" i="1"/>
  <c r="RSD39" i="1"/>
  <c r="RSE39" i="1"/>
  <c r="RSF39" i="1"/>
  <c r="RSG39" i="1"/>
  <c r="RSH39" i="1"/>
  <c r="RSI39" i="1"/>
  <c r="RSJ39" i="1"/>
  <c r="RSK39" i="1"/>
  <c r="RSL39" i="1"/>
  <c r="RSM39" i="1"/>
  <c r="RSN39" i="1"/>
  <c r="RSO39" i="1"/>
  <c r="RSP39" i="1"/>
  <c r="RSQ39" i="1"/>
  <c r="RSR39" i="1"/>
  <c r="RSS39" i="1"/>
  <c r="RST39" i="1"/>
  <c r="RSU39" i="1"/>
  <c r="RSV39" i="1"/>
  <c r="RSW39" i="1"/>
  <c r="RSX39" i="1"/>
  <c r="RSY39" i="1"/>
  <c r="RSZ39" i="1"/>
  <c r="RTA39" i="1"/>
  <c r="RTB39" i="1"/>
  <c r="RTC39" i="1"/>
  <c r="RTD39" i="1"/>
  <c r="RTE39" i="1"/>
  <c r="RTF39" i="1"/>
  <c r="RTG39" i="1"/>
  <c r="RTH39" i="1"/>
  <c r="RTI39" i="1"/>
  <c r="RTJ39" i="1"/>
  <c r="RTK39" i="1"/>
  <c r="RTL39" i="1"/>
  <c r="RTM39" i="1"/>
  <c r="RTN39" i="1"/>
  <c r="RTO39" i="1"/>
  <c r="RTP39" i="1"/>
  <c r="RTQ39" i="1"/>
  <c r="RTR39" i="1"/>
  <c r="RTS39" i="1"/>
  <c r="RTT39" i="1"/>
  <c r="RTU39" i="1"/>
  <c r="RTV39" i="1"/>
  <c r="RTW39" i="1"/>
  <c r="RTX39" i="1"/>
  <c r="RTY39" i="1"/>
  <c r="RTZ39" i="1"/>
  <c r="RUA39" i="1"/>
  <c r="RUB39" i="1"/>
  <c r="RUC39" i="1"/>
  <c r="RUD39" i="1"/>
  <c r="RUE39" i="1"/>
  <c r="RUF39" i="1"/>
  <c r="RUG39" i="1"/>
  <c r="RUH39" i="1"/>
  <c r="RUI39" i="1"/>
  <c r="RUJ39" i="1"/>
  <c r="RUK39" i="1"/>
  <c r="RUL39" i="1"/>
  <c r="RUM39" i="1"/>
  <c r="RUN39" i="1"/>
  <c r="RUO39" i="1"/>
  <c r="RUP39" i="1"/>
  <c r="RUQ39" i="1"/>
  <c r="RUR39" i="1"/>
  <c r="RUS39" i="1"/>
  <c r="RUT39" i="1"/>
  <c r="RUU39" i="1"/>
  <c r="RUV39" i="1"/>
  <c r="RUW39" i="1"/>
  <c r="RUX39" i="1"/>
  <c r="RUY39" i="1"/>
  <c r="RUZ39" i="1"/>
  <c r="RVA39" i="1"/>
  <c r="RVB39" i="1"/>
  <c r="RVC39" i="1"/>
  <c r="RVD39" i="1"/>
  <c r="RVE39" i="1"/>
  <c r="RVF39" i="1"/>
  <c r="RVG39" i="1"/>
  <c r="RVH39" i="1"/>
  <c r="RVI39" i="1"/>
  <c r="RVJ39" i="1"/>
  <c r="RVK39" i="1"/>
  <c r="RVL39" i="1"/>
  <c r="RVM39" i="1"/>
  <c r="RVN39" i="1"/>
  <c r="RVO39" i="1"/>
  <c r="RVP39" i="1"/>
  <c r="RVQ39" i="1"/>
  <c r="RVR39" i="1"/>
  <c r="RVS39" i="1"/>
  <c r="RVT39" i="1"/>
  <c r="RVU39" i="1"/>
  <c r="RVV39" i="1"/>
  <c r="RVW39" i="1"/>
  <c r="RVX39" i="1"/>
  <c r="RVY39" i="1"/>
  <c r="RVZ39" i="1"/>
  <c r="RWA39" i="1"/>
  <c r="RWB39" i="1"/>
  <c r="RWC39" i="1"/>
  <c r="RWD39" i="1"/>
  <c r="RWE39" i="1"/>
  <c r="RWF39" i="1"/>
  <c r="RWG39" i="1"/>
  <c r="RWH39" i="1"/>
  <c r="RWI39" i="1"/>
  <c r="RWJ39" i="1"/>
  <c r="RWK39" i="1"/>
  <c r="RWL39" i="1"/>
  <c r="RWM39" i="1"/>
  <c r="RWN39" i="1"/>
  <c r="RWO39" i="1"/>
  <c r="RWP39" i="1"/>
  <c r="RWQ39" i="1"/>
  <c r="RWR39" i="1"/>
  <c r="RWS39" i="1"/>
  <c r="RWT39" i="1"/>
  <c r="RWU39" i="1"/>
  <c r="RWV39" i="1"/>
  <c r="RWW39" i="1"/>
  <c r="RWX39" i="1"/>
  <c r="RWY39" i="1"/>
  <c r="RWZ39" i="1"/>
  <c r="RXA39" i="1"/>
  <c r="RXB39" i="1"/>
  <c r="RXC39" i="1"/>
  <c r="RXD39" i="1"/>
  <c r="RXE39" i="1"/>
  <c r="RXF39" i="1"/>
  <c r="RXG39" i="1"/>
  <c r="RXH39" i="1"/>
  <c r="RXI39" i="1"/>
  <c r="RXJ39" i="1"/>
  <c r="RXK39" i="1"/>
  <c r="RXL39" i="1"/>
  <c r="RXM39" i="1"/>
  <c r="RXN39" i="1"/>
  <c r="RXO39" i="1"/>
  <c r="RXP39" i="1"/>
  <c r="RXQ39" i="1"/>
  <c r="RXR39" i="1"/>
  <c r="RXS39" i="1"/>
  <c r="RXT39" i="1"/>
  <c r="RXU39" i="1"/>
  <c r="RXV39" i="1"/>
  <c r="RXW39" i="1"/>
  <c r="RXX39" i="1"/>
  <c r="RXY39" i="1"/>
  <c r="RXZ39" i="1"/>
  <c r="RYA39" i="1"/>
  <c r="RYB39" i="1"/>
  <c r="RYC39" i="1"/>
  <c r="RYD39" i="1"/>
  <c r="RYE39" i="1"/>
  <c r="RYF39" i="1"/>
  <c r="RYG39" i="1"/>
  <c r="RYH39" i="1"/>
  <c r="RYI39" i="1"/>
  <c r="RYJ39" i="1"/>
  <c r="RYK39" i="1"/>
  <c r="RYL39" i="1"/>
  <c r="RYM39" i="1"/>
  <c r="RYN39" i="1"/>
  <c r="RYO39" i="1"/>
  <c r="RYP39" i="1"/>
  <c r="RYQ39" i="1"/>
  <c r="RYR39" i="1"/>
  <c r="RYS39" i="1"/>
  <c r="RYT39" i="1"/>
  <c r="RYU39" i="1"/>
  <c r="RYV39" i="1"/>
  <c r="RYW39" i="1"/>
  <c r="RYX39" i="1"/>
  <c r="RYY39" i="1"/>
  <c r="RYZ39" i="1"/>
  <c r="RZA39" i="1"/>
  <c r="RZB39" i="1"/>
  <c r="RZC39" i="1"/>
  <c r="RZD39" i="1"/>
  <c r="RZE39" i="1"/>
  <c r="RZF39" i="1"/>
  <c r="RZG39" i="1"/>
  <c r="RZH39" i="1"/>
  <c r="RZI39" i="1"/>
  <c r="RZJ39" i="1"/>
  <c r="RZK39" i="1"/>
  <c r="RZL39" i="1"/>
  <c r="RZM39" i="1"/>
  <c r="RZN39" i="1"/>
  <c r="RZO39" i="1"/>
  <c r="RZP39" i="1"/>
  <c r="RZQ39" i="1"/>
  <c r="RZR39" i="1"/>
  <c r="RZS39" i="1"/>
  <c r="RZT39" i="1"/>
  <c r="RZU39" i="1"/>
  <c r="RZV39" i="1"/>
  <c r="RZW39" i="1"/>
  <c r="RZX39" i="1"/>
  <c r="RZY39" i="1"/>
  <c r="RZZ39" i="1"/>
  <c r="SAA39" i="1"/>
  <c r="SAB39" i="1"/>
  <c r="SAC39" i="1"/>
  <c r="SAD39" i="1"/>
  <c r="SAE39" i="1"/>
  <c r="SAF39" i="1"/>
  <c r="SAG39" i="1"/>
  <c r="SAH39" i="1"/>
  <c r="SAI39" i="1"/>
  <c r="SAJ39" i="1"/>
  <c r="SAK39" i="1"/>
  <c r="SAL39" i="1"/>
  <c r="SAM39" i="1"/>
  <c r="SAN39" i="1"/>
  <c r="SAO39" i="1"/>
  <c r="SAP39" i="1"/>
  <c r="SAQ39" i="1"/>
  <c r="SAR39" i="1"/>
  <c r="SAS39" i="1"/>
  <c r="SAT39" i="1"/>
  <c r="SAU39" i="1"/>
  <c r="SAV39" i="1"/>
  <c r="SAW39" i="1"/>
  <c r="SAX39" i="1"/>
  <c r="SAY39" i="1"/>
  <c r="SAZ39" i="1"/>
  <c r="SBA39" i="1"/>
  <c r="SBB39" i="1"/>
  <c r="SBC39" i="1"/>
  <c r="SBD39" i="1"/>
  <c r="SBE39" i="1"/>
  <c r="SBF39" i="1"/>
  <c r="SBG39" i="1"/>
  <c r="SBH39" i="1"/>
  <c r="SBI39" i="1"/>
  <c r="SBJ39" i="1"/>
  <c r="SBK39" i="1"/>
  <c r="SBL39" i="1"/>
  <c r="SBM39" i="1"/>
  <c r="SBN39" i="1"/>
  <c r="SBO39" i="1"/>
  <c r="SBP39" i="1"/>
  <c r="SBQ39" i="1"/>
  <c r="SBR39" i="1"/>
  <c r="SBS39" i="1"/>
  <c r="SBT39" i="1"/>
  <c r="SBU39" i="1"/>
  <c r="SBV39" i="1"/>
  <c r="SBW39" i="1"/>
  <c r="SBX39" i="1"/>
  <c r="SBY39" i="1"/>
  <c r="SBZ39" i="1"/>
  <c r="SCA39" i="1"/>
  <c r="SCB39" i="1"/>
  <c r="SCC39" i="1"/>
  <c r="SCD39" i="1"/>
  <c r="SCE39" i="1"/>
  <c r="SCF39" i="1"/>
  <c r="SCG39" i="1"/>
  <c r="SCH39" i="1"/>
  <c r="SCI39" i="1"/>
  <c r="SCJ39" i="1"/>
  <c r="SCK39" i="1"/>
  <c r="SCL39" i="1"/>
  <c r="SCM39" i="1"/>
  <c r="SCN39" i="1"/>
  <c r="SCO39" i="1"/>
  <c r="SCP39" i="1"/>
  <c r="SCQ39" i="1"/>
  <c r="SCR39" i="1"/>
  <c r="SCS39" i="1"/>
  <c r="SCT39" i="1"/>
  <c r="SCU39" i="1"/>
  <c r="SCV39" i="1"/>
  <c r="SCW39" i="1"/>
  <c r="SCX39" i="1"/>
  <c r="SCY39" i="1"/>
  <c r="SCZ39" i="1"/>
  <c r="SDA39" i="1"/>
  <c r="SDB39" i="1"/>
  <c r="SDC39" i="1"/>
  <c r="SDD39" i="1"/>
  <c r="SDE39" i="1"/>
  <c r="SDF39" i="1"/>
  <c r="SDG39" i="1"/>
  <c r="SDH39" i="1"/>
  <c r="SDI39" i="1"/>
  <c r="SDJ39" i="1"/>
  <c r="SDK39" i="1"/>
  <c r="SDL39" i="1"/>
  <c r="SDM39" i="1"/>
  <c r="SDN39" i="1"/>
  <c r="SDO39" i="1"/>
  <c r="SDP39" i="1"/>
  <c r="SDQ39" i="1"/>
  <c r="SDR39" i="1"/>
  <c r="SDS39" i="1"/>
  <c r="SDT39" i="1"/>
  <c r="SDU39" i="1"/>
  <c r="SDV39" i="1"/>
  <c r="SDW39" i="1"/>
  <c r="SDX39" i="1"/>
  <c r="SDY39" i="1"/>
  <c r="SDZ39" i="1"/>
  <c r="SEA39" i="1"/>
  <c r="SEB39" i="1"/>
  <c r="SEC39" i="1"/>
  <c r="SED39" i="1"/>
  <c r="SEE39" i="1"/>
  <c r="SEF39" i="1"/>
  <c r="SEG39" i="1"/>
  <c r="SEH39" i="1"/>
  <c r="SEI39" i="1"/>
  <c r="SEJ39" i="1"/>
  <c r="SEK39" i="1"/>
  <c r="SEL39" i="1"/>
  <c r="SEM39" i="1"/>
  <c r="SEN39" i="1"/>
  <c r="SEO39" i="1"/>
  <c r="SEP39" i="1"/>
  <c r="SEQ39" i="1"/>
  <c r="SER39" i="1"/>
  <c r="SES39" i="1"/>
  <c r="SET39" i="1"/>
  <c r="SEU39" i="1"/>
  <c r="SEV39" i="1"/>
  <c r="SEW39" i="1"/>
  <c r="SEX39" i="1"/>
  <c r="SEY39" i="1"/>
  <c r="SEZ39" i="1"/>
  <c r="SFA39" i="1"/>
  <c r="SFB39" i="1"/>
  <c r="SFC39" i="1"/>
  <c r="SFD39" i="1"/>
  <c r="SFE39" i="1"/>
  <c r="SFF39" i="1"/>
  <c r="SFG39" i="1"/>
  <c r="SFH39" i="1"/>
  <c r="SFI39" i="1"/>
  <c r="SFJ39" i="1"/>
  <c r="SFK39" i="1"/>
  <c r="SFL39" i="1"/>
  <c r="SFM39" i="1"/>
  <c r="SFN39" i="1"/>
  <c r="SFO39" i="1"/>
  <c r="SFP39" i="1"/>
  <c r="SFQ39" i="1"/>
  <c r="SFR39" i="1"/>
  <c r="SFS39" i="1"/>
  <c r="SFT39" i="1"/>
  <c r="SFU39" i="1"/>
  <c r="SFV39" i="1"/>
  <c r="SFW39" i="1"/>
  <c r="SFX39" i="1"/>
  <c r="SFY39" i="1"/>
  <c r="SFZ39" i="1"/>
  <c r="SGA39" i="1"/>
  <c r="SGB39" i="1"/>
  <c r="SGC39" i="1"/>
  <c r="SGD39" i="1"/>
  <c r="SGE39" i="1"/>
  <c r="SGF39" i="1"/>
  <c r="SGG39" i="1"/>
  <c r="SGH39" i="1"/>
  <c r="SGI39" i="1"/>
  <c r="SGJ39" i="1"/>
  <c r="SGK39" i="1"/>
  <c r="SGL39" i="1"/>
  <c r="SGM39" i="1"/>
  <c r="SGN39" i="1"/>
  <c r="SGO39" i="1"/>
  <c r="SGP39" i="1"/>
  <c r="SGQ39" i="1"/>
  <c r="SGR39" i="1"/>
  <c r="SGS39" i="1"/>
  <c r="SGT39" i="1"/>
  <c r="SGU39" i="1"/>
  <c r="SGV39" i="1"/>
  <c r="SGW39" i="1"/>
  <c r="SGX39" i="1"/>
  <c r="SGY39" i="1"/>
  <c r="SGZ39" i="1"/>
  <c r="SHA39" i="1"/>
  <c r="SHB39" i="1"/>
  <c r="SHC39" i="1"/>
  <c r="SHD39" i="1"/>
  <c r="SHE39" i="1"/>
  <c r="SHF39" i="1"/>
  <c r="SHG39" i="1"/>
  <c r="SHH39" i="1"/>
  <c r="SHI39" i="1"/>
  <c r="SHJ39" i="1"/>
  <c r="SHK39" i="1"/>
  <c r="SHL39" i="1"/>
  <c r="SHM39" i="1"/>
  <c r="SHN39" i="1"/>
  <c r="SHO39" i="1"/>
  <c r="SHP39" i="1"/>
  <c r="SHQ39" i="1"/>
  <c r="SHR39" i="1"/>
  <c r="SHS39" i="1"/>
  <c r="SHT39" i="1"/>
  <c r="SHU39" i="1"/>
  <c r="SHV39" i="1"/>
  <c r="SHW39" i="1"/>
  <c r="SHX39" i="1"/>
  <c r="SHY39" i="1"/>
  <c r="SHZ39" i="1"/>
  <c r="SIA39" i="1"/>
  <c r="SIB39" i="1"/>
  <c r="SIC39" i="1"/>
  <c r="SID39" i="1"/>
  <c r="SIE39" i="1"/>
  <c r="SIF39" i="1"/>
  <c r="SIG39" i="1"/>
  <c r="SIH39" i="1"/>
  <c r="SII39" i="1"/>
  <c r="SIJ39" i="1"/>
  <c r="SIK39" i="1"/>
  <c r="SIL39" i="1"/>
  <c r="SIM39" i="1"/>
  <c r="SIN39" i="1"/>
  <c r="SIO39" i="1"/>
  <c r="SIP39" i="1"/>
  <c r="SIQ39" i="1"/>
  <c r="SIR39" i="1"/>
  <c r="SIS39" i="1"/>
  <c r="SIT39" i="1"/>
  <c r="SIU39" i="1"/>
  <c r="SIV39" i="1"/>
  <c r="SIW39" i="1"/>
  <c r="SIX39" i="1"/>
  <c r="SIY39" i="1"/>
  <c r="SIZ39" i="1"/>
  <c r="SJA39" i="1"/>
  <c r="SJB39" i="1"/>
  <c r="SJC39" i="1"/>
  <c r="SJD39" i="1"/>
  <c r="SJE39" i="1"/>
  <c r="SJF39" i="1"/>
  <c r="SJG39" i="1"/>
  <c r="SJH39" i="1"/>
  <c r="SJI39" i="1"/>
  <c r="SJJ39" i="1"/>
  <c r="SJK39" i="1"/>
  <c r="SJL39" i="1"/>
  <c r="SJM39" i="1"/>
  <c r="SJN39" i="1"/>
  <c r="SJO39" i="1"/>
  <c r="SJP39" i="1"/>
  <c r="SJQ39" i="1"/>
  <c r="SJR39" i="1"/>
  <c r="SJS39" i="1"/>
  <c r="SJT39" i="1"/>
  <c r="SJU39" i="1"/>
  <c r="SJV39" i="1"/>
  <c r="SJW39" i="1"/>
  <c r="SJX39" i="1"/>
  <c r="SJY39" i="1"/>
  <c r="SJZ39" i="1"/>
  <c r="SKA39" i="1"/>
  <c r="SKB39" i="1"/>
  <c r="SKC39" i="1"/>
  <c r="SKD39" i="1"/>
  <c r="SKE39" i="1"/>
  <c r="SKF39" i="1"/>
  <c r="SKG39" i="1"/>
  <c r="SKH39" i="1"/>
  <c r="SKI39" i="1"/>
  <c r="SKJ39" i="1"/>
  <c r="SKK39" i="1"/>
  <c r="SKL39" i="1"/>
  <c r="SKM39" i="1"/>
  <c r="SKN39" i="1"/>
  <c r="SKO39" i="1"/>
  <c r="SKP39" i="1"/>
  <c r="SKQ39" i="1"/>
  <c r="SKR39" i="1"/>
  <c r="SKS39" i="1"/>
  <c r="SKT39" i="1"/>
  <c r="SKU39" i="1"/>
  <c r="SKV39" i="1"/>
  <c r="SKW39" i="1"/>
  <c r="SKX39" i="1"/>
  <c r="SKY39" i="1"/>
  <c r="SKZ39" i="1"/>
  <c r="SLA39" i="1"/>
  <c r="SLB39" i="1"/>
  <c r="SLC39" i="1"/>
  <c r="SLD39" i="1"/>
  <c r="SLE39" i="1"/>
  <c r="SLF39" i="1"/>
  <c r="SLG39" i="1"/>
  <c r="SLH39" i="1"/>
  <c r="SLI39" i="1"/>
  <c r="SLJ39" i="1"/>
  <c r="SLK39" i="1"/>
  <c r="SLL39" i="1"/>
  <c r="SLM39" i="1"/>
  <c r="SLN39" i="1"/>
  <c r="SLO39" i="1"/>
  <c r="SLP39" i="1"/>
  <c r="SLQ39" i="1"/>
  <c r="SLR39" i="1"/>
  <c r="SLS39" i="1"/>
  <c r="SLT39" i="1"/>
  <c r="SLU39" i="1"/>
  <c r="SLV39" i="1"/>
  <c r="SLW39" i="1"/>
  <c r="SLX39" i="1"/>
  <c r="SLY39" i="1"/>
  <c r="SLZ39" i="1"/>
  <c r="SMA39" i="1"/>
  <c r="SMB39" i="1"/>
  <c r="SMC39" i="1"/>
  <c r="SMD39" i="1"/>
  <c r="SME39" i="1"/>
  <c r="SMF39" i="1"/>
  <c r="SMG39" i="1"/>
  <c r="SMH39" i="1"/>
  <c r="SMI39" i="1"/>
  <c r="SMJ39" i="1"/>
  <c r="SMK39" i="1"/>
  <c r="SML39" i="1"/>
  <c r="SMM39" i="1"/>
  <c r="SMN39" i="1"/>
  <c r="SMO39" i="1"/>
  <c r="SMP39" i="1"/>
  <c r="SMQ39" i="1"/>
  <c r="SMR39" i="1"/>
  <c r="SMS39" i="1"/>
  <c r="SMT39" i="1"/>
  <c r="SMU39" i="1"/>
  <c r="SMV39" i="1"/>
  <c r="SMW39" i="1"/>
  <c r="SMX39" i="1"/>
  <c r="SMY39" i="1"/>
  <c r="SMZ39" i="1"/>
  <c r="SNA39" i="1"/>
  <c r="SNB39" i="1"/>
  <c r="SNC39" i="1"/>
  <c r="SND39" i="1"/>
  <c r="SNE39" i="1"/>
  <c r="SNF39" i="1"/>
  <c r="SNG39" i="1"/>
  <c r="SNH39" i="1"/>
  <c r="SNI39" i="1"/>
  <c r="SNJ39" i="1"/>
  <c r="SNK39" i="1"/>
  <c r="SNL39" i="1"/>
  <c r="SNM39" i="1"/>
  <c r="SNN39" i="1"/>
  <c r="SNO39" i="1"/>
  <c r="SNP39" i="1"/>
  <c r="SNQ39" i="1"/>
  <c r="SNR39" i="1"/>
  <c r="SNS39" i="1"/>
  <c r="SNT39" i="1"/>
  <c r="SNU39" i="1"/>
  <c r="SNV39" i="1"/>
  <c r="SNW39" i="1"/>
  <c r="SNX39" i="1"/>
  <c r="SNY39" i="1"/>
  <c r="SNZ39" i="1"/>
  <c r="SOA39" i="1"/>
  <c r="SOB39" i="1"/>
  <c r="SOC39" i="1"/>
  <c r="SOD39" i="1"/>
  <c r="SOE39" i="1"/>
  <c r="SOF39" i="1"/>
  <c r="SOG39" i="1"/>
  <c r="SOH39" i="1"/>
  <c r="SOI39" i="1"/>
  <c r="SOJ39" i="1"/>
  <c r="SOK39" i="1"/>
  <c r="SOL39" i="1"/>
  <c r="SOM39" i="1"/>
  <c r="SON39" i="1"/>
  <c r="SOO39" i="1"/>
  <c r="SOP39" i="1"/>
  <c r="SOQ39" i="1"/>
  <c r="SOR39" i="1"/>
  <c r="SOS39" i="1"/>
  <c r="SOT39" i="1"/>
  <c r="SOU39" i="1"/>
  <c r="SOV39" i="1"/>
  <c r="SOW39" i="1"/>
  <c r="SOX39" i="1"/>
  <c r="SOY39" i="1"/>
  <c r="SOZ39" i="1"/>
  <c r="SPA39" i="1"/>
  <c r="SPB39" i="1"/>
  <c r="SPC39" i="1"/>
  <c r="SPD39" i="1"/>
  <c r="SPE39" i="1"/>
  <c r="SPF39" i="1"/>
  <c r="SPG39" i="1"/>
  <c r="SPH39" i="1"/>
  <c r="SPI39" i="1"/>
  <c r="SPJ39" i="1"/>
  <c r="SPK39" i="1"/>
  <c r="SPL39" i="1"/>
  <c r="SPM39" i="1"/>
  <c r="SPN39" i="1"/>
  <c r="SPO39" i="1"/>
  <c r="SPP39" i="1"/>
  <c r="SPQ39" i="1"/>
  <c r="SPR39" i="1"/>
  <c r="SPS39" i="1"/>
  <c r="SPT39" i="1"/>
  <c r="SPU39" i="1"/>
  <c r="SPV39" i="1"/>
  <c r="SPW39" i="1"/>
  <c r="SPX39" i="1"/>
  <c r="SPY39" i="1"/>
  <c r="SPZ39" i="1"/>
  <c r="SQA39" i="1"/>
  <c r="SQB39" i="1"/>
  <c r="SQC39" i="1"/>
  <c r="SQD39" i="1"/>
  <c r="SQE39" i="1"/>
  <c r="SQF39" i="1"/>
  <c r="SQG39" i="1"/>
  <c r="SQH39" i="1"/>
  <c r="SQI39" i="1"/>
  <c r="SQJ39" i="1"/>
  <c r="SQK39" i="1"/>
  <c r="SQL39" i="1"/>
  <c r="SQM39" i="1"/>
  <c r="SQN39" i="1"/>
  <c r="SQO39" i="1"/>
  <c r="SQP39" i="1"/>
  <c r="SQQ39" i="1"/>
  <c r="SQR39" i="1"/>
  <c r="SQS39" i="1"/>
  <c r="SQT39" i="1"/>
  <c r="SQU39" i="1"/>
  <c r="SQV39" i="1"/>
  <c r="SQW39" i="1"/>
  <c r="SQX39" i="1"/>
  <c r="SQY39" i="1"/>
  <c r="SQZ39" i="1"/>
  <c r="SRA39" i="1"/>
  <c r="SRB39" i="1"/>
  <c r="SRC39" i="1"/>
  <c r="SRD39" i="1"/>
  <c r="SRE39" i="1"/>
  <c r="SRF39" i="1"/>
  <c r="SRG39" i="1"/>
  <c r="SRH39" i="1"/>
  <c r="SRI39" i="1"/>
  <c r="SRJ39" i="1"/>
  <c r="SRK39" i="1"/>
  <c r="SRL39" i="1"/>
  <c r="SRM39" i="1"/>
  <c r="SRN39" i="1"/>
  <c r="SRO39" i="1"/>
  <c r="SRP39" i="1"/>
  <c r="SRQ39" i="1"/>
  <c r="SRR39" i="1"/>
  <c r="SRS39" i="1"/>
  <c r="SRT39" i="1"/>
  <c r="SRU39" i="1"/>
  <c r="SRV39" i="1"/>
  <c r="SRW39" i="1"/>
  <c r="SRX39" i="1"/>
  <c r="SRY39" i="1"/>
  <c r="SRZ39" i="1"/>
  <c r="SSA39" i="1"/>
  <c r="SSB39" i="1"/>
  <c r="SSC39" i="1"/>
  <c r="SSD39" i="1"/>
  <c r="SSE39" i="1"/>
  <c r="SSF39" i="1"/>
  <c r="SSG39" i="1"/>
  <c r="SSH39" i="1"/>
  <c r="SSI39" i="1"/>
  <c r="SSJ39" i="1"/>
  <c r="SSK39" i="1"/>
  <c r="SSL39" i="1"/>
  <c r="SSM39" i="1"/>
  <c r="SSN39" i="1"/>
  <c r="SSO39" i="1"/>
  <c r="SSP39" i="1"/>
  <c r="SSQ39" i="1"/>
  <c r="SSR39" i="1"/>
  <c r="SSS39" i="1"/>
  <c r="SST39" i="1"/>
  <c r="SSU39" i="1"/>
  <c r="SSV39" i="1"/>
  <c r="SSW39" i="1"/>
  <c r="SSX39" i="1"/>
  <c r="SSY39" i="1"/>
  <c r="SSZ39" i="1"/>
  <c r="STA39" i="1"/>
  <c r="STB39" i="1"/>
  <c r="STC39" i="1"/>
  <c r="STD39" i="1"/>
  <c r="STE39" i="1"/>
  <c r="STF39" i="1"/>
  <c r="STG39" i="1"/>
  <c r="STH39" i="1"/>
  <c r="STI39" i="1"/>
  <c r="STJ39" i="1"/>
  <c r="STK39" i="1"/>
  <c r="STL39" i="1"/>
  <c r="STM39" i="1"/>
  <c r="STN39" i="1"/>
  <c r="STO39" i="1"/>
  <c r="STP39" i="1"/>
  <c r="STQ39" i="1"/>
  <c r="STR39" i="1"/>
  <c r="STS39" i="1"/>
  <c r="STT39" i="1"/>
  <c r="STU39" i="1"/>
  <c r="STV39" i="1"/>
  <c r="STW39" i="1"/>
  <c r="STX39" i="1"/>
  <c r="STY39" i="1"/>
  <c r="STZ39" i="1"/>
  <c r="SUA39" i="1"/>
  <c r="SUB39" i="1"/>
  <c r="SUC39" i="1"/>
  <c r="SUD39" i="1"/>
  <c r="SUE39" i="1"/>
  <c r="SUF39" i="1"/>
  <c r="SUG39" i="1"/>
  <c r="SUH39" i="1"/>
  <c r="SUI39" i="1"/>
  <c r="SUJ39" i="1"/>
  <c r="SUK39" i="1"/>
  <c r="SUL39" i="1"/>
  <c r="SUM39" i="1"/>
  <c r="SUN39" i="1"/>
  <c r="SUO39" i="1"/>
  <c r="SUP39" i="1"/>
  <c r="SUQ39" i="1"/>
  <c r="SUR39" i="1"/>
  <c r="SUS39" i="1"/>
  <c r="SUT39" i="1"/>
  <c r="SUU39" i="1"/>
  <c r="SUV39" i="1"/>
  <c r="SUW39" i="1"/>
  <c r="SUX39" i="1"/>
  <c r="SUY39" i="1"/>
  <c r="SUZ39" i="1"/>
  <c r="SVA39" i="1"/>
  <c r="SVB39" i="1"/>
  <c r="SVC39" i="1"/>
  <c r="SVD39" i="1"/>
  <c r="SVE39" i="1"/>
  <c r="SVF39" i="1"/>
  <c r="SVG39" i="1"/>
  <c r="SVH39" i="1"/>
  <c r="SVI39" i="1"/>
  <c r="SVJ39" i="1"/>
  <c r="SVK39" i="1"/>
  <c r="SVL39" i="1"/>
  <c r="SVM39" i="1"/>
  <c r="SVN39" i="1"/>
  <c r="SVO39" i="1"/>
  <c r="SVP39" i="1"/>
  <c r="SVQ39" i="1"/>
  <c r="SVR39" i="1"/>
  <c r="SVS39" i="1"/>
  <c r="SVT39" i="1"/>
  <c r="SVU39" i="1"/>
  <c r="SVV39" i="1"/>
  <c r="SVW39" i="1"/>
  <c r="SVX39" i="1"/>
  <c r="SVY39" i="1"/>
  <c r="SVZ39" i="1"/>
  <c r="SWA39" i="1"/>
  <c r="SWB39" i="1"/>
  <c r="SWC39" i="1"/>
  <c r="SWD39" i="1"/>
  <c r="SWE39" i="1"/>
  <c r="SWF39" i="1"/>
  <c r="SWG39" i="1"/>
  <c r="SWH39" i="1"/>
  <c r="SWI39" i="1"/>
  <c r="SWJ39" i="1"/>
  <c r="SWK39" i="1"/>
  <c r="SWL39" i="1"/>
  <c r="SWM39" i="1"/>
  <c r="SWN39" i="1"/>
  <c r="SWO39" i="1"/>
  <c r="SWP39" i="1"/>
  <c r="SWQ39" i="1"/>
  <c r="SWR39" i="1"/>
  <c r="SWS39" i="1"/>
  <c r="SWT39" i="1"/>
  <c r="SWU39" i="1"/>
  <c r="SWV39" i="1"/>
  <c r="SWW39" i="1"/>
  <c r="SWX39" i="1"/>
  <c r="SWY39" i="1"/>
  <c r="SWZ39" i="1"/>
  <c r="SXA39" i="1"/>
  <c r="SXB39" i="1"/>
  <c r="SXC39" i="1"/>
  <c r="SXD39" i="1"/>
  <c r="SXE39" i="1"/>
  <c r="SXF39" i="1"/>
  <c r="SXG39" i="1"/>
  <c r="SXH39" i="1"/>
  <c r="SXI39" i="1"/>
  <c r="SXJ39" i="1"/>
  <c r="SXK39" i="1"/>
  <c r="SXL39" i="1"/>
  <c r="SXM39" i="1"/>
  <c r="SXN39" i="1"/>
  <c r="SXO39" i="1"/>
  <c r="SXP39" i="1"/>
  <c r="SXQ39" i="1"/>
  <c r="SXR39" i="1"/>
  <c r="SXS39" i="1"/>
  <c r="SXT39" i="1"/>
  <c r="SXU39" i="1"/>
  <c r="SXV39" i="1"/>
  <c r="SXW39" i="1"/>
  <c r="SXX39" i="1"/>
  <c r="SXY39" i="1"/>
  <c r="SXZ39" i="1"/>
  <c r="SYA39" i="1"/>
  <c r="SYB39" i="1"/>
  <c r="SYC39" i="1"/>
  <c r="SYD39" i="1"/>
  <c r="SYE39" i="1"/>
  <c r="SYF39" i="1"/>
  <c r="SYG39" i="1"/>
  <c r="SYH39" i="1"/>
  <c r="SYI39" i="1"/>
  <c r="SYJ39" i="1"/>
  <c r="SYK39" i="1"/>
  <c r="SYL39" i="1"/>
  <c r="SYM39" i="1"/>
  <c r="SYN39" i="1"/>
  <c r="SYO39" i="1"/>
  <c r="SYP39" i="1"/>
  <c r="SYQ39" i="1"/>
  <c r="SYR39" i="1"/>
  <c r="SYS39" i="1"/>
  <c r="SYT39" i="1"/>
  <c r="SYU39" i="1"/>
  <c r="SYV39" i="1"/>
  <c r="SYW39" i="1"/>
  <c r="SYX39" i="1"/>
  <c r="SYY39" i="1"/>
  <c r="SYZ39" i="1"/>
  <c r="SZA39" i="1"/>
  <c r="SZB39" i="1"/>
  <c r="SZC39" i="1"/>
  <c r="SZD39" i="1"/>
  <c r="SZE39" i="1"/>
  <c r="SZF39" i="1"/>
  <c r="SZG39" i="1"/>
  <c r="SZH39" i="1"/>
  <c r="SZI39" i="1"/>
  <c r="SZJ39" i="1"/>
  <c r="SZK39" i="1"/>
  <c r="SZL39" i="1"/>
  <c r="SZM39" i="1"/>
  <c r="SZN39" i="1"/>
  <c r="SZO39" i="1"/>
  <c r="SZP39" i="1"/>
  <c r="SZQ39" i="1"/>
  <c r="SZR39" i="1"/>
  <c r="SZS39" i="1"/>
  <c r="SZT39" i="1"/>
  <c r="SZU39" i="1"/>
  <c r="SZV39" i="1"/>
  <c r="SZW39" i="1"/>
  <c r="SZX39" i="1"/>
  <c r="SZY39" i="1"/>
  <c r="SZZ39" i="1"/>
  <c r="TAA39" i="1"/>
  <c r="TAB39" i="1"/>
  <c r="TAC39" i="1"/>
  <c r="TAD39" i="1"/>
  <c r="TAE39" i="1"/>
  <c r="TAF39" i="1"/>
  <c r="TAG39" i="1"/>
  <c r="TAH39" i="1"/>
  <c r="TAI39" i="1"/>
  <c r="TAJ39" i="1"/>
  <c r="TAK39" i="1"/>
  <c r="TAL39" i="1"/>
  <c r="TAM39" i="1"/>
  <c r="TAN39" i="1"/>
  <c r="TAO39" i="1"/>
  <c r="TAP39" i="1"/>
  <c r="TAQ39" i="1"/>
  <c r="TAR39" i="1"/>
  <c r="TAS39" i="1"/>
  <c r="TAT39" i="1"/>
  <c r="TAU39" i="1"/>
  <c r="TAV39" i="1"/>
  <c r="TAW39" i="1"/>
  <c r="TAX39" i="1"/>
  <c r="TAY39" i="1"/>
  <c r="TAZ39" i="1"/>
  <c r="TBA39" i="1"/>
  <c r="TBB39" i="1"/>
  <c r="TBC39" i="1"/>
  <c r="TBD39" i="1"/>
  <c r="TBE39" i="1"/>
  <c r="TBF39" i="1"/>
  <c r="TBG39" i="1"/>
  <c r="TBH39" i="1"/>
  <c r="TBI39" i="1"/>
  <c r="TBJ39" i="1"/>
  <c r="TBK39" i="1"/>
  <c r="TBL39" i="1"/>
  <c r="TBM39" i="1"/>
  <c r="TBN39" i="1"/>
  <c r="TBO39" i="1"/>
  <c r="TBP39" i="1"/>
  <c r="TBQ39" i="1"/>
  <c r="TBR39" i="1"/>
  <c r="TBS39" i="1"/>
  <c r="TBT39" i="1"/>
  <c r="TBU39" i="1"/>
  <c r="TBV39" i="1"/>
  <c r="TBW39" i="1"/>
  <c r="TBX39" i="1"/>
  <c r="TBY39" i="1"/>
  <c r="TBZ39" i="1"/>
  <c r="TCA39" i="1"/>
  <c r="TCB39" i="1"/>
  <c r="TCC39" i="1"/>
  <c r="TCD39" i="1"/>
  <c r="TCE39" i="1"/>
  <c r="TCF39" i="1"/>
  <c r="TCG39" i="1"/>
  <c r="TCH39" i="1"/>
  <c r="TCI39" i="1"/>
  <c r="TCJ39" i="1"/>
  <c r="TCK39" i="1"/>
  <c r="TCL39" i="1"/>
  <c r="TCM39" i="1"/>
  <c r="TCN39" i="1"/>
  <c r="TCO39" i="1"/>
  <c r="TCP39" i="1"/>
  <c r="TCQ39" i="1"/>
  <c r="TCR39" i="1"/>
  <c r="TCS39" i="1"/>
  <c r="TCT39" i="1"/>
  <c r="TCU39" i="1"/>
  <c r="TCV39" i="1"/>
  <c r="TCW39" i="1"/>
  <c r="TCX39" i="1"/>
  <c r="TCY39" i="1"/>
  <c r="TCZ39" i="1"/>
  <c r="TDA39" i="1"/>
  <c r="TDB39" i="1"/>
  <c r="TDC39" i="1"/>
  <c r="TDD39" i="1"/>
  <c r="TDE39" i="1"/>
  <c r="TDF39" i="1"/>
  <c r="TDG39" i="1"/>
  <c r="TDH39" i="1"/>
  <c r="TDI39" i="1"/>
  <c r="TDJ39" i="1"/>
  <c r="TDK39" i="1"/>
  <c r="TDL39" i="1"/>
  <c r="TDM39" i="1"/>
  <c r="TDN39" i="1"/>
  <c r="TDO39" i="1"/>
  <c r="TDP39" i="1"/>
  <c r="TDQ39" i="1"/>
  <c r="TDR39" i="1"/>
  <c r="TDS39" i="1"/>
  <c r="TDT39" i="1"/>
  <c r="TDU39" i="1"/>
  <c r="TDV39" i="1"/>
  <c r="TDW39" i="1"/>
  <c r="TDX39" i="1"/>
  <c r="TDY39" i="1"/>
  <c r="TDZ39" i="1"/>
  <c r="TEA39" i="1"/>
  <c r="TEB39" i="1"/>
  <c r="TEC39" i="1"/>
  <c r="TED39" i="1"/>
  <c r="TEE39" i="1"/>
  <c r="TEF39" i="1"/>
  <c r="TEG39" i="1"/>
  <c r="TEH39" i="1"/>
  <c r="TEI39" i="1"/>
  <c r="TEJ39" i="1"/>
  <c r="TEK39" i="1"/>
  <c r="TEL39" i="1"/>
  <c r="TEM39" i="1"/>
  <c r="TEN39" i="1"/>
  <c r="TEO39" i="1"/>
  <c r="TEP39" i="1"/>
  <c r="TEQ39" i="1"/>
  <c r="TER39" i="1"/>
  <c r="TES39" i="1"/>
  <c r="TET39" i="1"/>
  <c r="TEU39" i="1"/>
  <c r="TEV39" i="1"/>
  <c r="TEW39" i="1"/>
  <c r="TEX39" i="1"/>
  <c r="TEY39" i="1"/>
  <c r="TEZ39" i="1"/>
  <c r="TFA39" i="1"/>
  <c r="TFB39" i="1"/>
  <c r="TFC39" i="1"/>
  <c r="TFD39" i="1"/>
  <c r="TFE39" i="1"/>
  <c r="TFF39" i="1"/>
  <c r="TFG39" i="1"/>
  <c r="TFH39" i="1"/>
  <c r="TFI39" i="1"/>
  <c r="TFJ39" i="1"/>
  <c r="TFK39" i="1"/>
  <c r="TFL39" i="1"/>
  <c r="TFM39" i="1"/>
  <c r="TFN39" i="1"/>
  <c r="TFO39" i="1"/>
  <c r="TFP39" i="1"/>
  <c r="TFQ39" i="1"/>
  <c r="TFR39" i="1"/>
  <c r="TFS39" i="1"/>
  <c r="TFT39" i="1"/>
  <c r="TFU39" i="1"/>
  <c r="TFV39" i="1"/>
  <c r="TFW39" i="1"/>
  <c r="TFX39" i="1"/>
  <c r="TFY39" i="1"/>
  <c r="TFZ39" i="1"/>
  <c r="TGA39" i="1"/>
  <c r="TGB39" i="1"/>
  <c r="TGC39" i="1"/>
  <c r="TGD39" i="1"/>
  <c r="TGE39" i="1"/>
  <c r="TGF39" i="1"/>
  <c r="TGG39" i="1"/>
  <c r="TGH39" i="1"/>
  <c r="TGI39" i="1"/>
  <c r="TGJ39" i="1"/>
  <c r="TGK39" i="1"/>
  <c r="TGL39" i="1"/>
  <c r="TGM39" i="1"/>
  <c r="TGN39" i="1"/>
  <c r="TGO39" i="1"/>
  <c r="TGP39" i="1"/>
  <c r="TGQ39" i="1"/>
  <c r="TGR39" i="1"/>
  <c r="TGS39" i="1"/>
  <c r="TGT39" i="1"/>
  <c r="TGU39" i="1"/>
  <c r="TGV39" i="1"/>
  <c r="TGW39" i="1"/>
  <c r="TGX39" i="1"/>
  <c r="TGY39" i="1"/>
  <c r="TGZ39" i="1"/>
  <c r="THA39" i="1"/>
  <c r="THB39" i="1"/>
  <c r="THC39" i="1"/>
  <c r="THD39" i="1"/>
  <c r="THE39" i="1"/>
  <c r="THF39" i="1"/>
  <c r="THG39" i="1"/>
  <c r="THH39" i="1"/>
  <c r="THI39" i="1"/>
  <c r="THJ39" i="1"/>
  <c r="THK39" i="1"/>
  <c r="THL39" i="1"/>
  <c r="THM39" i="1"/>
  <c r="THN39" i="1"/>
  <c r="THO39" i="1"/>
  <c r="THP39" i="1"/>
  <c r="THQ39" i="1"/>
  <c r="THR39" i="1"/>
  <c r="THS39" i="1"/>
  <c r="THT39" i="1"/>
  <c r="THU39" i="1"/>
  <c r="THV39" i="1"/>
  <c r="THW39" i="1"/>
  <c r="THX39" i="1"/>
  <c r="THY39" i="1"/>
  <c r="THZ39" i="1"/>
  <c r="TIA39" i="1"/>
  <c r="TIB39" i="1"/>
  <c r="TIC39" i="1"/>
  <c r="TID39" i="1"/>
  <c r="TIE39" i="1"/>
  <c r="TIF39" i="1"/>
  <c r="TIG39" i="1"/>
  <c r="TIH39" i="1"/>
  <c r="TII39" i="1"/>
  <c r="TIJ39" i="1"/>
  <c r="TIK39" i="1"/>
  <c r="TIL39" i="1"/>
  <c r="TIM39" i="1"/>
  <c r="TIN39" i="1"/>
  <c r="TIO39" i="1"/>
  <c r="TIP39" i="1"/>
  <c r="TIQ39" i="1"/>
  <c r="TIR39" i="1"/>
  <c r="TIS39" i="1"/>
  <c r="TIT39" i="1"/>
  <c r="TIU39" i="1"/>
  <c r="TIV39" i="1"/>
  <c r="TIW39" i="1"/>
  <c r="TIX39" i="1"/>
  <c r="TIY39" i="1"/>
  <c r="TIZ39" i="1"/>
  <c r="TJA39" i="1"/>
  <c r="TJB39" i="1"/>
  <c r="TJC39" i="1"/>
  <c r="TJD39" i="1"/>
  <c r="TJE39" i="1"/>
  <c r="TJF39" i="1"/>
  <c r="TJG39" i="1"/>
  <c r="TJH39" i="1"/>
  <c r="TJI39" i="1"/>
  <c r="TJJ39" i="1"/>
  <c r="TJK39" i="1"/>
  <c r="TJL39" i="1"/>
  <c r="TJM39" i="1"/>
  <c r="TJN39" i="1"/>
  <c r="TJO39" i="1"/>
  <c r="TJP39" i="1"/>
  <c r="TJQ39" i="1"/>
  <c r="TJR39" i="1"/>
  <c r="TJS39" i="1"/>
  <c r="TJT39" i="1"/>
  <c r="TJU39" i="1"/>
  <c r="TJV39" i="1"/>
  <c r="TJW39" i="1"/>
  <c r="TJX39" i="1"/>
  <c r="TJY39" i="1"/>
  <c r="TJZ39" i="1"/>
  <c r="TKA39" i="1"/>
  <c r="TKB39" i="1"/>
  <c r="TKC39" i="1"/>
  <c r="TKD39" i="1"/>
  <c r="TKE39" i="1"/>
  <c r="TKF39" i="1"/>
  <c r="TKG39" i="1"/>
  <c r="TKH39" i="1"/>
  <c r="TKI39" i="1"/>
  <c r="TKJ39" i="1"/>
  <c r="TKK39" i="1"/>
  <c r="TKL39" i="1"/>
  <c r="TKM39" i="1"/>
  <c r="TKN39" i="1"/>
  <c r="TKO39" i="1"/>
  <c r="TKP39" i="1"/>
  <c r="TKQ39" i="1"/>
  <c r="TKR39" i="1"/>
  <c r="TKS39" i="1"/>
  <c r="TKT39" i="1"/>
  <c r="TKU39" i="1"/>
  <c r="TKV39" i="1"/>
  <c r="TKW39" i="1"/>
  <c r="TKX39" i="1"/>
  <c r="TKY39" i="1"/>
  <c r="TKZ39" i="1"/>
  <c r="TLA39" i="1"/>
  <c r="TLB39" i="1"/>
  <c r="TLC39" i="1"/>
  <c r="TLD39" i="1"/>
  <c r="TLE39" i="1"/>
  <c r="TLF39" i="1"/>
  <c r="TLG39" i="1"/>
  <c r="TLH39" i="1"/>
  <c r="TLI39" i="1"/>
  <c r="TLJ39" i="1"/>
  <c r="TLK39" i="1"/>
  <c r="TLL39" i="1"/>
  <c r="TLM39" i="1"/>
  <c r="TLN39" i="1"/>
  <c r="TLO39" i="1"/>
  <c r="TLP39" i="1"/>
  <c r="TLQ39" i="1"/>
  <c r="TLR39" i="1"/>
  <c r="TLS39" i="1"/>
  <c r="TLT39" i="1"/>
  <c r="TLU39" i="1"/>
  <c r="TLV39" i="1"/>
  <c r="TLW39" i="1"/>
  <c r="TLX39" i="1"/>
  <c r="TLY39" i="1"/>
  <c r="TLZ39" i="1"/>
  <c r="TMA39" i="1"/>
  <c r="TMB39" i="1"/>
  <c r="TMC39" i="1"/>
  <c r="TMD39" i="1"/>
  <c r="TME39" i="1"/>
  <c r="TMF39" i="1"/>
  <c r="TMG39" i="1"/>
  <c r="TMH39" i="1"/>
  <c r="TMI39" i="1"/>
  <c r="TMJ39" i="1"/>
  <c r="TMK39" i="1"/>
  <c r="TML39" i="1"/>
  <c r="TMM39" i="1"/>
  <c r="TMN39" i="1"/>
  <c r="TMO39" i="1"/>
  <c r="TMP39" i="1"/>
  <c r="TMQ39" i="1"/>
  <c r="TMR39" i="1"/>
  <c r="TMS39" i="1"/>
  <c r="TMT39" i="1"/>
  <c r="TMU39" i="1"/>
  <c r="TMV39" i="1"/>
  <c r="TMW39" i="1"/>
  <c r="TMX39" i="1"/>
  <c r="TMY39" i="1"/>
  <c r="TMZ39" i="1"/>
  <c r="TNA39" i="1"/>
  <c r="TNB39" i="1"/>
  <c r="TNC39" i="1"/>
  <c r="TND39" i="1"/>
  <c r="TNE39" i="1"/>
  <c r="TNF39" i="1"/>
  <c r="TNG39" i="1"/>
  <c r="TNH39" i="1"/>
  <c r="TNI39" i="1"/>
  <c r="TNJ39" i="1"/>
  <c r="TNK39" i="1"/>
  <c r="TNL39" i="1"/>
  <c r="TNM39" i="1"/>
  <c r="TNN39" i="1"/>
  <c r="TNO39" i="1"/>
  <c r="TNP39" i="1"/>
  <c r="TNQ39" i="1"/>
  <c r="TNR39" i="1"/>
  <c r="TNS39" i="1"/>
  <c r="TNT39" i="1"/>
  <c r="TNU39" i="1"/>
  <c r="TNV39" i="1"/>
  <c r="TNW39" i="1"/>
  <c r="TNX39" i="1"/>
  <c r="TNY39" i="1"/>
  <c r="TNZ39" i="1"/>
  <c r="TOA39" i="1"/>
  <c r="TOB39" i="1"/>
  <c r="TOC39" i="1"/>
  <c r="TOD39" i="1"/>
  <c r="TOE39" i="1"/>
  <c r="TOF39" i="1"/>
  <c r="TOG39" i="1"/>
  <c r="TOH39" i="1"/>
  <c r="TOI39" i="1"/>
  <c r="TOJ39" i="1"/>
  <c r="TOK39" i="1"/>
  <c r="TOL39" i="1"/>
  <c r="TOM39" i="1"/>
  <c r="TON39" i="1"/>
  <c r="TOO39" i="1"/>
  <c r="TOP39" i="1"/>
  <c r="TOQ39" i="1"/>
  <c r="TOR39" i="1"/>
  <c r="TOS39" i="1"/>
  <c r="TOT39" i="1"/>
  <c r="TOU39" i="1"/>
  <c r="TOV39" i="1"/>
  <c r="TOW39" i="1"/>
  <c r="TOX39" i="1"/>
  <c r="TOY39" i="1"/>
  <c r="TOZ39" i="1"/>
  <c r="TPA39" i="1"/>
  <c r="TPB39" i="1"/>
  <c r="TPC39" i="1"/>
  <c r="TPD39" i="1"/>
  <c r="TPE39" i="1"/>
  <c r="TPF39" i="1"/>
  <c r="TPG39" i="1"/>
  <c r="TPH39" i="1"/>
  <c r="TPI39" i="1"/>
  <c r="TPJ39" i="1"/>
  <c r="TPK39" i="1"/>
  <c r="TPL39" i="1"/>
  <c r="TPM39" i="1"/>
  <c r="TPN39" i="1"/>
  <c r="TPO39" i="1"/>
  <c r="TPP39" i="1"/>
  <c r="TPQ39" i="1"/>
  <c r="TPR39" i="1"/>
  <c r="TPS39" i="1"/>
  <c r="TPT39" i="1"/>
  <c r="TPU39" i="1"/>
  <c r="TPV39" i="1"/>
  <c r="TPW39" i="1"/>
  <c r="TPX39" i="1"/>
  <c r="TPY39" i="1"/>
  <c r="TPZ39" i="1"/>
  <c r="TQA39" i="1"/>
  <c r="TQB39" i="1"/>
  <c r="TQC39" i="1"/>
  <c r="TQD39" i="1"/>
  <c r="TQE39" i="1"/>
  <c r="TQF39" i="1"/>
  <c r="TQG39" i="1"/>
  <c r="TQH39" i="1"/>
  <c r="TQI39" i="1"/>
  <c r="TQJ39" i="1"/>
  <c r="TQK39" i="1"/>
  <c r="TQL39" i="1"/>
  <c r="TQM39" i="1"/>
  <c r="TQN39" i="1"/>
  <c r="TQO39" i="1"/>
  <c r="TQP39" i="1"/>
  <c r="TQQ39" i="1"/>
  <c r="TQR39" i="1"/>
  <c r="TQS39" i="1"/>
  <c r="TQT39" i="1"/>
  <c r="TQU39" i="1"/>
  <c r="TQV39" i="1"/>
  <c r="TQW39" i="1"/>
  <c r="TQX39" i="1"/>
  <c r="TQY39" i="1"/>
  <c r="TQZ39" i="1"/>
  <c r="TRA39" i="1"/>
  <c r="TRB39" i="1"/>
  <c r="TRC39" i="1"/>
  <c r="TRD39" i="1"/>
  <c r="TRE39" i="1"/>
  <c r="TRF39" i="1"/>
  <c r="TRG39" i="1"/>
  <c r="TRH39" i="1"/>
  <c r="TRI39" i="1"/>
  <c r="TRJ39" i="1"/>
  <c r="TRK39" i="1"/>
  <c r="TRL39" i="1"/>
  <c r="TRM39" i="1"/>
  <c r="TRN39" i="1"/>
  <c r="TRO39" i="1"/>
  <c r="TRP39" i="1"/>
  <c r="TRQ39" i="1"/>
  <c r="TRR39" i="1"/>
  <c r="TRS39" i="1"/>
  <c r="TRT39" i="1"/>
  <c r="TRU39" i="1"/>
  <c r="TRV39" i="1"/>
  <c r="TRW39" i="1"/>
  <c r="TRX39" i="1"/>
  <c r="TRY39" i="1"/>
  <c r="TRZ39" i="1"/>
  <c r="TSA39" i="1"/>
  <c r="TSB39" i="1"/>
  <c r="TSC39" i="1"/>
  <c r="TSD39" i="1"/>
  <c r="TSE39" i="1"/>
  <c r="TSF39" i="1"/>
  <c r="TSG39" i="1"/>
  <c r="TSH39" i="1"/>
  <c r="TSI39" i="1"/>
  <c r="TSJ39" i="1"/>
  <c r="TSK39" i="1"/>
  <c r="TSL39" i="1"/>
  <c r="TSM39" i="1"/>
  <c r="TSN39" i="1"/>
  <c r="TSO39" i="1"/>
  <c r="TSP39" i="1"/>
  <c r="TSQ39" i="1"/>
  <c r="TSR39" i="1"/>
  <c r="TSS39" i="1"/>
  <c r="TST39" i="1"/>
  <c r="TSU39" i="1"/>
  <c r="TSV39" i="1"/>
  <c r="TSW39" i="1"/>
  <c r="TSX39" i="1"/>
  <c r="TSY39" i="1"/>
  <c r="TSZ39" i="1"/>
  <c r="TTA39" i="1"/>
  <c r="TTB39" i="1"/>
  <c r="TTC39" i="1"/>
  <c r="TTD39" i="1"/>
  <c r="TTE39" i="1"/>
  <c r="TTF39" i="1"/>
  <c r="TTG39" i="1"/>
  <c r="TTH39" i="1"/>
  <c r="TTI39" i="1"/>
  <c r="TTJ39" i="1"/>
  <c r="TTK39" i="1"/>
  <c r="TTL39" i="1"/>
  <c r="TTM39" i="1"/>
  <c r="TTN39" i="1"/>
  <c r="TTO39" i="1"/>
  <c r="TTP39" i="1"/>
  <c r="TTQ39" i="1"/>
  <c r="TTR39" i="1"/>
  <c r="TTS39" i="1"/>
  <c r="TTT39" i="1"/>
  <c r="TTU39" i="1"/>
  <c r="TTV39" i="1"/>
  <c r="TTW39" i="1"/>
  <c r="TTX39" i="1"/>
  <c r="TTY39" i="1"/>
  <c r="TTZ39" i="1"/>
  <c r="TUA39" i="1"/>
  <c r="TUB39" i="1"/>
  <c r="TUC39" i="1"/>
  <c r="TUD39" i="1"/>
  <c r="TUE39" i="1"/>
  <c r="TUF39" i="1"/>
  <c r="TUG39" i="1"/>
  <c r="TUH39" i="1"/>
  <c r="TUI39" i="1"/>
  <c r="TUJ39" i="1"/>
  <c r="TUK39" i="1"/>
  <c r="TUL39" i="1"/>
  <c r="TUM39" i="1"/>
  <c r="TUN39" i="1"/>
  <c r="TUO39" i="1"/>
  <c r="TUP39" i="1"/>
  <c r="TUQ39" i="1"/>
  <c r="TUR39" i="1"/>
  <c r="TUS39" i="1"/>
  <c r="TUT39" i="1"/>
  <c r="TUU39" i="1"/>
  <c r="TUV39" i="1"/>
  <c r="TUW39" i="1"/>
  <c r="TUX39" i="1"/>
  <c r="TUY39" i="1"/>
  <c r="TUZ39" i="1"/>
  <c r="TVA39" i="1"/>
  <c r="TVB39" i="1"/>
  <c r="TVC39" i="1"/>
  <c r="TVD39" i="1"/>
  <c r="TVE39" i="1"/>
  <c r="TVF39" i="1"/>
  <c r="TVG39" i="1"/>
  <c r="TVH39" i="1"/>
  <c r="TVI39" i="1"/>
  <c r="TVJ39" i="1"/>
  <c r="TVK39" i="1"/>
  <c r="TVL39" i="1"/>
  <c r="TVM39" i="1"/>
  <c r="TVN39" i="1"/>
  <c r="TVO39" i="1"/>
  <c r="TVP39" i="1"/>
  <c r="TVQ39" i="1"/>
  <c r="TVR39" i="1"/>
  <c r="TVS39" i="1"/>
  <c r="TVT39" i="1"/>
  <c r="TVU39" i="1"/>
  <c r="TVV39" i="1"/>
  <c r="TVW39" i="1"/>
  <c r="TVX39" i="1"/>
  <c r="TVY39" i="1"/>
  <c r="TVZ39" i="1"/>
  <c r="TWA39" i="1"/>
  <c r="TWB39" i="1"/>
  <c r="TWC39" i="1"/>
  <c r="TWD39" i="1"/>
  <c r="TWE39" i="1"/>
  <c r="TWF39" i="1"/>
  <c r="TWG39" i="1"/>
  <c r="TWH39" i="1"/>
  <c r="TWI39" i="1"/>
  <c r="TWJ39" i="1"/>
  <c r="TWK39" i="1"/>
  <c r="TWL39" i="1"/>
  <c r="TWM39" i="1"/>
  <c r="TWN39" i="1"/>
  <c r="TWO39" i="1"/>
  <c r="TWP39" i="1"/>
  <c r="TWQ39" i="1"/>
  <c r="TWR39" i="1"/>
  <c r="TWS39" i="1"/>
  <c r="TWT39" i="1"/>
  <c r="TWU39" i="1"/>
  <c r="TWV39" i="1"/>
  <c r="TWW39" i="1"/>
  <c r="TWX39" i="1"/>
  <c r="TWY39" i="1"/>
  <c r="TWZ39" i="1"/>
  <c r="TXA39" i="1"/>
  <c r="TXB39" i="1"/>
  <c r="TXC39" i="1"/>
  <c r="TXD39" i="1"/>
  <c r="TXE39" i="1"/>
  <c r="TXF39" i="1"/>
  <c r="TXG39" i="1"/>
  <c r="TXH39" i="1"/>
  <c r="TXI39" i="1"/>
  <c r="TXJ39" i="1"/>
  <c r="TXK39" i="1"/>
  <c r="TXL39" i="1"/>
  <c r="TXM39" i="1"/>
  <c r="TXN39" i="1"/>
  <c r="TXO39" i="1"/>
  <c r="TXP39" i="1"/>
  <c r="TXQ39" i="1"/>
  <c r="TXR39" i="1"/>
  <c r="TXS39" i="1"/>
  <c r="TXT39" i="1"/>
  <c r="TXU39" i="1"/>
  <c r="TXV39" i="1"/>
  <c r="TXW39" i="1"/>
  <c r="TXX39" i="1"/>
  <c r="TXY39" i="1"/>
  <c r="TXZ39" i="1"/>
  <c r="TYA39" i="1"/>
  <c r="TYB39" i="1"/>
  <c r="TYC39" i="1"/>
  <c r="TYD39" i="1"/>
  <c r="TYE39" i="1"/>
  <c r="TYF39" i="1"/>
  <c r="TYG39" i="1"/>
  <c r="TYH39" i="1"/>
  <c r="TYI39" i="1"/>
  <c r="TYJ39" i="1"/>
  <c r="TYK39" i="1"/>
  <c r="TYL39" i="1"/>
  <c r="TYM39" i="1"/>
  <c r="TYN39" i="1"/>
  <c r="TYO39" i="1"/>
  <c r="TYP39" i="1"/>
  <c r="TYQ39" i="1"/>
  <c r="TYR39" i="1"/>
  <c r="TYS39" i="1"/>
  <c r="TYT39" i="1"/>
  <c r="TYU39" i="1"/>
  <c r="TYV39" i="1"/>
  <c r="TYW39" i="1"/>
  <c r="TYX39" i="1"/>
  <c r="TYY39" i="1"/>
  <c r="TYZ39" i="1"/>
  <c r="TZA39" i="1"/>
  <c r="TZB39" i="1"/>
  <c r="TZC39" i="1"/>
  <c r="TZD39" i="1"/>
  <c r="TZE39" i="1"/>
  <c r="TZF39" i="1"/>
  <c r="TZG39" i="1"/>
  <c r="TZH39" i="1"/>
  <c r="TZI39" i="1"/>
  <c r="TZJ39" i="1"/>
  <c r="TZK39" i="1"/>
  <c r="TZL39" i="1"/>
  <c r="TZM39" i="1"/>
  <c r="TZN39" i="1"/>
  <c r="TZO39" i="1"/>
  <c r="TZP39" i="1"/>
  <c r="TZQ39" i="1"/>
  <c r="TZR39" i="1"/>
  <c r="TZS39" i="1"/>
  <c r="TZT39" i="1"/>
  <c r="TZU39" i="1"/>
  <c r="TZV39" i="1"/>
  <c r="TZW39" i="1"/>
  <c r="TZX39" i="1"/>
  <c r="TZY39" i="1"/>
  <c r="TZZ39" i="1"/>
  <c r="UAA39" i="1"/>
  <c r="UAB39" i="1"/>
  <c r="UAC39" i="1"/>
  <c r="UAD39" i="1"/>
  <c r="UAE39" i="1"/>
  <c r="UAF39" i="1"/>
  <c r="UAG39" i="1"/>
  <c r="UAH39" i="1"/>
  <c r="UAI39" i="1"/>
  <c r="UAJ39" i="1"/>
  <c r="UAK39" i="1"/>
  <c r="UAL39" i="1"/>
  <c r="UAM39" i="1"/>
  <c r="UAN39" i="1"/>
  <c r="UAO39" i="1"/>
  <c r="UAP39" i="1"/>
  <c r="UAQ39" i="1"/>
  <c r="UAR39" i="1"/>
  <c r="UAS39" i="1"/>
  <c r="UAT39" i="1"/>
  <c r="UAU39" i="1"/>
  <c r="UAV39" i="1"/>
  <c r="UAW39" i="1"/>
  <c r="UAX39" i="1"/>
  <c r="UAY39" i="1"/>
  <c r="UAZ39" i="1"/>
  <c r="UBA39" i="1"/>
  <c r="UBB39" i="1"/>
  <c r="UBC39" i="1"/>
  <c r="UBD39" i="1"/>
  <c r="UBE39" i="1"/>
  <c r="UBF39" i="1"/>
  <c r="UBG39" i="1"/>
  <c r="UBH39" i="1"/>
  <c r="UBI39" i="1"/>
  <c r="UBJ39" i="1"/>
  <c r="UBK39" i="1"/>
  <c r="UBL39" i="1"/>
  <c r="UBM39" i="1"/>
  <c r="UBN39" i="1"/>
  <c r="UBO39" i="1"/>
  <c r="UBP39" i="1"/>
  <c r="UBQ39" i="1"/>
  <c r="UBR39" i="1"/>
  <c r="UBS39" i="1"/>
  <c r="UBT39" i="1"/>
  <c r="UBU39" i="1"/>
  <c r="UBV39" i="1"/>
  <c r="UBW39" i="1"/>
  <c r="UBX39" i="1"/>
  <c r="UBY39" i="1"/>
  <c r="UBZ39" i="1"/>
  <c r="UCA39" i="1"/>
  <c r="UCB39" i="1"/>
  <c r="UCC39" i="1"/>
  <c r="UCD39" i="1"/>
  <c r="UCE39" i="1"/>
  <c r="UCF39" i="1"/>
  <c r="UCG39" i="1"/>
  <c r="UCH39" i="1"/>
  <c r="UCI39" i="1"/>
  <c r="UCJ39" i="1"/>
  <c r="UCK39" i="1"/>
  <c r="UCL39" i="1"/>
  <c r="UCM39" i="1"/>
  <c r="UCN39" i="1"/>
  <c r="UCO39" i="1"/>
  <c r="UCP39" i="1"/>
  <c r="UCQ39" i="1"/>
  <c r="UCR39" i="1"/>
  <c r="UCS39" i="1"/>
  <c r="UCT39" i="1"/>
  <c r="UCU39" i="1"/>
  <c r="UCV39" i="1"/>
  <c r="UCW39" i="1"/>
  <c r="UCX39" i="1"/>
  <c r="UCY39" i="1"/>
  <c r="UCZ39" i="1"/>
  <c r="UDA39" i="1"/>
  <c r="UDB39" i="1"/>
  <c r="UDC39" i="1"/>
  <c r="UDD39" i="1"/>
  <c r="UDE39" i="1"/>
  <c r="UDF39" i="1"/>
  <c r="UDG39" i="1"/>
  <c r="UDH39" i="1"/>
  <c r="UDI39" i="1"/>
  <c r="UDJ39" i="1"/>
  <c r="UDK39" i="1"/>
  <c r="UDL39" i="1"/>
  <c r="UDM39" i="1"/>
  <c r="UDN39" i="1"/>
  <c r="UDO39" i="1"/>
  <c r="UDP39" i="1"/>
  <c r="UDQ39" i="1"/>
  <c r="UDR39" i="1"/>
  <c r="UDS39" i="1"/>
  <c r="UDT39" i="1"/>
  <c r="UDU39" i="1"/>
  <c r="UDV39" i="1"/>
  <c r="UDW39" i="1"/>
  <c r="UDX39" i="1"/>
  <c r="UDY39" i="1"/>
  <c r="UDZ39" i="1"/>
  <c r="UEA39" i="1"/>
  <c r="UEB39" i="1"/>
  <c r="UEC39" i="1"/>
  <c r="UED39" i="1"/>
  <c r="UEE39" i="1"/>
  <c r="UEF39" i="1"/>
  <c r="UEG39" i="1"/>
  <c r="UEH39" i="1"/>
  <c r="UEI39" i="1"/>
  <c r="UEJ39" i="1"/>
  <c r="UEK39" i="1"/>
  <c r="UEL39" i="1"/>
  <c r="UEM39" i="1"/>
  <c r="UEN39" i="1"/>
  <c r="UEO39" i="1"/>
  <c r="UEP39" i="1"/>
  <c r="UEQ39" i="1"/>
  <c r="UER39" i="1"/>
  <c r="UES39" i="1"/>
  <c r="UET39" i="1"/>
  <c r="UEU39" i="1"/>
  <c r="UEV39" i="1"/>
  <c r="UEW39" i="1"/>
  <c r="UEX39" i="1"/>
  <c r="UEY39" i="1"/>
  <c r="UEZ39" i="1"/>
  <c r="UFA39" i="1"/>
  <c r="UFB39" i="1"/>
  <c r="UFC39" i="1"/>
  <c r="UFD39" i="1"/>
  <c r="UFE39" i="1"/>
  <c r="UFF39" i="1"/>
  <c r="UFG39" i="1"/>
  <c r="UFH39" i="1"/>
  <c r="UFI39" i="1"/>
  <c r="UFJ39" i="1"/>
  <c r="UFK39" i="1"/>
  <c r="UFL39" i="1"/>
  <c r="UFM39" i="1"/>
  <c r="UFN39" i="1"/>
  <c r="UFO39" i="1"/>
  <c r="UFP39" i="1"/>
  <c r="UFQ39" i="1"/>
  <c r="UFR39" i="1"/>
  <c r="UFS39" i="1"/>
  <c r="UFT39" i="1"/>
  <c r="UFU39" i="1"/>
  <c r="UFV39" i="1"/>
  <c r="UFW39" i="1"/>
  <c r="UFX39" i="1"/>
  <c r="UFY39" i="1"/>
  <c r="UFZ39" i="1"/>
  <c r="UGA39" i="1"/>
  <c r="UGB39" i="1"/>
  <c r="UGC39" i="1"/>
  <c r="UGD39" i="1"/>
  <c r="UGE39" i="1"/>
  <c r="UGF39" i="1"/>
  <c r="UGG39" i="1"/>
  <c r="UGH39" i="1"/>
  <c r="UGI39" i="1"/>
  <c r="UGJ39" i="1"/>
  <c r="UGK39" i="1"/>
  <c r="UGL39" i="1"/>
  <c r="UGM39" i="1"/>
  <c r="UGN39" i="1"/>
  <c r="UGO39" i="1"/>
  <c r="UGP39" i="1"/>
  <c r="UGQ39" i="1"/>
  <c r="UGR39" i="1"/>
  <c r="UGS39" i="1"/>
  <c r="UGT39" i="1"/>
  <c r="UGU39" i="1"/>
  <c r="UGV39" i="1"/>
  <c r="UGW39" i="1"/>
  <c r="UGX39" i="1"/>
  <c r="UGY39" i="1"/>
  <c r="UGZ39" i="1"/>
  <c r="UHA39" i="1"/>
  <c r="UHB39" i="1"/>
  <c r="UHC39" i="1"/>
  <c r="UHD39" i="1"/>
  <c r="UHE39" i="1"/>
  <c r="UHF39" i="1"/>
  <c r="UHG39" i="1"/>
  <c r="UHH39" i="1"/>
  <c r="UHI39" i="1"/>
  <c r="UHJ39" i="1"/>
  <c r="UHK39" i="1"/>
  <c r="UHL39" i="1"/>
  <c r="UHM39" i="1"/>
  <c r="UHN39" i="1"/>
  <c r="UHO39" i="1"/>
  <c r="UHP39" i="1"/>
  <c r="UHQ39" i="1"/>
  <c r="UHR39" i="1"/>
  <c r="UHS39" i="1"/>
  <c r="UHT39" i="1"/>
  <c r="UHU39" i="1"/>
  <c r="UHV39" i="1"/>
  <c r="UHW39" i="1"/>
  <c r="UHX39" i="1"/>
  <c r="UHY39" i="1"/>
  <c r="UHZ39" i="1"/>
  <c r="UIA39" i="1"/>
  <c r="UIB39" i="1"/>
  <c r="UIC39" i="1"/>
  <c r="UID39" i="1"/>
  <c r="UIE39" i="1"/>
  <c r="UIF39" i="1"/>
  <c r="UIG39" i="1"/>
  <c r="UIH39" i="1"/>
  <c r="UII39" i="1"/>
  <c r="UIJ39" i="1"/>
  <c r="UIK39" i="1"/>
  <c r="UIL39" i="1"/>
  <c r="UIM39" i="1"/>
  <c r="UIN39" i="1"/>
  <c r="UIO39" i="1"/>
  <c r="UIP39" i="1"/>
  <c r="UIQ39" i="1"/>
  <c r="UIR39" i="1"/>
  <c r="UIS39" i="1"/>
  <c r="UIT39" i="1"/>
  <c r="UIU39" i="1"/>
  <c r="UIV39" i="1"/>
  <c r="UIW39" i="1"/>
  <c r="UIX39" i="1"/>
  <c r="UIY39" i="1"/>
  <c r="UIZ39" i="1"/>
  <c r="UJA39" i="1"/>
  <c r="UJB39" i="1"/>
  <c r="UJC39" i="1"/>
  <c r="UJD39" i="1"/>
  <c r="UJE39" i="1"/>
  <c r="UJF39" i="1"/>
  <c r="UJG39" i="1"/>
  <c r="UJH39" i="1"/>
  <c r="UJI39" i="1"/>
  <c r="UJJ39" i="1"/>
  <c r="UJK39" i="1"/>
  <c r="UJL39" i="1"/>
  <c r="UJM39" i="1"/>
  <c r="UJN39" i="1"/>
  <c r="UJO39" i="1"/>
  <c r="UJP39" i="1"/>
  <c r="UJQ39" i="1"/>
  <c r="UJR39" i="1"/>
  <c r="UJS39" i="1"/>
  <c r="UJT39" i="1"/>
  <c r="UJU39" i="1"/>
  <c r="UJV39" i="1"/>
  <c r="UJW39" i="1"/>
  <c r="UJX39" i="1"/>
  <c r="UJY39" i="1"/>
  <c r="UJZ39" i="1"/>
  <c r="UKA39" i="1"/>
  <c r="UKB39" i="1"/>
  <c r="UKC39" i="1"/>
  <c r="UKD39" i="1"/>
  <c r="UKE39" i="1"/>
  <c r="UKF39" i="1"/>
  <c r="UKG39" i="1"/>
  <c r="UKH39" i="1"/>
  <c r="UKI39" i="1"/>
  <c r="UKJ39" i="1"/>
  <c r="UKK39" i="1"/>
  <c r="UKL39" i="1"/>
  <c r="UKM39" i="1"/>
  <c r="UKN39" i="1"/>
  <c r="UKO39" i="1"/>
  <c r="UKP39" i="1"/>
  <c r="UKQ39" i="1"/>
  <c r="UKR39" i="1"/>
  <c r="UKS39" i="1"/>
  <c r="UKT39" i="1"/>
  <c r="UKU39" i="1"/>
  <c r="UKV39" i="1"/>
  <c r="UKW39" i="1"/>
  <c r="UKX39" i="1"/>
  <c r="UKY39" i="1"/>
  <c r="UKZ39" i="1"/>
  <c r="ULA39" i="1"/>
  <c r="ULB39" i="1"/>
  <c r="ULC39" i="1"/>
  <c r="ULD39" i="1"/>
  <c r="ULE39" i="1"/>
  <c r="ULF39" i="1"/>
  <c r="ULG39" i="1"/>
  <c r="ULH39" i="1"/>
  <c r="ULI39" i="1"/>
  <c r="ULJ39" i="1"/>
  <c r="ULK39" i="1"/>
  <c r="ULL39" i="1"/>
  <c r="ULM39" i="1"/>
  <c r="ULN39" i="1"/>
  <c r="ULO39" i="1"/>
  <c r="ULP39" i="1"/>
  <c r="ULQ39" i="1"/>
  <c r="ULR39" i="1"/>
  <c r="ULS39" i="1"/>
  <c r="ULT39" i="1"/>
  <c r="ULU39" i="1"/>
  <c r="ULV39" i="1"/>
  <c r="ULW39" i="1"/>
  <c r="ULX39" i="1"/>
  <c r="ULY39" i="1"/>
  <c r="ULZ39" i="1"/>
  <c r="UMA39" i="1"/>
  <c r="UMB39" i="1"/>
  <c r="UMC39" i="1"/>
  <c r="UMD39" i="1"/>
  <c r="UME39" i="1"/>
  <c r="UMF39" i="1"/>
  <c r="UMG39" i="1"/>
  <c r="UMH39" i="1"/>
  <c r="UMI39" i="1"/>
  <c r="UMJ39" i="1"/>
  <c r="UMK39" i="1"/>
  <c r="UML39" i="1"/>
  <c r="UMM39" i="1"/>
  <c r="UMN39" i="1"/>
  <c r="UMO39" i="1"/>
  <c r="UMP39" i="1"/>
  <c r="UMQ39" i="1"/>
  <c r="UMR39" i="1"/>
  <c r="UMS39" i="1"/>
  <c r="UMT39" i="1"/>
  <c r="UMU39" i="1"/>
  <c r="UMV39" i="1"/>
  <c r="UMW39" i="1"/>
  <c r="UMX39" i="1"/>
  <c r="UMY39" i="1"/>
  <c r="UMZ39" i="1"/>
  <c r="UNA39" i="1"/>
  <c r="UNB39" i="1"/>
  <c r="UNC39" i="1"/>
  <c r="UND39" i="1"/>
  <c r="UNE39" i="1"/>
  <c r="UNF39" i="1"/>
  <c r="UNG39" i="1"/>
  <c r="UNH39" i="1"/>
  <c r="UNI39" i="1"/>
  <c r="UNJ39" i="1"/>
  <c r="UNK39" i="1"/>
  <c r="UNL39" i="1"/>
  <c r="UNM39" i="1"/>
  <c r="UNN39" i="1"/>
  <c r="UNO39" i="1"/>
  <c r="UNP39" i="1"/>
  <c r="UNQ39" i="1"/>
  <c r="UNR39" i="1"/>
  <c r="UNS39" i="1"/>
  <c r="UNT39" i="1"/>
  <c r="UNU39" i="1"/>
  <c r="UNV39" i="1"/>
  <c r="UNW39" i="1"/>
  <c r="UNX39" i="1"/>
  <c r="UNY39" i="1"/>
  <c r="UNZ39" i="1"/>
  <c r="UOA39" i="1"/>
  <c r="UOB39" i="1"/>
  <c r="UOC39" i="1"/>
  <c r="UOD39" i="1"/>
  <c r="UOE39" i="1"/>
  <c r="UOF39" i="1"/>
  <c r="UOG39" i="1"/>
  <c r="UOH39" i="1"/>
  <c r="UOI39" i="1"/>
  <c r="UOJ39" i="1"/>
  <c r="UOK39" i="1"/>
  <c r="UOL39" i="1"/>
  <c r="UOM39" i="1"/>
  <c r="UON39" i="1"/>
  <c r="UOO39" i="1"/>
  <c r="UOP39" i="1"/>
  <c r="UOQ39" i="1"/>
  <c r="UOR39" i="1"/>
  <c r="UOS39" i="1"/>
  <c r="UOT39" i="1"/>
  <c r="UOU39" i="1"/>
  <c r="UOV39" i="1"/>
  <c r="UOW39" i="1"/>
  <c r="UOX39" i="1"/>
  <c r="UOY39" i="1"/>
  <c r="UOZ39" i="1"/>
  <c r="UPA39" i="1"/>
  <c r="UPB39" i="1"/>
  <c r="UPC39" i="1"/>
  <c r="UPD39" i="1"/>
  <c r="UPE39" i="1"/>
  <c r="UPF39" i="1"/>
  <c r="UPG39" i="1"/>
  <c r="UPH39" i="1"/>
  <c r="UPI39" i="1"/>
  <c r="UPJ39" i="1"/>
  <c r="UPK39" i="1"/>
  <c r="UPL39" i="1"/>
  <c r="UPM39" i="1"/>
  <c r="UPN39" i="1"/>
  <c r="UPO39" i="1"/>
  <c r="UPP39" i="1"/>
  <c r="UPQ39" i="1"/>
  <c r="UPR39" i="1"/>
  <c r="UPS39" i="1"/>
  <c r="UPT39" i="1"/>
  <c r="UPU39" i="1"/>
  <c r="UPV39" i="1"/>
  <c r="UPW39" i="1"/>
  <c r="UPX39" i="1"/>
  <c r="UPY39" i="1"/>
  <c r="UPZ39" i="1"/>
  <c r="UQA39" i="1"/>
  <c r="UQB39" i="1"/>
  <c r="UQC39" i="1"/>
  <c r="UQD39" i="1"/>
  <c r="UQE39" i="1"/>
  <c r="UQF39" i="1"/>
  <c r="UQG39" i="1"/>
  <c r="UQH39" i="1"/>
  <c r="UQI39" i="1"/>
  <c r="UQJ39" i="1"/>
  <c r="UQK39" i="1"/>
  <c r="UQL39" i="1"/>
  <c r="UQM39" i="1"/>
  <c r="UQN39" i="1"/>
  <c r="UQO39" i="1"/>
  <c r="UQP39" i="1"/>
  <c r="UQQ39" i="1"/>
  <c r="UQR39" i="1"/>
  <c r="UQS39" i="1"/>
  <c r="UQT39" i="1"/>
  <c r="UQU39" i="1"/>
  <c r="UQV39" i="1"/>
  <c r="UQW39" i="1"/>
  <c r="UQX39" i="1"/>
  <c r="UQY39" i="1"/>
  <c r="UQZ39" i="1"/>
  <c r="URA39" i="1"/>
  <c r="URB39" i="1"/>
  <c r="URC39" i="1"/>
  <c r="URD39" i="1"/>
  <c r="URE39" i="1"/>
  <c r="URF39" i="1"/>
  <c r="URG39" i="1"/>
  <c r="URH39" i="1"/>
  <c r="URI39" i="1"/>
  <c r="URJ39" i="1"/>
  <c r="URK39" i="1"/>
  <c r="URL39" i="1"/>
  <c r="URM39" i="1"/>
  <c r="URN39" i="1"/>
  <c r="URO39" i="1"/>
  <c r="URP39" i="1"/>
  <c r="URQ39" i="1"/>
  <c r="URR39" i="1"/>
  <c r="URS39" i="1"/>
  <c r="URT39" i="1"/>
  <c r="URU39" i="1"/>
  <c r="URV39" i="1"/>
  <c r="URW39" i="1"/>
  <c r="URX39" i="1"/>
  <c r="URY39" i="1"/>
  <c r="URZ39" i="1"/>
  <c r="USA39" i="1"/>
  <c r="USB39" i="1"/>
  <c r="USC39" i="1"/>
  <c r="USD39" i="1"/>
  <c r="USE39" i="1"/>
  <c r="USF39" i="1"/>
  <c r="USG39" i="1"/>
  <c r="USH39" i="1"/>
  <c r="USI39" i="1"/>
  <c r="USJ39" i="1"/>
  <c r="USK39" i="1"/>
  <c r="USL39" i="1"/>
  <c r="USM39" i="1"/>
  <c r="USN39" i="1"/>
  <c r="USO39" i="1"/>
  <c r="USP39" i="1"/>
  <c r="USQ39" i="1"/>
  <c r="USR39" i="1"/>
  <c r="USS39" i="1"/>
  <c r="UST39" i="1"/>
  <c r="USU39" i="1"/>
  <c r="USV39" i="1"/>
  <c r="USW39" i="1"/>
  <c r="USX39" i="1"/>
  <c r="USY39" i="1"/>
  <c r="USZ39" i="1"/>
  <c r="UTA39" i="1"/>
  <c r="UTB39" i="1"/>
  <c r="UTC39" i="1"/>
  <c r="UTD39" i="1"/>
  <c r="UTE39" i="1"/>
  <c r="UTF39" i="1"/>
  <c r="UTG39" i="1"/>
  <c r="UTH39" i="1"/>
  <c r="UTI39" i="1"/>
  <c r="UTJ39" i="1"/>
  <c r="UTK39" i="1"/>
  <c r="UTL39" i="1"/>
  <c r="UTM39" i="1"/>
  <c r="UTN39" i="1"/>
  <c r="UTO39" i="1"/>
  <c r="UTP39" i="1"/>
  <c r="UTQ39" i="1"/>
  <c r="UTR39" i="1"/>
  <c r="UTS39" i="1"/>
  <c r="UTT39" i="1"/>
  <c r="UTU39" i="1"/>
  <c r="UTV39" i="1"/>
  <c r="UTW39" i="1"/>
  <c r="UTX39" i="1"/>
  <c r="UTY39" i="1"/>
  <c r="UTZ39" i="1"/>
  <c r="UUA39" i="1"/>
  <c r="UUB39" i="1"/>
  <c r="UUC39" i="1"/>
  <c r="UUD39" i="1"/>
  <c r="UUE39" i="1"/>
  <c r="UUF39" i="1"/>
  <c r="UUG39" i="1"/>
  <c r="UUH39" i="1"/>
  <c r="UUI39" i="1"/>
  <c r="UUJ39" i="1"/>
  <c r="UUK39" i="1"/>
  <c r="UUL39" i="1"/>
  <c r="UUM39" i="1"/>
  <c r="UUN39" i="1"/>
  <c r="UUO39" i="1"/>
  <c r="UUP39" i="1"/>
  <c r="UUQ39" i="1"/>
  <c r="UUR39" i="1"/>
  <c r="UUS39" i="1"/>
  <c r="UUT39" i="1"/>
  <c r="UUU39" i="1"/>
  <c r="UUV39" i="1"/>
  <c r="UUW39" i="1"/>
  <c r="UUX39" i="1"/>
  <c r="UUY39" i="1"/>
  <c r="UUZ39" i="1"/>
  <c r="UVA39" i="1"/>
  <c r="UVB39" i="1"/>
  <c r="UVC39" i="1"/>
  <c r="UVD39" i="1"/>
  <c r="UVE39" i="1"/>
  <c r="UVF39" i="1"/>
  <c r="UVG39" i="1"/>
  <c r="UVH39" i="1"/>
  <c r="UVI39" i="1"/>
  <c r="UVJ39" i="1"/>
  <c r="UVK39" i="1"/>
  <c r="UVL39" i="1"/>
  <c r="UVM39" i="1"/>
  <c r="UVN39" i="1"/>
  <c r="UVO39" i="1"/>
  <c r="UVP39" i="1"/>
  <c r="UVQ39" i="1"/>
  <c r="UVR39" i="1"/>
  <c r="UVS39" i="1"/>
  <c r="UVT39" i="1"/>
  <c r="UVU39" i="1"/>
  <c r="UVV39" i="1"/>
  <c r="UVW39" i="1"/>
  <c r="UVX39" i="1"/>
  <c r="UVY39" i="1"/>
  <c r="UVZ39" i="1"/>
  <c r="UWA39" i="1"/>
  <c r="UWB39" i="1"/>
  <c r="UWC39" i="1"/>
  <c r="UWD39" i="1"/>
  <c r="UWE39" i="1"/>
  <c r="UWF39" i="1"/>
  <c r="UWG39" i="1"/>
  <c r="UWH39" i="1"/>
  <c r="UWI39" i="1"/>
  <c r="UWJ39" i="1"/>
  <c r="UWK39" i="1"/>
  <c r="UWL39" i="1"/>
  <c r="UWM39" i="1"/>
  <c r="UWN39" i="1"/>
  <c r="UWO39" i="1"/>
  <c r="UWP39" i="1"/>
  <c r="UWQ39" i="1"/>
  <c r="UWR39" i="1"/>
  <c r="UWS39" i="1"/>
  <c r="UWT39" i="1"/>
  <c r="UWU39" i="1"/>
  <c r="UWV39" i="1"/>
  <c r="UWW39" i="1"/>
  <c r="UWX39" i="1"/>
  <c r="UWY39" i="1"/>
  <c r="UWZ39" i="1"/>
  <c r="UXA39" i="1"/>
  <c r="UXB39" i="1"/>
  <c r="UXC39" i="1"/>
  <c r="UXD39" i="1"/>
  <c r="UXE39" i="1"/>
  <c r="UXF39" i="1"/>
  <c r="UXG39" i="1"/>
  <c r="UXH39" i="1"/>
  <c r="UXI39" i="1"/>
  <c r="UXJ39" i="1"/>
  <c r="UXK39" i="1"/>
  <c r="UXL39" i="1"/>
  <c r="UXM39" i="1"/>
  <c r="UXN39" i="1"/>
  <c r="UXO39" i="1"/>
  <c r="UXP39" i="1"/>
  <c r="UXQ39" i="1"/>
  <c r="UXR39" i="1"/>
  <c r="UXS39" i="1"/>
  <c r="UXT39" i="1"/>
  <c r="UXU39" i="1"/>
  <c r="UXV39" i="1"/>
  <c r="UXW39" i="1"/>
  <c r="UXX39" i="1"/>
  <c r="UXY39" i="1"/>
  <c r="UXZ39" i="1"/>
  <c r="UYA39" i="1"/>
  <c r="UYB39" i="1"/>
  <c r="UYC39" i="1"/>
  <c r="UYD39" i="1"/>
  <c r="UYE39" i="1"/>
  <c r="UYF39" i="1"/>
  <c r="UYG39" i="1"/>
  <c r="UYH39" i="1"/>
  <c r="UYI39" i="1"/>
  <c r="UYJ39" i="1"/>
  <c r="UYK39" i="1"/>
  <c r="UYL39" i="1"/>
  <c r="UYM39" i="1"/>
  <c r="UYN39" i="1"/>
  <c r="UYO39" i="1"/>
  <c r="UYP39" i="1"/>
  <c r="UYQ39" i="1"/>
  <c r="UYR39" i="1"/>
  <c r="UYS39" i="1"/>
  <c r="UYT39" i="1"/>
  <c r="UYU39" i="1"/>
  <c r="UYV39" i="1"/>
  <c r="UYW39" i="1"/>
  <c r="UYX39" i="1"/>
  <c r="UYY39" i="1"/>
  <c r="UYZ39" i="1"/>
  <c r="UZA39" i="1"/>
  <c r="UZB39" i="1"/>
  <c r="UZC39" i="1"/>
  <c r="UZD39" i="1"/>
  <c r="UZE39" i="1"/>
  <c r="UZF39" i="1"/>
  <c r="UZG39" i="1"/>
  <c r="UZH39" i="1"/>
  <c r="UZI39" i="1"/>
  <c r="UZJ39" i="1"/>
  <c r="UZK39" i="1"/>
  <c r="UZL39" i="1"/>
  <c r="UZM39" i="1"/>
  <c r="UZN39" i="1"/>
  <c r="UZO39" i="1"/>
  <c r="UZP39" i="1"/>
  <c r="UZQ39" i="1"/>
  <c r="UZR39" i="1"/>
  <c r="UZS39" i="1"/>
  <c r="UZT39" i="1"/>
  <c r="UZU39" i="1"/>
  <c r="UZV39" i="1"/>
  <c r="UZW39" i="1"/>
  <c r="UZX39" i="1"/>
  <c r="UZY39" i="1"/>
  <c r="UZZ39" i="1"/>
  <c r="VAA39" i="1"/>
  <c r="VAB39" i="1"/>
  <c r="VAC39" i="1"/>
  <c r="VAD39" i="1"/>
  <c r="VAE39" i="1"/>
  <c r="VAF39" i="1"/>
  <c r="VAG39" i="1"/>
  <c r="VAH39" i="1"/>
  <c r="VAI39" i="1"/>
  <c r="VAJ39" i="1"/>
  <c r="VAK39" i="1"/>
  <c r="VAL39" i="1"/>
  <c r="VAM39" i="1"/>
  <c r="VAN39" i="1"/>
  <c r="VAO39" i="1"/>
  <c r="VAP39" i="1"/>
  <c r="VAQ39" i="1"/>
  <c r="VAR39" i="1"/>
  <c r="VAS39" i="1"/>
  <c r="VAT39" i="1"/>
  <c r="VAU39" i="1"/>
  <c r="VAV39" i="1"/>
  <c r="VAW39" i="1"/>
  <c r="VAX39" i="1"/>
  <c r="VAY39" i="1"/>
  <c r="VAZ39" i="1"/>
  <c r="VBA39" i="1"/>
  <c r="VBB39" i="1"/>
  <c r="VBC39" i="1"/>
  <c r="VBD39" i="1"/>
  <c r="VBE39" i="1"/>
  <c r="VBF39" i="1"/>
  <c r="VBG39" i="1"/>
  <c r="VBH39" i="1"/>
  <c r="VBI39" i="1"/>
  <c r="VBJ39" i="1"/>
  <c r="VBK39" i="1"/>
  <c r="VBL39" i="1"/>
  <c r="VBM39" i="1"/>
  <c r="VBN39" i="1"/>
  <c r="VBO39" i="1"/>
  <c r="VBP39" i="1"/>
  <c r="VBQ39" i="1"/>
  <c r="VBR39" i="1"/>
  <c r="VBS39" i="1"/>
  <c r="VBT39" i="1"/>
  <c r="VBU39" i="1"/>
  <c r="VBV39" i="1"/>
  <c r="VBW39" i="1"/>
  <c r="VBX39" i="1"/>
  <c r="VBY39" i="1"/>
  <c r="VBZ39" i="1"/>
  <c r="VCA39" i="1"/>
  <c r="VCB39" i="1"/>
  <c r="VCC39" i="1"/>
  <c r="VCD39" i="1"/>
  <c r="VCE39" i="1"/>
  <c r="VCF39" i="1"/>
  <c r="VCG39" i="1"/>
  <c r="VCH39" i="1"/>
  <c r="VCI39" i="1"/>
  <c r="VCJ39" i="1"/>
  <c r="VCK39" i="1"/>
  <c r="VCL39" i="1"/>
  <c r="VCM39" i="1"/>
  <c r="VCN39" i="1"/>
  <c r="VCO39" i="1"/>
  <c r="VCP39" i="1"/>
  <c r="VCQ39" i="1"/>
  <c r="VCR39" i="1"/>
  <c r="VCS39" i="1"/>
  <c r="VCT39" i="1"/>
  <c r="VCU39" i="1"/>
  <c r="VCV39" i="1"/>
  <c r="VCW39" i="1"/>
  <c r="VCX39" i="1"/>
  <c r="VCY39" i="1"/>
  <c r="VCZ39" i="1"/>
  <c r="VDA39" i="1"/>
  <c r="VDB39" i="1"/>
  <c r="VDC39" i="1"/>
  <c r="VDD39" i="1"/>
  <c r="VDE39" i="1"/>
  <c r="VDF39" i="1"/>
  <c r="VDG39" i="1"/>
  <c r="VDH39" i="1"/>
  <c r="VDI39" i="1"/>
  <c r="VDJ39" i="1"/>
  <c r="VDK39" i="1"/>
  <c r="VDL39" i="1"/>
  <c r="VDM39" i="1"/>
  <c r="VDN39" i="1"/>
  <c r="VDO39" i="1"/>
  <c r="VDP39" i="1"/>
  <c r="VDQ39" i="1"/>
  <c r="VDR39" i="1"/>
  <c r="VDS39" i="1"/>
  <c r="VDT39" i="1"/>
  <c r="VDU39" i="1"/>
  <c r="VDV39" i="1"/>
  <c r="VDW39" i="1"/>
  <c r="VDX39" i="1"/>
  <c r="VDY39" i="1"/>
  <c r="VDZ39" i="1"/>
  <c r="VEA39" i="1"/>
  <c r="VEB39" i="1"/>
  <c r="VEC39" i="1"/>
  <c r="VED39" i="1"/>
  <c r="VEE39" i="1"/>
  <c r="VEF39" i="1"/>
  <c r="VEG39" i="1"/>
  <c r="VEH39" i="1"/>
  <c r="VEI39" i="1"/>
  <c r="VEJ39" i="1"/>
  <c r="VEK39" i="1"/>
  <c r="VEL39" i="1"/>
  <c r="VEM39" i="1"/>
  <c r="VEN39" i="1"/>
  <c r="VEO39" i="1"/>
  <c r="VEP39" i="1"/>
  <c r="VEQ39" i="1"/>
  <c r="VER39" i="1"/>
  <c r="VES39" i="1"/>
  <c r="VET39" i="1"/>
  <c r="VEU39" i="1"/>
  <c r="VEV39" i="1"/>
  <c r="VEW39" i="1"/>
  <c r="VEX39" i="1"/>
  <c r="VEY39" i="1"/>
  <c r="VEZ39" i="1"/>
  <c r="VFA39" i="1"/>
  <c r="VFB39" i="1"/>
  <c r="VFC39" i="1"/>
  <c r="VFD39" i="1"/>
  <c r="VFE39" i="1"/>
  <c r="VFF39" i="1"/>
  <c r="VFG39" i="1"/>
  <c r="VFH39" i="1"/>
  <c r="VFI39" i="1"/>
  <c r="VFJ39" i="1"/>
  <c r="VFK39" i="1"/>
  <c r="VFL39" i="1"/>
  <c r="VFM39" i="1"/>
  <c r="VFN39" i="1"/>
  <c r="VFO39" i="1"/>
  <c r="VFP39" i="1"/>
  <c r="VFQ39" i="1"/>
  <c r="VFR39" i="1"/>
  <c r="VFS39" i="1"/>
  <c r="VFT39" i="1"/>
  <c r="VFU39" i="1"/>
  <c r="VFV39" i="1"/>
  <c r="VFW39" i="1"/>
  <c r="VFX39" i="1"/>
  <c r="VFY39" i="1"/>
  <c r="VFZ39" i="1"/>
  <c r="VGA39" i="1"/>
  <c r="VGB39" i="1"/>
  <c r="VGC39" i="1"/>
  <c r="VGD39" i="1"/>
  <c r="VGE39" i="1"/>
  <c r="VGF39" i="1"/>
  <c r="VGG39" i="1"/>
  <c r="VGH39" i="1"/>
  <c r="VGI39" i="1"/>
  <c r="VGJ39" i="1"/>
  <c r="VGK39" i="1"/>
  <c r="VGL39" i="1"/>
  <c r="VGM39" i="1"/>
  <c r="VGN39" i="1"/>
  <c r="VGO39" i="1"/>
  <c r="VGP39" i="1"/>
  <c r="VGQ39" i="1"/>
  <c r="VGR39" i="1"/>
  <c r="VGS39" i="1"/>
  <c r="VGT39" i="1"/>
  <c r="VGU39" i="1"/>
  <c r="VGV39" i="1"/>
  <c r="VGW39" i="1"/>
  <c r="VGX39" i="1"/>
  <c r="VGY39" i="1"/>
  <c r="VGZ39" i="1"/>
  <c r="VHA39" i="1"/>
  <c r="VHB39" i="1"/>
  <c r="VHC39" i="1"/>
  <c r="VHD39" i="1"/>
  <c r="VHE39" i="1"/>
  <c r="VHF39" i="1"/>
  <c r="VHG39" i="1"/>
  <c r="VHH39" i="1"/>
  <c r="VHI39" i="1"/>
  <c r="VHJ39" i="1"/>
  <c r="VHK39" i="1"/>
  <c r="VHL39" i="1"/>
  <c r="VHM39" i="1"/>
  <c r="VHN39" i="1"/>
  <c r="VHO39" i="1"/>
  <c r="VHP39" i="1"/>
  <c r="VHQ39" i="1"/>
  <c r="VHR39" i="1"/>
  <c r="VHS39" i="1"/>
  <c r="VHT39" i="1"/>
  <c r="VHU39" i="1"/>
  <c r="VHV39" i="1"/>
  <c r="VHW39" i="1"/>
  <c r="VHX39" i="1"/>
  <c r="VHY39" i="1"/>
  <c r="VHZ39" i="1"/>
  <c r="VIA39" i="1"/>
  <c r="VIB39" i="1"/>
  <c r="VIC39" i="1"/>
  <c r="VID39" i="1"/>
  <c r="VIE39" i="1"/>
  <c r="VIF39" i="1"/>
  <c r="VIG39" i="1"/>
  <c r="VIH39" i="1"/>
  <c r="VII39" i="1"/>
  <c r="VIJ39" i="1"/>
  <c r="VIK39" i="1"/>
  <c r="VIL39" i="1"/>
  <c r="VIM39" i="1"/>
  <c r="VIN39" i="1"/>
  <c r="VIO39" i="1"/>
  <c r="VIP39" i="1"/>
  <c r="VIQ39" i="1"/>
  <c r="VIR39" i="1"/>
  <c r="VIS39" i="1"/>
  <c r="VIT39" i="1"/>
  <c r="VIU39" i="1"/>
  <c r="VIV39" i="1"/>
  <c r="VIW39" i="1"/>
  <c r="VIX39" i="1"/>
  <c r="VIY39" i="1"/>
  <c r="VIZ39" i="1"/>
  <c r="VJA39" i="1"/>
  <c r="VJB39" i="1"/>
  <c r="VJC39" i="1"/>
  <c r="VJD39" i="1"/>
  <c r="VJE39" i="1"/>
  <c r="VJF39" i="1"/>
  <c r="VJG39" i="1"/>
  <c r="VJH39" i="1"/>
  <c r="VJI39" i="1"/>
  <c r="VJJ39" i="1"/>
  <c r="VJK39" i="1"/>
  <c r="VJL39" i="1"/>
  <c r="VJM39" i="1"/>
  <c r="VJN39" i="1"/>
  <c r="VJO39" i="1"/>
  <c r="VJP39" i="1"/>
  <c r="VJQ39" i="1"/>
  <c r="VJR39" i="1"/>
  <c r="VJS39" i="1"/>
  <c r="VJT39" i="1"/>
  <c r="VJU39" i="1"/>
  <c r="VJV39" i="1"/>
  <c r="VJW39" i="1"/>
  <c r="VJX39" i="1"/>
  <c r="VJY39" i="1"/>
  <c r="VJZ39" i="1"/>
  <c r="VKA39" i="1"/>
  <c r="VKB39" i="1"/>
  <c r="VKC39" i="1"/>
  <c r="VKD39" i="1"/>
  <c r="VKE39" i="1"/>
  <c r="VKF39" i="1"/>
  <c r="VKG39" i="1"/>
  <c r="VKH39" i="1"/>
  <c r="VKI39" i="1"/>
  <c r="VKJ39" i="1"/>
  <c r="VKK39" i="1"/>
  <c r="VKL39" i="1"/>
  <c r="VKM39" i="1"/>
  <c r="VKN39" i="1"/>
  <c r="VKO39" i="1"/>
  <c r="VKP39" i="1"/>
  <c r="VKQ39" i="1"/>
  <c r="VKR39" i="1"/>
  <c r="VKS39" i="1"/>
  <c r="VKT39" i="1"/>
  <c r="VKU39" i="1"/>
  <c r="VKV39" i="1"/>
  <c r="VKW39" i="1"/>
  <c r="VKX39" i="1"/>
  <c r="VKY39" i="1"/>
  <c r="VKZ39" i="1"/>
  <c r="VLA39" i="1"/>
  <c r="VLB39" i="1"/>
  <c r="VLC39" i="1"/>
  <c r="VLD39" i="1"/>
  <c r="VLE39" i="1"/>
  <c r="VLF39" i="1"/>
  <c r="VLG39" i="1"/>
  <c r="VLH39" i="1"/>
  <c r="VLI39" i="1"/>
  <c r="VLJ39" i="1"/>
  <c r="VLK39" i="1"/>
  <c r="VLL39" i="1"/>
  <c r="VLM39" i="1"/>
  <c r="VLN39" i="1"/>
  <c r="VLO39" i="1"/>
  <c r="VLP39" i="1"/>
  <c r="VLQ39" i="1"/>
  <c r="VLR39" i="1"/>
  <c r="VLS39" i="1"/>
  <c r="VLT39" i="1"/>
  <c r="VLU39" i="1"/>
  <c r="VLV39" i="1"/>
  <c r="VLW39" i="1"/>
  <c r="VLX39" i="1"/>
  <c r="VLY39" i="1"/>
  <c r="VLZ39" i="1"/>
  <c r="VMA39" i="1"/>
  <c r="VMB39" i="1"/>
  <c r="VMC39" i="1"/>
  <c r="VMD39" i="1"/>
  <c r="VME39" i="1"/>
  <c r="VMF39" i="1"/>
  <c r="VMG39" i="1"/>
  <c r="VMH39" i="1"/>
  <c r="VMI39" i="1"/>
  <c r="VMJ39" i="1"/>
  <c r="VMK39" i="1"/>
  <c r="VML39" i="1"/>
  <c r="VMM39" i="1"/>
  <c r="VMN39" i="1"/>
  <c r="VMO39" i="1"/>
  <c r="VMP39" i="1"/>
  <c r="VMQ39" i="1"/>
  <c r="VMR39" i="1"/>
  <c r="VMS39" i="1"/>
  <c r="VMT39" i="1"/>
  <c r="VMU39" i="1"/>
  <c r="VMV39" i="1"/>
  <c r="VMW39" i="1"/>
  <c r="VMX39" i="1"/>
  <c r="VMY39" i="1"/>
  <c r="VMZ39" i="1"/>
  <c r="VNA39" i="1"/>
  <c r="VNB39" i="1"/>
  <c r="VNC39" i="1"/>
  <c r="VND39" i="1"/>
  <c r="VNE39" i="1"/>
  <c r="VNF39" i="1"/>
  <c r="VNG39" i="1"/>
  <c r="VNH39" i="1"/>
  <c r="VNI39" i="1"/>
  <c r="VNJ39" i="1"/>
  <c r="VNK39" i="1"/>
  <c r="VNL39" i="1"/>
  <c r="VNM39" i="1"/>
  <c r="VNN39" i="1"/>
  <c r="VNO39" i="1"/>
  <c r="VNP39" i="1"/>
  <c r="VNQ39" i="1"/>
  <c r="VNR39" i="1"/>
  <c r="VNS39" i="1"/>
  <c r="VNT39" i="1"/>
  <c r="VNU39" i="1"/>
  <c r="VNV39" i="1"/>
  <c r="VNW39" i="1"/>
  <c r="VNX39" i="1"/>
  <c r="VNY39" i="1"/>
  <c r="VNZ39" i="1"/>
  <c r="VOA39" i="1"/>
  <c r="VOB39" i="1"/>
  <c r="VOC39" i="1"/>
  <c r="VOD39" i="1"/>
  <c r="VOE39" i="1"/>
  <c r="VOF39" i="1"/>
  <c r="VOG39" i="1"/>
  <c r="VOH39" i="1"/>
  <c r="VOI39" i="1"/>
  <c r="VOJ39" i="1"/>
  <c r="VOK39" i="1"/>
  <c r="VOL39" i="1"/>
  <c r="VOM39" i="1"/>
  <c r="VON39" i="1"/>
  <c r="VOO39" i="1"/>
  <c r="VOP39" i="1"/>
  <c r="VOQ39" i="1"/>
  <c r="VOR39" i="1"/>
  <c r="VOS39" i="1"/>
  <c r="VOT39" i="1"/>
  <c r="VOU39" i="1"/>
  <c r="VOV39" i="1"/>
  <c r="VOW39" i="1"/>
  <c r="VOX39" i="1"/>
  <c r="VOY39" i="1"/>
  <c r="VOZ39" i="1"/>
  <c r="VPA39" i="1"/>
  <c r="VPB39" i="1"/>
  <c r="VPC39" i="1"/>
  <c r="VPD39" i="1"/>
  <c r="VPE39" i="1"/>
  <c r="VPF39" i="1"/>
  <c r="VPG39" i="1"/>
  <c r="VPH39" i="1"/>
  <c r="VPI39" i="1"/>
  <c r="VPJ39" i="1"/>
  <c r="VPK39" i="1"/>
  <c r="VPL39" i="1"/>
  <c r="VPM39" i="1"/>
  <c r="VPN39" i="1"/>
  <c r="VPO39" i="1"/>
  <c r="VPP39" i="1"/>
  <c r="VPQ39" i="1"/>
  <c r="VPR39" i="1"/>
  <c r="VPS39" i="1"/>
  <c r="VPT39" i="1"/>
  <c r="VPU39" i="1"/>
  <c r="VPV39" i="1"/>
  <c r="VPW39" i="1"/>
  <c r="VPX39" i="1"/>
  <c r="VPY39" i="1"/>
  <c r="VPZ39" i="1"/>
  <c r="VQA39" i="1"/>
  <c r="VQB39" i="1"/>
  <c r="VQC39" i="1"/>
  <c r="VQD39" i="1"/>
  <c r="VQE39" i="1"/>
  <c r="VQF39" i="1"/>
  <c r="VQG39" i="1"/>
  <c r="VQH39" i="1"/>
  <c r="VQI39" i="1"/>
  <c r="VQJ39" i="1"/>
  <c r="VQK39" i="1"/>
  <c r="VQL39" i="1"/>
  <c r="VQM39" i="1"/>
  <c r="VQN39" i="1"/>
  <c r="VQO39" i="1"/>
  <c r="VQP39" i="1"/>
  <c r="VQQ39" i="1"/>
  <c r="VQR39" i="1"/>
  <c r="VQS39" i="1"/>
  <c r="VQT39" i="1"/>
  <c r="VQU39" i="1"/>
  <c r="VQV39" i="1"/>
  <c r="VQW39" i="1"/>
  <c r="VQX39" i="1"/>
  <c r="VQY39" i="1"/>
  <c r="VQZ39" i="1"/>
  <c r="VRA39" i="1"/>
  <c r="VRB39" i="1"/>
  <c r="VRC39" i="1"/>
  <c r="VRD39" i="1"/>
  <c r="VRE39" i="1"/>
  <c r="VRF39" i="1"/>
  <c r="VRG39" i="1"/>
  <c r="VRH39" i="1"/>
  <c r="VRI39" i="1"/>
  <c r="VRJ39" i="1"/>
  <c r="VRK39" i="1"/>
  <c r="VRL39" i="1"/>
  <c r="VRM39" i="1"/>
  <c r="VRN39" i="1"/>
  <c r="VRO39" i="1"/>
  <c r="VRP39" i="1"/>
  <c r="VRQ39" i="1"/>
  <c r="VRR39" i="1"/>
  <c r="VRS39" i="1"/>
  <c r="VRT39" i="1"/>
  <c r="VRU39" i="1"/>
  <c r="VRV39" i="1"/>
  <c r="VRW39" i="1"/>
  <c r="VRX39" i="1"/>
  <c r="VRY39" i="1"/>
  <c r="VRZ39" i="1"/>
  <c r="VSA39" i="1"/>
  <c r="VSB39" i="1"/>
  <c r="VSC39" i="1"/>
  <c r="VSD39" i="1"/>
  <c r="VSE39" i="1"/>
  <c r="VSF39" i="1"/>
  <c r="VSG39" i="1"/>
  <c r="VSH39" i="1"/>
  <c r="VSI39" i="1"/>
  <c r="VSJ39" i="1"/>
  <c r="VSK39" i="1"/>
  <c r="VSL39" i="1"/>
  <c r="VSM39" i="1"/>
  <c r="VSN39" i="1"/>
  <c r="VSO39" i="1"/>
  <c r="VSP39" i="1"/>
  <c r="VSQ39" i="1"/>
  <c r="VSR39" i="1"/>
  <c r="VSS39" i="1"/>
  <c r="VST39" i="1"/>
  <c r="VSU39" i="1"/>
  <c r="VSV39" i="1"/>
  <c r="VSW39" i="1"/>
  <c r="VSX39" i="1"/>
  <c r="VSY39" i="1"/>
  <c r="VSZ39" i="1"/>
  <c r="VTA39" i="1"/>
  <c r="VTB39" i="1"/>
  <c r="VTC39" i="1"/>
  <c r="VTD39" i="1"/>
  <c r="VTE39" i="1"/>
  <c r="VTF39" i="1"/>
  <c r="VTG39" i="1"/>
  <c r="VTH39" i="1"/>
  <c r="VTI39" i="1"/>
  <c r="VTJ39" i="1"/>
  <c r="VTK39" i="1"/>
  <c r="VTL39" i="1"/>
  <c r="VTM39" i="1"/>
  <c r="VTN39" i="1"/>
  <c r="VTO39" i="1"/>
  <c r="VTP39" i="1"/>
  <c r="VTQ39" i="1"/>
  <c r="VTR39" i="1"/>
  <c r="VTS39" i="1"/>
  <c r="VTT39" i="1"/>
  <c r="VTU39" i="1"/>
  <c r="VTV39" i="1"/>
  <c r="VTW39" i="1"/>
  <c r="VTX39" i="1"/>
  <c r="VTY39" i="1"/>
  <c r="VTZ39" i="1"/>
  <c r="VUA39" i="1"/>
  <c r="VUB39" i="1"/>
  <c r="VUC39" i="1"/>
  <c r="VUD39" i="1"/>
  <c r="VUE39" i="1"/>
  <c r="VUF39" i="1"/>
  <c r="VUG39" i="1"/>
  <c r="VUH39" i="1"/>
  <c r="VUI39" i="1"/>
  <c r="VUJ39" i="1"/>
  <c r="VUK39" i="1"/>
  <c r="VUL39" i="1"/>
  <c r="VUM39" i="1"/>
  <c r="VUN39" i="1"/>
  <c r="VUO39" i="1"/>
  <c r="VUP39" i="1"/>
  <c r="VUQ39" i="1"/>
  <c r="VUR39" i="1"/>
  <c r="VUS39" i="1"/>
  <c r="VUT39" i="1"/>
  <c r="VUU39" i="1"/>
  <c r="VUV39" i="1"/>
  <c r="VUW39" i="1"/>
  <c r="VUX39" i="1"/>
  <c r="VUY39" i="1"/>
  <c r="VUZ39" i="1"/>
  <c r="VVA39" i="1"/>
  <c r="VVB39" i="1"/>
  <c r="VVC39" i="1"/>
  <c r="VVD39" i="1"/>
  <c r="VVE39" i="1"/>
  <c r="VVF39" i="1"/>
  <c r="VVG39" i="1"/>
  <c r="VVH39" i="1"/>
  <c r="VVI39" i="1"/>
  <c r="VVJ39" i="1"/>
  <c r="VVK39" i="1"/>
  <c r="VVL39" i="1"/>
  <c r="VVM39" i="1"/>
  <c r="VVN39" i="1"/>
  <c r="VVO39" i="1"/>
  <c r="VVP39" i="1"/>
  <c r="VVQ39" i="1"/>
  <c r="VVR39" i="1"/>
  <c r="VVS39" i="1"/>
  <c r="VVT39" i="1"/>
  <c r="VVU39" i="1"/>
  <c r="VVV39" i="1"/>
  <c r="VVW39" i="1"/>
  <c r="VVX39" i="1"/>
  <c r="VVY39" i="1"/>
  <c r="VVZ39" i="1"/>
  <c r="VWA39" i="1"/>
  <c r="VWB39" i="1"/>
  <c r="VWC39" i="1"/>
  <c r="VWD39" i="1"/>
  <c r="VWE39" i="1"/>
  <c r="VWF39" i="1"/>
  <c r="VWG39" i="1"/>
  <c r="VWH39" i="1"/>
  <c r="VWI39" i="1"/>
  <c r="VWJ39" i="1"/>
  <c r="VWK39" i="1"/>
  <c r="VWL39" i="1"/>
  <c r="VWM39" i="1"/>
  <c r="VWN39" i="1"/>
  <c r="VWO39" i="1"/>
  <c r="VWP39" i="1"/>
  <c r="VWQ39" i="1"/>
  <c r="VWR39" i="1"/>
  <c r="VWS39" i="1"/>
  <c r="VWT39" i="1"/>
  <c r="VWU39" i="1"/>
  <c r="VWV39" i="1"/>
  <c r="VWW39" i="1"/>
  <c r="VWX39" i="1"/>
  <c r="VWY39" i="1"/>
  <c r="VWZ39" i="1"/>
  <c r="VXA39" i="1"/>
  <c r="VXB39" i="1"/>
  <c r="VXC39" i="1"/>
  <c r="VXD39" i="1"/>
  <c r="VXE39" i="1"/>
  <c r="VXF39" i="1"/>
  <c r="VXG39" i="1"/>
  <c r="VXH39" i="1"/>
  <c r="VXI39" i="1"/>
  <c r="VXJ39" i="1"/>
  <c r="VXK39" i="1"/>
  <c r="VXL39" i="1"/>
  <c r="VXM39" i="1"/>
  <c r="VXN39" i="1"/>
  <c r="VXO39" i="1"/>
  <c r="VXP39" i="1"/>
  <c r="VXQ39" i="1"/>
  <c r="VXR39" i="1"/>
  <c r="VXS39" i="1"/>
  <c r="VXT39" i="1"/>
  <c r="VXU39" i="1"/>
  <c r="VXV39" i="1"/>
  <c r="VXW39" i="1"/>
  <c r="VXX39" i="1"/>
  <c r="VXY39" i="1"/>
  <c r="VXZ39" i="1"/>
  <c r="VYA39" i="1"/>
  <c r="VYB39" i="1"/>
  <c r="VYC39" i="1"/>
  <c r="VYD39" i="1"/>
  <c r="VYE39" i="1"/>
  <c r="VYF39" i="1"/>
  <c r="VYG39" i="1"/>
  <c r="VYH39" i="1"/>
  <c r="VYI39" i="1"/>
  <c r="VYJ39" i="1"/>
  <c r="VYK39" i="1"/>
  <c r="VYL39" i="1"/>
  <c r="VYM39" i="1"/>
  <c r="VYN39" i="1"/>
  <c r="VYO39" i="1"/>
  <c r="VYP39" i="1"/>
  <c r="VYQ39" i="1"/>
  <c r="VYR39" i="1"/>
  <c r="VYS39" i="1"/>
  <c r="VYT39" i="1"/>
  <c r="VYU39" i="1"/>
  <c r="VYV39" i="1"/>
  <c r="VYW39" i="1"/>
  <c r="VYX39" i="1"/>
  <c r="VYY39" i="1"/>
  <c r="VYZ39" i="1"/>
  <c r="VZA39" i="1"/>
  <c r="VZB39" i="1"/>
  <c r="VZC39" i="1"/>
  <c r="VZD39" i="1"/>
  <c r="VZE39" i="1"/>
  <c r="VZF39" i="1"/>
  <c r="VZG39" i="1"/>
  <c r="VZH39" i="1"/>
  <c r="VZI39" i="1"/>
  <c r="VZJ39" i="1"/>
  <c r="VZK39" i="1"/>
  <c r="VZL39" i="1"/>
  <c r="VZM39" i="1"/>
  <c r="VZN39" i="1"/>
  <c r="VZO39" i="1"/>
  <c r="VZP39" i="1"/>
  <c r="VZQ39" i="1"/>
  <c r="VZR39" i="1"/>
  <c r="VZS39" i="1"/>
  <c r="VZT39" i="1"/>
  <c r="VZU39" i="1"/>
  <c r="VZV39" i="1"/>
  <c r="VZW39" i="1"/>
  <c r="VZX39" i="1"/>
  <c r="VZY39" i="1"/>
  <c r="VZZ39" i="1"/>
  <c r="WAA39" i="1"/>
  <c r="WAB39" i="1"/>
  <c r="WAC39" i="1"/>
  <c r="WAD39" i="1"/>
  <c r="WAE39" i="1"/>
  <c r="WAF39" i="1"/>
  <c r="WAG39" i="1"/>
  <c r="WAH39" i="1"/>
  <c r="WAI39" i="1"/>
  <c r="WAJ39" i="1"/>
  <c r="WAK39" i="1"/>
  <c r="WAL39" i="1"/>
  <c r="WAM39" i="1"/>
  <c r="WAN39" i="1"/>
  <c r="WAO39" i="1"/>
  <c r="WAP39" i="1"/>
  <c r="WAQ39" i="1"/>
  <c r="WAR39" i="1"/>
  <c r="WAS39" i="1"/>
  <c r="WAT39" i="1"/>
  <c r="WAU39" i="1"/>
  <c r="WAV39" i="1"/>
  <c r="WAW39" i="1"/>
  <c r="WAX39" i="1"/>
  <c r="WAY39" i="1"/>
  <c r="WAZ39" i="1"/>
  <c r="WBA39" i="1"/>
  <c r="WBB39" i="1"/>
  <c r="WBC39" i="1"/>
  <c r="WBD39" i="1"/>
  <c r="WBE39" i="1"/>
  <c r="WBF39" i="1"/>
  <c r="WBG39" i="1"/>
  <c r="WBH39" i="1"/>
  <c r="WBI39" i="1"/>
  <c r="WBJ39" i="1"/>
  <c r="WBK39" i="1"/>
  <c r="WBL39" i="1"/>
  <c r="WBM39" i="1"/>
  <c r="WBN39" i="1"/>
  <c r="WBO39" i="1"/>
  <c r="WBP39" i="1"/>
  <c r="WBQ39" i="1"/>
  <c r="WBR39" i="1"/>
  <c r="WBS39" i="1"/>
  <c r="WBT39" i="1"/>
  <c r="WBU39" i="1"/>
  <c r="WBV39" i="1"/>
  <c r="WBW39" i="1"/>
  <c r="WBX39" i="1"/>
  <c r="WBY39" i="1"/>
  <c r="WBZ39" i="1"/>
  <c r="WCA39" i="1"/>
  <c r="WCB39" i="1"/>
  <c r="WCC39" i="1"/>
  <c r="WCD39" i="1"/>
  <c r="WCE39" i="1"/>
  <c r="WCF39" i="1"/>
  <c r="WCG39" i="1"/>
  <c r="WCH39" i="1"/>
  <c r="WCI39" i="1"/>
  <c r="WCJ39" i="1"/>
  <c r="WCK39" i="1"/>
  <c r="WCL39" i="1"/>
  <c r="WCM39" i="1"/>
  <c r="WCN39" i="1"/>
  <c r="WCO39" i="1"/>
  <c r="WCP39" i="1"/>
  <c r="WCQ39" i="1"/>
  <c r="WCR39" i="1"/>
  <c r="WCS39" i="1"/>
  <c r="WCT39" i="1"/>
  <c r="WCU39" i="1"/>
  <c r="WCV39" i="1"/>
  <c r="WCW39" i="1"/>
  <c r="WCX39" i="1"/>
  <c r="WCY39" i="1"/>
  <c r="WCZ39" i="1"/>
  <c r="WDA39" i="1"/>
  <c r="WDB39" i="1"/>
  <c r="WDC39" i="1"/>
  <c r="WDD39" i="1"/>
  <c r="WDE39" i="1"/>
  <c r="WDF39" i="1"/>
  <c r="WDG39" i="1"/>
  <c r="WDH39" i="1"/>
  <c r="WDI39" i="1"/>
  <c r="WDJ39" i="1"/>
  <c r="WDK39" i="1"/>
  <c r="WDL39" i="1"/>
  <c r="WDM39" i="1"/>
  <c r="WDN39" i="1"/>
  <c r="WDO39" i="1"/>
  <c r="WDP39" i="1"/>
  <c r="WDQ39" i="1"/>
  <c r="WDR39" i="1"/>
  <c r="WDS39" i="1"/>
  <c r="WDT39" i="1"/>
  <c r="WDU39" i="1"/>
  <c r="WDV39" i="1"/>
  <c r="WDW39" i="1"/>
  <c r="WDX39" i="1"/>
  <c r="WDY39" i="1"/>
  <c r="WDZ39" i="1"/>
  <c r="WEA39" i="1"/>
  <c r="WEB39" i="1"/>
  <c r="WEC39" i="1"/>
  <c r="WED39" i="1"/>
  <c r="WEE39" i="1"/>
  <c r="WEF39" i="1"/>
  <c r="WEG39" i="1"/>
  <c r="WEH39" i="1"/>
  <c r="WEI39" i="1"/>
  <c r="WEJ39" i="1"/>
  <c r="WEK39" i="1"/>
  <c r="WEL39" i="1"/>
  <c r="WEM39" i="1"/>
  <c r="WEN39" i="1"/>
  <c r="WEO39" i="1"/>
  <c r="WEP39" i="1"/>
  <c r="WEQ39" i="1"/>
  <c r="WER39" i="1"/>
  <c r="WES39" i="1"/>
  <c r="WET39" i="1"/>
  <c r="WEU39" i="1"/>
  <c r="WEV39" i="1"/>
  <c r="WEW39" i="1"/>
  <c r="WEX39" i="1"/>
  <c r="WEY39" i="1"/>
  <c r="WEZ39" i="1"/>
  <c r="WFA39" i="1"/>
  <c r="WFB39" i="1"/>
  <c r="WFC39" i="1"/>
  <c r="WFD39" i="1"/>
  <c r="WFE39" i="1"/>
  <c r="WFF39" i="1"/>
  <c r="WFG39" i="1"/>
  <c r="WFH39" i="1"/>
  <c r="WFI39" i="1"/>
  <c r="WFJ39" i="1"/>
  <c r="WFK39" i="1"/>
  <c r="WFL39" i="1"/>
  <c r="WFM39" i="1"/>
  <c r="WFN39" i="1"/>
  <c r="WFO39" i="1"/>
  <c r="WFP39" i="1"/>
  <c r="WFQ39" i="1"/>
  <c r="WFR39" i="1"/>
  <c r="WFS39" i="1"/>
  <c r="WFT39" i="1"/>
  <c r="WFU39" i="1"/>
  <c r="WFV39" i="1"/>
  <c r="WFW39" i="1"/>
  <c r="WFX39" i="1"/>
  <c r="WFY39" i="1"/>
  <c r="WFZ39" i="1"/>
  <c r="WGA39" i="1"/>
  <c r="WGB39" i="1"/>
  <c r="WGC39" i="1"/>
  <c r="WGD39" i="1"/>
  <c r="WGE39" i="1"/>
  <c r="WGF39" i="1"/>
  <c r="WGG39" i="1"/>
  <c r="WGH39" i="1"/>
  <c r="WGI39" i="1"/>
  <c r="WGJ39" i="1"/>
  <c r="WGK39" i="1"/>
  <c r="WGL39" i="1"/>
  <c r="WGM39" i="1"/>
  <c r="WGN39" i="1"/>
  <c r="WGO39" i="1"/>
  <c r="WGP39" i="1"/>
  <c r="WGQ39" i="1"/>
  <c r="WGR39" i="1"/>
  <c r="WGS39" i="1"/>
  <c r="WGT39" i="1"/>
  <c r="WGU39" i="1"/>
  <c r="WGV39" i="1"/>
  <c r="WGW39" i="1"/>
  <c r="WGX39" i="1"/>
  <c r="WGY39" i="1"/>
  <c r="WGZ39" i="1"/>
  <c r="WHA39" i="1"/>
  <c r="WHB39" i="1"/>
  <c r="WHC39" i="1"/>
  <c r="WHD39" i="1"/>
  <c r="WHE39" i="1"/>
  <c r="WHF39" i="1"/>
  <c r="WHG39" i="1"/>
  <c r="WHH39" i="1"/>
  <c r="WHI39" i="1"/>
  <c r="WHJ39" i="1"/>
  <c r="WHK39" i="1"/>
  <c r="WHL39" i="1"/>
  <c r="WHM39" i="1"/>
  <c r="WHN39" i="1"/>
  <c r="WHO39" i="1"/>
  <c r="WHP39" i="1"/>
  <c r="WHQ39" i="1"/>
  <c r="WHR39" i="1"/>
  <c r="WHS39" i="1"/>
  <c r="WHT39" i="1"/>
  <c r="WHU39" i="1"/>
  <c r="WHV39" i="1"/>
  <c r="WHW39" i="1"/>
  <c r="WHX39" i="1"/>
  <c r="WHY39" i="1"/>
  <c r="WHZ39" i="1"/>
  <c r="WIA39" i="1"/>
  <c r="WIB39" i="1"/>
  <c r="WIC39" i="1"/>
  <c r="WID39" i="1"/>
  <c r="WIE39" i="1"/>
  <c r="WIF39" i="1"/>
  <c r="WIG39" i="1"/>
  <c r="WIH39" i="1"/>
  <c r="WII39" i="1"/>
  <c r="WIJ39" i="1"/>
  <c r="WIK39" i="1"/>
  <c r="WIL39" i="1"/>
  <c r="WIM39" i="1"/>
  <c r="WIN39" i="1"/>
  <c r="WIO39" i="1"/>
  <c r="WIP39" i="1"/>
  <c r="WIQ39" i="1"/>
  <c r="WIR39" i="1"/>
  <c r="WIS39" i="1"/>
  <c r="WIT39" i="1"/>
  <c r="WIU39" i="1"/>
  <c r="WIV39" i="1"/>
  <c r="WIW39" i="1"/>
  <c r="WIX39" i="1"/>
  <c r="WIY39" i="1"/>
  <c r="WIZ39" i="1"/>
  <c r="WJA39" i="1"/>
  <c r="WJB39" i="1"/>
  <c r="WJC39" i="1"/>
  <c r="WJD39" i="1"/>
  <c r="WJE39" i="1"/>
  <c r="WJF39" i="1"/>
  <c r="WJG39" i="1"/>
  <c r="WJH39" i="1"/>
  <c r="WJI39" i="1"/>
  <c r="WJJ39" i="1"/>
  <c r="WJK39" i="1"/>
  <c r="WJL39" i="1"/>
  <c r="WJM39" i="1"/>
  <c r="WJN39" i="1"/>
  <c r="WJO39" i="1"/>
  <c r="WJP39" i="1"/>
  <c r="WJQ39" i="1"/>
  <c r="WJR39" i="1"/>
  <c r="WJS39" i="1"/>
  <c r="WJT39" i="1"/>
  <c r="WJU39" i="1"/>
  <c r="WJV39" i="1"/>
  <c r="WJW39" i="1"/>
  <c r="WJX39" i="1"/>
  <c r="WJY39" i="1"/>
  <c r="WJZ39" i="1"/>
  <c r="WKA39" i="1"/>
  <c r="WKB39" i="1"/>
  <c r="WKC39" i="1"/>
  <c r="WKD39" i="1"/>
  <c r="WKE39" i="1"/>
  <c r="WKF39" i="1"/>
  <c r="WKG39" i="1"/>
  <c r="WKH39" i="1"/>
  <c r="WKI39" i="1"/>
  <c r="WKJ39" i="1"/>
  <c r="WKK39" i="1"/>
  <c r="WKL39" i="1"/>
  <c r="WKM39" i="1"/>
  <c r="WKN39" i="1"/>
  <c r="WKO39" i="1"/>
  <c r="WKP39" i="1"/>
  <c r="WKQ39" i="1"/>
  <c r="WKR39" i="1"/>
  <c r="WKS39" i="1"/>
  <c r="WKT39" i="1"/>
  <c r="WKU39" i="1"/>
  <c r="WKV39" i="1"/>
  <c r="WKW39" i="1"/>
  <c r="WKX39" i="1"/>
  <c r="WKY39" i="1"/>
  <c r="WKZ39" i="1"/>
  <c r="WLA39" i="1"/>
  <c r="WLB39" i="1"/>
  <c r="WLC39" i="1"/>
  <c r="WLD39" i="1"/>
  <c r="WLE39" i="1"/>
  <c r="WLF39" i="1"/>
  <c r="WLG39" i="1"/>
  <c r="WLH39" i="1"/>
  <c r="WLI39" i="1"/>
  <c r="WLJ39" i="1"/>
  <c r="WLK39" i="1"/>
  <c r="WLL39" i="1"/>
  <c r="WLM39" i="1"/>
  <c r="WLN39" i="1"/>
  <c r="WLO39" i="1"/>
  <c r="WLP39" i="1"/>
  <c r="WLQ39" i="1"/>
  <c r="WLR39" i="1"/>
  <c r="WLS39" i="1"/>
  <c r="WLT39" i="1"/>
  <c r="WLU39" i="1"/>
  <c r="WLV39" i="1"/>
  <c r="WLW39" i="1"/>
  <c r="WLX39" i="1"/>
  <c r="WLY39" i="1"/>
  <c r="WLZ39" i="1"/>
  <c r="WMA39" i="1"/>
  <c r="WMB39" i="1"/>
  <c r="WMC39" i="1"/>
  <c r="WMD39" i="1"/>
  <c r="WME39" i="1"/>
  <c r="WMF39" i="1"/>
  <c r="WMG39" i="1"/>
  <c r="WMH39" i="1"/>
  <c r="WMI39" i="1"/>
  <c r="WMJ39" i="1"/>
  <c r="WMK39" i="1"/>
  <c r="WML39" i="1"/>
  <c r="WMM39" i="1"/>
  <c r="WMN39" i="1"/>
  <c r="WMO39" i="1"/>
  <c r="WMP39" i="1"/>
  <c r="WMQ39" i="1"/>
  <c r="WMR39" i="1"/>
  <c r="WMS39" i="1"/>
  <c r="WMT39" i="1"/>
  <c r="WMU39" i="1"/>
  <c r="WMV39" i="1"/>
  <c r="WMW39" i="1"/>
  <c r="WMX39" i="1"/>
  <c r="WMY39" i="1"/>
  <c r="WMZ39" i="1"/>
  <c r="WNA39" i="1"/>
  <c r="WNB39" i="1"/>
  <c r="WNC39" i="1"/>
  <c r="WND39" i="1"/>
  <c r="WNE39" i="1"/>
  <c r="WNF39" i="1"/>
  <c r="WNG39" i="1"/>
  <c r="WNH39" i="1"/>
  <c r="WNI39" i="1"/>
  <c r="WNJ39" i="1"/>
  <c r="WNK39" i="1"/>
  <c r="WNL39" i="1"/>
  <c r="WNM39" i="1"/>
  <c r="WNN39" i="1"/>
  <c r="WNO39" i="1"/>
  <c r="WNP39" i="1"/>
  <c r="WNQ39" i="1"/>
  <c r="WNR39" i="1"/>
  <c r="WNS39" i="1"/>
  <c r="WNT39" i="1"/>
  <c r="WNU39" i="1"/>
  <c r="WNV39" i="1"/>
  <c r="WNW39" i="1"/>
  <c r="WNX39" i="1"/>
  <c r="WNY39" i="1"/>
  <c r="WNZ39" i="1"/>
  <c r="WOA39" i="1"/>
  <c r="WOB39" i="1"/>
  <c r="WOC39" i="1"/>
  <c r="WOD39" i="1"/>
  <c r="WOE39" i="1"/>
  <c r="WOF39" i="1"/>
  <c r="WOG39" i="1"/>
  <c r="WOH39" i="1"/>
  <c r="WOI39" i="1"/>
  <c r="WOJ39" i="1"/>
  <c r="WOK39" i="1"/>
  <c r="WOL39" i="1"/>
  <c r="WOM39" i="1"/>
  <c r="WON39" i="1"/>
  <c r="WOO39" i="1"/>
  <c r="WOP39" i="1"/>
  <c r="WOQ39" i="1"/>
  <c r="WOR39" i="1"/>
  <c r="WOS39" i="1"/>
  <c r="WOT39" i="1"/>
  <c r="WOU39" i="1"/>
  <c r="WOV39" i="1"/>
  <c r="WOW39" i="1"/>
  <c r="WOX39" i="1"/>
  <c r="WOY39" i="1"/>
  <c r="WOZ39" i="1"/>
  <c r="WPA39" i="1"/>
  <c r="WPB39" i="1"/>
  <c r="WPC39" i="1"/>
  <c r="WPD39" i="1"/>
  <c r="WPE39" i="1"/>
  <c r="WPF39" i="1"/>
  <c r="WPG39" i="1"/>
  <c r="WPH39" i="1"/>
  <c r="WPI39" i="1"/>
  <c r="WPJ39" i="1"/>
  <c r="WPK39" i="1"/>
  <c r="WPL39" i="1"/>
  <c r="WPM39" i="1"/>
  <c r="WPN39" i="1"/>
  <c r="WPO39" i="1"/>
  <c r="WPP39" i="1"/>
  <c r="WPQ39" i="1"/>
  <c r="WPR39" i="1"/>
  <c r="WPS39" i="1"/>
  <c r="WPT39" i="1"/>
  <c r="WPU39" i="1"/>
  <c r="WPV39" i="1"/>
  <c r="WPW39" i="1"/>
  <c r="WPX39" i="1"/>
  <c r="WPY39" i="1"/>
  <c r="WPZ39" i="1"/>
  <c r="WQA39" i="1"/>
  <c r="WQB39" i="1"/>
  <c r="WQC39" i="1"/>
  <c r="WQD39" i="1"/>
  <c r="WQE39" i="1"/>
  <c r="WQF39" i="1"/>
  <c r="WQG39" i="1"/>
  <c r="WQH39" i="1"/>
  <c r="WQI39" i="1"/>
  <c r="WQJ39" i="1"/>
  <c r="WQK39" i="1"/>
  <c r="WQL39" i="1"/>
  <c r="WQM39" i="1"/>
  <c r="WQN39" i="1"/>
  <c r="WQO39" i="1"/>
  <c r="WQP39" i="1"/>
  <c r="WQQ39" i="1"/>
  <c r="WQR39" i="1"/>
  <c r="WQS39" i="1"/>
  <c r="WQT39" i="1"/>
  <c r="WQU39" i="1"/>
  <c r="WQV39" i="1"/>
  <c r="WQW39" i="1"/>
  <c r="WQX39" i="1"/>
  <c r="WQY39" i="1"/>
  <c r="WQZ39" i="1"/>
  <c r="WRA39" i="1"/>
  <c r="WRB39" i="1"/>
  <c r="WRC39" i="1"/>
  <c r="WRD39" i="1"/>
  <c r="WRE39" i="1"/>
  <c r="WRF39" i="1"/>
  <c r="WRG39" i="1"/>
  <c r="WRH39" i="1"/>
  <c r="WRI39" i="1"/>
  <c r="WRJ39" i="1"/>
  <c r="WRK39" i="1"/>
  <c r="WRL39" i="1"/>
  <c r="WRM39" i="1"/>
  <c r="WRN39" i="1"/>
  <c r="WRO39" i="1"/>
  <c r="WRP39" i="1"/>
  <c r="WRQ39" i="1"/>
  <c r="WRR39" i="1"/>
  <c r="WRS39" i="1"/>
  <c r="WRT39" i="1"/>
  <c r="WRU39" i="1"/>
  <c r="WRV39" i="1"/>
  <c r="WRW39" i="1"/>
  <c r="WRX39" i="1"/>
  <c r="WRY39" i="1"/>
  <c r="WRZ39" i="1"/>
  <c r="WSA39" i="1"/>
  <c r="WSB39" i="1"/>
  <c r="WSC39" i="1"/>
  <c r="WSD39" i="1"/>
  <c r="WSE39" i="1"/>
  <c r="WSF39" i="1"/>
  <c r="WSG39" i="1"/>
  <c r="WSH39" i="1"/>
  <c r="WSI39" i="1"/>
  <c r="WSJ39" i="1"/>
  <c r="WSK39" i="1"/>
  <c r="WSL39" i="1"/>
  <c r="WSM39" i="1"/>
  <c r="WSN39" i="1"/>
  <c r="WSO39" i="1"/>
  <c r="WSP39" i="1"/>
  <c r="WSQ39" i="1"/>
  <c r="WSR39" i="1"/>
  <c r="WSS39" i="1"/>
  <c r="WST39" i="1"/>
  <c r="WSU39" i="1"/>
  <c r="WSV39" i="1"/>
  <c r="WSW39" i="1"/>
  <c r="WSX39" i="1"/>
  <c r="WSY39" i="1"/>
  <c r="WSZ39" i="1"/>
  <c r="WTA39" i="1"/>
  <c r="WTB39" i="1"/>
  <c r="WTC39" i="1"/>
  <c r="WTD39" i="1"/>
  <c r="WTE39" i="1"/>
  <c r="WTF39" i="1"/>
  <c r="WTG39" i="1"/>
  <c r="WTH39" i="1"/>
  <c r="WTI39" i="1"/>
  <c r="WTJ39" i="1"/>
  <c r="WTK39" i="1"/>
  <c r="WTL39" i="1"/>
  <c r="WTM39" i="1"/>
  <c r="WTN39" i="1"/>
  <c r="WTO39" i="1"/>
  <c r="WTP39" i="1"/>
  <c r="WTQ39" i="1"/>
  <c r="WTR39" i="1"/>
  <c r="WTS39" i="1"/>
  <c r="WTT39" i="1"/>
  <c r="WTU39" i="1"/>
  <c r="WTV39" i="1"/>
  <c r="WTW39" i="1"/>
  <c r="WTX39" i="1"/>
  <c r="WTY39" i="1"/>
  <c r="WTZ39" i="1"/>
  <c r="WUA39" i="1"/>
  <c r="WUB39" i="1"/>
  <c r="WUC39" i="1"/>
  <c r="WUD39" i="1"/>
  <c r="WUE39" i="1"/>
  <c r="WUF39" i="1"/>
  <c r="WUG39" i="1"/>
  <c r="WUH39" i="1"/>
  <c r="WUI39" i="1"/>
  <c r="WUJ39" i="1"/>
  <c r="WUK39" i="1"/>
  <c r="WUL39" i="1"/>
  <c r="WUM39" i="1"/>
  <c r="WUN39" i="1"/>
  <c r="WUO39" i="1"/>
  <c r="WUP39" i="1"/>
  <c r="WUQ39" i="1"/>
  <c r="WUR39" i="1"/>
  <c r="WUS39" i="1"/>
  <c r="WUT39" i="1"/>
  <c r="WUU39" i="1"/>
  <c r="WUV39" i="1"/>
  <c r="WUW39" i="1"/>
  <c r="WUX39" i="1"/>
  <c r="WUY39" i="1"/>
  <c r="WUZ39" i="1"/>
  <c r="WVA39" i="1"/>
  <c r="WVB39" i="1"/>
  <c r="WVC39" i="1"/>
  <c r="WVD39" i="1"/>
  <c r="WVE39" i="1"/>
  <c r="WVF39" i="1"/>
  <c r="WVG39" i="1"/>
  <c r="WVH39" i="1"/>
  <c r="WVI39" i="1"/>
  <c r="WVJ39" i="1"/>
  <c r="WVK39" i="1"/>
  <c r="WVL39" i="1"/>
  <c r="WVM39" i="1"/>
  <c r="WVN39" i="1"/>
  <c r="WVO39" i="1"/>
  <c r="WVP39" i="1"/>
  <c r="WVQ39" i="1"/>
  <c r="WVR39" i="1"/>
  <c r="WVS39" i="1"/>
  <c r="WVT39" i="1"/>
  <c r="WVU39" i="1"/>
  <c r="WVV39" i="1"/>
  <c r="WVW39" i="1"/>
  <c r="WVX39" i="1"/>
  <c r="WVY39" i="1"/>
  <c r="WVZ39" i="1"/>
  <c r="WWA39" i="1"/>
  <c r="WWB39" i="1"/>
  <c r="WWC39" i="1"/>
  <c r="WWD39" i="1"/>
  <c r="WWE39" i="1"/>
  <c r="WWF39" i="1"/>
  <c r="WWG39" i="1"/>
  <c r="WWH39" i="1"/>
  <c r="WWI39" i="1"/>
  <c r="WWJ39" i="1"/>
  <c r="WWK39" i="1"/>
  <c r="WWL39" i="1"/>
  <c r="WWM39" i="1"/>
  <c r="WWN39" i="1"/>
  <c r="WWO39" i="1"/>
  <c r="WWP39" i="1"/>
  <c r="WWQ39" i="1"/>
  <c r="WWR39" i="1"/>
  <c r="WWS39" i="1"/>
  <c r="WWT39" i="1"/>
  <c r="WWU39" i="1"/>
  <c r="WWV39" i="1"/>
  <c r="WWW39" i="1"/>
  <c r="WWX39" i="1"/>
  <c r="WWY39" i="1"/>
  <c r="WWZ39" i="1"/>
  <c r="WXA39" i="1"/>
  <c r="WXB39" i="1"/>
  <c r="WXC39" i="1"/>
  <c r="WXD39" i="1"/>
  <c r="WXE39" i="1"/>
  <c r="WXF39" i="1"/>
  <c r="WXG39" i="1"/>
  <c r="WXH39" i="1"/>
  <c r="WXI39" i="1"/>
  <c r="WXJ39" i="1"/>
  <c r="WXK39" i="1"/>
  <c r="WXL39" i="1"/>
  <c r="WXM39" i="1"/>
  <c r="WXN39" i="1"/>
  <c r="WXO39" i="1"/>
  <c r="WXP39" i="1"/>
  <c r="WXQ39" i="1"/>
  <c r="WXR39" i="1"/>
  <c r="WXS39" i="1"/>
  <c r="WXT39" i="1"/>
  <c r="WXU39" i="1"/>
  <c r="WXV39" i="1"/>
  <c r="WXW39" i="1"/>
  <c r="WXX39" i="1"/>
  <c r="WXY39" i="1"/>
  <c r="WXZ39" i="1"/>
  <c r="WYA39" i="1"/>
  <c r="WYB39" i="1"/>
  <c r="WYC39" i="1"/>
  <c r="WYD39" i="1"/>
  <c r="WYE39" i="1"/>
  <c r="WYF39" i="1"/>
  <c r="WYG39" i="1"/>
  <c r="WYH39" i="1"/>
  <c r="WYI39" i="1"/>
  <c r="WYJ39" i="1"/>
  <c r="WYK39" i="1"/>
  <c r="WYL39" i="1"/>
  <c r="WYM39" i="1"/>
  <c r="WYN39" i="1"/>
  <c r="WYO39" i="1"/>
  <c r="WYP39" i="1"/>
  <c r="WYQ39" i="1"/>
  <c r="WYR39" i="1"/>
  <c r="WYS39" i="1"/>
  <c r="WYT39" i="1"/>
  <c r="WYU39" i="1"/>
  <c r="WYV39" i="1"/>
  <c r="WYW39" i="1"/>
  <c r="WYX39" i="1"/>
  <c r="WYY39" i="1"/>
  <c r="WYZ39" i="1"/>
  <c r="WZA39" i="1"/>
  <c r="WZB39" i="1"/>
  <c r="WZC39" i="1"/>
  <c r="WZD39" i="1"/>
  <c r="WZE39" i="1"/>
  <c r="WZF39" i="1"/>
  <c r="WZG39" i="1"/>
  <c r="WZH39" i="1"/>
  <c r="WZI39" i="1"/>
  <c r="WZJ39" i="1"/>
  <c r="WZK39" i="1"/>
  <c r="WZL39" i="1"/>
  <c r="WZM39" i="1"/>
  <c r="WZN39" i="1"/>
  <c r="WZO39" i="1"/>
  <c r="WZP39" i="1"/>
  <c r="WZQ39" i="1"/>
  <c r="WZR39" i="1"/>
  <c r="WZS39" i="1"/>
  <c r="WZT39" i="1"/>
  <c r="WZU39" i="1"/>
  <c r="WZV39" i="1"/>
  <c r="WZW39" i="1"/>
  <c r="WZX39" i="1"/>
  <c r="WZY39" i="1"/>
  <c r="WZZ39" i="1"/>
  <c r="XAA39" i="1"/>
  <c r="XAB39" i="1"/>
  <c r="XAC39" i="1"/>
  <c r="XAD39" i="1"/>
  <c r="XAE39" i="1"/>
  <c r="XAF39" i="1"/>
  <c r="XAG39" i="1"/>
  <c r="XAH39" i="1"/>
  <c r="XAI39" i="1"/>
  <c r="XAJ39" i="1"/>
  <c r="XAK39" i="1"/>
  <c r="XAL39" i="1"/>
  <c r="XAM39" i="1"/>
  <c r="XAN39" i="1"/>
  <c r="XAO39" i="1"/>
  <c r="XAP39" i="1"/>
  <c r="XAQ39" i="1"/>
  <c r="XAR39" i="1"/>
  <c r="XAS39" i="1"/>
  <c r="XAT39" i="1"/>
  <c r="XAU39" i="1"/>
  <c r="XAV39" i="1"/>
  <c r="XAW39" i="1"/>
  <c r="XAX39" i="1"/>
  <c r="XAY39" i="1"/>
  <c r="XAZ39" i="1"/>
  <c r="XBA39" i="1"/>
  <c r="XBB39" i="1"/>
  <c r="XBC39" i="1"/>
  <c r="XBD39" i="1"/>
  <c r="XBE39" i="1"/>
  <c r="XBF39" i="1"/>
  <c r="XBG39" i="1"/>
  <c r="XBH39" i="1"/>
  <c r="XBI39" i="1"/>
  <c r="XBJ39" i="1"/>
  <c r="XBK39" i="1"/>
  <c r="XBL39" i="1"/>
  <c r="XBM39" i="1"/>
  <c r="XBN39" i="1"/>
  <c r="XBO39" i="1"/>
  <c r="XBP39" i="1"/>
  <c r="XBQ39" i="1"/>
  <c r="XBR39" i="1"/>
  <c r="XBS39" i="1"/>
  <c r="XBT39" i="1"/>
  <c r="XBU39" i="1"/>
  <c r="XBV39" i="1"/>
  <c r="XBW39" i="1"/>
  <c r="XBX39" i="1"/>
  <c r="XBY39" i="1"/>
  <c r="XBZ39" i="1"/>
  <c r="XCA39" i="1"/>
  <c r="XCB39" i="1"/>
  <c r="XCC39" i="1"/>
  <c r="XCD39" i="1"/>
  <c r="XCE39" i="1"/>
  <c r="XCF39" i="1"/>
  <c r="XCG39" i="1"/>
  <c r="XCH39" i="1"/>
  <c r="XCI39" i="1"/>
  <c r="XCJ39" i="1"/>
  <c r="XCK39" i="1"/>
  <c r="XCL39" i="1"/>
  <c r="XCM39" i="1"/>
  <c r="XCN39" i="1"/>
  <c r="XCO39" i="1"/>
  <c r="XCP39" i="1"/>
  <c r="XCQ39" i="1"/>
  <c r="XCR39" i="1"/>
  <c r="XCS39" i="1"/>
  <c r="XCT39" i="1"/>
  <c r="XCU39" i="1"/>
  <c r="XCV39" i="1"/>
  <c r="XCW39" i="1"/>
  <c r="XCX39" i="1"/>
  <c r="XCY39" i="1"/>
  <c r="XCZ39" i="1"/>
  <c r="XDA39" i="1"/>
  <c r="XDB39" i="1"/>
  <c r="XDC39" i="1"/>
  <c r="XDD39" i="1"/>
  <c r="XDE39" i="1"/>
  <c r="XDF39" i="1"/>
  <c r="XDG39" i="1"/>
  <c r="XDH39" i="1"/>
  <c r="XDI39" i="1"/>
  <c r="XDJ39" i="1"/>
  <c r="XDK39" i="1"/>
  <c r="XDL39" i="1"/>
  <c r="XDM39" i="1"/>
  <c r="XDN39" i="1"/>
  <c r="XDO39" i="1"/>
  <c r="XDP39" i="1"/>
  <c r="XDQ39" i="1"/>
  <c r="XDR39" i="1"/>
  <c r="XDS39" i="1"/>
  <c r="XDT39" i="1"/>
  <c r="XDU39" i="1"/>
  <c r="XDV39" i="1"/>
  <c r="XDW39" i="1"/>
  <c r="XDX39" i="1"/>
  <c r="XDY39" i="1"/>
  <c r="XDZ39" i="1"/>
  <c r="XEA39" i="1"/>
  <c r="XEB39" i="1"/>
  <c r="XEC39" i="1"/>
  <c r="XED39" i="1"/>
  <c r="XEE39" i="1"/>
  <c r="XEF39" i="1"/>
  <c r="XEG39" i="1"/>
  <c r="XEH39" i="1"/>
  <c r="XEI39" i="1"/>
  <c r="XEJ39" i="1"/>
  <c r="XEK39" i="1"/>
  <c r="XEL39" i="1"/>
  <c r="XEM39" i="1"/>
  <c r="XEN39" i="1"/>
  <c r="XEO39" i="1"/>
  <c r="XEP39" i="1"/>
  <c r="XEQ39" i="1"/>
  <c r="XER39" i="1"/>
  <c r="XES39" i="1"/>
  <c r="XET39" i="1"/>
  <c r="XEU39" i="1"/>
  <c r="XEV39" i="1"/>
  <c r="XEW39" i="1"/>
  <c r="XEX39" i="1"/>
  <c r="XEY39" i="1"/>
  <c r="XEZ39" i="1"/>
  <c r="XFA39" i="1"/>
  <c r="XFB39" i="1"/>
  <c r="XFC39" i="1"/>
  <c r="XFD39" i="1"/>
  <c r="BE18" i="20"/>
  <c r="AM43" i="1"/>
  <c r="AM39" i="1"/>
  <c r="AL18" i="20" s="1"/>
  <c r="BX47" i="20" l="1"/>
  <c r="AL47" i="20"/>
  <c r="BE47" i="20"/>
  <c r="BF43" i="1"/>
  <c r="T43" i="1"/>
  <c r="S18" i="20"/>
  <c r="S47" i="20" l="1"/>
  <c r="S70" i="21"/>
  <c r="BX20" i="24" l="1"/>
  <c r="BX21" i="24"/>
  <c r="BX19" i="24"/>
  <c r="BX16" i="24"/>
  <c r="BX17" i="24"/>
  <c r="BX25" i="24" s="1"/>
  <c r="BE20" i="24"/>
  <c r="BE21" i="24"/>
  <c r="BE19" i="24"/>
  <c r="BE16" i="24"/>
  <c r="BE17" i="24"/>
  <c r="BE25" i="24" s="1"/>
  <c r="BX57" i="24" l="1"/>
  <c r="BE57" i="24"/>
  <c r="BX15" i="24"/>
  <c r="BX35" i="24" s="1"/>
  <c r="BE15" i="24"/>
  <c r="BE35" i="24" s="1"/>
  <c r="BF66" i="1"/>
  <c r="BE18" i="24" s="1"/>
  <c r="BY66" i="1"/>
  <c r="BX18" i="24" s="1"/>
  <c r="BY70" i="1"/>
  <c r="BF70" i="1"/>
  <c r="AL20" i="24"/>
  <c r="AL21" i="24"/>
  <c r="AL19" i="24"/>
  <c r="AL16" i="24"/>
  <c r="AL17" i="24"/>
  <c r="AL25" i="24" s="1"/>
  <c r="S10" i="24"/>
  <c r="S20" i="24"/>
  <c r="S21" i="24"/>
  <c r="S19" i="24"/>
  <c r="S16" i="24"/>
  <c r="S17" i="24"/>
  <c r="S25" i="24" s="1"/>
  <c r="BX47" i="24" l="1"/>
  <c r="S57" i="24"/>
  <c r="AL57" i="24"/>
  <c r="BE39" i="24"/>
  <c r="BX39" i="24"/>
  <c r="BE47" i="24"/>
  <c r="AL15" i="24"/>
  <c r="AL35" i="24" s="1"/>
  <c r="S15" i="24"/>
  <c r="S35" i="24" s="1"/>
  <c r="AM70" i="1"/>
  <c r="AM66" i="1"/>
  <c r="AL18" i="24" s="1"/>
  <c r="T70" i="1"/>
  <c r="T66" i="1"/>
  <c r="S18" i="24" s="1"/>
  <c r="AL39" i="24" l="1"/>
  <c r="S39" i="24"/>
  <c r="AL47" i="24"/>
  <c r="S3" i="24"/>
  <c r="S5" i="24" s="1"/>
  <c r="AL48" i="24" s="1"/>
  <c r="AL56" i="24" s="1"/>
  <c r="S47" i="24"/>
  <c r="BY28" i="1"/>
  <c r="BX21" i="22" s="1"/>
  <c r="BX28" i="1"/>
  <c r="BY27" i="1"/>
  <c r="BX20" i="22" s="1"/>
  <c r="BY26" i="1"/>
  <c r="BX19" i="22" s="1"/>
  <c r="BZ29" i="1"/>
  <c r="CA29" i="1"/>
  <c r="CB29" i="1"/>
  <c r="CC29" i="1"/>
  <c r="CD29" i="1"/>
  <c r="CE29" i="1"/>
  <c r="CF29" i="1"/>
  <c r="CG29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EH29" i="1"/>
  <c r="EI29" i="1"/>
  <c r="EJ29" i="1"/>
  <c r="EK29" i="1"/>
  <c r="EL29" i="1"/>
  <c r="EM29" i="1"/>
  <c r="EN29" i="1"/>
  <c r="EO29" i="1"/>
  <c r="EP29" i="1"/>
  <c r="EQ29" i="1"/>
  <c r="ER29" i="1"/>
  <c r="ES29" i="1"/>
  <c r="ET29" i="1"/>
  <c r="EU29" i="1"/>
  <c r="EV29" i="1"/>
  <c r="EW29" i="1"/>
  <c r="EX29" i="1"/>
  <c r="EY29" i="1"/>
  <c r="EZ29" i="1"/>
  <c r="FA29" i="1"/>
  <c r="FB29" i="1"/>
  <c r="FC29" i="1"/>
  <c r="FD29" i="1"/>
  <c r="FE29" i="1"/>
  <c r="FF29" i="1"/>
  <c r="FG29" i="1"/>
  <c r="FH29" i="1"/>
  <c r="FI29" i="1"/>
  <c r="FJ29" i="1"/>
  <c r="FK29" i="1"/>
  <c r="FL29" i="1"/>
  <c r="FM29" i="1"/>
  <c r="FN29" i="1"/>
  <c r="FO29" i="1"/>
  <c r="FP29" i="1"/>
  <c r="FQ29" i="1"/>
  <c r="FR29" i="1"/>
  <c r="FS29" i="1"/>
  <c r="FT29" i="1"/>
  <c r="FU29" i="1"/>
  <c r="FV29" i="1"/>
  <c r="FW29" i="1"/>
  <c r="FX29" i="1"/>
  <c r="FY29" i="1"/>
  <c r="FZ29" i="1"/>
  <c r="GA29" i="1"/>
  <c r="GB29" i="1"/>
  <c r="GC29" i="1"/>
  <c r="GD29" i="1"/>
  <c r="GE29" i="1"/>
  <c r="GF29" i="1"/>
  <c r="GG29" i="1"/>
  <c r="GH29" i="1"/>
  <c r="GI29" i="1"/>
  <c r="GJ29" i="1"/>
  <c r="GK29" i="1"/>
  <c r="GL29" i="1"/>
  <c r="GM29" i="1"/>
  <c r="GN29" i="1"/>
  <c r="GO29" i="1"/>
  <c r="GP29" i="1"/>
  <c r="GQ29" i="1"/>
  <c r="GR29" i="1"/>
  <c r="GS29" i="1"/>
  <c r="GT29" i="1"/>
  <c r="GU29" i="1"/>
  <c r="GV29" i="1"/>
  <c r="GW29" i="1"/>
  <c r="GX29" i="1"/>
  <c r="GY29" i="1"/>
  <c r="GZ29" i="1"/>
  <c r="HA29" i="1"/>
  <c r="HB29" i="1"/>
  <c r="HC29" i="1"/>
  <c r="HD29" i="1"/>
  <c r="HE29" i="1"/>
  <c r="HF29" i="1"/>
  <c r="HG29" i="1"/>
  <c r="HH29" i="1"/>
  <c r="HI29" i="1"/>
  <c r="HJ29" i="1"/>
  <c r="HK29" i="1"/>
  <c r="HL29" i="1"/>
  <c r="HM29" i="1"/>
  <c r="HN29" i="1"/>
  <c r="HO29" i="1"/>
  <c r="HP29" i="1"/>
  <c r="HQ29" i="1"/>
  <c r="HR29" i="1"/>
  <c r="HS29" i="1"/>
  <c r="HT29" i="1"/>
  <c r="HU29" i="1"/>
  <c r="HV29" i="1"/>
  <c r="HW29" i="1"/>
  <c r="HX29" i="1"/>
  <c r="HY29" i="1"/>
  <c r="HZ29" i="1"/>
  <c r="IA29" i="1"/>
  <c r="IB29" i="1"/>
  <c r="IC29" i="1"/>
  <c r="ID29" i="1"/>
  <c r="IE29" i="1"/>
  <c r="IF29" i="1"/>
  <c r="IG29" i="1"/>
  <c r="IH29" i="1"/>
  <c r="II29" i="1"/>
  <c r="IJ29" i="1"/>
  <c r="IK29" i="1"/>
  <c r="IL29" i="1"/>
  <c r="IM29" i="1"/>
  <c r="IN29" i="1"/>
  <c r="IO29" i="1"/>
  <c r="IP29" i="1"/>
  <c r="IQ29" i="1"/>
  <c r="IR29" i="1"/>
  <c r="IS29" i="1"/>
  <c r="IT29" i="1"/>
  <c r="IU29" i="1"/>
  <c r="IV29" i="1"/>
  <c r="IW29" i="1"/>
  <c r="IX29" i="1"/>
  <c r="IY29" i="1"/>
  <c r="IZ29" i="1"/>
  <c r="JA29" i="1"/>
  <c r="JB29" i="1"/>
  <c r="JC29" i="1"/>
  <c r="JD29" i="1"/>
  <c r="JE29" i="1"/>
  <c r="JF29" i="1"/>
  <c r="JG29" i="1"/>
  <c r="JH29" i="1"/>
  <c r="JI29" i="1"/>
  <c r="JJ29" i="1"/>
  <c r="JK29" i="1"/>
  <c r="JL29" i="1"/>
  <c r="JM29" i="1"/>
  <c r="JN29" i="1"/>
  <c r="JO29" i="1"/>
  <c r="JP29" i="1"/>
  <c r="JQ29" i="1"/>
  <c r="JR29" i="1"/>
  <c r="JS29" i="1"/>
  <c r="JT29" i="1"/>
  <c r="JU29" i="1"/>
  <c r="JV29" i="1"/>
  <c r="JW29" i="1"/>
  <c r="JX29" i="1"/>
  <c r="JY29" i="1"/>
  <c r="JZ29" i="1"/>
  <c r="KA29" i="1"/>
  <c r="KB29" i="1"/>
  <c r="KC29" i="1"/>
  <c r="KD29" i="1"/>
  <c r="KE29" i="1"/>
  <c r="KF29" i="1"/>
  <c r="KG29" i="1"/>
  <c r="KH29" i="1"/>
  <c r="KI29" i="1"/>
  <c r="KJ29" i="1"/>
  <c r="KK29" i="1"/>
  <c r="KL29" i="1"/>
  <c r="KM29" i="1"/>
  <c r="KN29" i="1"/>
  <c r="KO29" i="1"/>
  <c r="KP29" i="1"/>
  <c r="KQ29" i="1"/>
  <c r="KR29" i="1"/>
  <c r="KS29" i="1"/>
  <c r="KT29" i="1"/>
  <c r="KU29" i="1"/>
  <c r="KV29" i="1"/>
  <c r="KW29" i="1"/>
  <c r="KX29" i="1"/>
  <c r="KY29" i="1"/>
  <c r="KZ29" i="1"/>
  <c r="LA29" i="1"/>
  <c r="LB29" i="1"/>
  <c r="LC29" i="1"/>
  <c r="LD29" i="1"/>
  <c r="LE29" i="1"/>
  <c r="LF29" i="1"/>
  <c r="LG29" i="1"/>
  <c r="LH29" i="1"/>
  <c r="LI29" i="1"/>
  <c r="LJ29" i="1"/>
  <c r="LK29" i="1"/>
  <c r="LL29" i="1"/>
  <c r="LM29" i="1"/>
  <c r="LN29" i="1"/>
  <c r="LO29" i="1"/>
  <c r="LP29" i="1"/>
  <c r="LQ29" i="1"/>
  <c r="LR29" i="1"/>
  <c r="LS29" i="1"/>
  <c r="LT29" i="1"/>
  <c r="LU29" i="1"/>
  <c r="LV29" i="1"/>
  <c r="LW29" i="1"/>
  <c r="LX29" i="1"/>
  <c r="LY29" i="1"/>
  <c r="LZ29" i="1"/>
  <c r="MA29" i="1"/>
  <c r="MB29" i="1"/>
  <c r="MC29" i="1"/>
  <c r="MD29" i="1"/>
  <c r="ME29" i="1"/>
  <c r="MF29" i="1"/>
  <c r="MG29" i="1"/>
  <c r="MH29" i="1"/>
  <c r="MI29" i="1"/>
  <c r="MJ29" i="1"/>
  <c r="MK29" i="1"/>
  <c r="ML29" i="1"/>
  <c r="MM29" i="1"/>
  <c r="MN29" i="1"/>
  <c r="MO29" i="1"/>
  <c r="MP29" i="1"/>
  <c r="MQ29" i="1"/>
  <c r="MR29" i="1"/>
  <c r="MS29" i="1"/>
  <c r="MT29" i="1"/>
  <c r="MU29" i="1"/>
  <c r="MV29" i="1"/>
  <c r="MW29" i="1"/>
  <c r="MX29" i="1"/>
  <c r="MY29" i="1"/>
  <c r="MZ29" i="1"/>
  <c r="NA29" i="1"/>
  <c r="NB29" i="1"/>
  <c r="NC29" i="1"/>
  <c r="ND29" i="1"/>
  <c r="NE29" i="1"/>
  <c r="NF29" i="1"/>
  <c r="NG29" i="1"/>
  <c r="NH29" i="1"/>
  <c r="NI29" i="1"/>
  <c r="NJ29" i="1"/>
  <c r="NK29" i="1"/>
  <c r="NL29" i="1"/>
  <c r="NM29" i="1"/>
  <c r="NN29" i="1"/>
  <c r="NO29" i="1"/>
  <c r="NP29" i="1"/>
  <c r="NQ29" i="1"/>
  <c r="NR29" i="1"/>
  <c r="NS29" i="1"/>
  <c r="NT29" i="1"/>
  <c r="NU29" i="1"/>
  <c r="NV29" i="1"/>
  <c r="NW29" i="1"/>
  <c r="NX29" i="1"/>
  <c r="NY29" i="1"/>
  <c r="NZ29" i="1"/>
  <c r="OA29" i="1"/>
  <c r="OB29" i="1"/>
  <c r="OC29" i="1"/>
  <c r="OD29" i="1"/>
  <c r="OE29" i="1"/>
  <c r="OF29" i="1"/>
  <c r="OG29" i="1"/>
  <c r="OH29" i="1"/>
  <c r="OI29" i="1"/>
  <c r="OJ29" i="1"/>
  <c r="OK29" i="1"/>
  <c r="OL29" i="1"/>
  <c r="OM29" i="1"/>
  <c r="ON29" i="1"/>
  <c r="OO29" i="1"/>
  <c r="OP29" i="1"/>
  <c r="OQ29" i="1"/>
  <c r="OR29" i="1"/>
  <c r="OS29" i="1"/>
  <c r="OT29" i="1"/>
  <c r="OU29" i="1"/>
  <c r="OV29" i="1"/>
  <c r="OW29" i="1"/>
  <c r="OX29" i="1"/>
  <c r="OY29" i="1"/>
  <c r="OZ29" i="1"/>
  <c r="PA29" i="1"/>
  <c r="PB29" i="1"/>
  <c r="PC29" i="1"/>
  <c r="PD29" i="1"/>
  <c r="PE29" i="1"/>
  <c r="PF29" i="1"/>
  <c r="PG29" i="1"/>
  <c r="PH29" i="1"/>
  <c r="PI29" i="1"/>
  <c r="PJ29" i="1"/>
  <c r="PK29" i="1"/>
  <c r="PL29" i="1"/>
  <c r="PM29" i="1"/>
  <c r="PN29" i="1"/>
  <c r="PO29" i="1"/>
  <c r="PP29" i="1"/>
  <c r="PQ29" i="1"/>
  <c r="PR29" i="1"/>
  <c r="PS29" i="1"/>
  <c r="PT29" i="1"/>
  <c r="PU29" i="1"/>
  <c r="PV29" i="1"/>
  <c r="PW29" i="1"/>
  <c r="PX29" i="1"/>
  <c r="PY29" i="1"/>
  <c r="PZ29" i="1"/>
  <c r="QA29" i="1"/>
  <c r="QB29" i="1"/>
  <c r="QC29" i="1"/>
  <c r="QD29" i="1"/>
  <c r="QE29" i="1"/>
  <c r="QF29" i="1"/>
  <c r="QG29" i="1"/>
  <c r="QH29" i="1"/>
  <c r="QI29" i="1"/>
  <c r="QJ29" i="1"/>
  <c r="QK29" i="1"/>
  <c r="QL29" i="1"/>
  <c r="QM29" i="1"/>
  <c r="QN29" i="1"/>
  <c r="QO29" i="1"/>
  <c r="QP29" i="1"/>
  <c r="QQ29" i="1"/>
  <c r="QR29" i="1"/>
  <c r="QS29" i="1"/>
  <c r="QT29" i="1"/>
  <c r="QU29" i="1"/>
  <c r="QV29" i="1"/>
  <c r="QW29" i="1"/>
  <c r="QX29" i="1"/>
  <c r="QY29" i="1"/>
  <c r="QZ29" i="1"/>
  <c r="RA29" i="1"/>
  <c r="RB29" i="1"/>
  <c r="RC29" i="1"/>
  <c r="RD29" i="1"/>
  <c r="RE29" i="1"/>
  <c r="RF29" i="1"/>
  <c r="RG29" i="1"/>
  <c r="RH29" i="1"/>
  <c r="RI29" i="1"/>
  <c r="RJ29" i="1"/>
  <c r="RK29" i="1"/>
  <c r="RL29" i="1"/>
  <c r="RM29" i="1"/>
  <c r="RN29" i="1"/>
  <c r="RO29" i="1"/>
  <c r="RP29" i="1"/>
  <c r="RQ29" i="1"/>
  <c r="RR29" i="1"/>
  <c r="RS29" i="1"/>
  <c r="RT29" i="1"/>
  <c r="RU29" i="1"/>
  <c r="RV29" i="1"/>
  <c r="RW29" i="1"/>
  <c r="RX29" i="1"/>
  <c r="RY29" i="1"/>
  <c r="RZ29" i="1"/>
  <c r="SA29" i="1"/>
  <c r="SB29" i="1"/>
  <c r="SC29" i="1"/>
  <c r="SD29" i="1"/>
  <c r="SE29" i="1"/>
  <c r="SF29" i="1"/>
  <c r="SG29" i="1"/>
  <c r="SH29" i="1"/>
  <c r="SI29" i="1"/>
  <c r="SJ29" i="1"/>
  <c r="SK29" i="1"/>
  <c r="SL29" i="1"/>
  <c r="SM29" i="1"/>
  <c r="SN29" i="1"/>
  <c r="SO29" i="1"/>
  <c r="SP29" i="1"/>
  <c r="SQ29" i="1"/>
  <c r="SR29" i="1"/>
  <c r="SS29" i="1"/>
  <c r="ST29" i="1"/>
  <c r="SU29" i="1"/>
  <c r="SV29" i="1"/>
  <c r="SW29" i="1"/>
  <c r="SX29" i="1"/>
  <c r="SY29" i="1"/>
  <c r="SZ29" i="1"/>
  <c r="TA29" i="1"/>
  <c r="TB29" i="1"/>
  <c r="TC29" i="1"/>
  <c r="TD29" i="1"/>
  <c r="TE29" i="1"/>
  <c r="TF29" i="1"/>
  <c r="TG29" i="1"/>
  <c r="TH29" i="1"/>
  <c r="TI29" i="1"/>
  <c r="TJ29" i="1"/>
  <c r="TK29" i="1"/>
  <c r="TL29" i="1"/>
  <c r="TM29" i="1"/>
  <c r="TN29" i="1"/>
  <c r="TO29" i="1"/>
  <c r="TP29" i="1"/>
  <c r="TQ29" i="1"/>
  <c r="TR29" i="1"/>
  <c r="TS29" i="1"/>
  <c r="TT29" i="1"/>
  <c r="TU29" i="1"/>
  <c r="TV29" i="1"/>
  <c r="TW29" i="1"/>
  <c r="TX29" i="1"/>
  <c r="TY29" i="1"/>
  <c r="TZ29" i="1"/>
  <c r="UA29" i="1"/>
  <c r="UB29" i="1"/>
  <c r="UC29" i="1"/>
  <c r="UD29" i="1"/>
  <c r="UE29" i="1"/>
  <c r="UF29" i="1"/>
  <c r="UG29" i="1"/>
  <c r="UH29" i="1"/>
  <c r="UI29" i="1"/>
  <c r="UJ29" i="1"/>
  <c r="UK29" i="1"/>
  <c r="UL29" i="1"/>
  <c r="UM29" i="1"/>
  <c r="UN29" i="1"/>
  <c r="UO29" i="1"/>
  <c r="UP29" i="1"/>
  <c r="UQ29" i="1"/>
  <c r="UR29" i="1"/>
  <c r="US29" i="1"/>
  <c r="UT29" i="1"/>
  <c r="UU29" i="1"/>
  <c r="UV29" i="1"/>
  <c r="UW29" i="1"/>
  <c r="UX29" i="1"/>
  <c r="UY29" i="1"/>
  <c r="UZ29" i="1"/>
  <c r="VA29" i="1"/>
  <c r="VB29" i="1"/>
  <c r="VC29" i="1"/>
  <c r="VD29" i="1"/>
  <c r="VE29" i="1"/>
  <c r="VF29" i="1"/>
  <c r="VG29" i="1"/>
  <c r="VH29" i="1"/>
  <c r="VI29" i="1"/>
  <c r="VJ29" i="1"/>
  <c r="VK29" i="1"/>
  <c r="VL29" i="1"/>
  <c r="VM29" i="1"/>
  <c r="VN29" i="1"/>
  <c r="VO29" i="1"/>
  <c r="VP29" i="1"/>
  <c r="VQ29" i="1"/>
  <c r="VR29" i="1"/>
  <c r="VS29" i="1"/>
  <c r="VT29" i="1"/>
  <c r="VU29" i="1"/>
  <c r="VV29" i="1"/>
  <c r="VW29" i="1"/>
  <c r="VX29" i="1"/>
  <c r="VY29" i="1"/>
  <c r="VZ29" i="1"/>
  <c r="WA29" i="1"/>
  <c r="WB29" i="1"/>
  <c r="WC29" i="1"/>
  <c r="WD29" i="1"/>
  <c r="WE29" i="1"/>
  <c r="WF29" i="1"/>
  <c r="WG29" i="1"/>
  <c r="WH29" i="1"/>
  <c r="WI29" i="1"/>
  <c r="WJ29" i="1"/>
  <c r="WK29" i="1"/>
  <c r="WL29" i="1"/>
  <c r="WM29" i="1"/>
  <c r="WN29" i="1"/>
  <c r="WO29" i="1"/>
  <c r="WP29" i="1"/>
  <c r="WQ29" i="1"/>
  <c r="WR29" i="1"/>
  <c r="WS29" i="1"/>
  <c r="WT29" i="1"/>
  <c r="WU29" i="1"/>
  <c r="WV29" i="1"/>
  <c r="WW29" i="1"/>
  <c r="WX29" i="1"/>
  <c r="WY29" i="1"/>
  <c r="WZ29" i="1"/>
  <c r="XA29" i="1"/>
  <c r="XB29" i="1"/>
  <c r="XC29" i="1"/>
  <c r="XD29" i="1"/>
  <c r="XE29" i="1"/>
  <c r="XF29" i="1"/>
  <c r="XG29" i="1"/>
  <c r="XH29" i="1"/>
  <c r="XI29" i="1"/>
  <c r="XJ29" i="1"/>
  <c r="XK29" i="1"/>
  <c r="XL29" i="1"/>
  <c r="XM29" i="1"/>
  <c r="XN29" i="1"/>
  <c r="XO29" i="1"/>
  <c r="XP29" i="1"/>
  <c r="XQ29" i="1"/>
  <c r="XR29" i="1"/>
  <c r="XS29" i="1"/>
  <c r="XT29" i="1"/>
  <c r="XU29" i="1"/>
  <c r="XV29" i="1"/>
  <c r="XW29" i="1"/>
  <c r="XX29" i="1"/>
  <c r="XY29" i="1"/>
  <c r="XZ29" i="1"/>
  <c r="YA29" i="1"/>
  <c r="YB29" i="1"/>
  <c r="YC29" i="1"/>
  <c r="YD29" i="1"/>
  <c r="YE29" i="1"/>
  <c r="YF29" i="1"/>
  <c r="YG29" i="1"/>
  <c r="YH29" i="1"/>
  <c r="YI29" i="1"/>
  <c r="YJ29" i="1"/>
  <c r="YK29" i="1"/>
  <c r="YL29" i="1"/>
  <c r="YM29" i="1"/>
  <c r="YN29" i="1"/>
  <c r="YO29" i="1"/>
  <c r="YP29" i="1"/>
  <c r="YQ29" i="1"/>
  <c r="YR29" i="1"/>
  <c r="YS29" i="1"/>
  <c r="YT29" i="1"/>
  <c r="YU29" i="1"/>
  <c r="YV29" i="1"/>
  <c r="YW29" i="1"/>
  <c r="YX29" i="1"/>
  <c r="YY29" i="1"/>
  <c r="YZ29" i="1"/>
  <c r="ZA29" i="1"/>
  <c r="ZB29" i="1"/>
  <c r="ZC29" i="1"/>
  <c r="ZD29" i="1"/>
  <c r="ZE29" i="1"/>
  <c r="ZF29" i="1"/>
  <c r="ZG29" i="1"/>
  <c r="ZH29" i="1"/>
  <c r="ZI29" i="1"/>
  <c r="ZJ29" i="1"/>
  <c r="ZK29" i="1"/>
  <c r="ZL29" i="1"/>
  <c r="ZM29" i="1"/>
  <c r="ZN29" i="1"/>
  <c r="ZO29" i="1"/>
  <c r="ZP29" i="1"/>
  <c r="ZQ29" i="1"/>
  <c r="ZR29" i="1"/>
  <c r="ZS29" i="1"/>
  <c r="ZT29" i="1"/>
  <c r="ZU29" i="1"/>
  <c r="ZV29" i="1"/>
  <c r="ZW29" i="1"/>
  <c r="ZX29" i="1"/>
  <c r="ZY29" i="1"/>
  <c r="ZZ29" i="1"/>
  <c r="AAA29" i="1"/>
  <c r="AAB29" i="1"/>
  <c r="AAC29" i="1"/>
  <c r="AAD29" i="1"/>
  <c r="AAE29" i="1"/>
  <c r="AAF29" i="1"/>
  <c r="AAG29" i="1"/>
  <c r="AAH29" i="1"/>
  <c r="AAI29" i="1"/>
  <c r="AAJ29" i="1"/>
  <c r="AAK29" i="1"/>
  <c r="AAL29" i="1"/>
  <c r="AAM29" i="1"/>
  <c r="AAN29" i="1"/>
  <c r="AAO29" i="1"/>
  <c r="AAP29" i="1"/>
  <c r="AAQ29" i="1"/>
  <c r="AAR29" i="1"/>
  <c r="AAS29" i="1"/>
  <c r="AAT29" i="1"/>
  <c r="AAU29" i="1"/>
  <c r="AAV29" i="1"/>
  <c r="AAW29" i="1"/>
  <c r="AAX29" i="1"/>
  <c r="AAY29" i="1"/>
  <c r="AAZ29" i="1"/>
  <c r="ABA29" i="1"/>
  <c r="ABB29" i="1"/>
  <c r="ABC29" i="1"/>
  <c r="ABD29" i="1"/>
  <c r="ABE29" i="1"/>
  <c r="ABF29" i="1"/>
  <c r="ABG29" i="1"/>
  <c r="ABH29" i="1"/>
  <c r="ABI29" i="1"/>
  <c r="ABJ29" i="1"/>
  <c r="ABK29" i="1"/>
  <c r="ABL29" i="1"/>
  <c r="ABM29" i="1"/>
  <c r="ABN29" i="1"/>
  <c r="ABO29" i="1"/>
  <c r="ABP29" i="1"/>
  <c r="ABQ29" i="1"/>
  <c r="ABR29" i="1"/>
  <c r="ABS29" i="1"/>
  <c r="ABT29" i="1"/>
  <c r="ABU29" i="1"/>
  <c r="ABV29" i="1"/>
  <c r="ABW29" i="1"/>
  <c r="ABX29" i="1"/>
  <c r="ABY29" i="1"/>
  <c r="ABZ29" i="1"/>
  <c r="ACA29" i="1"/>
  <c r="ACB29" i="1"/>
  <c r="ACC29" i="1"/>
  <c r="ACD29" i="1"/>
  <c r="ACE29" i="1"/>
  <c r="ACF29" i="1"/>
  <c r="ACG29" i="1"/>
  <c r="ACH29" i="1"/>
  <c r="ACI29" i="1"/>
  <c r="ACJ29" i="1"/>
  <c r="ACK29" i="1"/>
  <c r="ACL29" i="1"/>
  <c r="ACM29" i="1"/>
  <c r="ACN29" i="1"/>
  <c r="ACO29" i="1"/>
  <c r="ACP29" i="1"/>
  <c r="ACQ29" i="1"/>
  <c r="ACR29" i="1"/>
  <c r="ACS29" i="1"/>
  <c r="ACT29" i="1"/>
  <c r="ACU29" i="1"/>
  <c r="ACV29" i="1"/>
  <c r="ACW29" i="1"/>
  <c r="ACX29" i="1"/>
  <c r="ACY29" i="1"/>
  <c r="ACZ29" i="1"/>
  <c r="ADA29" i="1"/>
  <c r="ADB29" i="1"/>
  <c r="ADC29" i="1"/>
  <c r="ADD29" i="1"/>
  <c r="ADE29" i="1"/>
  <c r="ADF29" i="1"/>
  <c r="ADG29" i="1"/>
  <c r="ADH29" i="1"/>
  <c r="ADI29" i="1"/>
  <c r="ADJ29" i="1"/>
  <c r="ADK29" i="1"/>
  <c r="ADL29" i="1"/>
  <c r="ADM29" i="1"/>
  <c r="ADN29" i="1"/>
  <c r="ADO29" i="1"/>
  <c r="ADP29" i="1"/>
  <c r="ADQ29" i="1"/>
  <c r="ADR29" i="1"/>
  <c r="ADS29" i="1"/>
  <c r="ADT29" i="1"/>
  <c r="ADU29" i="1"/>
  <c r="ADV29" i="1"/>
  <c r="ADW29" i="1"/>
  <c r="ADX29" i="1"/>
  <c r="ADY29" i="1"/>
  <c r="ADZ29" i="1"/>
  <c r="AEA29" i="1"/>
  <c r="AEB29" i="1"/>
  <c r="AEC29" i="1"/>
  <c r="AED29" i="1"/>
  <c r="AEE29" i="1"/>
  <c r="AEF29" i="1"/>
  <c r="AEG29" i="1"/>
  <c r="AEH29" i="1"/>
  <c r="AEI29" i="1"/>
  <c r="AEJ29" i="1"/>
  <c r="AEK29" i="1"/>
  <c r="AEL29" i="1"/>
  <c r="AEM29" i="1"/>
  <c r="AEN29" i="1"/>
  <c r="AEO29" i="1"/>
  <c r="AEP29" i="1"/>
  <c r="AEQ29" i="1"/>
  <c r="AER29" i="1"/>
  <c r="AES29" i="1"/>
  <c r="AET29" i="1"/>
  <c r="AEU29" i="1"/>
  <c r="AEV29" i="1"/>
  <c r="AEW29" i="1"/>
  <c r="AEX29" i="1"/>
  <c r="AEY29" i="1"/>
  <c r="AEZ29" i="1"/>
  <c r="AFA29" i="1"/>
  <c r="AFB29" i="1"/>
  <c r="AFC29" i="1"/>
  <c r="AFD29" i="1"/>
  <c r="AFE29" i="1"/>
  <c r="AFF29" i="1"/>
  <c r="AFG29" i="1"/>
  <c r="AFH29" i="1"/>
  <c r="AFI29" i="1"/>
  <c r="AFJ29" i="1"/>
  <c r="AFK29" i="1"/>
  <c r="AFL29" i="1"/>
  <c r="AFM29" i="1"/>
  <c r="AFN29" i="1"/>
  <c r="AFO29" i="1"/>
  <c r="AFP29" i="1"/>
  <c r="AFQ29" i="1"/>
  <c r="AFR29" i="1"/>
  <c r="AFS29" i="1"/>
  <c r="AFT29" i="1"/>
  <c r="AFU29" i="1"/>
  <c r="AFV29" i="1"/>
  <c r="AFW29" i="1"/>
  <c r="AFX29" i="1"/>
  <c r="AFY29" i="1"/>
  <c r="AFZ29" i="1"/>
  <c r="AGA29" i="1"/>
  <c r="AGB29" i="1"/>
  <c r="AGC29" i="1"/>
  <c r="AGD29" i="1"/>
  <c r="AGE29" i="1"/>
  <c r="AGF29" i="1"/>
  <c r="AGG29" i="1"/>
  <c r="AGH29" i="1"/>
  <c r="AGI29" i="1"/>
  <c r="AGJ29" i="1"/>
  <c r="AGK29" i="1"/>
  <c r="AGL29" i="1"/>
  <c r="AGM29" i="1"/>
  <c r="AGN29" i="1"/>
  <c r="AGO29" i="1"/>
  <c r="AGP29" i="1"/>
  <c r="AGQ29" i="1"/>
  <c r="AGR29" i="1"/>
  <c r="AGS29" i="1"/>
  <c r="AGT29" i="1"/>
  <c r="AGU29" i="1"/>
  <c r="AGV29" i="1"/>
  <c r="AGW29" i="1"/>
  <c r="AGX29" i="1"/>
  <c r="AGY29" i="1"/>
  <c r="AGZ29" i="1"/>
  <c r="AHA29" i="1"/>
  <c r="AHB29" i="1"/>
  <c r="AHC29" i="1"/>
  <c r="AHD29" i="1"/>
  <c r="AHE29" i="1"/>
  <c r="AHF29" i="1"/>
  <c r="AHG29" i="1"/>
  <c r="AHH29" i="1"/>
  <c r="AHI29" i="1"/>
  <c r="AHJ29" i="1"/>
  <c r="AHK29" i="1"/>
  <c r="AHL29" i="1"/>
  <c r="AHM29" i="1"/>
  <c r="AHN29" i="1"/>
  <c r="AHO29" i="1"/>
  <c r="AHP29" i="1"/>
  <c r="AHQ29" i="1"/>
  <c r="AHR29" i="1"/>
  <c r="AHS29" i="1"/>
  <c r="AHT29" i="1"/>
  <c r="AHU29" i="1"/>
  <c r="AHV29" i="1"/>
  <c r="AHW29" i="1"/>
  <c r="AHX29" i="1"/>
  <c r="AHY29" i="1"/>
  <c r="AHZ29" i="1"/>
  <c r="AIA29" i="1"/>
  <c r="AIB29" i="1"/>
  <c r="AIC29" i="1"/>
  <c r="AID29" i="1"/>
  <c r="AIE29" i="1"/>
  <c r="AIF29" i="1"/>
  <c r="AIG29" i="1"/>
  <c r="AIH29" i="1"/>
  <c r="AII29" i="1"/>
  <c r="AIJ29" i="1"/>
  <c r="AIK29" i="1"/>
  <c r="AIL29" i="1"/>
  <c r="AIM29" i="1"/>
  <c r="AIN29" i="1"/>
  <c r="AIO29" i="1"/>
  <c r="AIP29" i="1"/>
  <c r="AIQ29" i="1"/>
  <c r="AIR29" i="1"/>
  <c r="AIS29" i="1"/>
  <c r="AIT29" i="1"/>
  <c r="AIU29" i="1"/>
  <c r="AIV29" i="1"/>
  <c r="AIW29" i="1"/>
  <c r="AIX29" i="1"/>
  <c r="AIY29" i="1"/>
  <c r="AIZ29" i="1"/>
  <c r="AJA29" i="1"/>
  <c r="AJB29" i="1"/>
  <c r="AJC29" i="1"/>
  <c r="AJD29" i="1"/>
  <c r="AJE29" i="1"/>
  <c r="AJF29" i="1"/>
  <c r="AJG29" i="1"/>
  <c r="AJH29" i="1"/>
  <c r="AJI29" i="1"/>
  <c r="AJJ29" i="1"/>
  <c r="AJK29" i="1"/>
  <c r="AJL29" i="1"/>
  <c r="AJM29" i="1"/>
  <c r="AJN29" i="1"/>
  <c r="AJO29" i="1"/>
  <c r="AJP29" i="1"/>
  <c r="AJQ29" i="1"/>
  <c r="AJR29" i="1"/>
  <c r="AJS29" i="1"/>
  <c r="AJT29" i="1"/>
  <c r="AJU29" i="1"/>
  <c r="AJV29" i="1"/>
  <c r="AJW29" i="1"/>
  <c r="AJX29" i="1"/>
  <c r="AJY29" i="1"/>
  <c r="AJZ29" i="1"/>
  <c r="AKA29" i="1"/>
  <c r="AKB29" i="1"/>
  <c r="AKC29" i="1"/>
  <c r="AKD29" i="1"/>
  <c r="AKE29" i="1"/>
  <c r="AKF29" i="1"/>
  <c r="AKG29" i="1"/>
  <c r="AKH29" i="1"/>
  <c r="AKI29" i="1"/>
  <c r="AKJ29" i="1"/>
  <c r="AKK29" i="1"/>
  <c r="AKL29" i="1"/>
  <c r="AKM29" i="1"/>
  <c r="AKN29" i="1"/>
  <c r="AKO29" i="1"/>
  <c r="AKP29" i="1"/>
  <c r="AKQ29" i="1"/>
  <c r="AKR29" i="1"/>
  <c r="AKS29" i="1"/>
  <c r="AKT29" i="1"/>
  <c r="AKU29" i="1"/>
  <c r="AKV29" i="1"/>
  <c r="AKW29" i="1"/>
  <c r="AKX29" i="1"/>
  <c r="AKY29" i="1"/>
  <c r="AKZ29" i="1"/>
  <c r="ALA29" i="1"/>
  <c r="ALB29" i="1"/>
  <c r="ALC29" i="1"/>
  <c r="ALD29" i="1"/>
  <c r="ALE29" i="1"/>
  <c r="ALF29" i="1"/>
  <c r="ALG29" i="1"/>
  <c r="ALH29" i="1"/>
  <c r="ALI29" i="1"/>
  <c r="ALJ29" i="1"/>
  <c r="ALK29" i="1"/>
  <c r="ALL29" i="1"/>
  <c r="ALM29" i="1"/>
  <c r="ALN29" i="1"/>
  <c r="ALO29" i="1"/>
  <c r="ALP29" i="1"/>
  <c r="ALQ29" i="1"/>
  <c r="ALR29" i="1"/>
  <c r="ALS29" i="1"/>
  <c r="ALT29" i="1"/>
  <c r="ALU29" i="1"/>
  <c r="ALV29" i="1"/>
  <c r="ALW29" i="1"/>
  <c r="ALX29" i="1"/>
  <c r="ALY29" i="1"/>
  <c r="ALZ29" i="1"/>
  <c r="AMA29" i="1"/>
  <c r="AMB29" i="1"/>
  <c r="AMC29" i="1"/>
  <c r="AMD29" i="1"/>
  <c r="AME29" i="1"/>
  <c r="AMF29" i="1"/>
  <c r="AMG29" i="1"/>
  <c r="AMH29" i="1"/>
  <c r="AMI29" i="1"/>
  <c r="AMJ29" i="1"/>
  <c r="AMK29" i="1"/>
  <c r="AML29" i="1"/>
  <c r="AMM29" i="1"/>
  <c r="AMN29" i="1"/>
  <c r="AMO29" i="1"/>
  <c r="AMP29" i="1"/>
  <c r="AMQ29" i="1"/>
  <c r="AMR29" i="1"/>
  <c r="AMS29" i="1"/>
  <c r="AMT29" i="1"/>
  <c r="AMU29" i="1"/>
  <c r="AMV29" i="1"/>
  <c r="AMW29" i="1"/>
  <c r="AMX29" i="1"/>
  <c r="AMY29" i="1"/>
  <c r="AMZ29" i="1"/>
  <c r="ANA29" i="1"/>
  <c r="ANB29" i="1"/>
  <c r="ANC29" i="1"/>
  <c r="AND29" i="1"/>
  <c r="ANE29" i="1"/>
  <c r="ANF29" i="1"/>
  <c r="ANG29" i="1"/>
  <c r="ANH29" i="1"/>
  <c r="ANI29" i="1"/>
  <c r="ANJ29" i="1"/>
  <c r="ANK29" i="1"/>
  <c r="ANL29" i="1"/>
  <c r="ANM29" i="1"/>
  <c r="ANN29" i="1"/>
  <c r="ANO29" i="1"/>
  <c r="ANP29" i="1"/>
  <c r="ANQ29" i="1"/>
  <c r="ANR29" i="1"/>
  <c r="ANS29" i="1"/>
  <c r="ANT29" i="1"/>
  <c r="ANU29" i="1"/>
  <c r="ANV29" i="1"/>
  <c r="ANW29" i="1"/>
  <c r="ANX29" i="1"/>
  <c r="ANY29" i="1"/>
  <c r="ANZ29" i="1"/>
  <c r="AOA29" i="1"/>
  <c r="AOB29" i="1"/>
  <c r="AOC29" i="1"/>
  <c r="AOD29" i="1"/>
  <c r="AOE29" i="1"/>
  <c r="AOF29" i="1"/>
  <c r="AOG29" i="1"/>
  <c r="AOH29" i="1"/>
  <c r="AOI29" i="1"/>
  <c r="AOJ29" i="1"/>
  <c r="AOK29" i="1"/>
  <c r="AOL29" i="1"/>
  <c r="AOM29" i="1"/>
  <c r="AON29" i="1"/>
  <c r="AOO29" i="1"/>
  <c r="AOP29" i="1"/>
  <c r="AOQ29" i="1"/>
  <c r="AOR29" i="1"/>
  <c r="AOS29" i="1"/>
  <c r="AOT29" i="1"/>
  <c r="AOU29" i="1"/>
  <c r="AOV29" i="1"/>
  <c r="AOW29" i="1"/>
  <c r="AOX29" i="1"/>
  <c r="AOY29" i="1"/>
  <c r="AOZ29" i="1"/>
  <c r="APA29" i="1"/>
  <c r="APB29" i="1"/>
  <c r="APC29" i="1"/>
  <c r="APD29" i="1"/>
  <c r="APE29" i="1"/>
  <c r="APF29" i="1"/>
  <c r="APG29" i="1"/>
  <c r="APH29" i="1"/>
  <c r="API29" i="1"/>
  <c r="APJ29" i="1"/>
  <c r="APK29" i="1"/>
  <c r="APL29" i="1"/>
  <c r="APM29" i="1"/>
  <c r="APN29" i="1"/>
  <c r="APO29" i="1"/>
  <c r="APP29" i="1"/>
  <c r="APQ29" i="1"/>
  <c r="APR29" i="1"/>
  <c r="APS29" i="1"/>
  <c r="APT29" i="1"/>
  <c r="APU29" i="1"/>
  <c r="APV29" i="1"/>
  <c r="APW29" i="1"/>
  <c r="APX29" i="1"/>
  <c r="APY29" i="1"/>
  <c r="APZ29" i="1"/>
  <c r="AQA29" i="1"/>
  <c r="AQB29" i="1"/>
  <c r="AQC29" i="1"/>
  <c r="AQD29" i="1"/>
  <c r="AQE29" i="1"/>
  <c r="AQF29" i="1"/>
  <c r="AQG29" i="1"/>
  <c r="AQH29" i="1"/>
  <c r="AQI29" i="1"/>
  <c r="AQJ29" i="1"/>
  <c r="AQK29" i="1"/>
  <c r="AQL29" i="1"/>
  <c r="AQM29" i="1"/>
  <c r="AQN29" i="1"/>
  <c r="AQO29" i="1"/>
  <c r="AQP29" i="1"/>
  <c r="AQQ29" i="1"/>
  <c r="AQR29" i="1"/>
  <c r="AQS29" i="1"/>
  <c r="AQT29" i="1"/>
  <c r="AQU29" i="1"/>
  <c r="AQV29" i="1"/>
  <c r="AQW29" i="1"/>
  <c r="AQX29" i="1"/>
  <c r="AQY29" i="1"/>
  <c r="AQZ29" i="1"/>
  <c r="ARA29" i="1"/>
  <c r="ARB29" i="1"/>
  <c r="ARC29" i="1"/>
  <c r="ARD29" i="1"/>
  <c r="ARE29" i="1"/>
  <c r="ARF29" i="1"/>
  <c r="ARG29" i="1"/>
  <c r="ARH29" i="1"/>
  <c r="ARI29" i="1"/>
  <c r="ARJ29" i="1"/>
  <c r="ARK29" i="1"/>
  <c r="ARL29" i="1"/>
  <c r="ARM29" i="1"/>
  <c r="ARN29" i="1"/>
  <c r="ARO29" i="1"/>
  <c r="ARP29" i="1"/>
  <c r="ARQ29" i="1"/>
  <c r="ARR29" i="1"/>
  <c r="ARS29" i="1"/>
  <c r="ART29" i="1"/>
  <c r="ARU29" i="1"/>
  <c r="ARV29" i="1"/>
  <c r="ARW29" i="1"/>
  <c r="ARX29" i="1"/>
  <c r="ARY29" i="1"/>
  <c r="ARZ29" i="1"/>
  <c r="ASA29" i="1"/>
  <c r="ASB29" i="1"/>
  <c r="ASC29" i="1"/>
  <c r="ASD29" i="1"/>
  <c r="ASE29" i="1"/>
  <c r="ASF29" i="1"/>
  <c r="ASG29" i="1"/>
  <c r="ASH29" i="1"/>
  <c r="ASI29" i="1"/>
  <c r="ASJ29" i="1"/>
  <c r="ASK29" i="1"/>
  <c r="ASL29" i="1"/>
  <c r="ASM29" i="1"/>
  <c r="ASN29" i="1"/>
  <c r="ASO29" i="1"/>
  <c r="ASP29" i="1"/>
  <c r="ASQ29" i="1"/>
  <c r="ASR29" i="1"/>
  <c r="ASS29" i="1"/>
  <c r="AST29" i="1"/>
  <c r="ASU29" i="1"/>
  <c r="ASV29" i="1"/>
  <c r="ASW29" i="1"/>
  <c r="ASX29" i="1"/>
  <c r="ASY29" i="1"/>
  <c r="ASZ29" i="1"/>
  <c r="ATA29" i="1"/>
  <c r="ATB29" i="1"/>
  <c r="ATC29" i="1"/>
  <c r="ATD29" i="1"/>
  <c r="ATE29" i="1"/>
  <c r="ATF29" i="1"/>
  <c r="ATG29" i="1"/>
  <c r="ATH29" i="1"/>
  <c r="ATI29" i="1"/>
  <c r="ATJ29" i="1"/>
  <c r="ATK29" i="1"/>
  <c r="ATL29" i="1"/>
  <c r="ATM29" i="1"/>
  <c r="ATN29" i="1"/>
  <c r="ATO29" i="1"/>
  <c r="ATP29" i="1"/>
  <c r="ATQ29" i="1"/>
  <c r="ATR29" i="1"/>
  <c r="ATS29" i="1"/>
  <c r="ATT29" i="1"/>
  <c r="ATU29" i="1"/>
  <c r="ATV29" i="1"/>
  <c r="ATW29" i="1"/>
  <c r="ATX29" i="1"/>
  <c r="ATY29" i="1"/>
  <c r="ATZ29" i="1"/>
  <c r="AUA29" i="1"/>
  <c r="AUB29" i="1"/>
  <c r="AUC29" i="1"/>
  <c r="AUD29" i="1"/>
  <c r="AUE29" i="1"/>
  <c r="AUF29" i="1"/>
  <c r="AUG29" i="1"/>
  <c r="AUH29" i="1"/>
  <c r="AUI29" i="1"/>
  <c r="AUJ29" i="1"/>
  <c r="AUK29" i="1"/>
  <c r="AUL29" i="1"/>
  <c r="AUM29" i="1"/>
  <c r="AUN29" i="1"/>
  <c r="AUO29" i="1"/>
  <c r="AUP29" i="1"/>
  <c r="AUQ29" i="1"/>
  <c r="AUR29" i="1"/>
  <c r="AUS29" i="1"/>
  <c r="AUT29" i="1"/>
  <c r="AUU29" i="1"/>
  <c r="AUV29" i="1"/>
  <c r="AUW29" i="1"/>
  <c r="AUX29" i="1"/>
  <c r="AUY29" i="1"/>
  <c r="AUZ29" i="1"/>
  <c r="AVA29" i="1"/>
  <c r="AVB29" i="1"/>
  <c r="AVC29" i="1"/>
  <c r="AVD29" i="1"/>
  <c r="AVE29" i="1"/>
  <c r="AVF29" i="1"/>
  <c r="AVG29" i="1"/>
  <c r="AVH29" i="1"/>
  <c r="AVI29" i="1"/>
  <c r="AVJ29" i="1"/>
  <c r="AVK29" i="1"/>
  <c r="AVL29" i="1"/>
  <c r="AVM29" i="1"/>
  <c r="AVN29" i="1"/>
  <c r="AVO29" i="1"/>
  <c r="AVP29" i="1"/>
  <c r="AVQ29" i="1"/>
  <c r="AVR29" i="1"/>
  <c r="AVS29" i="1"/>
  <c r="AVT29" i="1"/>
  <c r="AVU29" i="1"/>
  <c r="AVV29" i="1"/>
  <c r="AVW29" i="1"/>
  <c r="AVX29" i="1"/>
  <c r="AVY29" i="1"/>
  <c r="AVZ29" i="1"/>
  <c r="AWA29" i="1"/>
  <c r="AWB29" i="1"/>
  <c r="AWC29" i="1"/>
  <c r="AWD29" i="1"/>
  <c r="AWE29" i="1"/>
  <c r="AWF29" i="1"/>
  <c r="AWG29" i="1"/>
  <c r="AWH29" i="1"/>
  <c r="AWI29" i="1"/>
  <c r="AWJ29" i="1"/>
  <c r="AWK29" i="1"/>
  <c r="AWL29" i="1"/>
  <c r="AWM29" i="1"/>
  <c r="AWN29" i="1"/>
  <c r="AWO29" i="1"/>
  <c r="AWP29" i="1"/>
  <c r="AWQ29" i="1"/>
  <c r="AWR29" i="1"/>
  <c r="AWS29" i="1"/>
  <c r="AWT29" i="1"/>
  <c r="AWU29" i="1"/>
  <c r="AWV29" i="1"/>
  <c r="AWW29" i="1"/>
  <c r="AWX29" i="1"/>
  <c r="AWY29" i="1"/>
  <c r="AWZ29" i="1"/>
  <c r="AXA29" i="1"/>
  <c r="AXB29" i="1"/>
  <c r="AXC29" i="1"/>
  <c r="AXD29" i="1"/>
  <c r="AXE29" i="1"/>
  <c r="AXF29" i="1"/>
  <c r="AXG29" i="1"/>
  <c r="AXH29" i="1"/>
  <c r="AXI29" i="1"/>
  <c r="AXJ29" i="1"/>
  <c r="AXK29" i="1"/>
  <c r="AXL29" i="1"/>
  <c r="AXM29" i="1"/>
  <c r="AXN29" i="1"/>
  <c r="AXO29" i="1"/>
  <c r="AXP29" i="1"/>
  <c r="AXQ29" i="1"/>
  <c r="AXR29" i="1"/>
  <c r="AXS29" i="1"/>
  <c r="AXT29" i="1"/>
  <c r="AXU29" i="1"/>
  <c r="AXV29" i="1"/>
  <c r="AXW29" i="1"/>
  <c r="AXX29" i="1"/>
  <c r="AXY29" i="1"/>
  <c r="AXZ29" i="1"/>
  <c r="AYA29" i="1"/>
  <c r="AYB29" i="1"/>
  <c r="AYC29" i="1"/>
  <c r="AYD29" i="1"/>
  <c r="AYE29" i="1"/>
  <c r="AYF29" i="1"/>
  <c r="AYG29" i="1"/>
  <c r="AYH29" i="1"/>
  <c r="AYI29" i="1"/>
  <c r="AYJ29" i="1"/>
  <c r="AYK29" i="1"/>
  <c r="AYL29" i="1"/>
  <c r="AYM29" i="1"/>
  <c r="AYN29" i="1"/>
  <c r="AYO29" i="1"/>
  <c r="AYP29" i="1"/>
  <c r="AYQ29" i="1"/>
  <c r="AYR29" i="1"/>
  <c r="AYS29" i="1"/>
  <c r="AYT29" i="1"/>
  <c r="AYU29" i="1"/>
  <c r="AYV29" i="1"/>
  <c r="AYW29" i="1"/>
  <c r="AYX29" i="1"/>
  <c r="AYY29" i="1"/>
  <c r="AYZ29" i="1"/>
  <c r="AZA29" i="1"/>
  <c r="AZB29" i="1"/>
  <c r="AZC29" i="1"/>
  <c r="AZD29" i="1"/>
  <c r="AZE29" i="1"/>
  <c r="AZF29" i="1"/>
  <c r="AZG29" i="1"/>
  <c r="AZH29" i="1"/>
  <c r="AZI29" i="1"/>
  <c r="AZJ29" i="1"/>
  <c r="AZK29" i="1"/>
  <c r="AZL29" i="1"/>
  <c r="AZM29" i="1"/>
  <c r="AZN29" i="1"/>
  <c r="AZO29" i="1"/>
  <c r="AZP29" i="1"/>
  <c r="AZQ29" i="1"/>
  <c r="AZR29" i="1"/>
  <c r="AZS29" i="1"/>
  <c r="AZT29" i="1"/>
  <c r="AZU29" i="1"/>
  <c r="AZV29" i="1"/>
  <c r="AZW29" i="1"/>
  <c r="AZX29" i="1"/>
  <c r="AZY29" i="1"/>
  <c r="AZZ29" i="1"/>
  <c r="BAA29" i="1"/>
  <c r="BAB29" i="1"/>
  <c r="BAC29" i="1"/>
  <c r="BAD29" i="1"/>
  <c r="BAE29" i="1"/>
  <c r="BAF29" i="1"/>
  <c r="BAG29" i="1"/>
  <c r="BAH29" i="1"/>
  <c r="BAI29" i="1"/>
  <c r="BAJ29" i="1"/>
  <c r="BAK29" i="1"/>
  <c r="BAL29" i="1"/>
  <c r="BAM29" i="1"/>
  <c r="BAN29" i="1"/>
  <c r="BAO29" i="1"/>
  <c r="BAP29" i="1"/>
  <c r="BAQ29" i="1"/>
  <c r="BAR29" i="1"/>
  <c r="BAS29" i="1"/>
  <c r="BAT29" i="1"/>
  <c r="BAU29" i="1"/>
  <c r="BAV29" i="1"/>
  <c r="BAW29" i="1"/>
  <c r="BAX29" i="1"/>
  <c r="BAY29" i="1"/>
  <c r="BAZ29" i="1"/>
  <c r="BBA29" i="1"/>
  <c r="BBB29" i="1"/>
  <c r="BBC29" i="1"/>
  <c r="BBD29" i="1"/>
  <c r="BBE29" i="1"/>
  <c r="BBF29" i="1"/>
  <c r="BBG29" i="1"/>
  <c r="BBH29" i="1"/>
  <c r="BBI29" i="1"/>
  <c r="BBJ29" i="1"/>
  <c r="BBK29" i="1"/>
  <c r="BBL29" i="1"/>
  <c r="BBM29" i="1"/>
  <c r="BBN29" i="1"/>
  <c r="BBO29" i="1"/>
  <c r="BBP29" i="1"/>
  <c r="BBQ29" i="1"/>
  <c r="BBR29" i="1"/>
  <c r="BBS29" i="1"/>
  <c r="BBT29" i="1"/>
  <c r="BBU29" i="1"/>
  <c r="BBV29" i="1"/>
  <c r="BBW29" i="1"/>
  <c r="BBX29" i="1"/>
  <c r="BBY29" i="1"/>
  <c r="BBZ29" i="1"/>
  <c r="BCA29" i="1"/>
  <c r="BCB29" i="1"/>
  <c r="BCC29" i="1"/>
  <c r="BCD29" i="1"/>
  <c r="BCE29" i="1"/>
  <c r="BCF29" i="1"/>
  <c r="BCG29" i="1"/>
  <c r="BCH29" i="1"/>
  <c r="BCI29" i="1"/>
  <c r="BCJ29" i="1"/>
  <c r="BCK29" i="1"/>
  <c r="BCL29" i="1"/>
  <c r="BCM29" i="1"/>
  <c r="BCN29" i="1"/>
  <c r="BCO29" i="1"/>
  <c r="BCP29" i="1"/>
  <c r="BCQ29" i="1"/>
  <c r="BCR29" i="1"/>
  <c r="BCS29" i="1"/>
  <c r="BCT29" i="1"/>
  <c r="BCU29" i="1"/>
  <c r="BCV29" i="1"/>
  <c r="BCW29" i="1"/>
  <c r="BCX29" i="1"/>
  <c r="BCY29" i="1"/>
  <c r="BCZ29" i="1"/>
  <c r="BDA29" i="1"/>
  <c r="BDB29" i="1"/>
  <c r="BDC29" i="1"/>
  <c r="BDD29" i="1"/>
  <c r="BDE29" i="1"/>
  <c r="BDF29" i="1"/>
  <c r="BDG29" i="1"/>
  <c r="BDH29" i="1"/>
  <c r="BDI29" i="1"/>
  <c r="BDJ29" i="1"/>
  <c r="BDK29" i="1"/>
  <c r="BDL29" i="1"/>
  <c r="BDM29" i="1"/>
  <c r="BDN29" i="1"/>
  <c r="BDO29" i="1"/>
  <c r="BDP29" i="1"/>
  <c r="BDQ29" i="1"/>
  <c r="BDR29" i="1"/>
  <c r="BDS29" i="1"/>
  <c r="BDT29" i="1"/>
  <c r="BDU29" i="1"/>
  <c r="BDV29" i="1"/>
  <c r="BDW29" i="1"/>
  <c r="BDX29" i="1"/>
  <c r="BDY29" i="1"/>
  <c r="BDZ29" i="1"/>
  <c r="BEA29" i="1"/>
  <c r="BEB29" i="1"/>
  <c r="BEC29" i="1"/>
  <c r="BED29" i="1"/>
  <c r="BEE29" i="1"/>
  <c r="BEF29" i="1"/>
  <c r="BEG29" i="1"/>
  <c r="BEH29" i="1"/>
  <c r="BEI29" i="1"/>
  <c r="BEJ29" i="1"/>
  <c r="BEK29" i="1"/>
  <c r="BEL29" i="1"/>
  <c r="BEM29" i="1"/>
  <c r="BEN29" i="1"/>
  <c r="BEO29" i="1"/>
  <c r="BEP29" i="1"/>
  <c r="BEQ29" i="1"/>
  <c r="BER29" i="1"/>
  <c r="BES29" i="1"/>
  <c r="BET29" i="1"/>
  <c r="BEU29" i="1"/>
  <c r="BEV29" i="1"/>
  <c r="BEW29" i="1"/>
  <c r="BEX29" i="1"/>
  <c r="BEY29" i="1"/>
  <c r="BEZ29" i="1"/>
  <c r="BFA29" i="1"/>
  <c r="BFB29" i="1"/>
  <c r="BFC29" i="1"/>
  <c r="BFD29" i="1"/>
  <c r="BFE29" i="1"/>
  <c r="BFF29" i="1"/>
  <c r="BFG29" i="1"/>
  <c r="BFH29" i="1"/>
  <c r="BFI29" i="1"/>
  <c r="BFJ29" i="1"/>
  <c r="BFK29" i="1"/>
  <c r="BFL29" i="1"/>
  <c r="BFM29" i="1"/>
  <c r="BFN29" i="1"/>
  <c r="BFO29" i="1"/>
  <c r="BFP29" i="1"/>
  <c r="BFQ29" i="1"/>
  <c r="BFR29" i="1"/>
  <c r="BFS29" i="1"/>
  <c r="BFT29" i="1"/>
  <c r="BFU29" i="1"/>
  <c r="BFV29" i="1"/>
  <c r="BFW29" i="1"/>
  <c r="BFX29" i="1"/>
  <c r="BFY29" i="1"/>
  <c r="BFZ29" i="1"/>
  <c r="BGA29" i="1"/>
  <c r="BGB29" i="1"/>
  <c r="BGC29" i="1"/>
  <c r="BGD29" i="1"/>
  <c r="BGE29" i="1"/>
  <c r="BGF29" i="1"/>
  <c r="BGG29" i="1"/>
  <c r="BGH29" i="1"/>
  <c r="BGI29" i="1"/>
  <c r="BGJ29" i="1"/>
  <c r="BGK29" i="1"/>
  <c r="BGL29" i="1"/>
  <c r="BGM29" i="1"/>
  <c r="BGN29" i="1"/>
  <c r="BGO29" i="1"/>
  <c r="BGP29" i="1"/>
  <c r="BGQ29" i="1"/>
  <c r="BGR29" i="1"/>
  <c r="BGS29" i="1"/>
  <c r="BGT29" i="1"/>
  <c r="BGU29" i="1"/>
  <c r="BGV29" i="1"/>
  <c r="BGW29" i="1"/>
  <c r="BGX29" i="1"/>
  <c r="BGY29" i="1"/>
  <c r="BGZ29" i="1"/>
  <c r="BHA29" i="1"/>
  <c r="BHB29" i="1"/>
  <c r="BHC29" i="1"/>
  <c r="BHD29" i="1"/>
  <c r="BHE29" i="1"/>
  <c r="BHF29" i="1"/>
  <c r="BHG29" i="1"/>
  <c r="BHH29" i="1"/>
  <c r="BHI29" i="1"/>
  <c r="BHJ29" i="1"/>
  <c r="BHK29" i="1"/>
  <c r="BHL29" i="1"/>
  <c r="BHM29" i="1"/>
  <c r="BHN29" i="1"/>
  <c r="BHO29" i="1"/>
  <c r="BHP29" i="1"/>
  <c r="BHQ29" i="1"/>
  <c r="BHR29" i="1"/>
  <c r="BHS29" i="1"/>
  <c r="BHT29" i="1"/>
  <c r="BHU29" i="1"/>
  <c r="BHV29" i="1"/>
  <c r="BHW29" i="1"/>
  <c r="BHX29" i="1"/>
  <c r="BHY29" i="1"/>
  <c r="BHZ29" i="1"/>
  <c r="BIA29" i="1"/>
  <c r="BIB29" i="1"/>
  <c r="BIC29" i="1"/>
  <c r="BID29" i="1"/>
  <c r="BIE29" i="1"/>
  <c r="BIF29" i="1"/>
  <c r="BIG29" i="1"/>
  <c r="BIH29" i="1"/>
  <c r="BII29" i="1"/>
  <c r="BIJ29" i="1"/>
  <c r="BIK29" i="1"/>
  <c r="BIL29" i="1"/>
  <c r="BIM29" i="1"/>
  <c r="BIN29" i="1"/>
  <c r="BIO29" i="1"/>
  <c r="BIP29" i="1"/>
  <c r="BIQ29" i="1"/>
  <c r="BIR29" i="1"/>
  <c r="BIS29" i="1"/>
  <c r="BIT29" i="1"/>
  <c r="BIU29" i="1"/>
  <c r="BIV29" i="1"/>
  <c r="BIW29" i="1"/>
  <c r="BIX29" i="1"/>
  <c r="BIY29" i="1"/>
  <c r="BIZ29" i="1"/>
  <c r="BJA29" i="1"/>
  <c r="BJB29" i="1"/>
  <c r="BJC29" i="1"/>
  <c r="BJD29" i="1"/>
  <c r="BJE29" i="1"/>
  <c r="BJF29" i="1"/>
  <c r="BJG29" i="1"/>
  <c r="BJH29" i="1"/>
  <c r="BJI29" i="1"/>
  <c r="BJJ29" i="1"/>
  <c r="BJK29" i="1"/>
  <c r="BJL29" i="1"/>
  <c r="BJM29" i="1"/>
  <c r="BJN29" i="1"/>
  <c r="BJO29" i="1"/>
  <c r="BJP29" i="1"/>
  <c r="BJQ29" i="1"/>
  <c r="BJR29" i="1"/>
  <c r="BJS29" i="1"/>
  <c r="BJT29" i="1"/>
  <c r="BJU29" i="1"/>
  <c r="BJV29" i="1"/>
  <c r="BJW29" i="1"/>
  <c r="BJX29" i="1"/>
  <c r="BJY29" i="1"/>
  <c r="BJZ29" i="1"/>
  <c r="BKA29" i="1"/>
  <c r="BKB29" i="1"/>
  <c r="BKC29" i="1"/>
  <c r="BKD29" i="1"/>
  <c r="BKE29" i="1"/>
  <c r="BKF29" i="1"/>
  <c r="BKG29" i="1"/>
  <c r="BKH29" i="1"/>
  <c r="BKI29" i="1"/>
  <c r="BKJ29" i="1"/>
  <c r="BKK29" i="1"/>
  <c r="BKL29" i="1"/>
  <c r="BKM29" i="1"/>
  <c r="BKN29" i="1"/>
  <c r="BKO29" i="1"/>
  <c r="BKP29" i="1"/>
  <c r="BKQ29" i="1"/>
  <c r="BKR29" i="1"/>
  <c r="BKS29" i="1"/>
  <c r="BKT29" i="1"/>
  <c r="BKU29" i="1"/>
  <c r="BKV29" i="1"/>
  <c r="BKW29" i="1"/>
  <c r="BKX29" i="1"/>
  <c r="BKY29" i="1"/>
  <c r="BKZ29" i="1"/>
  <c r="BLA29" i="1"/>
  <c r="BLB29" i="1"/>
  <c r="BLC29" i="1"/>
  <c r="BLD29" i="1"/>
  <c r="BLE29" i="1"/>
  <c r="BLF29" i="1"/>
  <c r="BLG29" i="1"/>
  <c r="BLH29" i="1"/>
  <c r="BLI29" i="1"/>
  <c r="BLJ29" i="1"/>
  <c r="BLK29" i="1"/>
  <c r="BLL29" i="1"/>
  <c r="BLM29" i="1"/>
  <c r="BLN29" i="1"/>
  <c r="BLO29" i="1"/>
  <c r="BLP29" i="1"/>
  <c r="BLQ29" i="1"/>
  <c r="BLR29" i="1"/>
  <c r="BLS29" i="1"/>
  <c r="BLT29" i="1"/>
  <c r="BLU29" i="1"/>
  <c r="BLV29" i="1"/>
  <c r="BLW29" i="1"/>
  <c r="BLX29" i="1"/>
  <c r="BLY29" i="1"/>
  <c r="BLZ29" i="1"/>
  <c r="BMA29" i="1"/>
  <c r="BMB29" i="1"/>
  <c r="BMC29" i="1"/>
  <c r="BMD29" i="1"/>
  <c r="BME29" i="1"/>
  <c r="BMF29" i="1"/>
  <c r="BMG29" i="1"/>
  <c r="BMH29" i="1"/>
  <c r="BMI29" i="1"/>
  <c r="BMJ29" i="1"/>
  <c r="BMK29" i="1"/>
  <c r="BML29" i="1"/>
  <c r="BMM29" i="1"/>
  <c r="BMN29" i="1"/>
  <c r="BMO29" i="1"/>
  <c r="BMP29" i="1"/>
  <c r="BMQ29" i="1"/>
  <c r="BMR29" i="1"/>
  <c r="BMS29" i="1"/>
  <c r="BMT29" i="1"/>
  <c r="BMU29" i="1"/>
  <c r="BMV29" i="1"/>
  <c r="BMW29" i="1"/>
  <c r="BMX29" i="1"/>
  <c r="BMY29" i="1"/>
  <c r="BMZ29" i="1"/>
  <c r="BNA29" i="1"/>
  <c r="BNB29" i="1"/>
  <c r="BNC29" i="1"/>
  <c r="BND29" i="1"/>
  <c r="BNE29" i="1"/>
  <c r="BNF29" i="1"/>
  <c r="BNG29" i="1"/>
  <c r="BNH29" i="1"/>
  <c r="BNI29" i="1"/>
  <c r="BNJ29" i="1"/>
  <c r="BNK29" i="1"/>
  <c r="BNL29" i="1"/>
  <c r="BNM29" i="1"/>
  <c r="BNN29" i="1"/>
  <c r="BNO29" i="1"/>
  <c r="BNP29" i="1"/>
  <c r="BNQ29" i="1"/>
  <c r="BNR29" i="1"/>
  <c r="BNS29" i="1"/>
  <c r="BNT29" i="1"/>
  <c r="BNU29" i="1"/>
  <c r="BNV29" i="1"/>
  <c r="BNW29" i="1"/>
  <c r="BNX29" i="1"/>
  <c r="BNY29" i="1"/>
  <c r="BNZ29" i="1"/>
  <c r="BOA29" i="1"/>
  <c r="BOB29" i="1"/>
  <c r="BOC29" i="1"/>
  <c r="BOD29" i="1"/>
  <c r="BOE29" i="1"/>
  <c r="BOF29" i="1"/>
  <c r="BOG29" i="1"/>
  <c r="BOH29" i="1"/>
  <c r="BOI29" i="1"/>
  <c r="BOJ29" i="1"/>
  <c r="BOK29" i="1"/>
  <c r="BOL29" i="1"/>
  <c r="BOM29" i="1"/>
  <c r="BON29" i="1"/>
  <c r="BOO29" i="1"/>
  <c r="BOP29" i="1"/>
  <c r="BOQ29" i="1"/>
  <c r="BOR29" i="1"/>
  <c r="BOS29" i="1"/>
  <c r="BOT29" i="1"/>
  <c r="BOU29" i="1"/>
  <c r="BOV29" i="1"/>
  <c r="BOW29" i="1"/>
  <c r="BOX29" i="1"/>
  <c r="BOY29" i="1"/>
  <c r="BOZ29" i="1"/>
  <c r="BPA29" i="1"/>
  <c r="BPB29" i="1"/>
  <c r="BPC29" i="1"/>
  <c r="BPD29" i="1"/>
  <c r="BPE29" i="1"/>
  <c r="BPF29" i="1"/>
  <c r="BPG29" i="1"/>
  <c r="BPH29" i="1"/>
  <c r="BPI29" i="1"/>
  <c r="BPJ29" i="1"/>
  <c r="BPK29" i="1"/>
  <c r="BPL29" i="1"/>
  <c r="BPM29" i="1"/>
  <c r="BPN29" i="1"/>
  <c r="BPO29" i="1"/>
  <c r="BPP29" i="1"/>
  <c r="BPQ29" i="1"/>
  <c r="BPR29" i="1"/>
  <c r="BPS29" i="1"/>
  <c r="BPT29" i="1"/>
  <c r="BPU29" i="1"/>
  <c r="BPV29" i="1"/>
  <c r="BPW29" i="1"/>
  <c r="BPX29" i="1"/>
  <c r="BPY29" i="1"/>
  <c r="BPZ29" i="1"/>
  <c r="BQA29" i="1"/>
  <c r="BQB29" i="1"/>
  <c r="BQC29" i="1"/>
  <c r="BQD29" i="1"/>
  <c r="BQE29" i="1"/>
  <c r="BQF29" i="1"/>
  <c r="BQG29" i="1"/>
  <c r="BQH29" i="1"/>
  <c r="BQI29" i="1"/>
  <c r="BQJ29" i="1"/>
  <c r="BQK29" i="1"/>
  <c r="BQL29" i="1"/>
  <c r="BQM29" i="1"/>
  <c r="BQN29" i="1"/>
  <c r="BQO29" i="1"/>
  <c r="BQP29" i="1"/>
  <c r="BQQ29" i="1"/>
  <c r="BQR29" i="1"/>
  <c r="BQS29" i="1"/>
  <c r="BQT29" i="1"/>
  <c r="BQU29" i="1"/>
  <c r="BQV29" i="1"/>
  <c r="BQW29" i="1"/>
  <c r="BQX29" i="1"/>
  <c r="BQY29" i="1"/>
  <c r="BQZ29" i="1"/>
  <c r="BRA29" i="1"/>
  <c r="BRB29" i="1"/>
  <c r="BRC29" i="1"/>
  <c r="BRD29" i="1"/>
  <c r="BRE29" i="1"/>
  <c r="BRF29" i="1"/>
  <c r="BRG29" i="1"/>
  <c r="BRH29" i="1"/>
  <c r="BRI29" i="1"/>
  <c r="BRJ29" i="1"/>
  <c r="BRK29" i="1"/>
  <c r="BRL29" i="1"/>
  <c r="BRM29" i="1"/>
  <c r="BRN29" i="1"/>
  <c r="BRO29" i="1"/>
  <c r="BRP29" i="1"/>
  <c r="BRQ29" i="1"/>
  <c r="BRR29" i="1"/>
  <c r="BRS29" i="1"/>
  <c r="BRT29" i="1"/>
  <c r="BRU29" i="1"/>
  <c r="BRV29" i="1"/>
  <c r="BRW29" i="1"/>
  <c r="BRX29" i="1"/>
  <c r="BRY29" i="1"/>
  <c r="BRZ29" i="1"/>
  <c r="BSA29" i="1"/>
  <c r="BSB29" i="1"/>
  <c r="BSC29" i="1"/>
  <c r="BSD29" i="1"/>
  <c r="BSE29" i="1"/>
  <c r="BSF29" i="1"/>
  <c r="BSG29" i="1"/>
  <c r="BSH29" i="1"/>
  <c r="BSI29" i="1"/>
  <c r="BSJ29" i="1"/>
  <c r="BSK29" i="1"/>
  <c r="BSL29" i="1"/>
  <c r="BSM29" i="1"/>
  <c r="BSN29" i="1"/>
  <c r="BSO29" i="1"/>
  <c r="BSP29" i="1"/>
  <c r="BSQ29" i="1"/>
  <c r="BSR29" i="1"/>
  <c r="BSS29" i="1"/>
  <c r="BST29" i="1"/>
  <c r="BSU29" i="1"/>
  <c r="BSV29" i="1"/>
  <c r="BSW29" i="1"/>
  <c r="BSX29" i="1"/>
  <c r="BSY29" i="1"/>
  <c r="BSZ29" i="1"/>
  <c r="BTA29" i="1"/>
  <c r="BTB29" i="1"/>
  <c r="BTC29" i="1"/>
  <c r="BTD29" i="1"/>
  <c r="BTE29" i="1"/>
  <c r="BTF29" i="1"/>
  <c r="BTG29" i="1"/>
  <c r="BTH29" i="1"/>
  <c r="BTI29" i="1"/>
  <c r="BTJ29" i="1"/>
  <c r="BTK29" i="1"/>
  <c r="BTL29" i="1"/>
  <c r="BTM29" i="1"/>
  <c r="BTN29" i="1"/>
  <c r="BTO29" i="1"/>
  <c r="BTP29" i="1"/>
  <c r="BTQ29" i="1"/>
  <c r="BTR29" i="1"/>
  <c r="BTS29" i="1"/>
  <c r="BTT29" i="1"/>
  <c r="BTU29" i="1"/>
  <c r="BTV29" i="1"/>
  <c r="BTW29" i="1"/>
  <c r="BTX29" i="1"/>
  <c r="BTY29" i="1"/>
  <c r="BTZ29" i="1"/>
  <c r="BUA29" i="1"/>
  <c r="BUB29" i="1"/>
  <c r="BUC29" i="1"/>
  <c r="BUD29" i="1"/>
  <c r="BUE29" i="1"/>
  <c r="BUF29" i="1"/>
  <c r="BUG29" i="1"/>
  <c r="BUH29" i="1"/>
  <c r="BUI29" i="1"/>
  <c r="BUJ29" i="1"/>
  <c r="BUK29" i="1"/>
  <c r="BUL29" i="1"/>
  <c r="BUM29" i="1"/>
  <c r="BUN29" i="1"/>
  <c r="BUO29" i="1"/>
  <c r="BUP29" i="1"/>
  <c r="BUQ29" i="1"/>
  <c r="BUR29" i="1"/>
  <c r="BUS29" i="1"/>
  <c r="BUT29" i="1"/>
  <c r="BUU29" i="1"/>
  <c r="BUV29" i="1"/>
  <c r="BUW29" i="1"/>
  <c r="BUX29" i="1"/>
  <c r="BUY29" i="1"/>
  <c r="BUZ29" i="1"/>
  <c r="BVA29" i="1"/>
  <c r="BVB29" i="1"/>
  <c r="BVC29" i="1"/>
  <c r="BVD29" i="1"/>
  <c r="BVE29" i="1"/>
  <c r="BVF29" i="1"/>
  <c r="BVG29" i="1"/>
  <c r="BVH29" i="1"/>
  <c r="BVI29" i="1"/>
  <c r="BVJ29" i="1"/>
  <c r="BVK29" i="1"/>
  <c r="BVL29" i="1"/>
  <c r="BVM29" i="1"/>
  <c r="BVN29" i="1"/>
  <c r="BVO29" i="1"/>
  <c r="BVP29" i="1"/>
  <c r="BVQ29" i="1"/>
  <c r="BVR29" i="1"/>
  <c r="BVS29" i="1"/>
  <c r="BVT29" i="1"/>
  <c r="BVU29" i="1"/>
  <c r="BVV29" i="1"/>
  <c r="BVW29" i="1"/>
  <c r="BVX29" i="1"/>
  <c r="BVY29" i="1"/>
  <c r="BVZ29" i="1"/>
  <c r="BWA29" i="1"/>
  <c r="BWB29" i="1"/>
  <c r="BWC29" i="1"/>
  <c r="BWD29" i="1"/>
  <c r="BWE29" i="1"/>
  <c r="BWF29" i="1"/>
  <c r="BWG29" i="1"/>
  <c r="BWH29" i="1"/>
  <c r="BWI29" i="1"/>
  <c r="BWJ29" i="1"/>
  <c r="BWK29" i="1"/>
  <c r="BWL29" i="1"/>
  <c r="BWM29" i="1"/>
  <c r="BWN29" i="1"/>
  <c r="BWO29" i="1"/>
  <c r="BWP29" i="1"/>
  <c r="BWQ29" i="1"/>
  <c r="BWR29" i="1"/>
  <c r="BWS29" i="1"/>
  <c r="BWT29" i="1"/>
  <c r="BWU29" i="1"/>
  <c r="BWV29" i="1"/>
  <c r="BWW29" i="1"/>
  <c r="BWX29" i="1"/>
  <c r="BWY29" i="1"/>
  <c r="BWZ29" i="1"/>
  <c r="BXA29" i="1"/>
  <c r="BXB29" i="1"/>
  <c r="BXC29" i="1"/>
  <c r="BXD29" i="1"/>
  <c r="BXE29" i="1"/>
  <c r="BXF29" i="1"/>
  <c r="BXG29" i="1"/>
  <c r="BXH29" i="1"/>
  <c r="BXI29" i="1"/>
  <c r="BXJ29" i="1"/>
  <c r="BXK29" i="1"/>
  <c r="BXL29" i="1"/>
  <c r="BXM29" i="1"/>
  <c r="BXN29" i="1"/>
  <c r="BXO29" i="1"/>
  <c r="BXP29" i="1"/>
  <c r="BXQ29" i="1"/>
  <c r="BXR29" i="1"/>
  <c r="BXS29" i="1"/>
  <c r="BXT29" i="1"/>
  <c r="BXU29" i="1"/>
  <c r="BXV29" i="1"/>
  <c r="BXW29" i="1"/>
  <c r="BXX29" i="1"/>
  <c r="BXY29" i="1"/>
  <c r="BXZ29" i="1"/>
  <c r="BYA29" i="1"/>
  <c r="BYB29" i="1"/>
  <c r="BYC29" i="1"/>
  <c r="BYD29" i="1"/>
  <c r="BYE29" i="1"/>
  <c r="BYF29" i="1"/>
  <c r="BYG29" i="1"/>
  <c r="BYH29" i="1"/>
  <c r="BYI29" i="1"/>
  <c r="BYJ29" i="1"/>
  <c r="BYK29" i="1"/>
  <c r="BYL29" i="1"/>
  <c r="BYM29" i="1"/>
  <c r="BYN29" i="1"/>
  <c r="BYO29" i="1"/>
  <c r="BYP29" i="1"/>
  <c r="BYQ29" i="1"/>
  <c r="BYR29" i="1"/>
  <c r="BYS29" i="1"/>
  <c r="BYT29" i="1"/>
  <c r="BYU29" i="1"/>
  <c r="BYV29" i="1"/>
  <c r="BYW29" i="1"/>
  <c r="BYX29" i="1"/>
  <c r="BYY29" i="1"/>
  <c r="BYZ29" i="1"/>
  <c r="BZA29" i="1"/>
  <c r="BZB29" i="1"/>
  <c r="BZC29" i="1"/>
  <c r="BZD29" i="1"/>
  <c r="BZE29" i="1"/>
  <c r="BZF29" i="1"/>
  <c r="BZG29" i="1"/>
  <c r="BZH29" i="1"/>
  <c r="BZI29" i="1"/>
  <c r="BZJ29" i="1"/>
  <c r="BZK29" i="1"/>
  <c r="BZL29" i="1"/>
  <c r="BZM29" i="1"/>
  <c r="BZN29" i="1"/>
  <c r="BZO29" i="1"/>
  <c r="BZP29" i="1"/>
  <c r="BZQ29" i="1"/>
  <c r="BZR29" i="1"/>
  <c r="BZS29" i="1"/>
  <c r="BZT29" i="1"/>
  <c r="BZU29" i="1"/>
  <c r="BZV29" i="1"/>
  <c r="BZW29" i="1"/>
  <c r="BZX29" i="1"/>
  <c r="BZY29" i="1"/>
  <c r="BZZ29" i="1"/>
  <c r="CAA29" i="1"/>
  <c r="CAB29" i="1"/>
  <c r="CAC29" i="1"/>
  <c r="CAD29" i="1"/>
  <c r="CAE29" i="1"/>
  <c r="CAF29" i="1"/>
  <c r="CAG29" i="1"/>
  <c r="CAH29" i="1"/>
  <c r="CAI29" i="1"/>
  <c r="CAJ29" i="1"/>
  <c r="CAK29" i="1"/>
  <c r="CAL29" i="1"/>
  <c r="CAM29" i="1"/>
  <c r="CAN29" i="1"/>
  <c r="CAO29" i="1"/>
  <c r="CAP29" i="1"/>
  <c r="CAQ29" i="1"/>
  <c r="CAR29" i="1"/>
  <c r="CAS29" i="1"/>
  <c r="CAT29" i="1"/>
  <c r="CAU29" i="1"/>
  <c r="CAV29" i="1"/>
  <c r="CAW29" i="1"/>
  <c r="CAX29" i="1"/>
  <c r="CAY29" i="1"/>
  <c r="CAZ29" i="1"/>
  <c r="CBA29" i="1"/>
  <c r="CBB29" i="1"/>
  <c r="CBC29" i="1"/>
  <c r="CBD29" i="1"/>
  <c r="CBE29" i="1"/>
  <c r="CBF29" i="1"/>
  <c r="CBG29" i="1"/>
  <c r="CBH29" i="1"/>
  <c r="CBI29" i="1"/>
  <c r="CBJ29" i="1"/>
  <c r="CBK29" i="1"/>
  <c r="CBL29" i="1"/>
  <c r="CBM29" i="1"/>
  <c r="CBN29" i="1"/>
  <c r="CBO29" i="1"/>
  <c r="CBP29" i="1"/>
  <c r="CBQ29" i="1"/>
  <c r="CBR29" i="1"/>
  <c r="CBS29" i="1"/>
  <c r="CBT29" i="1"/>
  <c r="CBU29" i="1"/>
  <c r="CBV29" i="1"/>
  <c r="CBW29" i="1"/>
  <c r="CBX29" i="1"/>
  <c r="CBY29" i="1"/>
  <c r="CBZ29" i="1"/>
  <c r="CCA29" i="1"/>
  <c r="CCB29" i="1"/>
  <c r="CCC29" i="1"/>
  <c r="CCD29" i="1"/>
  <c r="CCE29" i="1"/>
  <c r="CCF29" i="1"/>
  <c r="CCG29" i="1"/>
  <c r="CCH29" i="1"/>
  <c r="CCI29" i="1"/>
  <c r="CCJ29" i="1"/>
  <c r="CCK29" i="1"/>
  <c r="CCL29" i="1"/>
  <c r="CCM29" i="1"/>
  <c r="CCN29" i="1"/>
  <c r="CCO29" i="1"/>
  <c r="CCP29" i="1"/>
  <c r="CCQ29" i="1"/>
  <c r="CCR29" i="1"/>
  <c r="CCS29" i="1"/>
  <c r="CCT29" i="1"/>
  <c r="CCU29" i="1"/>
  <c r="CCV29" i="1"/>
  <c r="CCW29" i="1"/>
  <c r="CCX29" i="1"/>
  <c r="CCY29" i="1"/>
  <c r="CCZ29" i="1"/>
  <c r="CDA29" i="1"/>
  <c r="CDB29" i="1"/>
  <c r="CDC29" i="1"/>
  <c r="CDD29" i="1"/>
  <c r="CDE29" i="1"/>
  <c r="CDF29" i="1"/>
  <c r="CDG29" i="1"/>
  <c r="CDH29" i="1"/>
  <c r="CDI29" i="1"/>
  <c r="CDJ29" i="1"/>
  <c r="CDK29" i="1"/>
  <c r="CDL29" i="1"/>
  <c r="CDM29" i="1"/>
  <c r="CDN29" i="1"/>
  <c r="CDO29" i="1"/>
  <c r="CDP29" i="1"/>
  <c r="CDQ29" i="1"/>
  <c r="CDR29" i="1"/>
  <c r="CDS29" i="1"/>
  <c r="CDT29" i="1"/>
  <c r="CDU29" i="1"/>
  <c r="CDV29" i="1"/>
  <c r="CDW29" i="1"/>
  <c r="CDX29" i="1"/>
  <c r="CDY29" i="1"/>
  <c r="CDZ29" i="1"/>
  <c r="CEA29" i="1"/>
  <c r="CEB29" i="1"/>
  <c r="CEC29" i="1"/>
  <c r="CED29" i="1"/>
  <c r="CEE29" i="1"/>
  <c r="CEF29" i="1"/>
  <c r="CEG29" i="1"/>
  <c r="CEH29" i="1"/>
  <c r="CEI29" i="1"/>
  <c r="CEJ29" i="1"/>
  <c r="CEK29" i="1"/>
  <c r="CEL29" i="1"/>
  <c r="CEM29" i="1"/>
  <c r="CEN29" i="1"/>
  <c r="CEO29" i="1"/>
  <c r="CEP29" i="1"/>
  <c r="CEQ29" i="1"/>
  <c r="CER29" i="1"/>
  <c r="CES29" i="1"/>
  <c r="CET29" i="1"/>
  <c r="CEU29" i="1"/>
  <c r="CEV29" i="1"/>
  <c r="CEW29" i="1"/>
  <c r="CEX29" i="1"/>
  <c r="CEY29" i="1"/>
  <c r="CEZ29" i="1"/>
  <c r="CFA29" i="1"/>
  <c r="CFB29" i="1"/>
  <c r="CFC29" i="1"/>
  <c r="CFD29" i="1"/>
  <c r="CFE29" i="1"/>
  <c r="CFF29" i="1"/>
  <c r="CFG29" i="1"/>
  <c r="CFH29" i="1"/>
  <c r="CFI29" i="1"/>
  <c r="CFJ29" i="1"/>
  <c r="CFK29" i="1"/>
  <c r="CFL29" i="1"/>
  <c r="CFM29" i="1"/>
  <c r="CFN29" i="1"/>
  <c r="CFO29" i="1"/>
  <c r="CFP29" i="1"/>
  <c r="CFQ29" i="1"/>
  <c r="CFR29" i="1"/>
  <c r="CFS29" i="1"/>
  <c r="CFT29" i="1"/>
  <c r="CFU29" i="1"/>
  <c r="CFV29" i="1"/>
  <c r="CFW29" i="1"/>
  <c r="CFX29" i="1"/>
  <c r="CFY29" i="1"/>
  <c r="CFZ29" i="1"/>
  <c r="CGA29" i="1"/>
  <c r="CGB29" i="1"/>
  <c r="CGC29" i="1"/>
  <c r="CGD29" i="1"/>
  <c r="CGE29" i="1"/>
  <c r="CGF29" i="1"/>
  <c r="CGG29" i="1"/>
  <c r="CGH29" i="1"/>
  <c r="CGI29" i="1"/>
  <c r="CGJ29" i="1"/>
  <c r="CGK29" i="1"/>
  <c r="CGL29" i="1"/>
  <c r="CGM29" i="1"/>
  <c r="CGN29" i="1"/>
  <c r="CGO29" i="1"/>
  <c r="CGP29" i="1"/>
  <c r="CGQ29" i="1"/>
  <c r="CGR29" i="1"/>
  <c r="CGS29" i="1"/>
  <c r="CGT29" i="1"/>
  <c r="CGU29" i="1"/>
  <c r="CGV29" i="1"/>
  <c r="CGW29" i="1"/>
  <c r="CGX29" i="1"/>
  <c r="CGY29" i="1"/>
  <c r="CGZ29" i="1"/>
  <c r="CHA29" i="1"/>
  <c r="CHB29" i="1"/>
  <c r="CHC29" i="1"/>
  <c r="CHD29" i="1"/>
  <c r="CHE29" i="1"/>
  <c r="CHF29" i="1"/>
  <c r="CHG29" i="1"/>
  <c r="CHH29" i="1"/>
  <c r="CHI29" i="1"/>
  <c r="CHJ29" i="1"/>
  <c r="CHK29" i="1"/>
  <c r="CHL29" i="1"/>
  <c r="CHM29" i="1"/>
  <c r="CHN29" i="1"/>
  <c r="CHO29" i="1"/>
  <c r="CHP29" i="1"/>
  <c r="CHQ29" i="1"/>
  <c r="CHR29" i="1"/>
  <c r="CHS29" i="1"/>
  <c r="CHT29" i="1"/>
  <c r="CHU29" i="1"/>
  <c r="CHV29" i="1"/>
  <c r="CHW29" i="1"/>
  <c r="CHX29" i="1"/>
  <c r="CHY29" i="1"/>
  <c r="CHZ29" i="1"/>
  <c r="CIA29" i="1"/>
  <c r="CIB29" i="1"/>
  <c r="CIC29" i="1"/>
  <c r="CID29" i="1"/>
  <c r="CIE29" i="1"/>
  <c r="CIF29" i="1"/>
  <c r="CIG29" i="1"/>
  <c r="CIH29" i="1"/>
  <c r="CII29" i="1"/>
  <c r="CIJ29" i="1"/>
  <c r="CIK29" i="1"/>
  <c r="CIL29" i="1"/>
  <c r="CIM29" i="1"/>
  <c r="CIN29" i="1"/>
  <c r="CIO29" i="1"/>
  <c r="CIP29" i="1"/>
  <c r="CIQ29" i="1"/>
  <c r="CIR29" i="1"/>
  <c r="CIS29" i="1"/>
  <c r="CIT29" i="1"/>
  <c r="CIU29" i="1"/>
  <c r="CIV29" i="1"/>
  <c r="CIW29" i="1"/>
  <c r="CIX29" i="1"/>
  <c r="CIY29" i="1"/>
  <c r="CIZ29" i="1"/>
  <c r="CJA29" i="1"/>
  <c r="CJB29" i="1"/>
  <c r="CJC29" i="1"/>
  <c r="CJD29" i="1"/>
  <c r="CJE29" i="1"/>
  <c r="CJF29" i="1"/>
  <c r="CJG29" i="1"/>
  <c r="CJH29" i="1"/>
  <c r="CJI29" i="1"/>
  <c r="CJJ29" i="1"/>
  <c r="CJK29" i="1"/>
  <c r="CJL29" i="1"/>
  <c r="CJM29" i="1"/>
  <c r="CJN29" i="1"/>
  <c r="CJO29" i="1"/>
  <c r="CJP29" i="1"/>
  <c r="CJQ29" i="1"/>
  <c r="CJR29" i="1"/>
  <c r="CJS29" i="1"/>
  <c r="CJT29" i="1"/>
  <c r="CJU29" i="1"/>
  <c r="CJV29" i="1"/>
  <c r="CJW29" i="1"/>
  <c r="CJX29" i="1"/>
  <c r="CJY29" i="1"/>
  <c r="CJZ29" i="1"/>
  <c r="CKA29" i="1"/>
  <c r="CKB29" i="1"/>
  <c r="CKC29" i="1"/>
  <c r="CKD29" i="1"/>
  <c r="CKE29" i="1"/>
  <c r="CKF29" i="1"/>
  <c r="CKG29" i="1"/>
  <c r="CKH29" i="1"/>
  <c r="CKI29" i="1"/>
  <c r="CKJ29" i="1"/>
  <c r="CKK29" i="1"/>
  <c r="CKL29" i="1"/>
  <c r="CKM29" i="1"/>
  <c r="CKN29" i="1"/>
  <c r="CKO29" i="1"/>
  <c r="CKP29" i="1"/>
  <c r="CKQ29" i="1"/>
  <c r="CKR29" i="1"/>
  <c r="CKS29" i="1"/>
  <c r="CKT29" i="1"/>
  <c r="CKU29" i="1"/>
  <c r="CKV29" i="1"/>
  <c r="CKW29" i="1"/>
  <c r="CKX29" i="1"/>
  <c r="CKY29" i="1"/>
  <c r="CKZ29" i="1"/>
  <c r="CLA29" i="1"/>
  <c r="CLB29" i="1"/>
  <c r="CLC29" i="1"/>
  <c r="CLD29" i="1"/>
  <c r="CLE29" i="1"/>
  <c r="CLF29" i="1"/>
  <c r="CLG29" i="1"/>
  <c r="CLH29" i="1"/>
  <c r="CLI29" i="1"/>
  <c r="CLJ29" i="1"/>
  <c r="CLK29" i="1"/>
  <c r="CLL29" i="1"/>
  <c r="CLM29" i="1"/>
  <c r="CLN29" i="1"/>
  <c r="CLO29" i="1"/>
  <c r="CLP29" i="1"/>
  <c r="CLQ29" i="1"/>
  <c r="CLR29" i="1"/>
  <c r="CLS29" i="1"/>
  <c r="CLT29" i="1"/>
  <c r="CLU29" i="1"/>
  <c r="CLV29" i="1"/>
  <c r="CLW29" i="1"/>
  <c r="CLX29" i="1"/>
  <c r="CLY29" i="1"/>
  <c r="CLZ29" i="1"/>
  <c r="CMA29" i="1"/>
  <c r="CMB29" i="1"/>
  <c r="CMC29" i="1"/>
  <c r="CMD29" i="1"/>
  <c r="CME29" i="1"/>
  <c r="CMF29" i="1"/>
  <c r="CMG29" i="1"/>
  <c r="CMH29" i="1"/>
  <c r="CMI29" i="1"/>
  <c r="CMJ29" i="1"/>
  <c r="CMK29" i="1"/>
  <c r="CML29" i="1"/>
  <c r="CMM29" i="1"/>
  <c r="CMN29" i="1"/>
  <c r="CMO29" i="1"/>
  <c r="CMP29" i="1"/>
  <c r="CMQ29" i="1"/>
  <c r="CMR29" i="1"/>
  <c r="CMS29" i="1"/>
  <c r="CMT29" i="1"/>
  <c r="CMU29" i="1"/>
  <c r="CMV29" i="1"/>
  <c r="CMW29" i="1"/>
  <c r="CMX29" i="1"/>
  <c r="CMY29" i="1"/>
  <c r="CMZ29" i="1"/>
  <c r="CNA29" i="1"/>
  <c r="CNB29" i="1"/>
  <c r="CNC29" i="1"/>
  <c r="CND29" i="1"/>
  <c r="CNE29" i="1"/>
  <c r="CNF29" i="1"/>
  <c r="CNG29" i="1"/>
  <c r="CNH29" i="1"/>
  <c r="CNI29" i="1"/>
  <c r="CNJ29" i="1"/>
  <c r="CNK29" i="1"/>
  <c r="CNL29" i="1"/>
  <c r="CNM29" i="1"/>
  <c r="CNN29" i="1"/>
  <c r="CNO29" i="1"/>
  <c r="CNP29" i="1"/>
  <c r="CNQ29" i="1"/>
  <c r="CNR29" i="1"/>
  <c r="CNS29" i="1"/>
  <c r="CNT29" i="1"/>
  <c r="CNU29" i="1"/>
  <c r="CNV29" i="1"/>
  <c r="CNW29" i="1"/>
  <c r="CNX29" i="1"/>
  <c r="CNY29" i="1"/>
  <c r="CNZ29" i="1"/>
  <c r="COA29" i="1"/>
  <c r="COB29" i="1"/>
  <c r="COC29" i="1"/>
  <c r="COD29" i="1"/>
  <c r="COE29" i="1"/>
  <c r="COF29" i="1"/>
  <c r="COG29" i="1"/>
  <c r="COH29" i="1"/>
  <c r="COI29" i="1"/>
  <c r="COJ29" i="1"/>
  <c r="COK29" i="1"/>
  <c r="COL29" i="1"/>
  <c r="COM29" i="1"/>
  <c r="CON29" i="1"/>
  <c r="COO29" i="1"/>
  <c r="COP29" i="1"/>
  <c r="COQ29" i="1"/>
  <c r="COR29" i="1"/>
  <c r="COS29" i="1"/>
  <c r="COT29" i="1"/>
  <c r="COU29" i="1"/>
  <c r="COV29" i="1"/>
  <c r="COW29" i="1"/>
  <c r="COX29" i="1"/>
  <c r="COY29" i="1"/>
  <c r="COZ29" i="1"/>
  <c r="CPA29" i="1"/>
  <c r="CPB29" i="1"/>
  <c r="CPC29" i="1"/>
  <c r="CPD29" i="1"/>
  <c r="CPE29" i="1"/>
  <c r="CPF29" i="1"/>
  <c r="CPG29" i="1"/>
  <c r="CPH29" i="1"/>
  <c r="CPI29" i="1"/>
  <c r="CPJ29" i="1"/>
  <c r="CPK29" i="1"/>
  <c r="CPL29" i="1"/>
  <c r="CPM29" i="1"/>
  <c r="CPN29" i="1"/>
  <c r="CPO29" i="1"/>
  <c r="CPP29" i="1"/>
  <c r="CPQ29" i="1"/>
  <c r="CPR29" i="1"/>
  <c r="CPS29" i="1"/>
  <c r="CPT29" i="1"/>
  <c r="CPU29" i="1"/>
  <c r="CPV29" i="1"/>
  <c r="CPW29" i="1"/>
  <c r="CPX29" i="1"/>
  <c r="CPY29" i="1"/>
  <c r="CPZ29" i="1"/>
  <c r="CQA29" i="1"/>
  <c r="CQB29" i="1"/>
  <c r="CQC29" i="1"/>
  <c r="CQD29" i="1"/>
  <c r="CQE29" i="1"/>
  <c r="CQF29" i="1"/>
  <c r="CQG29" i="1"/>
  <c r="CQH29" i="1"/>
  <c r="CQI29" i="1"/>
  <c r="CQJ29" i="1"/>
  <c r="CQK29" i="1"/>
  <c r="CQL29" i="1"/>
  <c r="CQM29" i="1"/>
  <c r="CQN29" i="1"/>
  <c r="CQO29" i="1"/>
  <c r="CQP29" i="1"/>
  <c r="CQQ29" i="1"/>
  <c r="CQR29" i="1"/>
  <c r="CQS29" i="1"/>
  <c r="CQT29" i="1"/>
  <c r="CQU29" i="1"/>
  <c r="CQV29" i="1"/>
  <c r="CQW29" i="1"/>
  <c r="CQX29" i="1"/>
  <c r="CQY29" i="1"/>
  <c r="CQZ29" i="1"/>
  <c r="CRA29" i="1"/>
  <c r="CRB29" i="1"/>
  <c r="CRC29" i="1"/>
  <c r="CRD29" i="1"/>
  <c r="CRE29" i="1"/>
  <c r="CRF29" i="1"/>
  <c r="CRG29" i="1"/>
  <c r="CRH29" i="1"/>
  <c r="CRI29" i="1"/>
  <c r="CRJ29" i="1"/>
  <c r="CRK29" i="1"/>
  <c r="CRL29" i="1"/>
  <c r="CRM29" i="1"/>
  <c r="CRN29" i="1"/>
  <c r="CRO29" i="1"/>
  <c r="CRP29" i="1"/>
  <c r="CRQ29" i="1"/>
  <c r="CRR29" i="1"/>
  <c r="CRS29" i="1"/>
  <c r="CRT29" i="1"/>
  <c r="CRU29" i="1"/>
  <c r="CRV29" i="1"/>
  <c r="CRW29" i="1"/>
  <c r="CRX29" i="1"/>
  <c r="CRY29" i="1"/>
  <c r="CRZ29" i="1"/>
  <c r="CSA29" i="1"/>
  <c r="CSB29" i="1"/>
  <c r="CSC29" i="1"/>
  <c r="CSD29" i="1"/>
  <c r="CSE29" i="1"/>
  <c r="CSF29" i="1"/>
  <c r="CSG29" i="1"/>
  <c r="CSH29" i="1"/>
  <c r="CSI29" i="1"/>
  <c r="CSJ29" i="1"/>
  <c r="CSK29" i="1"/>
  <c r="CSL29" i="1"/>
  <c r="CSM29" i="1"/>
  <c r="CSN29" i="1"/>
  <c r="CSO29" i="1"/>
  <c r="CSP29" i="1"/>
  <c r="CSQ29" i="1"/>
  <c r="CSR29" i="1"/>
  <c r="CSS29" i="1"/>
  <c r="CST29" i="1"/>
  <c r="CSU29" i="1"/>
  <c r="CSV29" i="1"/>
  <c r="CSW29" i="1"/>
  <c r="CSX29" i="1"/>
  <c r="CSY29" i="1"/>
  <c r="CSZ29" i="1"/>
  <c r="CTA29" i="1"/>
  <c r="CTB29" i="1"/>
  <c r="CTC29" i="1"/>
  <c r="CTD29" i="1"/>
  <c r="CTE29" i="1"/>
  <c r="CTF29" i="1"/>
  <c r="CTG29" i="1"/>
  <c r="CTH29" i="1"/>
  <c r="CTI29" i="1"/>
  <c r="CTJ29" i="1"/>
  <c r="CTK29" i="1"/>
  <c r="CTL29" i="1"/>
  <c r="CTM29" i="1"/>
  <c r="CTN29" i="1"/>
  <c r="CTO29" i="1"/>
  <c r="CTP29" i="1"/>
  <c r="CTQ29" i="1"/>
  <c r="CTR29" i="1"/>
  <c r="CTS29" i="1"/>
  <c r="CTT29" i="1"/>
  <c r="CTU29" i="1"/>
  <c r="CTV29" i="1"/>
  <c r="CTW29" i="1"/>
  <c r="CTX29" i="1"/>
  <c r="CTY29" i="1"/>
  <c r="CTZ29" i="1"/>
  <c r="CUA29" i="1"/>
  <c r="CUB29" i="1"/>
  <c r="CUC29" i="1"/>
  <c r="CUD29" i="1"/>
  <c r="CUE29" i="1"/>
  <c r="CUF29" i="1"/>
  <c r="CUG29" i="1"/>
  <c r="CUH29" i="1"/>
  <c r="CUI29" i="1"/>
  <c r="CUJ29" i="1"/>
  <c r="CUK29" i="1"/>
  <c r="CUL29" i="1"/>
  <c r="CUM29" i="1"/>
  <c r="CUN29" i="1"/>
  <c r="CUO29" i="1"/>
  <c r="CUP29" i="1"/>
  <c r="CUQ29" i="1"/>
  <c r="CUR29" i="1"/>
  <c r="CUS29" i="1"/>
  <c r="CUT29" i="1"/>
  <c r="CUU29" i="1"/>
  <c r="CUV29" i="1"/>
  <c r="CUW29" i="1"/>
  <c r="CUX29" i="1"/>
  <c r="CUY29" i="1"/>
  <c r="CUZ29" i="1"/>
  <c r="CVA29" i="1"/>
  <c r="CVB29" i="1"/>
  <c r="CVC29" i="1"/>
  <c r="CVD29" i="1"/>
  <c r="CVE29" i="1"/>
  <c r="CVF29" i="1"/>
  <c r="CVG29" i="1"/>
  <c r="CVH29" i="1"/>
  <c r="CVI29" i="1"/>
  <c r="CVJ29" i="1"/>
  <c r="CVK29" i="1"/>
  <c r="CVL29" i="1"/>
  <c r="CVM29" i="1"/>
  <c r="CVN29" i="1"/>
  <c r="CVO29" i="1"/>
  <c r="CVP29" i="1"/>
  <c r="CVQ29" i="1"/>
  <c r="CVR29" i="1"/>
  <c r="CVS29" i="1"/>
  <c r="CVT29" i="1"/>
  <c r="CVU29" i="1"/>
  <c r="CVV29" i="1"/>
  <c r="CVW29" i="1"/>
  <c r="CVX29" i="1"/>
  <c r="CVY29" i="1"/>
  <c r="CVZ29" i="1"/>
  <c r="CWA29" i="1"/>
  <c r="CWB29" i="1"/>
  <c r="CWC29" i="1"/>
  <c r="CWD29" i="1"/>
  <c r="CWE29" i="1"/>
  <c r="CWF29" i="1"/>
  <c r="CWG29" i="1"/>
  <c r="CWH29" i="1"/>
  <c r="CWI29" i="1"/>
  <c r="CWJ29" i="1"/>
  <c r="CWK29" i="1"/>
  <c r="CWL29" i="1"/>
  <c r="CWM29" i="1"/>
  <c r="CWN29" i="1"/>
  <c r="CWO29" i="1"/>
  <c r="CWP29" i="1"/>
  <c r="CWQ29" i="1"/>
  <c r="CWR29" i="1"/>
  <c r="CWS29" i="1"/>
  <c r="CWT29" i="1"/>
  <c r="CWU29" i="1"/>
  <c r="CWV29" i="1"/>
  <c r="CWW29" i="1"/>
  <c r="CWX29" i="1"/>
  <c r="CWY29" i="1"/>
  <c r="CWZ29" i="1"/>
  <c r="CXA29" i="1"/>
  <c r="CXB29" i="1"/>
  <c r="CXC29" i="1"/>
  <c r="CXD29" i="1"/>
  <c r="CXE29" i="1"/>
  <c r="CXF29" i="1"/>
  <c r="CXG29" i="1"/>
  <c r="CXH29" i="1"/>
  <c r="CXI29" i="1"/>
  <c r="CXJ29" i="1"/>
  <c r="CXK29" i="1"/>
  <c r="CXL29" i="1"/>
  <c r="CXM29" i="1"/>
  <c r="CXN29" i="1"/>
  <c r="CXO29" i="1"/>
  <c r="CXP29" i="1"/>
  <c r="CXQ29" i="1"/>
  <c r="CXR29" i="1"/>
  <c r="CXS29" i="1"/>
  <c r="CXT29" i="1"/>
  <c r="CXU29" i="1"/>
  <c r="CXV29" i="1"/>
  <c r="CXW29" i="1"/>
  <c r="CXX29" i="1"/>
  <c r="CXY29" i="1"/>
  <c r="CXZ29" i="1"/>
  <c r="CYA29" i="1"/>
  <c r="CYB29" i="1"/>
  <c r="CYC29" i="1"/>
  <c r="CYD29" i="1"/>
  <c r="CYE29" i="1"/>
  <c r="CYF29" i="1"/>
  <c r="CYG29" i="1"/>
  <c r="CYH29" i="1"/>
  <c r="CYI29" i="1"/>
  <c r="CYJ29" i="1"/>
  <c r="CYK29" i="1"/>
  <c r="CYL29" i="1"/>
  <c r="CYM29" i="1"/>
  <c r="CYN29" i="1"/>
  <c r="CYO29" i="1"/>
  <c r="CYP29" i="1"/>
  <c r="CYQ29" i="1"/>
  <c r="CYR29" i="1"/>
  <c r="CYS29" i="1"/>
  <c r="CYT29" i="1"/>
  <c r="CYU29" i="1"/>
  <c r="CYV29" i="1"/>
  <c r="CYW29" i="1"/>
  <c r="CYX29" i="1"/>
  <c r="CYY29" i="1"/>
  <c r="CYZ29" i="1"/>
  <c r="CZA29" i="1"/>
  <c r="CZB29" i="1"/>
  <c r="CZC29" i="1"/>
  <c r="CZD29" i="1"/>
  <c r="CZE29" i="1"/>
  <c r="CZF29" i="1"/>
  <c r="CZG29" i="1"/>
  <c r="CZH29" i="1"/>
  <c r="CZI29" i="1"/>
  <c r="CZJ29" i="1"/>
  <c r="CZK29" i="1"/>
  <c r="CZL29" i="1"/>
  <c r="CZM29" i="1"/>
  <c r="CZN29" i="1"/>
  <c r="CZO29" i="1"/>
  <c r="CZP29" i="1"/>
  <c r="CZQ29" i="1"/>
  <c r="CZR29" i="1"/>
  <c r="CZS29" i="1"/>
  <c r="CZT29" i="1"/>
  <c r="CZU29" i="1"/>
  <c r="CZV29" i="1"/>
  <c r="CZW29" i="1"/>
  <c r="CZX29" i="1"/>
  <c r="CZY29" i="1"/>
  <c r="CZZ29" i="1"/>
  <c r="DAA29" i="1"/>
  <c r="DAB29" i="1"/>
  <c r="DAC29" i="1"/>
  <c r="DAD29" i="1"/>
  <c r="DAE29" i="1"/>
  <c r="DAF29" i="1"/>
  <c r="DAG29" i="1"/>
  <c r="DAH29" i="1"/>
  <c r="DAI29" i="1"/>
  <c r="DAJ29" i="1"/>
  <c r="DAK29" i="1"/>
  <c r="DAL29" i="1"/>
  <c r="DAM29" i="1"/>
  <c r="DAN29" i="1"/>
  <c r="DAO29" i="1"/>
  <c r="DAP29" i="1"/>
  <c r="DAQ29" i="1"/>
  <c r="DAR29" i="1"/>
  <c r="DAS29" i="1"/>
  <c r="DAT29" i="1"/>
  <c r="DAU29" i="1"/>
  <c r="DAV29" i="1"/>
  <c r="DAW29" i="1"/>
  <c r="DAX29" i="1"/>
  <c r="DAY29" i="1"/>
  <c r="DAZ29" i="1"/>
  <c r="DBA29" i="1"/>
  <c r="DBB29" i="1"/>
  <c r="DBC29" i="1"/>
  <c r="DBD29" i="1"/>
  <c r="DBE29" i="1"/>
  <c r="DBF29" i="1"/>
  <c r="DBG29" i="1"/>
  <c r="DBH29" i="1"/>
  <c r="DBI29" i="1"/>
  <c r="DBJ29" i="1"/>
  <c r="DBK29" i="1"/>
  <c r="DBL29" i="1"/>
  <c r="DBM29" i="1"/>
  <c r="DBN29" i="1"/>
  <c r="DBO29" i="1"/>
  <c r="DBP29" i="1"/>
  <c r="DBQ29" i="1"/>
  <c r="DBR29" i="1"/>
  <c r="DBS29" i="1"/>
  <c r="DBT29" i="1"/>
  <c r="DBU29" i="1"/>
  <c r="DBV29" i="1"/>
  <c r="DBW29" i="1"/>
  <c r="DBX29" i="1"/>
  <c r="DBY29" i="1"/>
  <c r="DBZ29" i="1"/>
  <c r="DCA29" i="1"/>
  <c r="DCB29" i="1"/>
  <c r="DCC29" i="1"/>
  <c r="DCD29" i="1"/>
  <c r="DCE29" i="1"/>
  <c r="DCF29" i="1"/>
  <c r="DCG29" i="1"/>
  <c r="DCH29" i="1"/>
  <c r="DCI29" i="1"/>
  <c r="DCJ29" i="1"/>
  <c r="DCK29" i="1"/>
  <c r="DCL29" i="1"/>
  <c r="DCM29" i="1"/>
  <c r="DCN29" i="1"/>
  <c r="DCO29" i="1"/>
  <c r="DCP29" i="1"/>
  <c r="DCQ29" i="1"/>
  <c r="DCR29" i="1"/>
  <c r="DCS29" i="1"/>
  <c r="DCT29" i="1"/>
  <c r="DCU29" i="1"/>
  <c r="DCV29" i="1"/>
  <c r="DCW29" i="1"/>
  <c r="DCX29" i="1"/>
  <c r="DCY29" i="1"/>
  <c r="DCZ29" i="1"/>
  <c r="DDA29" i="1"/>
  <c r="DDB29" i="1"/>
  <c r="DDC29" i="1"/>
  <c r="DDD29" i="1"/>
  <c r="DDE29" i="1"/>
  <c r="DDF29" i="1"/>
  <c r="DDG29" i="1"/>
  <c r="DDH29" i="1"/>
  <c r="DDI29" i="1"/>
  <c r="DDJ29" i="1"/>
  <c r="DDK29" i="1"/>
  <c r="DDL29" i="1"/>
  <c r="DDM29" i="1"/>
  <c r="DDN29" i="1"/>
  <c r="DDO29" i="1"/>
  <c r="DDP29" i="1"/>
  <c r="DDQ29" i="1"/>
  <c r="DDR29" i="1"/>
  <c r="DDS29" i="1"/>
  <c r="DDT29" i="1"/>
  <c r="DDU29" i="1"/>
  <c r="DDV29" i="1"/>
  <c r="DDW29" i="1"/>
  <c r="DDX29" i="1"/>
  <c r="DDY29" i="1"/>
  <c r="DDZ29" i="1"/>
  <c r="DEA29" i="1"/>
  <c r="DEB29" i="1"/>
  <c r="DEC29" i="1"/>
  <c r="DED29" i="1"/>
  <c r="DEE29" i="1"/>
  <c r="DEF29" i="1"/>
  <c r="DEG29" i="1"/>
  <c r="DEH29" i="1"/>
  <c r="DEI29" i="1"/>
  <c r="DEJ29" i="1"/>
  <c r="DEK29" i="1"/>
  <c r="DEL29" i="1"/>
  <c r="DEM29" i="1"/>
  <c r="DEN29" i="1"/>
  <c r="DEO29" i="1"/>
  <c r="DEP29" i="1"/>
  <c r="DEQ29" i="1"/>
  <c r="DER29" i="1"/>
  <c r="DES29" i="1"/>
  <c r="DET29" i="1"/>
  <c r="DEU29" i="1"/>
  <c r="DEV29" i="1"/>
  <c r="DEW29" i="1"/>
  <c r="DEX29" i="1"/>
  <c r="DEY29" i="1"/>
  <c r="DEZ29" i="1"/>
  <c r="DFA29" i="1"/>
  <c r="DFB29" i="1"/>
  <c r="DFC29" i="1"/>
  <c r="DFD29" i="1"/>
  <c r="DFE29" i="1"/>
  <c r="DFF29" i="1"/>
  <c r="DFG29" i="1"/>
  <c r="DFH29" i="1"/>
  <c r="DFI29" i="1"/>
  <c r="DFJ29" i="1"/>
  <c r="DFK29" i="1"/>
  <c r="DFL29" i="1"/>
  <c r="DFM29" i="1"/>
  <c r="DFN29" i="1"/>
  <c r="DFO29" i="1"/>
  <c r="DFP29" i="1"/>
  <c r="DFQ29" i="1"/>
  <c r="DFR29" i="1"/>
  <c r="DFS29" i="1"/>
  <c r="DFT29" i="1"/>
  <c r="DFU29" i="1"/>
  <c r="DFV29" i="1"/>
  <c r="DFW29" i="1"/>
  <c r="DFX29" i="1"/>
  <c r="DFY29" i="1"/>
  <c r="DFZ29" i="1"/>
  <c r="DGA29" i="1"/>
  <c r="DGB29" i="1"/>
  <c r="DGC29" i="1"/>
  <c r="DGD29" i="1"/>
  <c r="DGE29" i="1"/>
  <c r="DGF29" i="1"/>
  <c r="DGG29" i="1"/>
  <c r="DGH29" i="1"/>
  <c r="DGI29" i="1"/>
  <c r="DGJ29" i="1"/>
  <c r="DGK29" i="1"/>
  <c r="DGL29" i="1"/>
  <c r="DGM29" i="1"/>
  <c r="DGN29" i="1"/>
  <c r="DGO29" i="1"/>
  <c r="DGP29" i="1"/>
  <c r="DGQ29" i="1"/>
  <c r="DGR29" i="1"/>
  <c r="DGS29" i="1"/>
  <c r="DGT29" i="1"/>
  <c r="DGU29" i="1"/>
  <c r="DGV29" i="1"/>
  <c r="DGW29" i="1"/>
  <c r="DGX29" i="1"/>
  <c r="DGY29" i="1"/>
  <c r="DGZ29" i="1"/>
  <c r="DHA29" i="1"/>
  <c r="DHB29" i="1"/>
  <c r="DHC29" i="1"/>
  <c r="DHD29" i="1"/>
  <c r="DHE29" i="1"/>
  <c r="DHF29" i="1"/>
  <c r="DHG29" i="1"/>
  <c r="DHH29" i="1"/>
  <c r="DHI29" i="1"/>
  <c r="DHJ29" i="1"/>
  <c r="DHK29" i="1"/>
  <c r="DHL29" i="1"/>
  <c r="DHM29" i="1"/>
  <c r="DHN29" i="1"/>
  <c r="DHO29" i="1"/>
  <c r="DHP29" i="1"/>
  <c r="DHQ29" i="1"/>
  <c r="DHR29" i="1"/>
  <c r="DHS29" i="1"/>
  <c r="DHT29" i="1"/>
  <c r="DHU29" i="1"/>
  <c r="DHV29" i="1"/>
  <c r="DHW29" i="1"/>
  <c r="DHX29" i="1"/>
  <c r="DHY29" i="1"/>
  <c r="DHZ29" i="1"/>
  <c r="DIA29" i="1"/>
  <c r="DIB29" i="1"/>
  <c r="DIC29" i="1"/>
  <c r="DID29" i="1"/>
  <c r="DIE29" i="1"/>
  <c r="DIF29" i="1"/>
  <c r="DIG29" i="1"/>
  <c r="DIH29" i="1"/>
  <c r="DII29" i="1"/>
  <c r="DIJ29" i="1"/>
  <c r="DIK29" i="1"/>
  <c r="DIL29" i="1"/>
  <c r="DIM29" i="1"/>
  <c r="DIN29" i="1"/>
  <c r="DIO29" i="1"/>
  <c r="DIP29" i="1"/>
  <c r="DIQ29" i="1"/>
  <c r="DIR29" i="1"/>
  <c r="DIS29" i="1"/>
  <c r="DIT29" i="1"/>
  <c r="DIU29" i="1"/>
  <c r="DIV29" i="1"/>
  <c r="DIW29" i="1"/>
  <c r="DIX29" i="1"/>
  <c r="DIY29" i="1"/>
  <c r="DIZ29" i="1"/>
  <c r="DJA29" i="1"/>
  <c r="DJB29" i="1"/>
  <c r="DJC29" i="1"/>
  <c r="DJD29" i="1"/>
  <c r="DJE29" i="1"/>
  <c r="DJF29" i="1"/>
  <c r="DJG29" i="1"/>
  <c r="DJH29" i="1"/>
  <c r="DJI29" i="1"/>
  <c r="DJJ29" i="1"/>
  <c r="DJK29" i="1"/>
  <c r="DJL29" i="1"/>
  <c r="DJM29" i="1"/>
  <c r="DJN29" i="1"/>
  <c r="DJO29" i="1"/>
  <c r="DJP29" i="1"/>
  <c r="DJQ29" i="1"/>
  <c r="DJR29" i="1"/>
  <c r="DJS29" i="1"/>
  <c r="DJT29" i="1"/>
  <c r="DJU29" i="1"/>
  <c r="DJV29" i="1"/>
  <c r="DJW29" i="1"/>
  <c r="DJX29" i="1"/>
  <c r="DJY29" i="1"/>
  <c r="DJZ29" i="1"/>
  <c r="DKA29" i="1"/>
  <c r="DKB29" i="1"/>
  <c r="DKC29" i="1"/>
  <c r="DKD29" i="1"/>
  <c r="DKE29" i="1"/>
  <c r="DKF29" i="1"/>
  <c r="DKG29" i="1"/>
  <c r="DKH29" i="1"/>
  <c r="DKI29" i="1"/>
  <c r="DKJ29" i="1"/>
  <c r="DKK29" i="1"/>
  <c r="DKL29" i="1"/>
  <c r="DKM29" i="1"/>
  <c r="DKN29" i="1"/>
  <c r="DKO29" i="1"/>
  <c r="DKP29" i="1"/>
  <c r="DKQ29" i="1"/>
  <c r="DKR29" i="1"/>
  <c r="DKS29" i="1"/>
  <c r="DKT29" i="1"/>
  <c r="DKU29" i="1"/>
  <c r="DKV29" i="1"/>
  <c r="DKW29" i="1"/>
  <c r="DKX29" i="1"/>
  <c r="DKY29" i="1"/>
  <c r="DKZ29" i="1"/>
  <c r="DLA29" i="1"/>
  <c r="DLB29" i="1"/>
  <c r="DLC29" i="1"/>
  <c r="DLD29" i="1"/>
  <c r="DLE29" i="1"/>
  <c r="DLF29" i="1"/>
  <c r="DLG29" i="1"/>
  <c r="DLH29" i="1"/>
  <c r="DLI29" i="1"/>
  <c r="DLJ29" i="1"/>
  <c r="DLK29" i="1"/>
  <c r="DLL29" i="1"/>
  <c r="DLM29" i="1"/>
  <c r="DLN29" i="1"/>
  <c r="DLO29" i="1"/>
  <c r="DLP29" i="1"/>
  <c r="DLQ29" i="1"/>
  <c r="DLR29" i="1"/>
  <c r="DLS29" i="1"/>
  <c r="DLT29" i="1"/>
  <c r="DLU29" i="1"/>
  <c r="DLV29" i="1"/>
  <c r="DLW29" i="1"/>
  <c r="DLX29" i="1"/>
  <c r="DLY29" i="1"/>
  <c r="DLZ29" i="1"/>
  <c r="DMA29" i="1"/>
  <c r="DMB29" i="1"/>
  <c r="DMC29" i="1"/>
  <c r="DMD29" i="1"/>
  <c r="DME29" i="1"/>
  <c r="DMF29" i="1"/>
  <c r="DMG29" i="1"/>
  <c r="DMH29" i="1"/>
  <c r="DMI29" i="1"/>
  <c r="DMJ29" i="1"/>
  <c r="DMK29" i="1"/>
  <c r="DML29" i="1"/>
  <c r="DMM29" i="1"/>
  <c r="DMN29" i="1"/>
  <c r="DMO29" i="1"/>
  <c r="DMP29" i="1"/>
  <c r="DMQ29" i="1"/>
  <c r="DMR29" i="1"/>
  <c r="DMS29" i="1"/>
  <c r="DMT29" i="1"/>
  <c r="DMU29" i="1"/>
  <c r="DMV29" i="1"/>
  <c r="DMW29" i="1"/>
  <c r="DMX29" i="1"/>
  <c r="DMY29" i="1"/>
  <c r="DMZ29" i="1"/>
  <c r="DNA29" i="1"/>
  <c r="DNB29" i="1"/>
  <c r="DNC29" i="1"/>
  <c r="DND29" i="1"/>
  <c r="DNE29" i="1"/>
  <c r="DNF29" i="1"/>
  <c r="DNG29" i="1"/>
  <c r="DNH29" i="1"/>
  <c r="DNI29" i="1"/>
  <c r="DNJ29" i="1"/>
  <c r="DNK29" i="1"/>
  <c r="DNL29" i="1"/>
  <c r="DNM29" i="1"/>
  <c r="DNN29" i="1"/>
  <c r="DNO29" i="1"/>
  <c r="DNP29" i="1"/>
  <c r="DNQ29" i="1"/>
  <c r="DNR29" i="1"/>
  <c r="DNS29" i="1"/>
  <c r="DNT29" i="1"/>
  <c r="DNU29" i="1"/>
  <c r="DNV29" i="1"/>
  <c r="DNW29" i="1"/>
  <c r="DNX29" i="1"/>
  <c r="DNY29" i="1"/>
  <c r="DNZ29" i="1"/>
  <c r="DOA29" i="1"/>
  <c r="DOB29" i="1"/>
  <c r="DOC29" i="1"/>
  <c r="DOD29" i="1"/>
  <c r="DOE29" i="1"/>
  <c r="DOF29" i="1"/>
  <c r="DOG29" i="1"/>
  <c r="DOH29" i="1"/>
  <c r="DOI29" i="1"/>
  <c r="DOJ29" i="1"/>
  <c r="DOK29" i="1"/>
  <c r="DOL29" i="1"/>
  <c r="DOM29" i="1"/>
  <c r="DON29" i="1"/>
  <c r="DOO29" i="1"/>
  <c r="DOP29" i="1"/>
  <c r="DOQ29" i="1"/>
  <c r="DOR29" i="1"/>
  <c r="DOS29" i="1"/>
  <c r="DOT29" i="1"/>
  <c r="DOU29" i="1"/>
  <c r="DOV29" i="1"/>
  <c r="DOW29" i="1"/>
  <c r="DOX29" i="1"/>
  <c r="DOY29" i="1"/>
  <c r="DOZ29" i="1"/>
  <c r="DPA29" i="1"/>
  <c r="DPB29" i="1"/>
  <c r="DPC29" i="1"/>
  <c r="DPD29" i="1"/>
  <c r="DPE29" i="1"/>
  <c r="DPF29" i="1"/>
  <c r="DPG29" i="1"/>
  <c r="DPH29" i="1"/>
  <c r="DPI29" i="1"/>
  <c r="DPJ29" i="1"/>
  <c r="DPK29" i="1"/>
  <c r="DPL29" i="1"/>
  <c r="DPM29" i="1"/>
  <c r="DPN29" i="1"/>
  <c r="DPO29" i="1"/>
  <c r="DPP29" i="1"/>
  <c r="DPQ29" i="1"/>
  <c r="DPR29" i="1"/>
  <c r="DPS29" i="1"/>
  <c r="DPT29" i="1"/>
  <c r="DPU29" i="1"/>
  <c r="DPV29" i="1"/>
  <c r="DPW29" i="1"/>
  <c r="DPX29" i="1"/>
  <c r="DPY29" i="1"/>
  <c r="DPZ29" i="1"/>
  <c r="DQA29" i="1"/>
  <c r="DQB29" i="1"/>
  <c r="DQC29" i="1"/>
  <c r="DQD29" i="1"/>
  <c r="DQE29" i="1"/>
  <c r="DQF29" i="1"/>
  <c r="DQG29" i="1"/>
  <c r="DQH29" i="1"/>
  <c r="DQI29" i="1"/>
  <c r="DQJ29" i="1"/>
  <c r="DQK29" i="1"/>
  <c r="DQL29" i="1"/>
  <c r="DQM29" i="1"/>
  <c r="DQN29" i="1"/>
  <c r="DQO29" i="1"/>
  <c r="DQP29" i="1"/>
  <c r="DQQ29" i="1"/>
  <c r="DQR29" i="1"/>
  <c r="DQS29" i="1"/>
  <c r="DQT29" i="1"/>
  <c r="DQU29" i="1"/>
  <c r="DQV29" i="1"/>
  <c r="DQW29" i="1"/>
  <c r="DQX29" i="1"/>
  <c r="DQY29" i="1"/>
  <c r="DQZ29" i="1"/>
  <c r="DRA29" i="1"/>
  <c r="DRB29" i="1"/>
  <c r="DRC29" i="1"/>
  <c r="DRD29" i="1"/>
  <c r="DRE29" i="1"/>
  <c r="DRF29" i="1"/>
  <c r="DRG29" i="1"/>
  <c r="DRH29" i="1"/>
  <c r="DRI29" i="1"/>
  <c r="DRJ29" i="1"/>
  <c r="DRK29" i="1"/>
  <c r="DRL29" i="1"/>
  <c r="DRM29" i="1"/>
  <c r="DRN29" i="1"/>
  <c r="DRO29" i="1"/>
  <c r="DRP29" i="1"/>
  <c r="DRQ29" i="1"/>
  <c r="DRR29" i="1"/>
  <c r="DRS29" i="1"/>
  <c r="DRT29" i="1"/>
  <c r="DRU29" i="1"/>
  <c r="DRV29" i="1"/>
  <c r="DRW29" i="1"/>
  <c r="DRX29" i="1"/>
  <c r="DRY29" i="1"/>
  <c r="DRZ29" i="1"/>
  <c r="DSA29" i="1"/>
  <c r="DSB29" i="1"/>
  <c r="DSC29" i="1"/>
  <c r="DSD29" i="1"/>
  <c r="DSE29" i="1"/>
  <c r="DSF29" i="1"/>
  <c r="DSG29" i="1"/>
  <c r="DSH29" i="1"/>
  <c r="DSI29" i="1"/>
  <c r="DSJ29" i="1"/>
  <c r="DSK29" i="1"/>
  <c r="DSL29" i="1"/>
  <c r="DSM29" i="1"/>
  <c r="DSN29" i="1"/>
  <c r="DSO29" i="1"/>
  <c r="DSP29" i="1"/>
  <c r="DSQ29" i="1"/>
  <c r="DSR29" i="1"/>
  <c r="DSS29" i="1"/>
  <c r="DST29" i="1"/>
  <c r="DSU29" i="1"/>
  <c r="DSV29" i="1"/>
  <c r="DSW29" i="1"/>
  <c r="DSX29" i="1"/>
  <c r="DSY29" i="1"/>
  <c r="DSZ29" i="1"/>
  <c r="DTA29" i="1"/>
  <c r="DTB29" i="1"/>
  <c r="DTC29" i="1"/>
  <c r="DTD29" i="1"/>
  <c r="DTE29" i="1"/>
  <c r="DTF29" i="1"/>
  <c r="DTG29" i="1"/>
  <c r="DTH29" i="1"/>
  <c r="DTI29" i="1"/>
  <c r="DTJ29" i="1"/>
  <c r="DTK29" i="1"/>
  <c r="DTL29" i="1"/>
  <c r="DTM29" i="1"/>
  <c r="DTN29" i="1"/>
  <c r="DTO29" i="1"/>
  <c r="DTP29" i="1"/>
  <c r="DTQ29" i="1"/>
  <c r="DTR29" i="1"/>
  <c r="DTS29" i="1"/>
  <c r="DTT29" i="1"/>
  <c r="DTU29" i="1"/>
  <c r="DTV29" i="1"/>
  <c r="DTW29" i="1"/>
  <c r="DTX29" i="1"/>
  <c r="DTY29" i="1"/>
  <c r="DTZ29" i="1"/>
  <c r="DUA29" i="1"/>
  <c r="DUB29" i="1"/>
  <c r="DUC29" i="1"/>
  <c r="DUD29" i="1"/>
  <c r="DUE29" i="1"/>
  <c r="DUF29" i="1"/>
  <c r="DUG29" i="1"/>
  <c r="DUH29" i="1"/>
  <c r="DUI29" i="1"/>
  <c r="DUJ29" i="1"/>
  <c r="DUK29" i="1"/>
  <c r="DUL29" i="1"/>
  <c r="DUM29" i="1"/>
  <c r="DUN29" i="1"/>
  <c r="DUO29" i="1"/>
  <c r="DUP29" i="1"/>
  <c r="DUQ29" i="1"/>
  <c r="DUR29" i="1"/>
  <c r="DUS29" i="1"/>
  <c r="DUT29" i="1"/>
  <c r="DUU29" i="1"/>
  <c r="DUV29" i="1"/>
  <c r="DUW29" i="1"/>
  <c r="DUX29" i="1"/>
  <c r="DUY29" i="1"/>
  <c r="DUZ29" i="1"/>
  <c r="DVA29" i="1"/>
  <c r="DVB29" i="1"/>
  <c r="DVC29" i="1"/>
  <c r="DVD29" i="1"/>
  <c r="DVE29" i="1"/>
  <c r="DVF29" i="1"/>
  <c r="DVG29" i="1"/>
  <c r="DVH29" i="1"/>
  <c r="DVI29" i="1"/>
  <c r="DVJ29" i="1"/>
  <c r="DVK29" i="1"/>
  <c r="DVL29" i="1"/>
  <c r="DVM29" i="1"/>
  <c r="DVN29" i="1"/>
  <c r="DVO29" i="1"/>
  <c r="DVP29" i="1"/>
  <c r="DVQ29" i="1"/>
  <c r="DVR29" i="1"/>
  <c r="DVS29" i="1"/>
  <c r="DVT29" i="1"/>
  <c r="DVU29" i="1"/>
  <c r="DVV29" i="1"/>
  <c r="DVW29" i="1"/>
  <c r="DVX29" i="1"/>
  <c r="DVY29" i="1"/>
  <c r="DVZ29" i="1"/>
  <c r="DWA29" i="1"/>
  <c r="DWB29" i="1"/>
  <c r="DWC29" i="1"/>
  <c r="DWD29" i="1"/>
  <c r="DWE29" i="1"/>
  <c r="DWF29" i="1"/>
  <c r="DWG29" i="1"/>
  <c r="DWH29" i="1"/>
  <c r="DWI29" i="1"/>
  <c r="DWJ29" i="1"/>
  <c r="DWK29" i="1"/>
  <c r="DWL29" i="1"/>
  <c r="DWM29" i="1"/>
  <c r="DWN29" i="1"/>
  <c r="DWO29" i="1"/>
  <c r="DWP29" i="1"/>
  <c r="DWQ29" i="1"/>
  <c r="DWR29" i="1"/>
  <c r="DWS29" i="1"/>
  <c r="DWT29" i="1"/>
  <c r="DWU29" i="1"/>
  <c r="DWV29" i="1"/>
  <c r="DWW29" i="1"/>
  <c r="DWX29" i="1"/>
  <c r="DWY29" i="1"/>
  <c r="DWZ29" i="1"/>
  <c r="DXA29" i="1"/>
  <c r="DXB29" i="1"/>
  <c r="DXC29" i="1"/>
  <c r="DXD29" i="1"/>
  <c r="DXE29" i="1"/>
  <c r="DXF29" i="1"/>
  <c r="DXG29" i="1"/>
  <c r="DXH29" i="1"/>
  <c r="DXI29" i="1"/>
  <c r="DXJ29" i="1"/>
  <c r="DXK29" i="1"/>
  <c r="DXL29" i="1"/>
  <c r="DXM29" i="1"/>
  <c r="DXN29" i="1"/>
  <c r="DXO29" i="1"/>
  <c r="DXP29" i="1"/>
  <c r="DXQ29" i="1"/>
  <c r="DXR29" i="1"/>
  <c r="DXS29" i="1"/>
  <c r="DXT29" i="1"/>
  <c r="DXU29" i="1"/>
  <c r="DXV29" i="1"/>
  <c r="DXW29" i="1"/>
  <c r="DXX29" i="1"/>
  <c r="DXY29" i="1"/>
  <c r="DXZ29" i="1"/>
  <c r="DYA29" i="1"/>
  <c r="DYB29" i="1"/>
  <c r="DYC29" i="1"/>
  <c r="DYD29" i="1"/>
  <c r="DYE29" i="1"/>
  <c r="DYF29" i="1"/>
  <c r="DYG29" i="1"/>
  <c r="DYH29" i="1"/>
  <c r="DYI29" i="1"/>
  <c r="DYJ29" i="1"/>
  <c r="DYK29" i="1"/>
  <c r="DYL29" i="1"/>
  <c r="DYM29" i="1"/>
  <c r="DYN29" i="1"/>
  <c r="DYO29" i="1"/>
  <c r="DYP29" i="1"/>
  <c r="DYQ29" i="1"/>
  <c r="DYR29" i="1"/>
  <c r="DYS29" i="1"/>
  <c r="DYT29" i="1"/>
  <c r="DYU29" i="1"/>
  <c r="DYV29" i="1"/>
  <c r="DYW29" i="1"/>
  <c r="DYX29" i="1"/>
  <c r="DYY29" i="1"/>
  <c r="DYZ29" i="1"/>
  <c r="DZA29" i="1"/>
  <c r="DZB29" i="1"/>
  <c r="DZC29" i="1"/>
  <c r="DZD29" i="1"/>
  <c r="DZE29" i="1"/>
  <c r="DZF29" i="1"/>
  <c r="DZG29" i="1"/>
  <c r="DZH29" i="1"/>
  <c r="DZI29" i="1"/>
  <c r="DZJ29" i="1"/>
  <c r="DZK29" i="1"/>
  <c r="DZL29" i="1"/>
  <c r="DZM29" i="1"/>
  <c r="DZN29" i="1"/>
  <c r="DZO29" i="1"/>
  <c r="DZP29" i="1"/>
  <c r="DZQ29" i="1"/>
  <c r="DZR29" i="1"/>
  <c r="DZS29" i="1"/>
  <c r="DZT29" i="1"/>
  <c r="DZU29" i="1"/>
  <c r="DZV29" i="1"/>
  <c r="DZW29" i="1"/>
  <c r="DZX29" i="1"/>
  <c r="DZY29" i="1"/>
  <c r="DZZ29" i="1"/>
  <c r="EAA29" i="1"/>
  <c r="EAB29" i="1"/>
  <c r="EAC29" i="1"/>
  <c r="EAD29" i="1"/>
  <c r="EAE29" i="1"/>
  <c r="EAF29" i="1"/>
  <c r="EAG29" i="1"/>
  <c r="EAH29" i="1"/>
  <c r="EAI29" i="1"/>
  <c r="EAJ29" i="1"/>
  <c r="EAK29" i="1"/>
  <c r="EAL29" i="1"/>
  <c r="EAM29" i="1"/>
  <c r="EAN29" i="1"/>
  <c r="EAO29" i="1"/>
  <c r="EAP29" i="1"/>
  <c r="EAQ29" i="1"/>
  <c r="EAR29" i="1"/>
  <c r="EAS29" i="1"/>
  <c r="EAT29" i="1"/>
  <c r="EAU29" i="1"/>
  <c r="EAV29" i="1"/>
  <c r="EAW29" i="1"/>
  <c r="EAX29" i="1"/>
  <c r="EAY29" i="1"/>
  <c r="EAZ29" i="1"/>
  <c r="EBA29" i="1"/>
  <c r="EBB29" i="1"/>
  <c r="EBC29" i="1"/>
  <c r="EBD29" i="1"/>
  <c r="EBE29" i="1"/>
  <c r="EBF29" i="1"/>
  <c r="EBG29" i="1"/>
  <c r="EBH29" i="1"/>
  <c r="EBI29" i="1"/>
  <c r="EBJ29" i="1"/>
  <c r="EBK29" i="1"/>
  <c r="EBL29" i="1"/>
  <c r="EBM29" i="1"/>
  <c r="EBN29" i="1"/>
  <c r="EBO29" i="1"/>
  <c r="EBP29" i="1"/>
  <c r="EBQ29" i="1"/>
  <c r="EBR29" i="1"/>
  <c r="EBS29" i="1"/>
  <c r="EBT29" i="1"/>
  <c r="EBU29" i="1"/>
  <c r="EBV29" i="1"/>
  <c r="EBW29" i="1"/>
  <c r="EBX29" i="1"/>
  <c r="EBY29" i="1"/>
  <c r="EBZ29" i="1"/>
  <c r="ECA29" i="1"/>
  <c r="ECB29" i="1"/>
  <c r="ECC29" i="1"/>
  <c r="ECD29" i="1"/>
  <c r="ECE29" i="1"/>
  <c r="ECF29" i="1"/>
  <c r="ECG29" i="1"/>
  <c r="ECH29" i="1"/>
  <c r="ECI29" i="1"/>
  <c r="ECJ29" i="1"/>
  <c r="ECK29" i="1"/>
  <c r="ECL29" i="1"/>
  <c r="ECM29" i="1"/>
  <c r="ECN29" i="1"/>
  <c r="ECO29" i="1"/>
  <c r="ECP29" i="1"/>
  <c r="ECQ29" i="1"/>
  <c r="ECR29" i="1"/>
  <c r="ECS29" i="1"/>
  <c r="ECT29" i="1"/>
  <c r="ECU29" i="1"/>
  <c r="ECV29" i="1"/>
  <c r="ECW29" i="1"/>
  <c r="ECX29" i="1"/>
  <c r="ECY29" i="1"/>
  <c r="ECZ29" i="1"/>
  <c r="EDA29" i="1"/>
  <c r="EDB29" i="1"/>
  <c r="EDC29" i="1"/>
  <c r="EDD29" i="1"/>
  <c r="EDE29" i="1"/>
  <c r="EDF29" i="1"/>
  <c r="EDG29" i="1"/>
  <c r="EDH29" i="1"/>
  <c r="EDI29" i="1"/>
  <c r="EDJ29" i="1"/>
  <c r="EDK29" i="1"/>
  <c r="EDL29" i="1"/>
  <c r="EDM29" i="1"/>
  <c r="EDN29" i="1"/>
  <c r="EDO29" i="1"/>
  <c r="EDP29" i="1"/>
  <c r="EDQ29" i="1"/>
  <c r="EDR29" i="1"/>
  <c r="EDS29" i="1"/>
  <c r="EDT29" i="1"/>
  <c r="EDU29" i="1"/>
  <c r="EDV29" i="1"/>
  <c r="EDW29" i="1"/>
  <c r="EDX29" i="1"/>
  <c r="EDY29" i="1"/>
  <c r="EDZ29" i="1"/>
  <c r="EEA29" i="1"/>
  <c r="EEB29" i="1"/>
  <c r="EEC29" i="1"/>
  <c r="EED29" i="1"/>
  <c r="EEE29" i="1"/>
  <c r="EEF29" i="1"/>
  <c r="EEG29" i="1"/>
  <c r="EEH29" i="1"/>
  <c r="EEI29" i="1"/>
  <c r="EEJ29" i="1"/>
  <c r="EEK29" i="1"/>
  <c r="EEL29" i="1"/>
  <c r="EEM29" i="1"/>
  <c r="EEN29" i="1"/>
  <c r="EEO29" i="1"/>
  <c r="EEP29" i="1"/>
  <c r="EEQ29" i="1"/>
  <c r="EER29" i="1"/>
  <c r="EES29" i="1"/>
  <c r="EET29" i="1"/>
  <c r="EEU29" i="1"/>
  <c r="EEV29" i="1"/>
  <c r="EEW29" i="1"/>
  <c r="EEX29" i="1"/>
  <c r="EEY29" i="1"/>
  <c r="EEZ29" i="1"/>
  <c r="EFA29" i="1"/>
  <c r="EFB29" i="1"/>
  <c r="EFC29" i="1"/>
  <c r="EFD29" i="1"/>
  <c r="EFE29" i="1"/>
  <c r="EFF29" i="1"/>
  <c r="EFG29" i="1"/>
  <c r="EFH29" i="1"/>
  <c r="EFI29" i="1"/>
  <c r="EFJ29" i="1"/>
  <c r="EFK29" i="1"/>
  <c r="EFL29" i="1"/>
  <c r="EFM29" i="1"/>
  <c r="EFN29" i="1"/>
  <c r="EFO29" i="1"/>
  <c r="EFP29" i="1"/>
  <c r="EFQ29" i="1"/>
  <c r="EFR29" i="1"/>
  <c r="EFS29" i="1"/>
  <c r="EFT29" i="1"/>
  <c r="EFU29" i="1"/>
  <c r="EFV29" i="1"/>
  <c r="EFW29" i="1"/>
  <c r="EFX29" i="1"/>
  <c r="EFY29" i="1"/>
  <c r="EFZ29" i="1"/>
  <c r="EGA29" i="1"/>
  <c r="EGB29" i="1"/>
  <c r="EGC29" i="1"/>
  <c r="EGD29" i="1"/>
  <c r="EGE29" i="1"/>
  <c r="EGF29" i="1"/>
  <c r="EGG29" i="1"/>
  <c r="EGH29" i="1"/>
  <c r="EGI29" i="1"/>
  <c r="EGJ29" i="1"/>
  <c r="EGK29" i="1"/>
  <c r="EGL29" i="1"/>
  <c r="EGM29" i="1"/>
  <c r="EGN29" i="1"/>
  <c r="EGO29" i="1"/>
  <c r="EGP29" i="1"/>
  <c r="EGQ29" i="1"/>
  <c r="EGR29" i="1"/>
  <c r="EGS29" i="1"/>
  <c r="EGT29" i="1"/>
  <c r="EGU29" i="1"/>
  <c r="EGV29" i="1"/>
  <c r="EGW29" i="1"/>
  <c r="EGX29" i="1"/>
  <c r="EGY29" i="1"/>
  <c r="EGZ29" i="1"/>
  <c r="EHA29" i="1"/>
  <c r="EHB29" i="1"/>
  <c r="EHC29" i="1"/>
  <c r="EHD29" i="1"/>
  <c r="EHE29" i="1"/>
  <c r="EHF29" i="1"/>
  <c r="EHG29" i="1"/>
  <c r="EHH29" i="1"/>
  <c r="EHI29" i="1"/>
  <c r="EHJ29" i="1"/>
  <c r="EHK29" i="1"/>
  <c r="EHL29" i="1"/>
  <c r="EHM29" i="1"/>
  <c r="EHN29" i="1"/>
  <c r="EHO29" i="1"/>
  <c r="EHP29" i="1"/>
  <c r="EHQ29" i="1"/>
  <c r="EHR29" i="1"/>
  <c r="EHS29" i="1"/>
  <c r="EHT29" i="1"/>
  <c r="EHU29" i="1"/>
  <c r="EHV29" i="1"/>
  <c r="EHW29" i="1"/>
  <c r="EHX29" i="1"/>
  <c r="EHY29" i="1"/>
  <c r="EHZ29" i="1"/>
  <c r="EIA29" i="1"/>
  <c r="EIB29" i="1"/>
  <c r="EIC29" i="1"/>
  <c r="EID29" i="1"/>
  <c r="EIE29" i="1"/>
  <c r="EIF29" i="1"/>
  <c r="EIG29" i="1"/>
  <c r="EIH29" i="1"/>
  <c r="EII29" i="1"/>
  <c r="EIJ29" i="1"/>
  <c r="EIK29" i="1"/>
  <c r="EIL29" i="1"/>
  <c r="EIM29" i="1"/>
  <c r="EIN29" i="1"/>
  <c r="EIO29" i="1"/>
  <c r="EIP29" i="1"/>
  <c r="EIQ29" i="1"/>
  <c r="EIR29" i="1"/>
  <c r="EIS29" i="1"/>
  <c r="EIT29" i="1"/>
  <c r="EIU29" i="1"/>
  <c r="EIV29" i="1"/>
  <c r="EIW29" i="1"/>
  <c r="EIX29" i="1"/>
  <c r="EIY29" i="1"/>
  <c r="EIZ29" i="1"/>
  <c r="EJA29" i="1"/>
  <c r="EJB29" i="1"/>
  <c r="EJC29" i="1"/>
  <c r="EJD29" i="1"/>
  <c r="EJE29" i="1"/>
  <c r="EJF29" i="1"/>
  <c r="EJG29" i="1"/>
  <c r="EJH29" i="1"/>
  <c r="EJI29" i="1"/>
  <c r="EJJ29" i="1"/>
  <c r="EJK29" i="1"/>
  <c r="EJL29" i="1"/>
  <c r="EJM29" i="1"/>
  <c r="EJN29" i="1"/>
  <c r="EJO29" i="1"/>
  <c r="EJP29" i="1"/>
  <c r="EJQ29" i="1"/>
  <c r="EJR29" i="1"/>
  <c r="EJS29" i="1"/>
  <c r="EJT29" i="1"/>
  <c r="EJU29" i="1"/>
  <c r="EJV29" i="1"/>
  <c r="EJW29" i="1"/>
  <c r="EJX29" i="1"/>
  <c r="EJY29" i="1"/>
  <c r="EJZ29" i="1"/>
  <c r="EKA29" i="1"/>
  <c r="EKB29" i="1"/>
  <c r="EKC29" i="1"/>
  <c r="EKD29" i="1"/>
  <c r="EKE29" i="1"/>
  <c r="EKF29" i="1"/>
  <c r="EKG29" i="1"/>
  <c r="EKH29" i="1"/>
  <c r="EKI29" i="1"/>
  <c r="EKJ29" i="1"/>
  <c r="EKK29" i="1"/>
  <c r="EKL29" i="1"/>
  <c r="EKM29" i="1"/>
  <c r="EKN29" i="1"/>
  <c r="EKO29" i="1"/>
  <c r="EKP29" i="1"/>
  <c r="EKQ29" i="1"/>
  <c r="EKR29" i="1"/>
  <c r="EKS29" i="1"/>
  <c r="EKT29" i="1"/>
  <c r="EKU29" i="1"/>
  <c r="EKV29" i="1"/>
  <c r="EKW29" i="1"/>
  <c r="EKX29" i="1"/>
  <c r="EKY29" i="1"/>
  <c r="EKZ29" i="1"/>
  <c r="ELA29" i="1"/>
  <c r="ELB29" i="1"/>
  <c r="ELC29" i="1"/>
  <c r="ELD29" i="1"/>
  <c r="ELE29" i="1"/>
  <c r="ELF29" i="1"/>
  <c r="ELG29" i="1"/>
  <c r="ELH29" i="1"/>
  <c r="ELI29" i="1"/>
  <c r="ELJ29" i="1"/>
  <c r="ELK29" i="1"/>
  <c r="ELL29" i="1"/>
  <c r="ELM29" i="1"/>
  <c r="ELN29" i="1"/>
  <c r="ELO29" i="1"/>
  <c r="ELP29" i="1"/>
  <c r="ELQ29" i="1"/>
  <c r="ELR29" i="1"/>
  <c r="ELS29" i="1"/>
  <c r="ELT29" i="1"/>
  <c r="ELU29" i="1"/>
  <c r="ELV29" i="1"/>
  <c r="ELW29" i="1"/>
  <c r="ELX29" i="1"/>
  <c r="ELY29" i="1"/>
  <c r="ELZ29" i="1"/>
  <c r="EMA29" i="1"/>
  <c r="EMB29" i="1"/>
  <c r="EMC29" i="1"/>
  <c r="EMD29" i="1"/>
  <c r="EME29" i="1"/>
  <c r="EMF29" i="1"/>
  <c r="EMG29" i="1"/>
  <c r="EMH29" i="1"/>
  <c r="EMI29" i="1"/>
  <c r="EMJ29" i="1"/>
  <c r="EMK29" i="1"/>
  <c r="EML29" i="1"/>
  <c r="EMM29" i="1"/>
  <c r="EMN29" i="1"/>
  <c r="EMO29" i="1"/>
  <c r="EMP29" i="1"/>
  <c r="EMQ29" i="1"/>
  <c r="EMR29" i="1"/>
  <c r="EMS29" i="1"/>
  <c r="EMT29" i="1"/>
  <c r="EMU29" i="1"/>
  <c r="EMV29" i="1"/>
  <c r="EMW29" i="1"/>
  <c r="EMX29" i="1"/>
  <c r="EMY29" i="1"/>
  <c r="EMZ29" i="1"/>
  <c r="ENA29" i="1"/>
  <c r="ENB29" i="1"/>
  <c r="ENC29" i="1"/>
  <c r="END29" i="1"/>
  <c r="ENE29" i="1"/>
  <c r="ENF29" i="1"/>
  <c r="ENG29" i="1"/>
  <c r="ENH29" i="1"/>
  <c r="ENI29" i="1"/>
  <c r="ENJ29" i="1"/>
  <c r="ENK29" i="1"/>
  <c r="ENL29" i="1"/>
  <c r="ENM29" i="1"/>
  <c r="ENN29" i="1"/>
  <c r="ENO29" i="1"/>
  <c r="ENP29" i="1"/>
  <c r="ENQ29" i="1"/>
  <c r="ENR29" i="1"/>
  <c r="ENS29" i="1"/>
  <c r="ENT29" i="1"/>
  <c r="ENU29" i="1"/>
  <c r="ENV29" i="1"/>
  <c r="ENW29" i="1"/>
  <c r="ENX29" i="1"/>
  <c r="ENY29" i="1"/>
  <c r="ENZ29" i="1"/>
  <c r="EOA29" i="1"/>
  <c r="EOB29" i="1"/>
  <c r="EOC29" i="1"/>
  <c r="EOD29" i="1"/>
  <c r="EOE29" i="1"/>
  <c r="EOF29" i="1"/>
  <c r="EOG29" i="1"/>
  <c r="EOH29" i="1"/>
  <c r="EOI29" i="1"/>
  <c r="EOJ29" i="1"/>
  <c r="EOK29" i="1"/>
  <c r="EOL29" i="1"/>
  <c r="EOM29" i="1"/>
  <c r="EON29" i="1"/>
  <c r="EOO29" i="1"/>
  <c r="EOP29" i="1"/>
  <c r="EOQ29" i="1"/>
  <c r="EOR29" i="1"/>
  <c r="EOS29" i="1"/>
  <c r="EOT29" i="1"/>
  <c r="EOU29" i="1"/>
  <c r="EOV29" i="1"/>
  <c r="EOW29" i="1"/>
  <c r="EOX29" i="1"/>
  <c r="EOY29" i="1"/>
  <c r="EOZ29" i="1"/>
  <c r="EPA29" i="1"/>
  <c r="EPB29" i="1"/>
  <c r="EPC29" i="1"/>
  <c r="EPD29" i="1"/>
  <c r="EPE29" i="1"/>
  <c r="EPF29" i="1"/>
  <c r="EPG29" i="1"/>
  <c r="EPH29" i="1"/>
  <c r="EPI29" i="1"/>
  <c r="EPJ29" i="1"/>
  <c r="EPK29" i="1"/>
  <c r="EPL29" i="1"/>
  <c r="EPM29" i="1"/>
  <c r="EPN29" i="1"/>
  <c r="EPO29" i="1"/>
  <c r="EPP29" i="1"/>
  <c r="EPQ29" i="1"/>
  <c r="EPR29" i="1"/>
  <c r="EPS29" i="1"/>
  <c r="EPT29" i="1"/>
  <c r="EPU29" i="1"/>
  <c r="EPV29" i="1"/>
  <c r="EPW29" i="1"/>
  <c r="EPX29" i="1"/>
  <c r="EPY29" i="1"/>
  <c r="EPZ29" i="1"/>
  <c r="EQA29" i="1"/>
  <c r="EQB29" i="1"/>
  <c r="EQC29" i="1"/>
  <c r="EQD29" i="1"/>
  <c r="EQE29" i="1"/>
  <c r="EQF29" i="1"/>
  <c r="EQG29" i="1"/>
  <c r="EQH29" i="1"/>
  <c r="EQI29" i="1"/>
  <c r="EQJ29" i="1"/>
  <c r="EQK29" i="1"/>
  <c r="EQL29" i="1"/>
  <c r="EQM29" i="1"/>
  <c r="EQN29" i="1"/>
  <c r="EQO29" i="1"/>
  <c r="EQP29" i="1"/>
  <c r="EQQ29" i="1"/>
  <c r="EQR29" i="1"/>
  <c r="EQS29" i="1"/>
  <c r="EQT29" i="1"/>
  <c r="EQU29" i="1"/>
  <c r="EQV29" i="1"/>
  <c r="EQW29" i="1"/>
  <c r="EQX29" i="1"/>
  <c r="EQY29" i="1"/>
  <c r="EQZ29" i="1"/>
  <c r="ERA29" i="1"/>
  <c r="ERB29" i="1"/>
  <c r="ERC29" i="1"/>
  <c r="ERD29" i="1"/>
  <c r="ERE29" i="1"/>
  <c r="ERF29" i="1"/>
  <c r="ERG29" i="1"/>
  <c r="ERH29" i="1"/>
  <c r="ERI29" i="1"/>
  <c r="ERJ29" i="1"/>
  <c r="ERK29" i="1"/>
  <c r="ERL29" i="1"/>
  <c r="ERM29" i="1"/>
  <c r="ERN29" i="1"/>
  <c r="ERO29" i="1"/>
  <c r="ERP29" i="1"/>
  <c r="ERQ29" i="1"/>
  <c r="ERR29" i="1"/>
  <c r="ERS29" i="1"/>
  <c r="ERT29" i="1"/>
  <c r="ERU29" i="1"/>
  <c r="ERV29" i="1"/>
  <c r="ERW29" i="1"/>
  <c r="ERX29" i="1"/>
  <c r="ERY29" i="1"/>
  <c r="ERZ29" i="1"/>
  <c r="ESA29" i="1"/>
  <c r="ESB29" i="1"/>
  <c r="ESC29" i="1"/>
  <c r="ESD29" i="1"/>
  <c r="ESE29" i="1"/>
  <c r="ESF29" i="1"/>
  <c r="ESG29" i="1"/>
  <c r="ESH29" i="1"/>
  <c r="ESI29" i="1"/>
  <c r="ESJ29" i="1"/>
  <c r="ESK29" i="1"/>
  <c r="ESL29" i="1"/>
  <c r="ESM29" i="1"/>
  <c r="ESN29" i="1"/>
  <c r="ESO29" i="1"/>
  <c r="ESP29" i="1"/>
  <c r="ESQ29" i="1"/>
  <c r="ESR29" i="1"/>
  <c r="ESS29" i="1"/>
  <c r="EST29" i="1"/>
  <c r="ESU29" i="1"/>
  <c r="ESV29" i="1"/>
  <c r="ESW29" i="1"/>
  <c r="ESX29" i="1"/>
  <c r="ESY29" i="1"/>
  <c r="ESZ29" i="1"/>
  <c r="ETA29" i="1"/>
  <c r="ETB29" i="1"/>
  <c r="ETC29" i="1"/>
  <c r="ETD29" i="1"/>
  <c r="ETE29" i="1"/>
  <c r="ETF29" i="1"/>
  <c r="ETG29" i="1"/>
  <c r="ETH29" i="1"/>
  <c r="ETI29" i="1"/>
  <c r="ETJ29" i="1"/>
  <c r="ETK29" i="1"/>
  <c r="ETL29" i="1"/>
  <c r="ETM29" i="1"/>
  <c r="ETN29" i="1"/>
  <c r="ETO29" i="1"/>
  <c r="ETP29" i="1"/>
  <c r="ETQ29" i="1"/>
  <c r="ETR29" i="1"/>
  <c r="ETS29" i="1"/>
  <c r="ETT29" i="1"/>
  <c r="ETU29" i="1"/>
  <c r="ETV29" i="1"/>
  <c r="ETW29" i="1"/>
  <c r="ETX29" i="1"/>
  <c r="ETY29" i="1"/>
  <c r="ETZ29" i="1"/>
  <c r="EUA29" i="1"/>
  <c r="EUB29" i="1"/>
  <c r="EUC29" i="1"/>
  <c r="EUD29" i="1"/>
  <c r="EUE29" i="1"/>
  <c r="EUF29" i="1"/>
  <c r="EUG29" i="1"/>
  <c r="EUH29" i="1"/>
  <c r="EUI29" i="1"/>
  <c r="EUJ29" i="1"/>
  <c r="EUK29" i="1"/>
  <c r="EUL29" i="1"/>
  <c r="EUM29" i="1"/>
  <c r="EUN29" i="1"/>
  <c r="EUO29" i="1"/>
  <c r="EUP29" i="1"/>
  <c r="EUQ29" i="1"/>
  <c r="EUR29" i="1"/>
  <c r="EUS29" i="1"/>
  <c r="EUT29" i="1"/>
  <c r="EUU29" i="1"/>
  <c r="EUV29" i="1"/>
  <c r="EUW29" i="1"/>
  <c r="EUX29" i="1"/>
  <c r="EUY29" i="1"/>
  <c r="EUZ29" i="1"/>
  <c r="EVA29" i="1"/>
  <c r="EVB29" i="1"/>
  <c r="EVC29" i="1"/>
  <c r="EVD29" i="1"/>
  <c r="EVE29" i="1"/>
  <c r="EVF29" i="1"/>
  <c r="EVG29" i="1"/>
  <c r="EVH29" i="1"/>
  <c r="EVI29" i="1"/>
  <c r="EVJ29" i="1"/>
  <c r="EVK29" i="1"/>
  <c r="EVL29" i="1"/>
  <c r="EVM29" i="1"/>
  <c r="EVN29" i="1"/>
  <c r="EVO29" i="1"/>
  <c r="EVP29" i="1"/>
  <c r="EVQ29" i="1"/>
  <c r="EVR29" i="1"/>
  <c r="EVS29" i="1"/>
  <c r="EVT29" i="1"/>
  <c r="EVU29" i="1"/>
  <c r="EVV29" i="1"/>
  <c r="EVW29" i="1"/>
  <c r="EVX29" i="1"/>
  <c r="EVY29" i="1"/>
  <c r="EVZ29" i="1"/>
  <c r="EWA29" i="1"/>
  <c r="EWB29" i="1"/>
  <c r="EWC29" i="1"/>
  <c r="EWD29" i="1"/>
  <c r="EWE29" i="1"/>
  <c r="EWF29" i="1"/>
  <c r="EWG29" i="1"/>
  <c r="EWH29" i="1"/>
  <c r="EWI29" i="1"/>
  <c r="EWJ29" i="1"/>
  <c r="EWK29" i="1"/>
  <c r="EWL29" i="1"/>
  <c r="EWM29" i="1"/>
  <c r="EWN29" i="1"/>
  <c r="EWO29" i="1"/>
  <c r="EWP29" i="1"/>
  <c r="EWQ29" i="1"/>
  <c r="EWR29" i="1"/>
  <c r="EWS29" i="1"/>
  <c r="EWT29" i="1"/>
  <c r="EWU29" i="1"/>
  <c r="EWV29" i="1"/>
  <c r="EWW29" i="1"/>
  <c r="EWX29" i="1"/>
  <c r="EWY29" i="1"/>
  <c r="EWZ29" i="1"/>
  <c r="EXA29" i="1"/>
  <c r="EXB29" i="1"/>
  <c r="EXC29" i="1"/>
  <c r="EXD29" i="1"/>
  <c r="EXE29" i="1"/>
  <c r="EXF29" i="1"/>
  <c r="EXG29" i="1"/>
  <c r="EXH29" i="1"/>
  <c r="EXI29" i="1"/>
  <c r="EXJ29" i="1"/>
  <c r="EXK29" i="1"/>
  <c r="EXL29" i="1"/>
  <c r="EXM29" i="1"/>
  <c r="EXN29" i="1"/>
  <c r="EXO29" i="1"/>
  <c r="EXP29" i="1"/>
  <c r="EXQ29" i="1"/>
  <c r="EXR29" i="1"/>
  <c r="EXS29" i="1"/>
  <c r="EXT29" i="1"/>
  <c r="EXU29" i="1"/>
  <c r="EXV29" i="1"/>
  <c r="EXW29" i="1"/>
  <c r="EXX29" i="1"/>
  <c r="EXY29" i="1"/>
  <c r="EXZ29" i="1"/>
  <c r="EYA29" i="1"/>
  <c r="EYB29" i="1"/>
  <c r="EYC29" i="1"/>
  <c r="EYD29" i="1"/>
  <c r="EYE29" i="1"/>
  <c r="EYF29" i="1"/>
  <c r="EYG29" i="1"/>
  <c r="EYH29" i="1"/>
  <c r="EYI29" i="1"/>
  <c r="EYJ29" i="1"/>
  <c r="EYK29" i="1"/>
  <c r="EYL29" i="1"/>
  <c r="EYM29" i="1"/>
  <c r="EYN29" i="1"/>
  <c r="EYO29" i="1"/>
  <c r="EYP29" i="1"/>
  <c r="EYQ29" i="1"/>
  <c r="EYR29" i="1"/>
  <c r="EYS29" i="1"/>
  <c r="EYT29" i="1"/>
  <c r="EYU29" i="1"/>
  <c r="EYV29" i="1"/>
  <c r="EYW29" i="1"/>
  <c r="EYX29" i="1"/>
  <c r="EYY29" i="1"/>
  <c r="EYZ29" i="1"/>
  <c r="EZA29" i="1"/>
  <c r="EZB29" i="1"/>
  <c r="EZC29" i="1"/>
  <c r="EZD29" i="1"/>
  <c r="EZE29" i="1"/>
  <c r="EZF29" i="1"/>
  <c r="EZG29" i="1"/>
  <c r="EZH29" i="1"/>
  <c r="EZI29" i="1"/>
  <c r="EZJ29" i="1"/>
  <c r="EZK29" i="1"/>
  <c r="EZL29" i="1"/>
  <c r="EZM29" i="1"/>
  <c r="EZN29" i="1"/>
  <c r="EZO29" i="1"/>
  <c r="EZP29" i="1"/>
  <c r="EZQ29" i="1"/>
  <c r="EZR29" i="1"/>
  <c r="EZS29" i="1"/>
  <c r="EZT29" i="1"/>
  <c r="EZU29" i="1"/>
  <c r="EZV29" i="1"/>
  <c r="EZW29" i="1"/>
  <c r="EZX29" i="1"/>
  <c r="EZY29" i="1"/>
  <c r="EZZ29" i="1"/>
  <c r="FAA29" i="1"/>
  <c r="FAB29" i="1"/>
  <c r="FAC29" i="1"/>
  <c r="FAD29" i="1"/>
  <c r="FAE29" i="1"/>
  <c r="FAF29" i="1"/>
  <c r="FAG29" i="1"/>
  <c r="FAH29" i="1"/>
  <c r="FAI29" i="1"/>
  <c r="FAJ29" i="1"/>
  <c r="FAK29" i="1"/>
  <c r="FAL29" i="1"/>
  <c r="FAM29" i="1"/>
  <c r="FAN29" i="1"/>
  <c r="FAO29" i="1"/>
  <c r="FAP29" i="1"/>
  <c r="FAQ29" i="1"/>
  <c r="FAR29" i="1"/>
  <c r="FAS29" i="1"/>
  <c r="FAT29" i="1"/>
  <c r="FAU29" i="1"/>
  <c r="FAV29" i="1"/>
  <c r="FAW29" i="1"/>
  <c r="FAX29" i="1"/>
  <c r="FAY29" i="1"/>
  <c r="FAZ29" i="1"/>
  <c r="FBA29" i="1"/>
  <c r="FBB29" i="1"/>
  <c r="FBC29" i="1"/>
  <c r="FBD29" i="1"/>
  <c r="FBE29" i="1"/>
  <c r="FBF29" i="1"/>
  <c r="FBG29" i="1"/>
  <c r="FBH29" i="1"/>
  <c r="FBI29" i="1"/>
  <c r="FBJ29" i="1"/>
  <c r="FBK29" i="1"/>
  <c r="FBL29" i="1"/>
  <c r="FBM29" i="1"/>
  <c r="FBN29" i="1"/>
  <c r="FBO29" i="1"/>
  <c r="FBP29" i="1"/>
  <c r="FBQ29" i="1"/>
  <c r="FBR29" i="1"/>
  <c r="FBS29" i="1"/>
  <c r="FBT29" i="1"/>
  <c r="FBU29" i="1"/>
  <c r="FBV29" i="1"/>
  <c r="FBW29" i="1"/>
  <c r="FBX29" i="1"/>
  <c r="FBY29" i="1"/>
  <c r="FBZ29" i="1"/>
  <c r="FCA29" i="1"/>
  <c r="FCB29" i="1"/>
  <c r="FCC29" i="1"/>
  <c r="FCD29" i="1"/>
  <c r="FCE29" i="1"/>
  <c r="FCF29" i="1"/>
  <c r="FCG29" i="1"/>
  <c r="FCH29" i="1"/>
  <c r="FCI29" i="1"/>
  <c r="FCJ29" i="1"/>
  <c r="FCK29" i="1"/>
  <c r="FCL29" i="1"/>
  <c r="FCM29" i="1"/>
  <c r="FCN29" i="1"/>
  <c r="FCO29" i="1"/>
  <c r="FCP29" i="1"/>
  <c r="FCQ29" i="1"/>
  <c r="FCR29" i="1"/>
  <c r="FCS29" i="1"/>
  <c r="FCT29" i="1"/>
  <c r="FCU29" i="1"/>
  <c r="FCV29" i="1"/>
  <c r="FCW29" i="1"/>
  <c r="FCX29" i="1"/>
  <c r="FCY29" i="1"/>
  <c r="FCZ29" i="1"/>
  <c r="FDA29" i="1"/>
  <c r="FDB29" i="1"/>
  <c r="FDC29" i="1"/>
  <c r="FDD29" i="1"/>
  <c r="FDE29" i="1"/>
  <c r="FDF29" i="1"/>
  <c r="FDG29" i="1"/>
  <c r="FDH29" i="1"/>
  <c r="FDI29" i="1"/>
  <c r="FDJ29" i="1"/>
  <c r="FDK29" i="1"/>
  <c r="FDL29" i="1"/>
  <c r="FDM29" i="1"/>
  <c r="FDN29" i="1"/>
  <c r="FDO29" i="1"/>
  <c r="FDP29" i="1"/>
  <c r="FDQ29" i="1"/>
  <c r="FDR29" i="1"/>
  <c r="FDS29" i="1"/>
  <c r="FDT29" i="1"/>
  <c r="FDU29" i="1"/>
  <c r="FDV29" i="1"/>
  <c r="FDW29" i="1"/>
  <c r="FDX29" i="1"/>
  <c r="FDY29" i="1"/>
  <c r="FDZ29" i="1"/>
  <c r="FEA29" i="1"/>
  <c r="FEB29" i="1"/>
  <c r="FEC29" i="1"/>
  <c r="FED29" i="1"/>
  <c r="FEE29" i="1"/>
  <c r="FEF29" i="1"/>
  <c r="FEG29" i="1"/>
  <c r="FEH29" i="1"/>
  <c r="FEI29" i="1"/>
  <c r="FEJ29" i="1"/>
  <c r="FEK29" i="1"/>
  <c r="FEL29" i="1"/>
  <c r="FEM29" i="1"/>
  <c r="FEN29" i="1"/>
  <c r="FEO29" i="1"/>
  <c r="FEP29" i="1"/>
  <c r="FEQ29" i="1"/>
  <c r="FER29" i="1"/>
  <c r="FES29" i="1"/>
  <c r="FET29" i="1"/>
  <c r="FEU29" i="1"/>
  <c r="FEV29" i="1"/>
  <c r="FEW29" i="1"/>
  <c r="FEX29" i="1"/>
  <c r="FEY29" i="1"/>
  <c r="FEZ29" i="1"/>
  <c r="FFA29" i="1"/>
  <c r="FFB29" i="1"/>
  <c r="FFC29" i="1"/>
  <c r="FFD29" i="1"/>
  <c r="FFE29" i="1"/>
  <c r="FFF29" i="1"/>
  <c r="FFG29" i="1"/>
  <c r="FFH29" i="1"/>
  <c r="FFI29" i="1"/>
  <c r="FFJ29" i="1"/>
  <c r="FFK29" i="1"/>
  <c r="FFL29" i="1"/>
  <c r="FFM29" i="1"/>
  <c r="FFN29" i="1"/>
  <c r="FFO29" i="1"/>
  <c r="FFP29" i="1"/>
  <c r="FFQ29" i="1"/>
  <c r="FFR29" i="1"/>
  <c r="FFS29" i="1"/>
  <c r="FFT29" i="1"/>
  <c r="FFU29" i="1"/>
  <c r="FFV29" i="1"/>
  <c r="FFW29" i="1"/>
  <c r="FFX29" i="1"/>
  <c r="FFY29" i="1"/>
  <c r="FFZ29" i="1"/>
  <c r="FGA29" i="1"/>
  <c r="FGB29" i="1"/>
  <c r="FGC29" i="1"/>
  <c r="FGD29" i="1"/>
  <c r="FGE29" i="1"/>
  <c r="FGF29" i="1"/>
  <c r="FGG29" i="1"/>
  <c r="FGH29" i="1"/>
  <c r="FGI29" i="1"/>
  <c r="FGJ29" i="1"/>
  <c r="FGK29" i="1"/>
  <c r="FGL29" i="1"/>
  <c r="FGM29" i="1"/>
  <c r="FGN29" i="1"/>
  <c r="FGO29" i="1"/>
  <c r="FGP29" i="1"/>
  <c r="FGQ29" i="1"/>
  <c r="FGR29" i="1"/>
  <c r="FGS29" i="1"/>
  <c r="FGT29" i="1"/>
  <c r="FGU29" i="1"/>
  <c r="FGV29" i="1"/>
  <c r="FGW29" i="1"/>
  <c r="FGX29" i="1"/>
  <c r="FGY29" i="1"/>
  <c r="FGZ29" i="1"/>
  <c r="FHA29" i="1"/>
  <c r="FHB29" i="1"/>
  <c r="FHC29" i="1"/>
  <c r="FHD29" i="1"/>
  <c r="FHE29" i="1"/>
  <c r="FHF29" i="1"/>
  <c r="FHG29" i="1"/>
  <c r="FHH29" i="1"/>
  <c r="FHI29" i="1"/>
  <c r="FHJ29" i="1"/>
  <c r="FHK29" i="1"/>
  <c r="FHL29" i="1"/>
  <c r="FHM29" i="1"/>
  <c r="FHN29" i="1"/>
  <c r="FHO29" i="1"/>
  <c r="FHP29" i="1"/>
  <c r="FHQ29" i="1"/>
  <c r="FHR29" i="1"/>
  <c r="FHS29" i="1"/>
  <c r="FHT29" i="1"/>
  <c r="FHU29" i="1"/>
  <c r="FHV29" i="1"/>
  <c r="FHW29" i="1"/>
  <c r="FHX29" i="1"/>
  <c r="FHY29" i="1"/>
  <c r="FHZ29" i="1"/>
  <c r="FIA29" i="1"/>
  <c r="FIB29" i="1"/>
  <c r="FIC29" i="1"/>
  <c r="FID29" i="1"/>
  <c r="FIE29" i="1"/>
  <c r="FIF29" i="1"/>
  <c r="FIG29" i="1"/>
  <c r="FIH29" i="1"/>
  <c r="FII29" i="1"/>
  <c r="FIJ29" i="1"/>
  <c r="FIK29" i="1"/>
  <c r="FIL29" i="1"/>
  <c r="FIM29" i="1"/>
  <c r="FIN29" i="1"/>
  <c r="FIO29" i="1"/>
  <c r="FIP29" i="1"/>
  <c r="FIQ29" i="1"/>
  <c r="FIR29" i="1"/>
  <c r="FIS29" i="1"/>
  <c r="FIT29" i="1"/>
  <c r="FIU29" i="1"/>
  <c r="FIV29" i="1"/>
  <c r="FIW29" i="1"/>
  <c r="FIX29" i="1"/>
  <c r="FIY29" i="1"/>
  <c r="FIZ29" i="1"/>
  <c r="FJA29" i="1"/>
  <c r="FJB29" i="1"/>
  <c r="FJC29" i="1"/>
  <c r="FJD29" i="1"/>
  <c r="FJE29" i="1"/>
  <c r="FJF29" i="1"/>
  <c r="FJG29" i="1"/>
  <c r="FJH29" i="1"/>
  <c r="FJI29" i="1"/>
  <c r="FJJ29" i="1"/>
  <c r="FJK29" i="1"/>
  <c r="FJL29" i="1"/>
  <c r="FJM29" i="1"/>
  <c r="FJN29" i="1"/>
  <c r="FJO29" i="1"/>
  <c r="FJP29" i="1"/>
  <c r="FJQ29" i="1"/>
  <c r="FJR29" i="1"/>
  <c r="FJS29" i="1"/>
  <c r="FJT29" i="1"/>
  <c r="FJU29" i="1"/>
  <c r="FJV29" i="1"/>
  <c r="FJW29" i="1"/>
  <c r="FJX29" i="1"/>
  <c r="FJY29" i="1"/>
  <c r="FJZ29" i="1"/>
  <c r="FKA29" i="1"/>
  <c r="FKB29" i="1"/>
  <c r="FKC29" i="1"/>
  <c r="FKD29" i="1"/>
  <c r="FKE29" i="1"/>
  <c r="FKF29" i="1"/>
  <c r="FKG29" i="1"/>
  <c r="FKH29" i="1"/>
  <c r="FKI29" i="1"/>
  <c r="FKJ29" i="1"/>
  <c r="FKK29" i="1"/>
  <c r="FKL29" i="1"/>
  <c r="FKM29" i="1"/>
  <c r="FKN29" i="1"/>
  <c r="FKO29" i="1"/>
  <c r="FKP29" i="1"/>
  <c r="FKQ29" i="1"/>
  <c r="FKR29" i="1"/>
  <c r="FKS29" i="1"/>
  <c r="FKT29" i="1"/>
  <c r="FKU29" i="1"/>
  <c r="FKV29" i="1"/>
  <c r="FKW29" i="1"/>
  <c r="FKX29" i="1"/>
  <c r="FKY29" i="1"/>
  <c r="FKZ29" i="1"/>
  <c r="FLA29" i="1"/>
  <c r="FLB29" i="1"/>
  <c r="FLC29" i="1"/>
  <c r="FLD29" i="1"/>
  <c r="FLE29" i="1"/>
  <c r="FLF29" i="1"/>
  <c r="FLG29" i="1"/>
  <c r="FLH29" i="1"/>
  <c r="FLI29" i="1"/>
  <c r="FLJ29" i="1"/>
  <c r="FLK29" i="1"/>
  <c r="FLL29" i="1"/>
  <c r="FLM29" i="1"/>
  <c r="FLN29" i="1"/>
  <c r="FLO29" i="1"/>
  <c r="FLP29" i="1"/>
  <c r="FLQ29" i="1"/>
  <c r="FLR29" i="1"/>
  <c r="FLS29" i="1"/>
  <c r="FLT29" i="1"/>
  <c r="FLU29" i="1"/>
  <c r="FLV29" i="1"/>
  <c r="FLW29" i="1"/>
  <c r="FLX29" i="1"/>
  <c r="FLY29" i="1"/>
  <c r="FLZ29" i="1"/>
  <c r="FMA29" i="1"/>
  <c r="FMB29" i="1"/>
  <c r="FMC29" i="1"/>
  <c r="FMD29" i="1"/>
  <c r="FME29" i="1"/>
  <c r="FMF29" i="1"/>
  <c r="FMG29" i="1"/>
  <c r="FMH29" i="1"/>
  <c r="FMI29" i="1"/>
  <c r="FMJ29" i="1"/>
  <c r="FMK29" i="1"/>
  <c r="FML29" i="1"/>
  <c r="FMM29" i="1"/>
  <c r="FMN29" i="1"/>
  <c r="FMO29" i="1"/>
  <c r="FMP29" i="1"/>
  <c r="FMQ29" i="1"/>
  <c r="FMR29" i="1"/>
  <c r="FMS29" i="1"/>
  <c r="FMT29" i="1"/>
  <c r="FMU29" i="1"/>
  <c r="FMV29" i="1"/>
  <c r="FMW29" i="1"/>
  <c r="FMX29" i="1"/>
  <c r="FMY29" i="1"/>
  <c r="FMZ29" i="1"/>
  <c r="FNA29" i="1"/>
  <c r="FNB29" i="1"/>
  <c r="FNC29" i="1"/>
  <c r="FND29" i="1"/>
  <c r="FNE29" i="1"/>
  <c r="FNF29" i="1"/>
  <c r="FNG29" i="1"/>
  <c r="FNH29" i="1"/>
  <c r="FNI29" i="1"/>
  <c r="FNJ29" i="1"/>
  <c r="FNK29" i="1"/>
  <c r="FNL29" i="1"/>
  <c r="FNM29" i="1"/>
  <c r="FNN29" i="1"/>
  <c r="FNO29" i="1"/>
  <c r="FNP29" i="1"/>
  <c r="FNQ29" i="1"/>
  <c r="FNR29" i="1"/>
  <c r="FNS29" i="1"/>
  <c r="FNT29" i="1"/>
  <c r="FNU29" i="1"/>
  <c r="FNV29" i="1"/>
  <c r="FNW29" i="1"/>
  <c r="FNX29" i="1"/>
  <c r="FNY29" i="1"/>
  <c r="FNZ29" i="1"/>
  <c r="FOA29" i="1"/>
  <c r="FOB29" i="1"/>
  <c r="FOC29" i="1"/>
  <c r="FOD29" i="1"/>
  <c r="FOE29" i="1"/>
  <c r="FOF29" i="1"/>
  <c r="FOG29" i="1"/>
  <c r="FOH29" i="1"/>
  <c r="FOI29" i="1"/>
  <c r="FOJ29" i="1"/>
  <c r="FOK29" i="1"/>
  <c r="FOL29" i="1"/>
  <c r="FOM29" i="1"/>
  <c r="FON29" i="1"/>
  <c r="FOO29" i="1"/>
  <c r="FOP29" i="1"/>
  <c r="FOQ29" i="1"/>
  <c r="FOR29" i="1"/>
  <c r="FOS29" i="1"/>
  <c r="FOT29" i="1"/>
  <c r="FOU29" i="1"/>
  <c r="FOV29" i="1"/>
  <c r="FOW29" i="1"/>
  <c r="FOX29" i="1"/>
  <c r="FOY29" i="1"/>
  <c r="FOZ29" i="1"/>
  <c r="FPA29" i="1"/>
  <c r="FPB29" i="1"/>
  <c r="FPC29" i="1"/>
  <c r="FPD29" i="1"/>
  <c r="FPE29" i="1"/>
  <c r="FPF29" i="1"/>
  <c r="FPG29" i="1"/>
  <c r="FPH29" i="1"/>
  <c r="FPI29" i="1"/>
  <c r="FPJ29" i="1"/>
  <c r="FPK29" i="1"/>
  <c r="FPL29" i="1"/>
  <c r="FPM29" i="1"/>
  <c r="FPN29" i="1"/>
  <c r="FPO29" i="1"/>
  <c r="FPP29" i="1"/>
  <c r="FPQ29" i="1"/>
  <c r="FPR29" i="1"/>
  <c r="FPS29" i="1"/>
  <c r="FPT29" i="1"/>
  <c r="FPU29" i="1"/>
  <c r="FPV29" i="1"/>
  <c r="FPW29" i="1"/>
  <c r="FPX29" i="1"/>
  <c r="FPY29" i="1"/>
  <c r="FPZ29" i="1"/>
  <c r="FQA29" i="1"/>
  <c r="FQB29" i="1"/>
  <c r="FQC29" i="1"/>
  <c r="FQD29" i="1"/>
  <c r="FQE29" i="1"/>
  <c r="FQF29" i="1"/>
  <c r="FQG29" i="1"/>
  <c r="FQH29" i="1"/>
  <c r="FQI29" i="1"/>
  <c r="FQJ29" i="1"/>
  <c r="FQK29" i="1"/>
  <c r="FQL29" i="1"/>
  <c r="FQM29" i="1"/>
  <c r="FQN29" i="1"/>
  <c r="FQO29" i="1"/>
  <c r="FQP29" i="1"/>
  <c r="FQQ29" i="1"/>
  <c r="FQR29" i="1"/>
  <c r="FQS29" i="1"/>
  <c r="FQT29" i="1"/>
  <c r="FQU29" i="1"/>
  <c r="FQV29" i="1"/>
  <c r="FQW29" i="1"/>
  <c r="FQX29" i="1"/>
  <c r="FQY29" i="1"/>
  <c r="FQZ29" i="1"/>
  <c r="FRA29" i="1"/>
  <c r="FRB29" i="1"/>
  <c r="FRC29" i="1"/>
  <c r="FRD29" i="1"/>
  <c r="FRE29" i="1"/>
  <c r="FRF29" i="1"/>
  <c r="FRG29" i="1"/>
  <c r="FRH29" i="1"/>
  <c r="FRI29" i="1"/>
  <c r="FRJ29" i="1"/>
  <c r="FRK29" i="1"/>
  <c r="FRL29" i="1"/>
  <c r="FRM29" i="1"/>
  <c r="FRN29" i="1"/>
  <c r="FRO29" i="1"/>
  <c r="FRP29" i="1"/>
  <c r="FRQ29" i="1"/>
  <c r="FRR29" i="1"/>
  <c r="FRS29" i="1"/>
  <c r="FRT29" i="1"/>
  <c r="FRU29" i="1"/>
  <c r="FRV29" i="1"/>
  <c r="FRW29" i="1"/>
  <c r="FRX29" i="1"/>
  <c r="FRY29" i="1"/>
  <c r="FRZ29" i="1"/>
  <c r="FSA29" i="1"/>
  <c r="FSB29" i="1"/>
  <c r="FSC29" i="1"/>
  <c r="FSD29" i="1"/>
  <c r="FSE29" i="1"/>
  <c r="FSF29" i="1"/>
  <c r="FSG29" i="1"/>
  <c r="FSH29" i="1"/>
  <c r="FSI29" i="1"/>
  <c r="FSJ29" i="1"/>
  <c r="FSK29" i="1"/>
  <c r="FSL29" i="1"/>
  <c r="FSM29" i="1"/>
  <c r="FSN29" i="1"/>
  <c r="FSO29" i="1"/>
  <c r="FSP29" i="1"/>
  <c r="FSQ29" i="1"/>
  <c r="FSR29" i="1"/>
  <c r="FSS29" i="1"/>
  <c r="FST29" i="1"/>
  <c r="FSU29" i="1"/>
  <c r="FSV29" i="1"/>
  <c r="FSW29" i="1"/>
  <c r="FSX29" i="1"/>
  <c r="FSY29" i="1"/>
  <c r="FSZ29" i="1"/>
  <c r="FTA29" i="1"/>
  <c r="FTB29" i="1"/>
  <c r="FTC29" i="1"/>
  <c r="FTD29" i="1"/>
  <c r="FTE29" i="1"/>
  <c r="FTF29" i="1"/>
  <c r="FTG29" i="1"/>
  <c r="FTH29" i="1"/>
  <c r="FTI29" i="1"/>
  <c r="FTJ29" i="1"/>
  <c r="FTK29" i="1"/>
  <c r="FTL29" i="1"/>
  <c r="FTM29" i="1"/>
  <c r="FTN29" i="1"/>
  <c r="FTO29" i="1"/>
  <c r="FTP29" i="1"/>
  <c r="FTQ29" i="1"/>
  <c r="FTR29" i="1"/>
  <c r="FTS29" i="1"/>
  <c r="FTT29" i="1"/>
  <c r="FTU29" i="1"/>
  <c r="FTV29" i="1"/>
  <c r="FTW29" i="1"/>
  <c r="FTX29" i="1"/>
  <c r="FTY29" i="1"/>
  <c r="FTZ29" i="1"/>
  <c r="FUA29" i="1"/>
  <c r="FUB29" i="1"/>
  <c r="FUC29" i="1"/>
  <c r="FUD29" i="1"/>
  <c r="FUE29" i="1"/>
  <c r="FUF29" i="1"/>
  <c r="FUG29" i="1"/>
  <c r="FUH29" i="1"/>
  <c r="FUI29" i="1"/>
  <c r="FUJ29" i="1"/>
  <c r="FUK29" i="1"/>
  <c r="FUL29" i="1"/>
  <c r="FUM29" i="1"/>
  <c r="FUN29" i="1"/>
  <c r="FUO29" i="1"/>
  <c r="FUP29" i="1"/>
  <c r="FUQ29" i="1"/>
  <c r="FUR29" i="1"/>
  <c r="FUS29" i="1"/>
  <c r="FUT29" i="1"/>
  <c r="FUU29" i="1"/>
  <c r="FUV29" i="1"/>
  <c r="FUW29" i="1"/>
  <c r="FUX29" i="1"/>
  <c r="FUY29" i="1"/>
  <c r="FUZ29" i="1"/>
  <c r="FVA29" i="1"/>
  <c r="FVB29" i="1"/>
  <c r="FVC29" i="1"/>
  <c r="FVD29" i="1"/>
  <c r="FVE29" i="1"/>
  <c r="FVF29" i="1"/>
  <c r="FVG29" i="1"/>
  <c r="FVH29" i="1"/>
  <c r="FVI29" i="1"/>
  <c r="FVJ29" i="1"/>
  <c r="FVK29" i="1"/>
  <c r="FVL29" i="1"/>
  <c r="FVM29" i="1"/>
  <c r="FVN29" i="1"/>
  <c r="FVO29" i="1"/>
  <c r="FVP29" i="1"/>
  <c r="FVQ29" i="1"/>
  <c r="FVR29" i="1"/>
  <c r="FVS29" i="1"/>
  <c r="FVT29" i="1"/>
  <c r="FVU29" i="1"/>
  <c r="FVV29" i="1"/>
  <c r="FVW29" i="1"/>
  <c r="FVX29" i="1"/>
  <c r="FVY29" i="1"/>
  <c r="FVZ29" i="1"/>
  <c r="FWA29" i="1"/>
  <c r="FWB29" i="1"/>
  <c r="FWC29" i="1"/>
  <c r="FWD29" i="1"/>
  <c r="FWE29" i="1"/>
  <c r="FWF29" i="1"/>
  <c r="FWG29" i="1"/>
  <c r="FWH29" i="1"/>
  <c r="FWI29" i="1"/>
  <c r="FWJ29" i="1"/>
  <c r="FWK29" i="1"/>
  <c r="FWL29" i="1"/>
  <c r="FWM29" i="1"/>
  <c r="FWN29" i="1"/>
  <c r="FWO29" i="1"/>
  <c r="FWP29" i="1"/>
  <c r="FWQ29" i="1"/>
  <c r="FWR29" i="1"/>
  <c r="FWS29" i="1"/>
  <c r="FWT29" i="1"/>
  <c r="FWU29" i="1"/>
  <c r="FWV29" i="1"/>
  <c r="FWW29" i="1"/>
  <c r="FWX29" i="1"/>
  <c r="FWY29" i="1"/>
  <c r="FWZ29" i="1"/>
  <c r="FXA29" i="1"/>
  <c r="FXB29" i="1"/>
  <c r="FXC29" i="1"/>
  <c r="FXD29" i="1"/>
  <c r="FXE29" i="1"/>
  <c r="FXF29" i="1"/>
  <c r="FXG29" i="1"/>
  <c r="FXH29" i="1"/>
  <c r="FXI29" i="1"/>
  <c r="FXJ29" i="1"/>
  <c r="FXK29" i="1"/>
  <c r="FXL29" i="1"/>
  <c r="FXM29" i="1"/>
  <c r="FXN29" i="1"/>
  <c r="FXO29" i="1"/>
  <c r="FXP29" i="1"/>
  <c r="FXQ29" i="1"/>
  <c r="FXR29" i="1"/>
  <c r="FXS29" i="1"/>
  <c r="FXT29" i="1"/>
  <c r="FXU29" i="1"/>
  <c r="FXV29" i="1"/>
  <c r="FXW29" i="1"/>
  <c r="FXX29" i="1"/>
  <c r="FXY29" i="1"/>
  <c r="FXZ29" i="1"/>
  <c r="FYA29" i="1"/>
  <c r="FYB29" i="1"/>
  <c r="FYC29" i="1"/>
  <c r="FYD29" i="1"/>
  <c r="FYE29" i="1"/>
  <c r="FYF29" i="1"/>
  <c r="FYG29" i="1"/>
  <c r="FYH29" i="1"/>
  <c r="FYI29" i="1"/>
  <c r="FYJ29" i="1"/>
  <c r="FYK29" i="1"/>
  <c r="FYL29" i="1"/>
  <c r="FYM29" i="1"/>
  <c r="FYN29" i="1"/>
  <c r="FYO29" i="1"/>
  <c r="FYP29" i="1"/>
  <c r="FYQ29" i="1"/>
  <c r="FYR29" i="1"/>
  <c r="FYS29" i="1"/>
  <c r="FYT29" i="1"/>
  <c r="FYU29" i="1"/>
  <c r="FYV29" i="1"/>
  <c r="FYW29" i="1"/>
  <c r="FYX29" i="1"/>
  <c r="FYY29" i="1"/>
  <c r="FYZ29" i="1"/>
  <c r="FZA29" i="1"/>
  <c r="FZB29" i="1"/>
  <c r="FZC29" i="1"/>
  <c r="FZD29" i="1"/>
  <c r="FZE29" i="1"/>
  <c r="FZF29" i="1"/>
  <c r="FZG29" i="1"/>
  <c r="FZH29" i="1"/>
  <c r="FZI29" i="1"/>
  <c r="FZJ29" i="1"/>
  <c r="FZK29" i="1"/>
  <c r="FZL29" i="1"/>
  <c r="FZM29" i="1"/>
  <c r="FZN29" i="1"/>
  <c r="FZO29" i="1"/>
  <c r="FZP29" i="1"/>
  <c r="FZQ29" i="1"/>
  <c r="FZR29" i="1"/>
  <c r="FZS29" i="1"/>
  <c r="FZT29" i="1"/>
  <c r="FZU29" i="1"/>
  <c r="FZV29" i="1"/>
  <c r="FZW29" i="1"/>
  <c r="FZX29" i="1"/>
  <c r="FZY29" i="1"/>
  <c r="FZZ29" i="1"/>
  <c r="GAA29" i="1"/>
  <c r="GAB29" i="1"/>
  <c r="GAC29" i="1"/>
  <c r="GAD29" i="1"/>
  <c r="GAE29" i="1"/>
  <c r="GAF29" i="1"/>
  <c r="GAG29" i="1"/>
  <c r="GAH29" i="1"/>
  <c r="GAI29" i="1"/>
  <c r="GAJ29" i="1"/>
  <c r="GAK29" i="1"/>
  <c r="GAL29" i="1"/>
  <c r="GAM29" i="1"/>
  <c r="GAN29" i="1"/>
  <c r="GAO29" i="1"/>
  <c r="GAP29" i="1"/>
  <c r="GAQ29" i="1"/>
  <c r="GAR29" i="1"/>
  <c r="GAS29" i="1"/>
  <c r="GAT29" i="1"/>
  <c r="GAU29" i="1"/>
  <c r="GAV29" i="1"/>
  <c r="GAW29" i="1"/>
  <c r="GAX29" i="1"/>
  <c r="GAY29" i="1"/>
  <c r="GAZ29" i="1"/>
  <c r="GBA29" i="1"/>
  <c r="GBB29" i="1"/>
  <c r="GBC29" i="1"/>
  <c r="GBD29" i="1"/>
  <c r="GBE29" i="1"/>
  <c r="GBF29" i="1"/>
  <c r="GBG29" i="1"/>
  <c r="GBH29" i="1"/>
  <c r="GBI29" i="1"/>
  <c r="GBJ29" i="1"/>
  <c r="GBK29" i="1"/>
  <c r="GBL29" i="1"/>
  <c r="GBM29" i="1"/>
  <c r="GBN29" i="1"/>
  <c r="GBO29" i="1"/>
  <c r="GBP29" i="1"/>
  <c r="GBQ29" i="1"/>
  <c r="GBR29" i="1"/>
  <c r="GBS29" i="1"/>
  <c r="GBT29" i="1"/>
  <c r="GBU29" i="1"/>
  <c r="GBV29" i="1"/>
  <c r="GBW29" i="1"/>
  <c r="GBX29" i="1"/>
  <c r="GBY29" i="1"/>
  <c r="GBZ29" i="1"/>
  <c r="GCA29" i="1"/>
  <c r="GCB29" i="1"/>
  <c r="GCC29" i="1"/>
  <c r="GCD29" i="1"/>
  <c r="GCE29" i="1"/>
  <c r="GCF29" i="1"/>
  <c r="GCG29" i="1"/>
  <c r="GCH29" i="1"/>
  <c r="GCI29" i="1"/>
  <c r="GCJ29" i="1"/>
  <c r="GCK29" i="1"/>
  <c r="GCL29" i="1"/>
  <c r="GCM29" i="1"/>
  <c r="GCN29" i="1"/>
  <c r="GCO29" i="1"/>
  <c r="GCP29" i="1"/>
  <c r="GCQ29" i="1"/>
  <c r="GCR29" i="1"/>
  <c r="GCS29" i="1"/>
  <c r="GCT29" i="1"/>
  <c r="GCU29" i="1"/>
  <c r="GCV29" i="1"/>
  <c r="GCW29" i="1"/>
  <c r="GCX29" i="1"/>
  <c r="GCY29" i="1"/>
  <c r="GCZ29" i="1"/>
  <c r="GDA29" i="1"/>
  <c r="GDB29" i="1"/>
  <c r="GDC29" i="1"/>
  <c r="GDD29" i="1"/>
  <c r="GDE29" i="1"/>
  <c r="GDF29" i="1"/>
  <c r="GDG29" i="1"/>
  <c r="GDH29" i="1"/>
  <c r="GDI29" i="1"/>
  <c r="GDJ29" i="1"/>
  <c r="GDK29" i="1"/>
  <c r="GDL29" i="1"/>
  <c r="GDM29" i="1"/>
  <c r="GDN29" i="1"/>
  <c r="GDO29" i="1"/>
  <c r="GDP29" i="1"/>
  <c r="GDQ29" i="1"/>
  <c r="GDR29" i="1"/>
  <c r="GDS29" i="1"/>
  <c r="GDT29" i="1"/>
  <c r="GDU29" i="1"/>
  <c r="GDV29" i="1"/>
  <c r="GDW29" i="1"/>
  <c r="GDX29" i="1"/>
  <c r="GDY29" i="1"/>
  <c r="GDZ29" i="1"/>
  <c r="GEA29" i="1"/>
  <c r="GEB29" i="1"/>
  <c r="GEC29" i="1"/>
  <c r="GED29" i="1"/>
  <c r="GEE29" i="1"/>
  <c r="GEF29" i="1"/>
  <c r="GEG29" i="1"/>
  <c r="GEH29" i="1"/>
  <c r="GEI29" i="1"/>
  <c r="GEJ29" i="1"/>
  <c r="GEK29" i="1"/>
  <c r="GEL29" i="1"/>
  <c r="GEM29" i="1"/>
  <c r="GEN29" i="1"/>
  <c r="GEO29" i="1"/>
  <c r="GEP29" i="1"/>
  <c r="GEQ29" i="1"/>
  <c r="GER29" i="1"/>
  <c r="GES29" i="1"/>
  <c r="GET29" i="1"/>
  <c r="GEU29" i="1"/>
  <c r="GEV29" i="1"/>
  <c r="GEW29" i="1"/>
  <c r="GEX29" i="1"/>
  <c r="GEY29" i="1"/>
  <c r="GEZ29" i="1"/>
  <c r="GFA29" i="1"/>
  <c r="GFB29" i="1"/>
  <c r="GFC29" i="1"/>
  <c r="GFD29" i="1"/>
  <c r="GFE29" i="1"/>
  <c r="GFF29" i="1"/>
  <c r="GFG29" i="1"/>
  <c r="GFH29" i="1"/>
  <c r="GFI29" i="1"/>
  <c r="GFJ29" i="1"/>
  <c r="GFK29" i="1"/>
  <c r="GFL29" i="1"/>
  <c r="GFM29" i="1"/>
  <c r="GFN29" i="1"/>
  <c r="GFO29" i="1"/>
  <c r="GFP29" i="1"/>
  <c r="GFQ29" i="1"/>
  <c r="GFR29" i="1"/>
  <c r="GFS29" i="1"/>
  <c r="GFT29" i="1"/>
  <c r="GFU29" i="1"/>
  <c r="GFV29" i="1"/>
  <c r="GFW29" i="1"/>
  <c r="GFX29" i="1"/>
  <c r="GFY29" i="1"/>
  <c r="GFZ29" i="1"/>
  <c r="GGA29" i="1"/>
  <c r="GGB29" i="1"/>
  <c r="GGC29" i="1"/>
  <c r="GGD29" i="1"/>
  <c r="GGE29" i="1"/>
  <c r="GGF29" i="1"/>
  <c r="GGG29" i="1"/>
  <c r="GGH29" i="1"/>
  <c r="GGI29" i="1"/>
  <c r="GGJ29" i="1"/>
  <c r="GGK29" i="1"/>
  <c r="GGL29" i="1"/>
  <c r="GGM29" i="1"/>
  <c r="GGN29" i="1"/>
  <c r="GGO29" i="1"/>
  <c r="GGP29" i="1"/>
  <c r="GGQ29" i="1"/>
  <c r="GGR29" i="1"/>
  <c r="GGS29" i="1"/>
  <c r="GGT29" i="1"/>
  <c r="GGU29" i="1"/>
  <c r="GGV29" i="1"/>
  <c r="GGW29" i="1"/>
  <c r="GGX29" i="1"/>
  <c r="GGY29" i="1"/>
  <c r="GGZ29" i="1"/>
  <c r="GHA29" i="1"/>
  <c r="GHB29" i="1"/>
  <c r="GHC29" i="1"/>
  <c r="GHD29" i="1"/>
  <c r="GHE29" i="1"/>
  <c r="GHF29" i="1"/>
  <c r="GHG29" i="1"/>
  <c r="GHH29" i="1"/>
  <c r="GHI29" i="1"/>
  <c r="GHJ29" i="1"/>
  <c r="GHK29" i="1"/>
  <c r="GHL29" i="1"/>
  <c r="GHM29" i="1"/>
  <c r="GHN29" i="1"/>
  <c r="GHO29" i="1"/>
  <c r="GHP29" i="1"/>
  <c r="GHQ29" i="1"/>
  <c r="GHR29" i="1"/>
  <c r="GHS29" i="1"/>
  <c r="GHT29" i="1"/>
  <c r="GHU29" i="1"/>
  <c r="GHV29" i="1"/>
  <c r="GHW29" i="1"/>
  <c r="GHX29" i="1"/>
  <c r="GHY29" i="1"/>
  <c r="GHZ29" i="1"/>
  <c r="GIA29" i="1"/>
  <c r="GIB29" i="1"/>
  <c r="GIC29" i="1"/>
  <c r="GID29" i="1"/>
  <c r="GIE29" i="1"/>
  <c r="GIF29" i="1"/>
  <c r="GIG29" i="1"/>
  <c r="GIH29" i="1"/>
  <c r="GII29" i="1"/>
  <c r="GIJ29" i="1"/>
  <c r="GIK29" i="1"/>
  <c r="GIL29" i="1"/>
  <c r="GIM29" i="1"/>
  <c r="GIN29" i="1"/>
  <c r="GIO29" i="1"/>
  <c r="GIP29" i="1"/>
  <c r="GIQ29" i="1"/>
  <c r="GIR29" i="1"/>
  <c r="GIS29" i="1"/>
  <c r="GIT29" i="1"/>
  <c r="GIU29" i="1"/>
  <c r="GIV29" i="1"/>
  <c r="GIW29" i="1"/>
  <c r="GIX29" i="1"/>
  <c r="GIY29" i="1"/>
  <c r="GIZ29" i="1"/>
  <c r="GJA29" i="1"/>
  <c r="GJB29" i="1"/>
  <c r="GJC29" i="1"/>
  <c r="GJD29" i="1"/>
  <c r="GJE29" i="1"/>
  <c r="GJF29" i="1"/>
  <c r="GJG29" i="1"/>
  <c r="GJH29" i="1"/>
  <c r="GJI29" i="1"/>
  <c r="GJJ29" i="1"/>
  <c r="GJK29" i="1"/>
  <c r="GJL29" i="1"/>
  <c r="GJM29" i="1"/>
  <c r="GJN29" i="1"/>
  <c r="GJO29" i="1"/>
  <c r="GJP29" i="1"/>
  <c r="GJQ29" i="1"/>
  <c r="GJR29" i="1"/>
  <c r="GJS29" i="1"/>
  <c r="GJT29" i="1"/>
  <c r="GJU29" i="1"/>
  <c r="GJV29" i="1"/>
  <c r="GJW29" i="1"/>
  <c r="GJX29" i="1"/>
  <c r="GJY29" i="1"/>
  <c r="GJZ29" i="1"/>
  <c r="GKA29" i="1"/>
  <c r="GKB29" i="1"/>
  <c r="GKC29" i="1"/>
  <c r="GKD29" i="1"/>
  <c r="GKE29" i="1"/>
  <c r="GKF29" i="1"/>
  <c r="GKG29" i="1"/>
  <c r="GKH29" i="1"/>
  <c r="GKI29" i="1"/>
  <c r="GKJ29" i="1"/>
  <c r="GKK29" i="1"/>
  <c r="GKL29" i="1"/>
  <c r="GKM29" i="1"/>
  <c r="GKN29" i="1"/>
  <c r="GKO29" i="1"/>
  <c r="GKP29" i="1"/>
  <c r="GKQ29" i="1"/>
  <c r="GKR29" i="1"/>
  <c r="GKS29" i="1"/>
  <c r="GKT29" i="1"/>
  <c r="GKU29" i="1"/>
  <c r="GKV29" i="1"/>
  <c r="GKW29" i="1"/>
  <c r="GKX29" i="1"/>
  <c r="GKY29" i="1"/>
  <c r="GKZ29" i="1"/>
  <c r="GLA29" i="1"/>
  <c r="GLB29" i="1"/>
  <c r="GLC29" i="1"/>
  <c r="GLD29" i="1"/>
  <c r="GLE29" i="1"/>
  <c r="GLF29" i="1"/>
  <c r="GLG29" i="1"/>
  <c r="GLH29" i="1"/>
  <c r="GLI29" i="1"/>
  <c r="GLJ29" i="1"/>
  <c r="GLK29" i="1"/>
  <c r="GLL29" i="1"/>
  <c r="GLM29" i="1"/>
  <c r="GLN29" i="1"/>
  <c r="GLO29" i="1"/>
  <c r="GLP29" i="1"/>
  <c r="GLQ29" i="1"/>
  <c r="GLR29" i="1"/>
  <c r="GLS29" i="1"/>
  <c r="GLT29" i="1"/>
  <c r="GLU29" i="1"/>
  <c r="GLV29" i="1"/>
  <c r="GLW29" i="1"/>
  <c r="GLX29" i="1"/>
  <c r="GLY29" i="1"/>
  <c r="GLZ29" i="1"/>
  <c r="GMA29" i="1"/>
  <c r="GMB29" i="1"/>
  <c r="GMC29" i="1"/>
  <c r="GMD29" i="1"/>
  <c r="GME29" i="1"/>
  <c r="GMF29" i="1"/>
  <c r="GMG29" i="1"/>
  <c r="GMH29" i="1"/>
  <c r="GMI29" i="1"/>
  <c r="GMJ29" i="1"/>
  <c r="GMK29" i="1"/>
  <c r="GML29" i="1"/>
  <c r="GMM29" i="1"/>
  <c r="GMN29" i="1"/>
  <c r="GMO29" i="1"/>
  <c r="GMP29" i="1"/>
  <c r="GMQ29" i="1"/>
  <c r="GMR29" i="1"/>
  <c r="GMS29" i="1"/>
  <c r="GMT29" i="1"/>
  <c r="GMU29" i="1"/>
  <c r="GMV29" i="1"/>
  <c r="GMW29" i="1"/>
  <c r="GMX29" i="1"/>
  <c r="GMY29" i="1"/>
  <c r="GMZ29" i="1"/>
  <c r="GNA29" i="1"/>
  <c r="GNB29" i="1"/>
  <c r="GNC29" i="1"/>
  <c r="GND29" i="1"/>
  <c r="GNE29" i="1"/>
  <c r="GNF29" i="1"/>
  <c r="GNG29" i="1"/>
  <c r="GNH29" i="1"/>
  <c r="GNI29" i="1"/>
  <c r="GNJ29" i="1"/>
  <c r="GNK29" i="1"/>
  <c r="GNL29" i="1"/>
  <c r="GNM29" i="1"/>
  <c r="GNN29" i="1"/>
  <c r="GNO29" i="1"/>
  <c r="GNP29" i="1"/>
  <c r="GNQ29" i="1"/>
  <c r="GNR29" i="1"/>
  <c r="GNS29" i="1"/>
  <c r="GNT29" i="1"/>
  <c r="GNU29" i="1"/>
  <c r="GNV29" i="1"/>
  <c r="GNW29" i="1"/>
  <c r="GNX29" i="1"/>
  <c r="GNY29" i="1"/>
  <c r="GNZ29" i="1"/>
  <c r="GOA29" i="1"/>
  <c r="GOB29" i="1"/>
  <c r="GOC29" i="1"/>
  <c r="GOD29" i="1"/>
  <c r="GOE29" i="1"/>
  <c r="GOF29" i="1"/>
  <c r="GOG29" i="1"/>
  <c r="GOH29" i="1"/>
  <c r="GOI29" i="1"/>
  <c r="GOJ29" i="1"/>
  <c r="GOK29" i="1"/>
  <c r="GOL29" i="1"/>
  <c r="GOM29" i="1"/>
  <c r="GON29" i="1"/>
  <c r="GOO29" i="1"/>
  <c r="GOP29" i="1"/>
  <c r="GOQ29" i="1"/>
  <c r="GOR29" i="1"/>
  <c r="GOS29" i="1"/>
  <c r="GOT29" i="1"/>
  <c r="GOU29" i="1"/>
  <c r="GOV29" i="1"/>
  <c r="GOW29" i="1"/>
  <c r="GOX29" i="1"/>
  <c r="GOY29" i="1"/>
  <c r="GOZ29" i="1"/>
  <c r="GPA29" i="1"/>
  <c r="GPB29" i="1"/>
  <c r="GPC29" i="1"/>
  <c r="GPD29" i="1"/>
  <c r="GPE29" i="1"/>
  <c r="GPF29" i="1"/>
  <c r="GPG29" i="1"/>
  <c r="GPH29" i="1"/>
  <c r="GPI29" i="1"/>
  <c r="GPJ29" i="1"/>
  <c r="GPK29" i="1"/>
  <c r="GPL29" i="1"/>
  <c r="GPM29" i="1"/>
  <c r="GPN29" i="1"/>
  <c r="GPO29" i="1"/>
  <c r="GPP29" i="1"/>
  <c r="GPQ29" i="1"/>
  <c r="GPR29" i="1"/>
  <c r="GPS29" i="1"/>
  <c r="GPT29" i="1"/>
  <c r="GPU29" i="1"/>
  <c r="GPV29" i="1"/>
  <c r="GPW29" i="1"/>
  <c r="GPX29" i="1"/>
  <c r="GPY29" i="1"/>
  <c r="GPZ29" i="1"/>
  <c r="GQA29" i="1"/>
  <c r="GQB29" i="1"/>
  <c r="GQC29" i="1"/>
  <c r="GQD29" i="1"/>
  <c r="GQE29" i="1"/>
  <c r="GQF29" i="1"/>
  <c r="GQG29" i="1"/>
  <c r="GQH29" i="1"/>
  <c r="GQI29" i="1"/>
  <c r="GQJ29" i="1"/>
  <c r="GQK29" i="1"/>
  <c r="GQL29" i="1"/>
  <c r="GQM29" i="1"/>
  <c r="GQN29" i="1"/>
  <c r="GQO29" i="1"/>
  <c r="GQP29" i="1"/>
  <c r="GQQ29" i="1"/>
  <c r="GQR29" i="1"/>
  <c r="GQS29" i="1"/>
  <c r="GQT29" i="1"/>
  <c r="GQU29" i="1"/>
  <c r="GQV29" i="1"/>
  <c r="GQW29" i="1"/>
  <c r="GQX29" i="1"/>
  <c r="GQY29" i="1"/>
  <c r="GQZ29" i="1"/>
  <c r="GRA29" i="1"/>
  <c r="GRB29" i="1"/>
  <c r="GRC29" i="1"/>
  <c r="GRD29" i="1"/>
  <c r="GRE29" i="1"/>
  <c r="GRF29" i="1"/>
  <c r="GRG29" i="1"/>
  <c r="GRH29" i="1"/>
  <c r="GRI29" i="1"/>
  <c r="GRJ29" i="1"/>
  <c r="GRK29" i="1"/>
  <c r="GRL29" i="1"/>
  <c r="GRM29" i="1"/>
  <c r="GRN29" i="1"/>
  <c r="GRO29" i="1"/>
  <c r="GRP29" i="1"/>
  <c r="GRQ29" i="1"/>
  <c r="GRR29" i="1"/>
  <c r="GRS29" i="1"/>
  <c r="GRT29" i="1"/>
  <c r="GRU29" i="1"/>
  <c r="GRV29" i="1"/>
  <c r="GRW29" i="1"/>
  <c r="GRX29" i="1"/>
  <c r="GRY29" i="1"/>
  <c r="GRZ29" i="1"/>
  <c r="GSA29" i="1"/>
  <c r="GSB29" i="1"/>
  <c r="GSC29" i="1"/>
  <c r="GSD29" i="1"/>
  <c r="GSE29" i="1"/>
  <c r="GSF29" i="1"/>
  <c r="GSG29" i="1"/>
  <c r="GSH29" i="1"/>
  <c r="GSI29" i="1"/>
  <c r="GSJ29" i="1"/>
  <c r="GSK29" i="1"/>
  <c r="GSL29" i="1"/>
  <c r="GSM29" i="1"/>
  <c r="GSN29" i="1"/>
  <c r="GSO29" i="1"/>
  <c r="GSP29" i="1"/>
  <c r="GSQ29" i="1"/>
  <c r="GSR29" i="1"/>
  <c r="GSS29" i="1"/>
  <c r="GST29" i="1"/>
  <c r="GSU29" i="1"/>
  <c r="GSV29" i="1"/>
  <c r="GSW29" i="1"/>
  <c r="GSX29" i="1"/>
  <c r="GSY29" i="1"/>
  <c r="GSZ29" i="1"/>
  <c r="GTA29" i="1"/>
  <c r="GTB29" i="1"/>
  <c r="GTC29" i="1"/>
  <c r="GTD29" i="1"/>
  <c r="GTE29" i="1"/>
  <c r="GTF29" i="1"/>
  <c r="GTG29" i="1"/>
  <c r="GTH29" i="1"/>
  <c r="GTI29" i="1"/>
  <c r="GTJ29" i="1"/>
  <c r="GTK29" i="1"/>
  <c r="GTL29" i="1"/>
  <c r="GTM29" i="1"/>
  <c r="GTN29" i="1"/>
  <c r="GTO29" i="1"/>
  <c r="GTP29" i="1"/>
  <c r="GTQ29" i="1"/>
  <c r="GTR29" i="1"/>
  <c r="GTS29" i="1"/>
  <c r="GTT29" i="1"/>
  <c r="GTU29" i="1"/>
  <c r="GTV29" i="1"/>
  <c r="GTW29" i="1"/>
  <c r="GTX29" i="1"/>
  <c r="GTY29" i="1"/>
  <c r="GTZ29" i="1"/>
  <c r="GUA29" i="1"/>
  <c r="GUB29" i="1"/>
  <c r="GUC29" i="1"/>
  <c r="GUD29" i="1"/>
  <c r="GUE29" i="1"/>
  <c r="GUF29" i="1"/>
  <c r="GUG29" i="1"/>
  <c r="GUH29" i="1"/>
  <c r="GUI29" i="1"/>
  <c r="GUJ29" i="1"/>
  <c r="GUK29" i="1"/>
  <c r="GUL29" i="1"/>
  <c r="GUM29" i="1"/>
  <c r="GUN29" i="1"/>
  <c r="GUO29" i="1"/>
  <c r="GUP29" i="1"/>
  <c r="GUQ29" i="1"/>
  <c r="GUR29" i="1"/>
  <c r="GUS29" i="1"/>
  <c r="GUT29" i="1"/>
  <c r="GUU29" i="1"/>
  <c r="GUV29" i="1"/>
  <c r="GUW29" i="1"/>
  <c r="GUX29" i="1"/>
  <c r="GUY29" i="1"/>
  <c r="GUZ29" i="1"/>
  <c r="GVA29" i="1"/>
  <c r="GVB29" i="1"/>
  <c r="GVC29" i="1"/>
  <c r="GVD29" i="1"/>
  <c r="GVE29" i="1"/>
  <c r="GVF29" i="1"/>
  <c r="GVG29" i="1"/>
  <c r="GVH29" i="1"/>
  <c r="GVI29" i="1"/>
  <c r="GVJ29" i="1"/>
  <c r="GVK29" i="1"/>
  <c r="GVL29" i="1"/>
  <c r="GVM29" i="1"/>
  <c r="GVN29" i="1"/>
  <c r="GVO29" i="1"/>
  <c r="GVP29" i="1"/>
  <c r="GVQ29" i="1"/>
  <c r="GVR29" i="1"/>
  <c r="GVS29" i="1"/>
  <c r="GVT29" i="1"/>
  <c r="GVU29" i="1"/>
  <c r="GVV29" i="1"/>
  <c r="GVW29" i="1"/>
  <c r="GVX29" i="1"/>
  <c r="GVY29" i="1"/>
  <c r="GVZ29" i="1"/>
  <c r="GWA29" i="1"/>
  <c r="GWB29" i="1"/>
  <c r="GWC29" i="1"/>
  <c r="GWD29" i="1"/>
  <c r="GWE29" i="1"/>
  <c r="GWF29" i="1"/>
  <c r="GWG29" i="1"/>
  <c r="GWH29" i="1"/>
  <c r="GWI29" i="1"/>
  <c r="GWJ29" i="1"/>
  <c r="GWK29" i="1"/>
  <c r="GWL29" i="1"/>
  <c r="GWM29" i="1"/>
  <c r="GWN29" i="1"/>
  <c r="GWO29" i="1"/>
  <c r="GWP29" i="1"/>
  <c r="GWQ29" i="1"/>
  <c r="GWR29" i="1"/>
  <c r="GWS29" i="1"/>
  <c r="GWT29" i="1"/>
  <c r="GWU29" i="1"/>
  <c r="GWV29" i="1"/>
  <c r="GWW29" i="1"/>
  <c r="GWX29" i="1"/>
  <c r="GWY29" i="1"/>
  <c r="GWZ29" i="1"/>
  <c r="GXA29" i="1"/>
  <c r="GXB29" i="1"/>
  <c r="GXC29" i="1"/>
  <c r="GXD29" i="1"/>
  <c r="GXE29" i="1"/>
  <c r="GXF29" i="1"/>
  <c r="GXG29" i="1"/>
  <c r="GXH29" i="1"/>
  <c r="GXI29" i="1"/>
  <c r="GXJ29" i="1"/>
  <c r="GXK29" i="1"/>
  <c r="GXL29" i="1"/>
  <c r="GXM29" i="1"/>
  <c r="GXN29" i="1"/>
  <c r="GXO29" i="1"/>
  <c r="GXP29" i="1"/>
  <c r="GXQ29" i="1"/>
  <c r="GXR29" i="1"/>
  <c r="GXS29" i="1"/>
  <c r="GXT29" i="1"/>
  <c r="GXU29" i="1"/>
  <c r="GXV29" i="1"/>
  <c r="GXW29" i="1"/>
  <c r="GXX29" i="1"/>
  <c r="GXY29" i="1"/>
  <c r="GXZ29" i="1"/>
  <c r="GYA29" i="1"/>
  <c r="GYB29" i="1"/>
  <c r="GYC29" i="1"/>
  <c r="GYD29" i="1"/>
  <c r="GYE29" i="1"/>
  <c r="GYF29" i="1"/>
  <c r="GYG29" i="1"/>
  <c r="GYH29" i="1"/>
  <c r="GYI29" i="1"/>
  <c r="GYJ29" i="1"/>
  <c r="GYK29" i="1"/>
  <c r="GYL29" i="1"/>
  <c r="GYM29" i="1"/>
  <c r="GYN29" i="1"/>
  <c r="GYO29" i="1"/>
  <c r="GYP29" i="1"/>
  <c r="GYQ29" i="1"/>
  <c r="GYR29" i="1"/>
  <c r="GYS29" i="1"/>
  <c r="GYT29" i="1"/>
  <c r="GYU29" i="1"/>
  <c r="GYV29" i="1"/>
  <c r="GYW29" i="1"/>
  <c r="GYX29" i="1"/>
  <c r="GYY29" i="1"/>
  <c r="GYZ29" i="1"/>
  <c r="GZA29" i="1"/>
  <c r="GZB29" i="1"/>
  <c r="GZC29" i="1"/>
  <c r="GZD29" i="1"/>
  <c r="GZE29" i="1"/>
  <c r="GZF29" i="1"/>
  <c r="GZG29" i="1"/>
  <c r="GZH29" i="1"/>
  <c r="GZI29" i="1"/>
  <c r="GZJ29" i="1"/>
  <c r="GZK29" i="1"/>
  <c r="GZL29" i="1"/>
  <c r="GZM29" i="1"/>
  <c r="GZN29" i="1"/>
  <c r="GZO29" i="1"/>
  <c r="GZP29" i="1"/>
  <c r="GZQ29" i="1"/>
  <c r="GZR29" i="1"/>
  <c r="GZS29" i="1"/>
  <c r="GZT29" i="1"/>
  <c r="GZU29" i="1"/>
  <c r="GZV29" i="1"/>
  <c r="GZW29" i="1"/>
  <c r="GZX29" i="1"/>
  <c r="GZY29" i="1"/>
  <c r="GZZ29" i="1"/>
  <c r="HAA29" i="1"/>
  <c r="HAB29" i="1"/>
  <c r="HAC29" i="1"/>
  <c r="HAD29" i="1"/>
  <c r="HAE29" i="1"/>
  <c r="HAF29" i="1"/>
  <c r="HAG29" i="1"/>
  <c r="HAH29" i="1"/>
  <c r="HAI29" i="1"/>
  <c r="HAJ29" i="1"/>
  <c r="HAK29" i="1"/>
  <c r="HAL29" i="1"/>
  <c r="HAM29" i="1"/>
  <c r="HAN29" i="1"/>
  <c r="HAO29" i="1"/>
  <c r="HAP29" i="1"/>
  <c r="HAQ29" i="1"/>
  <c r="HAR29" i="1"/>
  <c r="HAS29" i="1"/>
  <c r="HAT29" i="1"/>
  <c r="HAU29" i="1"/>
  <c r="HAV29" i="1"/>
  <c r="HAW29" i="1"/>
  <c r="HAX29" i="1"/>
  <c r="HAY29" i="1"/>
  <c r="HAZ29" i="1"/>
  <c r="HBA29" i="1"/>
  <c r="HBB29" i="1"/>
  <c r="HBC29" i="1"/>
  <c r="HBD29" i="1"/>
  <c r="HBE29" i="1"/>
  <c r="HBF29" i="1"/>
  <c r="HBG29" i="1"/>
  <c r="HBH29" i="1"/>
  <c r="HBI29" i="1"/>
  <c r="HBJ29" i="1"/>
  <c r="HBK29" i="1"/>
  <c r="HBL29" i="1"/>
  <c r="HBM29" i="1"/>
  <c r="HBN29" i="1"/>
  <c r="HBO29" i="1"/>
  <c r="HBP29" i="1"/>
  <c r="HBQ29" i="1"/>
  <c r="HBR29" i="1"/>
  <c r="HBS29" i="1"/>
  <c r="HBT29" i="1"/>
  <c r="HBU29" i="1"/>
  <c r="HBV29" i="1"/>
  <c r="HBW29" i="1"/>
  <c r="HBX29" i="1"/>
  <c r="HBY29" i="1"/>
  <c r="HBZ29" i="1"/>
  <c r="HCA29" i="1"/>
  <c r="HCB29" i="1"/>
  <c r="HCC29" i="1"/>
  <c r="HCD29" i="1"/>
  <c r="HCE29" i="1"/>
  <c r="HCF29" i="1"/>
  <c r="HCG29" i="1"/>
  <c r="HCH29" i="1"/>
  <c r="HCI29" i="1"/>
  <c r="HCJ29" i="1"/>
  <c r="HCK29" i="1"/>
  <c r="HCL29" i="1"/>
  <c r="HCM29" i="1"/>
  <c r="HCN29" i="1"/>
  <c r="HCO29" i="1"/>
  <c r="HCP29" i="1"/>
  <c r="HCQ29" i="1"/>
  <c r="HCR29" i="1"/>
  <c r="HCS29" i="1"/>
  <c r="HCT29" i="1"/>
  <c r="HCU29" i="1"/>
  <c r="HCV29" i="1"/>
  <c r="HCW29" i="1"/>
  <c r="HCX29" i="1"/>
  <c r="HCY29" i="1"/>
  <c r="HCZ29" i="1"/>
  <c r="HDA29" i="1"/>
  <c r="HDB29" i="1"/>
  <c r="HDC29" i="1"/>
  <c r="HDD29" i="1"/>
  <c r="HDE29" i="1"/>
  <c r="HDF29" i="1"/>
  <c r="HDG29" i="1"/>
  <c r="HDH29" i="1"/>
  <c r="HDI29" i="1"/>
  <c r="HDJ29" i="1"/>
  <c r="HDK29" i="1"/>
  <c r="HDL29" i="1"/>
  <c r="HDM29" i="1"/>
  <c r="HDN29" i="1"/>
  <c r="HDO29" i="1"/>
  <c r="HDP29" i="1"/>
  <c r="HDQ29" i="1"/>
  <c r="HDR29" i="1"/>
  <c r="HDS29" i="1"/>
  <c r="HDT29" i="1"/>
  <c r="HDU29" i="1"/>
  <c r="HDV29" i="1"/>
  <c r="HDW29" i="1"/>
  <c r="HDX29" i="1"/>
  <c r="HDY29" i="1"/>
  <c r="HDZ29" i="1"/>
  <c r="HEA29" i="1"/>
  <c r="HEB29" i="1"/>
  <c r="HEC29" i="1"/>
  <c r="HED29" i="1"/>
  <c r="HEE29" i="1"/>
  <c r="HEF29" i="1"/>
  <c r="HEG29" i="1"/>
  <c r="HEH29" i="1"/>
  <c r="HEI29" i="1"/>
  <c r="HEJ29" i="1"/>
  <c r="HEK29" i="1"/>
  <c r="HEL29" i="1"/>
  <c r="HEM29" i="1"/>
  <c r="HEN29" i="1"/>
  <c r="HEO29" i="1"/>
  <c r="HEP29" i="1"/>
  <c r="HEQ29" i="1"/>
  <c r="HER29" i="1"/>
  <c r="HES29" i="1"/>
  <c r="HET29" i="1"/>
  <c r="HEU29" i="1"/>
  <c r="HEV29" i="1"/>
  <c r="HEW29" i="1"/>
  <c r="HEX29" i="1"/>
  <c r="HEY29" i="1"/>
  <c r="HEZ29" i="1"/>
  <c r="HFA29" i="1"/>
  <c r="HFB29" i="1"/>
  <c r="HFC29" i="1"/>
  <c r="HFD29" i="1"/>
  <c r="HFE29" i="1"/>
  <c r="HFF29" i="1"/>
  <c r="HFG29" i="1"/>
  <c r="HFH29" i="1"/>
  <c r="HFI29" i="1"/>
  <c r="HFJ29" i="1"/>
  <c r="HFK29" i="1"/>
  <c r="HFL29" i="1"/>
  <c r="HFM29" i="1"/>
  <c r="HFN29" i="1"/>
  <c r="HFO29" i="1"/>
  <c r="HFP29" i="1"/>
  <c r="HFQ29" i="1"/>
  <c r="HFR29" i="1"/>
  <c r="HFS29" i="1"/>
  <c r="HFT29" i="1"/>
  <c r="HFU29" i="1"/>
  <c r="HFV29" i="1"/>
  <c r="HFW29" i="1"/>
  <c r="HFX29" i="1"/>
  <c r="HFY29" i="1"/>
  <c r="HFZ29" i="1"/>
  <c r="HGA29" i="1"/>
  <c r="HGB29" i="1"/>
  <c r="HGC29" i="1"/>
  <c r="HGD29" i="1"/>
  <c r="HGE29" i="1"/>
  <c r="HGF29" i="1"/>
  <c r="HGG29" i="1"/>
  <c r="HGH29" i="1"/>
  <c r="HGI29" i="1"/>
  <c r="HGJ29" i="1"/>
  <c r="HGK29" i="1"/>
  <c r="HGL29" i="1"/>
  <c r="HGM29" i="1"/>
  <c r="HGN29" i="1"/>
  <c r="HGO29" i="1"/>
  <c r="HGP29" i="1"/>
  <c r="HGQ29" i="1"/>
  <c r="HGR29" i="1"/>
  <c r="HGS29" i="1"/>
  <c r="HGT29" i="1"/>
  <c r="HGU29" i="1"/>
  <c r="HGV29" i="1"/>
  <c r="HGW29" i="1"/>
  <c r="HGX29" i="1"/>
  <c r="HGY29" i="1"/>
  <c r="HGZ29" i="1"/>
  <c r="HHA29" i="1"/>
  <c r="HHB29" i="1"/>
  <c r="HHC29" i="1"/>
  <c r="HHD29" i="1"/>
  <c r="HHE29" i="1"/>
  <c r="HHF29" i="1"/>
  <c r="HHG29" i="1"/>
  <c r="HHH29" i="1"/>
  <c r="HHI29" i="1"/>
  <c r="HHJ29" i="1"/>
  <c r="HHK29" i="1"/>
  <c r="HHL29" i="1"/>
  <c r="HHM29" i="1"/>
  <c r="HHN29" i="1"/>
  <c r="HHO29" i="1"/>
  <c r="HHP29" i="1"/>
  <c r="HHQ29" i="1"/>
  <c r="HHR29" i="1"/>
  <c r="HHS29" i="1"/>
  <c r="HHT29" i="1"/>
  <c r="HHU29" i="1"/>
  <c r="HHV29" i="1"/>
  <c r="HHW29" i="1"/>
  <c r="HHX29" i="1"/>
  <c r="HHY29" i="1"/>
  <c r="HHZ29" i="1"/>
  <c r="HIA29" i="1"/>
  <c r="HIB29" i="1"/>
  <c r="HIC29" i="1"/>
  <c r="HID29" i="1"/>
  <c r="HIE29" i="1"/>
  <c r="HIF29" i="1"/>
  <c r="HIG29" i="1"/>
  <c r="HIH29" i="1"/>
  <c r="HII29" i="1"/>
  <c r="HIJ29" i="1"/>
  <c r="HIK29" i="1"/>
  <c r="HIL29" i="1"/>
  <c r="HIM29" i="1"/>
  <c r="HIN29" i="1"/>
  <c r="HIO29" i="1"/>
  <c r="HIP29" i="1"/>
  <c r="HIQ29" i="1"/>
  <c r="HIR29" i="1"/>
  <c r="HIS29" i="1"/>
  <c r="HIT29" i="1"/>
  <c r="HIU29" i="1"/>
  <c r="HIV29" i="1"/>
  <c r="HIW29" i="1"/>
  <c r="HIX29" i="1"/>
  <c r="HIY29" i="1"/>
  <c r="HIZ29" i="1"/>
  <c r="HJA29" i="1"/>
  <c r="HJB29" i="1"/>
  <c r="HJC29" i="1"/>
  <c r="HJD29" i="1"/>
  <c r="HJE29" i="1"/>
  <c r="HJF29" i="1"/>
  <c r="HJG29" i="1"/>
  <c r="HJH29" i="1"/>
  <c r="HJI29" i="1"/>
  <c r="HJJ29" i="1"/>
  <c r="HJK29" i="1"/>
  <c r="HJL29" i="1"/>
  <c r="HJM29" i="1"/>
  <c r="HJN29" i="1"/>
  <c r="HJO29" i="1"/>
  <c r="HJP29" i="1"/>
  <c r="HJQ29" i="1"/>
  <c r="HJR29" i="1"/>
  <c r="HJS29" i="1"/>
  <c r="HJT29" i="1"/>
  <c r="HJU29" i="1"/>
  <c r="HJV29" i="1"/>
  <c r="HJW29" i="1"/>
  <c r="HJX29" i="1"/>
  <c r="HJY29" i="1"/>
  <c r="HJZ29" i="1"/>
  <c r="HKA29" i="1"/>
  <c r="HKB29" i="1"/>
  <c r="HKC29" i="1"/>
  <c r="HKD29" i="1"/>
  <c r="HKE29" i="1"/>
  <c r="HKF29" i="1"/>
  <c r="HKG29" i="1"/>
  <c r="HKH29" i="1"/>
  <c r="HKI29" i="1"/>
  <c r="HKJ29" i="1"/>
  <c r="HKK29" i="1"/>
  <c r="HKL29" i="1"/>
  <c r="HKM29" i="1"/>
  <c r="HKN29" i="1"/>
  <c r="HKO29" i="1"/>
  <c r="HKP29" i="1"/>
  <c r="HKQ29" i="1"/>
  <c r="HKR29" i="1"/>
  <c r="HKS29" i="1"/>
  <c r="HKT29" i="1"/>
  <c r="HKU29" i="1"/>
  <c r="HKV29" i="1"/>
  <c r="HKW29" i="1"/>
  <c r="HKX29" i="1"/>
  <c r="HKY29" i="1"/>
  <c r="HKZ29" i="1"/>
  <c r="HLA29" i="1"/>
  <c r="HLB29" i="1"/>
  <c r="HLC29" i="1"/>
  <c r="HLD29" i="1"/>
  <c r="HLE29" i="1"/>
  <c r="HLF29" i="1"/>
  <c r="HLG29" i="1"/>
  <c r="HLH29" i="1"/>
  <c r="HLI29" i="1"/>
  <c r="HLJ29" i="1"/>
  <c r="HLK29" i="1"/>
  <c r="HLL29" i="1"/>
  <c r="HLM29" i="1"/>
  <c r="HLN29" i="1"/>
  <c r="HLO29" i="1"/>
  <c r="HLP29" i="1"/>
  <c r="HLQ29" i="1"/>
  <c r="HLR29" i="1"/>
  <c r="HLS29" i="1"/>
  <c r="HLT29" i="1"/>
  <c r="HLU29" i="1"/>
  <c r="HLV29" i="1"/>
  <c r="HLW29" i="1"/>
  <c r="HLX29" i="1"/>
  <c r="HLY29" i="1"/>
  <c r="HLZ29" i="1"/>
  <c r="HMA29" i="1"/>
  <c r="HMB29" i="1"/>
  <c r="HMC29" i="1"/>
  <c r="HMD29" i="1"/>
  <c r="HME29" i="1"/>
  <c r="HMF29" i="1"/>
  <c r="HMG29" i="1"/>
  <c r="HMH29" i="1"/>
  <c r="HMI29" i="1"/>
  <c r="HMJ29" i="1"/>
  <c r="HMK29" i="1"/>
  <c r="HML29" i="1"/>
  <c r="HMM29" i="1"/>
  <c r="HMN29" i="1"/>
  <c r="HMO29" i="1"/>
  <c r="HMP29" i="1"/>
  <c r="HMQ29" i="1"/>
  <c r="HMR29" i="1"/>
  <c r="HMS29" i="1"/>
  <c r="HMT29" i="1"/>
  <c r="HMU29" i="1"/>
  <c r="HMV29" i="1"/>
  <c r="HMW29" i="1"/>
  <c r="HMX29" i="1"/>
  <c r="HMY29" i="1"/>
  <c r="HMZ29" i="1"/>
  <c r="HNA29" i="1"/>
  <c r="HNB29" i="1"/>
  <c r="HNC29" i="1"/>
  <c r="HND29" i="1"/>
  <c r="HNE29" i="1"/>
  <c r="HNF29" i="1"/>
  <c r="HNG29" i="1"/>
  <c r="HNH29" i="1"/>
  <c r="HNI29" i="1"/>
  <c r="HNJ29" i="1"/>
  <c r="HNK29" i="1"/>
  <c r="HNL29" i="1"/>
  <c r="HNM29" i="1"/>
  <c r="HNN29" i="1"/>
  <c r="HNO29" i="1"/>
  <c r="HNP29" i="1"/>
  <c r="HNQ29" i="1"/>
  <c r="HNR29" i="1"/>
  <c r="HNS29" i="1"/>
  <c r="HNT29" i="1"/>
  <c r="HNU29" i="1"/>
  <c r="HNV29" i="1"/>
  <c r="HNW29" i="1"/>
  <c r="HNX29" i="1"/>
  <c r="HNY29" i="1"/>
  <c r="HNZ29" i="1"/>
  <c r="HOA29" i="1"/>
  <c r="HOB29" i="1"/>
  <c r="HOC29" i="1"/>
  <c r="HOD29" i="1"/>
  <c r="HOE29" i="1"/>
  <c r="HOF29" i="1"/>
  <c r="HOG29" i="1"/>
  <c r="HOH29" i="1"/>
  <c r="HOI29" i="1"/>
  <c r="HOJ29" i="1"/>
  <c r="HOK29" i="1"/>
  <c r="HOL29" i="1"/>
  <c r="HOM29" i="1"/>
  <c r="HON29" i="1"/>
  <c r="HOO29" i="1"/>
  <c r="HOP29" i="1"/>
  <c r="HOQ29" i="1"/>
  <c r="HOR29" i="1"/>
  <c r="HOS29" i="1"/>
  <c r="HOT29" i="1"/>
  <c r="HOU29" i="1"/>
  <c r="HOV29" i="1"/>
  <c r="HOW29" i="1"/>
  <c r="HOX29" i="1"/>
  <c r="HOY29" i="1"/>
  <c r="HOZ29" i="1"/>
  <c r="HPA29" i="1"/>
  <c r="HPB29" i="1"/>
  <c r="HPC29" i="1"/>
  <c r="HPD29" i="1"/>
  <c r="HPE29" i="1"/>
  <c r="HPF29" i="1"/>
  <c r="HPG29" i="1"/>
  <c r="HPH29" i="1"/>
  <c r="HPI29" i="1"/>
  <c r="HPJ29" i="1"/>
  <c r="HPK29" i="1"/>
  <c r="HPL29" i="1"/>
  <c r="HPM29" i="1"/>
  <c r="HPN29" i="1"/>
  <c r="HPO29" i="1"/>
  <c r="HPP29" i="1"/>
  <c r="HPQ29" i="1"/>
  <c r="HPR29" i="1"/>
  <c r="HPS29" i="1"/>
  <c r="HPT29" i="1"/>
  <c r="HPU29" i="1"/>
  <c r="HPV29" i="1"/>
  <c r="HPW29" i="1"/>
  <c r="HPX29" i="1"/>
  <c r="HPY29" i="1"/>
  <c r="HPZ29" i="1"/>
  <c r="HQA29" i="1"/>
  <c r="HQB29" i="1"/>
  <c r="HQC29" i="1"/>
  <c r="HQD29" i="1"/>
  <c r="HQE29" i="1"/>
  <c r="HQF29" i="1"/>
  <c r="HQG29" i="1"/>
  <c r="HQH29" i="1"/>
  <c r="HQI29" i="1"/>
  <c r="HQJ29" i="1"/>
  <c r="HQK29" i="1"/>
  <c r="HQL29" i="1"/>
  <c r="HQM29" i="1"/>
  <c r="HQN29" i="1"/>
  <c r="HQO29" i="1"/>
  <c r="HQP29" i="1"/>
  <c r="HQQ29" i="1"/>
  <c r="HQR29" i="1"/>
  <c r="HQS29" i="1"/>
  <c r="HQT29" i="1"/>
  <c r="HQU29" i="1"/>
  <c r="HQV29" i="1"/>
  <c r="HQW29" i="1"/>
  <c r="HQX29" i="1"/>
  <c r="HQY29" i="1"/>
  <c r="HQZ29" i="1"/>
  <c r="HRA29" i="1"/>
  <c r="HRB29" i="1"/>
  <c r="HRC29" i="1"/>
  <c r="HRD29" i="1"/>
  <c r="HRE29" i="1"/>
  <c r="HRF29" i="1"/>
  <c r="HRG29" i="1"/>
  <c r="HRH29" i="1"/>
  <c r="HRI29" i="1"/>
  <c r="HRJ29" i="1"/>
  <c r="HRK29" i="1"/>
  <c r="HRL29" i="1"/>
  <c r="HRM29" i="1"/>
  <c r="HRN29" i="1"/>
  <c r="HRO29" i="1"/>
  <c r="HRP29" i="1"/>
  <c r="HRQ29" i="1"/>
  <c r="HRR29" i="1"/>
  <c r="HRS29" i="1"/>
  <c r="HRT29" i="1"/>
  <c r="HRU29" i="1"/>
  <c r="HRV29" i="1"/>
  <c r="HRW29" i="1"/>
  <c r="HRX29" i="1"/>
  <c r="HRY29" i="1"/>
  <c r="HRZ29" i="1"/>
  <c r="HSA29" i="1"/>
  <c r="HSB29" i="1"/>
  <c r="HSC29" i="1"/>
  <c r="HSD29" i="1"/>
  <c r="HSE29" i="1"/>
  <c r="HSF29" i="1"/>
  <c r="HSG29" i="1"/>
  <c r="HSH29" i="1"/>
  <c r="HSI29" i="1"/>
  <c r="HSJ29" i="1"/>
  <c r="HSK29" i="1"/>
  <c r="HSL29" i="1"/>
  <c r="HSM29" i="1"/>
  <c r="HSN29" i="1"/>
  <c r="HSO29" i="1"/>
  <c r="HSP29" i="1"/>
  <c r="HSQ29" i="1"/>
  <c r="HSR29" i="1"/>
  <c r="HSS29" i="1"/>
  <c r="HST29" i="1"/>
  <c r="HSU29" i="1"/>
  <c r="HSV29" i="1"/>
  <c r="HSW29" i="1"/>
  <c r="HSX29" i="1"/>
  <c r="HSY29" i="1"/>
  <c r="HSZ29" i="1"/>
  <c r="HTA29" i="1"/>
  <c r="HTB29" i="1"/>
  <c r="HTC29" i="1"/>
  <c r="HTD29" i="1"/>
  <c r="HTE29" i="1"/>
  <c r="HTF29" i="1"/>
  <c r="HTG29" i="1"/>
  <c r="HTH29" i="1"/>
  <c r="HTI29" i="1"/>
  <c r="HTJ29" i="1"/>
  <c r="HTK29" i="1"/>
  <c r="HTL29" i="1"/>
  <c r="HTM29" i="1"/>
  <c r="HTN29" i="1"/>
  <c r="HTO29" i="1"/>
  <c r="HTP29" i="1"/>
  <c r="HTQ29" i="1"/>
  <c r="HTR29" i="1"/>
  <c r="HTS29" i="1"/>
  <c r="HTT29" i="1"/>
  <c r="HTU29" i="1"/>
  <c r="HTV29" i="1"/>
  <c r="HTW29" i="1"/>
  <c r="HTX29" i="1"/>
  <c r="HTY29" i="1"/>
  <c r="HTZ29" i="1"/>
  <c r="HUA29" i="1"/>
  <c r="HUB29" i="1"/>
  <c r="HUC29" i="1"/>
  <c r="HUD29" i="1"/>
  <c r="HUE29" i="1"/>
  <c r="HUF29" i="1"/>
  <c r="HUG29" i="1"/>
  <c r="HUH29" i="1"/>
  <c r="HUI29" i="1"/>
  <c r="HUJ29" i="1"/>
  <c r="HUK29" i="1"/>
  <c r="HUL29" i="1"/>
  <c r="HUM29" i="1"/>
  <c r="HUN29" i="1"/>
  <c r="HUO29" i="1"/>
  <c r="HUP29" i="1"/>
  <c r="HUQ29" i="1"/>
  <c r="HUR29" i="1"/>
  <c r="HUS29" i="1"/>
  <c r="HUT29" i="1"/>
  <c r="HUU29" i="1"/>
  <c r="HUV29" i="1"/>
  <c r="HUW29" i="1"/>
  <c r="HUX29" i="1"/>
  <c r="HUY29" i="1"/>
  <c r="HUZ29" i="1"/>
  <c r="HVA29" i="1"/>
  <c r="HVB29" i="1"/>
  <c r="HVC29" i="1"/>
  <c r="HVD29" i="1"/>
  <c r="HVE29" i="1"/>
  <c r="HVF29" i="1"/>
  <c r="HVG29" i="1"/>
  <c r="HVH29" i="1"/>
  <c r="HVI29" i="1"/>
  <c r="HVJ29" i="1"/>
  <c r="HVK29" i="1"/>
  <c r="HVL29" i="1"/>
  <c r="HVM29" i="1"/>
  <c r="HVN29" i="1"/>
  <c r="HVO29" i="1"/>
  <c r="HVP29" i="1"/>
  <c r="HVQ29" i="1"/>
  <c r="HVR29" i="1"/>
  <c r="HVS29" i="1"/>
  <c r="HVT29" i="1"/>
  <c r="HVU29" i="1"/>
  <c r="HVV29" i="1"/>
  <c r="HVW29" i="1"/>
  <c r="HVX29" i="1"/>
  <c r="HVY29" i="1"/>
  <c r="HVZ29" i="1"/>
  <c r="HWA29" i="1"/>
  <c r="HWB29" i="1"/>
  <c r="HWC29" i="1"/>
  <c r="HWD29" i="1"/>
  <c r="HWE29" i="1"/>
  <c r="HWF29" i="1"/>
  <c r="HWG29" i="1"/>
  <c r="HWH29" i="1"/>
  <c r="HWI29" i="1"/>
  <c r="HWJ29" i="1"/>
  <c r="HWK29" i="1"/>
  <c r="HWL29" i="1"/>
  <c r="HWM29" i="1"/>
  <c r="HWN29" i="1"/>
  <c r="HWO29" i="1"/>
  <c r="HWP29" i="1"/>
  <c r="HWQ29" i="1"/>
  <c r="HWR29" i="1"/>
  <c r="HWS29" i="1"/>
  <c r="HWT29" i="1"/>
  <c r="HWU29" i="1"/>
  <c r="HWV29" i="1"/>
  <c r="HWW29" i="1"/>
  <c r="HWX29" i="1"/>
  <c r="HWY29" i="1"/>
  <c r="HWZ29" i="1"/>
  <c r="HXA29" i="1"/>
  <c r="HXB29" i="1"/>
  <c r="HXC29" i="1"/>
  <c r="HXD29" i="1"/>
  <c r="HXE29" i="1"/>
  <c r="HXF29" i="1"/>
  <c r="HXG29" i="1"/>
  <c r="HXH29" i="1"/>
  <c r="HXI29" i="1"/>
  <c r="HXJ29" i="1"/>
  <c r="HXK29" i="1"/>
  <c r="HXL29" i="1"/>
  <c r="HXM29" i="1"/>
  <c r="HXN29" i="1"/>
  <c r="HXO29" i="1"/>
  <c r="HXP29" i="1"/>
  <c r="HXQ29" i="1"/>
  <c r="HXR29" i="1"/>
  <c r="HXS29" i="1"/>
  <c r="HXT29" i="1"/>
  <c r="HXU29" i="1"/>
  <c r="HXV29" i="1"/>
  <c r="HXW29" i="1"/>
  <c r="HXX29" i="1"/>
  <c r="HXY29" i="1"/>
  <c r="HXZ29" i="1"/>
  <c r="HYA29" i="1"/>
  <c r="HYB29" i="1"/>
  <c r="HYC29" i="1"/>
  <c r="HYD29" i="1"/>
  <c r="HYE29" i="1"/>
  <c r="HYF29" i="1"/>
  <c r="HYG29" i="1"/>
  <c r="HYH29" i="1"/>
  <c r="HYI29" i="1"/>
  <c r="HYJ29" i="1"/>
  <c r="HYK29" i="1"/>
  <c r="HYL29" i="1"/>
  <c r="HYM29" i="1"/>
  <c r="HYN29" i="1"/>
  <c r="HYO29" i="1"/>
  <c r="HYP29" i="1"/>
  <c r="HYQ29" i="1"/>
  <c r="HYR29" i="1"/>
  <c r="HYS29" i="1"/>
  <c r="HYT29" i="1"/>
  <c r="HYU29" i="1"/>
  <c r="HYV29" i="1"/>
  <c r="HYW29" i="1"/>
  <c r="HYX29" i="1"/>
  <c r="HYY29" i="1"/>
  <c r="HYZ29" i="1"/>
  <c r="HZA29" i="1"/>
  <c r="HZB29" i="1"/>
  <c r="HZC29" i="1"/>
  <c r="HZD29" i="1"/>
  <c r="HZE29" i="1"/>
  <c r="HZF29" i="1"/>
  <c r="HZG29" i="1"/>
  <c r="HZH29" i="1"/>
  <c r="HZI29" i="1"/>
  <c r="HZJ29" i="1"/>
  <c r="HZK29" i="1"/>
  <c r="HZL29" i="1"/>
  <c r="HZM29" i="1"/>
  <c r="HZN29" i="1"/>
  <c r="HZO29" i="1"/>
  <c r="HZP29" i="1"/>
  <c r="HZQ29" i="1"/>
  <c r="HZR29" i="1"/>
  <c r="HZS29" i="1"/>
  <c r="HZT29" i="1"/>
  <c r="HZU29" i="1"/>
  <c r="HZV29" i="1"/>
  <c r="HZW29" i="1"/>
  <c r="HZX29" i="1"/>
  <c r="HZY29" i="1"/>
  <c r="HZZ29" i="1"/>
  <c r="IAA29" i="1"/>
  <c r="IAB29" i="1"/>
  <c r="IAC29" i="1"/>
  <c r="IAD29" i="1"/>
  <c r="IAE29" i="1"/>
  <c r="IAF29" i="1"/>
  <c r="IAG29" i="1"/>
  <c r="IAH29" i="1"/>
  <c r="IAI29" i="1"/>
  <c r="IAJ29" i="1"/>
  <c r="IAK29" i="1"/>
  <c r="IAL29" i="1"/>
  <c r="IAM29" i="1"/>
  <c r="IAN29" i="1"/>
  <c r="IAO29" i="1"/>
  <c r="IAP29" i="1"/>
  <c r="IAQ29" i="1"/>
  <c r="IAR29" i="1"/>
  <c r="IAS29" i="1"/>
  <c r="IAT29" i="1"/>
  <c r="IAU29" i="1"/>
  <c r="IAV29" i="1"/>
  <c r="IAW29" i="1"/>
  <c r="IAX29" i="1"/>
  <c r="IAY29" i="1"/>
  <c r="IAZ29" i="1"/>
  <c r="IBA29" i="1"/>
  <c r="IBB29" i="1"/>
  <c r="IBC29" i="1"/>
  <c r="IBD29" i="1"/>
  <c r="IBE29" i="1"/>
  <c r="IBF29" i="1"/>
  <c r="IBG29" i="1"/>
  <c r="IBH29" i="1"/>
  <c r="IBI29" i="1"/>
  <c r="IBJ29" i="1"/>
  <c r="IBK29" i="1"/>
  <c r="IBL29" i="1"/>
  <c r="IBM29" i="1"/>
  <c r="IBN29" i="1"/>
  <c r="IBO29" i="1"/>
  <c r="IBP29" i="1"/>
  <c r="IBQ29" i="1"/>
  <c r="IBR29" i="1"/>
  <c r="IBS29" i="1"/>
  <c r="IBT29" i="1"/>
  <c r="IBU29" i="1"/>
  <c r="IBV29" i="1"/>
  <c r="IBW29" i="1"/>
  <c r="IBX29" i="1"/>
  <c r="IBY29" i="1"/>
  <c r="IBZ29" i="1"/>
  <c r="ICA29" i="1"/>
  <c r="ICB29" i="1"/>
  <c r="ICC29" i="1"/>
  <c r="ICD29" i="1"/>
  <c r="ICE29" i="1"/>
  <c r="ICF29" i="1"/>
  <c r="ICG29" i="1"/>
  <c r="ICH29" i="1"/>
  <c r="ICI29" i="1"/>
  <c r="ICJ29" i="1"/>
  <c r="ICK29" i="1"/>
  <c r="ICL29" i="1"/>
  <c r="ICM29" i="1"/>
  <c r="ICN29" i="1"/>
  <c r="ICO29" i="1"/>
  <c r="ICP29" i="1"/>
  <c r="ICQ29" i="1"/>
  <c r="ICR29" i="1"/>
  <c r="ICS29" i="1"/>
  <c r="ICT29" i="1"/>
  <c r="ICU29" i="1"/>
  <c r="ICV29" i="1"/>
  <c r="ICW29" i="1"/>
  <c r="ICX29" i="1"/>
  <c r="ICY29" i="1"/>
  <c r="ICZ29" i="1"/>
  <c r="IDA29" i="1"/>
  <c r="IDB29" i="1"/>
  <c r="IDC29" i="1"/>
  <c r="IDD29" i="1"/>
  <c r="IDE29" i="1"/>
  <c r="IDF29" i="1"/>
  <c r="IDG29" i="1"/>
  <c r="IDH29" i="1"/>
  <c r="IDI29" i="1"/>
  <c r="IDJ29" i="1"/>
  <c r="IDK29" i="1"/>
  <c r="IDL29" i="1"/>
  <c r="IDM29" i="1"/>
  <c r="IDN29" i="1"/>
  <c r="IDO29" i="1"/>
  <c r="IDP29" i="1"/>
  <c r="IDQ29" i="1"/>
  <c r="IDR29" i="1"/>
  <c r="IDS29" i="1"/>
  <c r="IDT29" i="1"/>
  <c r="IDU29" i="1"/>
  <c r="IDV29" i="1"/>
  <c r="IDW29" i="1"/>
  <c r="IDX29" i="1"/>
  <c r="IDY29" i="1"/>
  <c r="IDZ29" i="1"/>
  <c r="IEA29" i="1"/>
  <c r="IEB29" i="1"/>
  <c r="IEC29" i="1"/>
  <c r="IED29" i="1"/>
  <c r="IEE29" i="1"/>
  <c r="IEF29" i="1"/>
  <c r="IEG29" i="1"/>
  <c r="IEH29" i="1"/>
  <c r="IEI29" i="1"/>
  <c r="IEJ29" i="1"/>
  <c r="IEK29" i="1"/>
  <c r="IEL29" i="1"/>
  <c r="IEM29" i="1"/>
  <c r="IEN29" i="1"/>
  <c r="IEO29" i="1"/>
  <c r="IEP29" i="1"/>
  <c r="IEQ29" i="1"/>
  <c r="IER29" i="1"/>
  <c r="IES29" i="1"/>
  <c r="IET29" i="1"/>
  <c r="IEU29" i="1"/>
  <c r="IEV29" i="1"/>
  <c r="IEW29" i="1"/>
  <c r="IEX29" i="1"/>
  <c r="IEY29" i="1"/>
  <c r="IEZ29" i="1"/>
  <c r="IFA29" i="1"/>
  <c r="IFB29" i="1"/>
  <c r="IFC29" i="1"/>
  <c r="IFD29" i="1"/>
  <c r="IFE29" i="1"/>
  <c r="IFF29" i="1"/>
  <c r="IFG29" i="1"/>
  <c r="IFH29" i="1"/>
  <c r="IFI29" i="1"/>
  <c r="IFJ29" i="1"/>
  <c r="IFK29" i="1"/>
  <c r="IFL29" i="1"/>
  <c r="IFM29" i="1"/>
  <c r="IFN29" i="1"/>
  <c r="IFO29" i="1"/>
  <c r="IFP29" i="1"/>
  <c r="IFQ29" i="1"/>
  <c r="IFR29" i="1"/>
  <c r="IFS29" i="1"/>
  <c r="IFT29" i="1"/>
  <c r="IFU29" i="1"/>
  <c r="IFV29" i="1"/>
  <c r="IFW29" i="1"/>
  <c r="IFX29" i="1"/>
  <c r="IFY29" i="1"/>
  <c r="IFZ29" i="1"/>
  <c r="IGA29" i="1"/>
  <c r="IGB29" i="1"/>
  <c r="IGC29" i="1"/>
  <c r="IGD29" i="1"/>
  <c r="IGE29" i="1"/>
  <c r="IGF29" i="1"/>
  <c r="IGG29" i="1"/>
  <c r="IGH29" i="1"/>
  <c r="IGI29" i="1"/>
  <c r="IGJ29" i="1"/>
  <c r="IGK29" i="1"/>
  <c r="IGL29" i="1"/>
  <c r="IGM29" i="1"/>
  <c r="IGN29" i="1"/>
  <c r="IGO29" i="1"/>
  <c r="IGP29" i="1"/>
  <c r="IGQ29" i="1"/>
  <c r="IGR29" i="1"/>
  <c r="IGS29" i="1"/>
  <c r="IGT29" i="1"/>
  <c r="IGU29" i="1"/>
  <c r="IGV29" i="1"/>
  <c r="IGW29" i="1"/>
  <c r="IGX29" i="1"/>
  <c r="IGY29" i="1"/>
  <c r="IGZ29" i="1"/>
  <c r="IHA29" i="1"/>
  <c r="IHB29" i="1"/>
  <c r="IHC29" i="1"/>
  <c r="IHD29" i="1"/>
  <c r="IHE29" i="1"/>
  <c r="IHF29" i="1"/>
  <c r="IHG29" i="1"/>
  <c r="IHH29" i="1"/>
  <c r="IHI29" i="1"/>
  <c r="IHJ29" i="1"/>
  <c r="IHK29" i="1"/>
  <c r="IHL29" i="1"/>
  <c r="IHM29" i="1"/>
  <c r="IHN29" i="1"/>
  <c r="IHO29" i="1"/>
  <c r="IHP29" i="1"/>
  <c r="IHQ29" i="1"/>
  <c r="IHR29" i="1"/>
  <c r="IHS29" i="1"/>
  <c r="IHT29" i="1"/>
  <c r="IHU29" i="1"/>
  <c r="IHV29" i="1"/>
  <c r="IHW29" i="1"/>
  <c r="IHX29" i="1"/>
  <c r="IHY29" i="1"/>
  <c r="IHZ29" i="1"/>
  <c r="IIA29" i="1"/>
  <c r="IIB29" i="1"/>
  <c r="IIC29" i="1"/>
  <c r="IID29" i="1"/>
  <c r="IIE29" i="1"/>
  <c r="IIF29" i="1"/>
  <c r="IIG29" i="1"/>
  <c r="IIH29" i="1"/>
  <c r="III29" i="1"/>
  <c r="IIJ29" i="1"/>
  <c r="IIK29" i="1"/>
  <c r="IIL29" i="1"/>
  <c r="IIM29" i="1"/>
  <c r="IIN29" i="1"/>
  <c r="IIO29" i="1"/>
  <c r="IIP29" i="1"/>
  <c r="IIQ29" i="1"/>
  <c r="IIR29" i="1"/>
  <c r="IIS29" i="1"/>
  <c r="IIT29" i="1"/>
  <c r="IIU29" i="1"/>
  <c r="IIV29" i="1"/>
  <c r="IIW29" i="1"/>
  <c r="IIX29" i="1"/>
  <c r="IIY29" i="1"/>
  <c r="IIZ29" i="1"/>
  <c r="IJA29" i="1"/>
  <c r="IJB29" i="1"/>
  <c r="IJC29" i="1"/>
  <c r="IJD29" i="1"/>
  <c r="IJE29" i="1"/>
  <c r="IJF29" i="1"/>
  <c r="IJG29" i="1"/>
  <c r="IJH29" i="1"/>
  <c r="IJI29" i="1"/>
  <c r="IJJ29" i="1"/>
  <c r="IJK29" i="1"/>
  <c r="IJL29" i="1"/>
  <c r="IJM29" i="1"/>
  <c r="IJN29" i="1"/>
  <c r="IJO29" i="1"/>
  <c r="IJP29" i="1"/>
  <c r="IJQ29" i="1"/>
  <c r="IJR29" i="1"/>
  <c r="IJS29" i="1"/>
  <c r="IJT29" i="1"/>
  <c r="IJU29" i="1"/>
  <c r="IJV29" i="1"/>
  <c r="IJW29" i="1"/>
  <c r="IJX29" i="1"/>
  <c r="IJY29" i="1"/>
  <c r="IJZ29" i="1"/>
  <c r="IKA29" i="1"/>
  <c r="IKB29" i="1"/>
  <c r="IKC29" i="1"/>
  <c r="IKD29" i="1"/>
  <c r="IKE29" i="1"/>
  <c r="IKF29" i="1"/>
  <c r="IKG29" i="1"/>
  <c r="IKH29" i="1"/>
  <c r="IKI29" i="1"/>
  <c r="IKJ29" i="1"/>
  <c r="IKK29" i="1"/>
  <c r="IKL29" i="1"/>
  <c r="IKM29" i="1"/>
  <c r="IKN29" i="1"/>
  <c r="IKO29" i="1"/>
  <c r="IKP29" i="1"/>
  <c r="IKQ29" i="1"/>
  <c r="IKR29" i="1"/>
  <c r="IKS29" i="1"/>
  <c r="IKT29" i="1"/>
  <c r="IKU29" i="1"/>
  <c r="IKV29" i="1"/>
  <c r="IKW29" i="1"/>
  <c r="IKX29" i="1"/>
  <c r="IKY29" i="1"/>
  <c r="IKZ29" i="1"/>
  <c r="ILA29" i="1"/>
  <c r="ILB29" i="1"/>
  <c r="ILC29" i="1"/>
  <c r="ILD29" i="1"/>
  <c r="ILE29" i="1"/>
  <c r="ILF29" i="1"/>
  <c r="ILG29" i="1"/>
  <c r="ILH29" i="1"/>
  <c r="ILI29" i="1"/>
  <c r="ILJ29" i="1"/>
  <c r="ILK29" i="1"/>
  <c r="ILL29" i="1"/>
  <c r="ILM29" i="1"/>
  <c r="ILN29" i="1"/>
  <c r="ILO29" i="1"/>
  <c r="ILP29" i="1"/>
  <c r="ILQ29" i="1"/>
  <c r="ILR29" i="1"/>
  <c r="ILS29" i="1"/>
  <c r="ILT29" i="1"/>
  <c r="ILU29" i="1"/>
  <c r="ILV29" i="1"/>
  <c r="ILW29" i="1"/>
  <c r="ILX29" i="1"/>
  <c r="ILY29" i="1"/>
  <c r="ILZ29" i="1"/>
  <c r="IMA29" i="1"/>
  <c r="IMB29" i="1"/>
  <c r="IMC29" i="1"/>
  <c r="IMD29" i="1"/>
  <c r="IME29" i="1"/>
  <c r="IMF29" i="1"/>
  <c r="IMG29" i="1"/>
  <c r="IMH29" i="1"/>
  <c r="IMI29" i="1"/>
  <c r="IMJ29" i="1"/>
  <c r="IMK29" i="1"/>
  <c r="IML29" i="1"/>
  <c r="IMM29" i="1"/>
  <c r="IMN29" i="1"/>
  <c r="IMO29" i="1"/>
  <c r="IMP29" i="1"/>
  <c r="IMQ29" i="1"/>
  <c r="IMR29" i="1"/>
  <c r="IMS29" i="1"/>
  <c r="IMT29" i="1"/>
  <c r="IMU29" i="1"/>
  <c r="IMV29" i="1"/>
  <c r="IMW29" i="1"/>
  <c r="IMX29" i="1"/>
  <c r="IMY29" i="1"/>
  <c r="IMZ29" i="1"/>
  <c r="INA29" i="1"/>
  <c r="INB29" i="1"/>
  <c r="INC29" i="1"/>
  <c r="IND29" i="1"/>
  <c r="INE29" i="1"/>
  <c r="INF29" i="1"/>
  <c r="ING29" i="1"/>
  <c r="INH29" i="1"/>
  <c r="INI29" i="1"/>
  <c r="INJ29" i="1"/>
  <c r="INK29" i="1"/>
  <c r="INL29" i="1"/>
  <c r="INM29" i="1"/>
  <c r="INN29" i="1"/>
  <c r="INO29" i="1"/>
  <c r="INP29" i="1"/>
  <c r="INQ29" i="1"/>
  <c r="INR29" i="1"/>
  <c r="INS29" i="1"/>
  <c r="INT29" i="1"/>
  <c r="INU29" i="1"/>
  <c r="INV29" i="1"/>
  <c r="INW29" i="1"/>
  <c r="INX29" i="1"/>
  <c r="INY29" i="1"/>
  <c r="INZ29" i="1"/>
  <c r="IOA29" i="1"/>
  <c r="IOB29" i="1"/>
  <c r="IOC29" i="1"/>
  <c r="IOD29" i="1"/>
  <c r="IOE29" i="1"/>
  <c r="IOF29" i="1"/>
  <c r="IOG29" i="1"/>
  <c r="IOH29" i="1"/>
  <c r="IOI29" i="1"/>
  <c r="IOJ29" i="1"/>
  <c r="IOK29" i="1"/>
  <c r="IOL29" i="1"/>
  <c r="IOM29" i="1"/>
  <c r="ION29" i="1"/>
  <c r="IOO29" i="1"/>
  <c r="IOP29" i="1"/>
  <c r="IOQ29" i="1"/>
  <c r="IOR29" i="1"/>
  <c r="IOS29" i="1"/>
  <c r="IOT29" i="1"/>
  <c r="IOU29" i="1"/>
  <c r="IOV29" i="1"/>
  <c r="IOW29" i="1"/>
  <c r="IOX29" i="1"/>
  <c r="IOY29" i="1"/>
  <c r="IOZ29" i="1"/>
  <c r="IPA29" i="1"/>
  <c r="IPB29" i="1"/>
  <c r="IPC29" i="1"/>
  <c r="IPD29" i="1"/>
  <c r="IPE29" i="1"/>
  <c r="IPF29" i="1"/>
  <c r="IPG29" i="1"/>
  <c r="IPH29" i="1"/>
  <c r="IPI29" i="1"/>
  <c r="IPJ29" i="1"/>
  <c r="IPK29" i="1"/>
  <c r="IPL29" i="1"/>
  <c r="IPM29" i="1"/>
  <c r="IPN29" i="1"/>
  <c r="IPO29" i="1"/>
  <c r="IPP29" i="1"/>
  <c r="IPQ29" i="1"/>
  <c r="IPR29" i="1"/>
  <c r="IPS29" i="1"/>
  <c r="IPT29" i="1"/>
  <c r="IPU29" i="1"/>
  <c r="IPV29" i="1"/>
  <c r="IPW29" i="1"/>
  <c r="IPX29" i="1"/>
  <c r="IPY29" i="1"/>
  <c r="IPZ29" i="1"/>
  <c r="IQA29" i="1"/>
  <c r="IQB29" i="1"/>
  <c r="IQC29" i="1"/>
  <c r="IQD29" i="1"/>
  <c r="IQE29" i="1"/>
  <c r="IQF29" i="1"/>
  <c r="IQG29" i="1"/>
  <c r="IQH29" i="1"/>
  <c r="IQI29" i="1"/>
  <c r="IQJ29" i="1"/>
  <c r="IQK29" i="1"/>
  <c r="IQL29" i="1"/>
  <c r="IQM29" i="1"/>
  <c r="IQN29" i="1"/>
  <c r="IQO29" i="1"/>
  <c r="IQP29" i="1"/>
  <c r="IQQ29" i="1"/>
  <c r="IQR29" i="1"/>
  <c r="IQS29" i="1"/>
  <c r="IQT29" i="1"/>
  <c r="IQU29" i="1"/>
  <c r="IQV29" i="1"/>
  <c r="IQW29" i="1"/>
  <c r="IQX29" i="1"/>
  <c r="IQY29" i="1"/>
  <c r="IQZ29" i="1"/>
  <c r="IRA29" i="1"/>
  <c r="IRB29" i="1"/>
  <c r="IRC29" i="1"/>
  <c r="IRD29" i="1"/>
  <c r="IRE29" i="1"/>
  <c r="IRF29" i="1"/>
  <c r="IRG29" i="1"/>
  <c r="IRH29" i="1"/>
  <c r="IRI29" i="1"/>
  <c r="IRJ29" i="1"/>
  <c r="IRK29" i="1"/>
  <c r="IRL29" i="1"/>
  <c r="IRM29" i="1"/>
  <c r="IRN29" i="1"/>
  <c r="IRO29" i="1"/>
  <c r="IRP29" i="1"/>
  <c r="IRQ29" i="1"/>
  <c r="IRR29" i="1"/>
  <c r="IRS29" i="1"/>
  <c r="IRT29" i="1"/>
  <c r="IRU29" i="1"/>
  <c r="IRV29" i="1"/>
  <c r="IRW29" i="1"/>
  <c r="IRX29" i="1"/>
  <c r="IRY29" i="1"/>
  <c r="IRZ29" i="1"/>
  <c r="ISA29" i="1"/>
  <c r="ISB29" i="1"/>
  <c r="ISC29" i="1"/>
  <c r="ISD29" i="1"/>
  <c r="ISE29" i="1"/>
  <c r="ISF29" i="1"/>
  <c r="ISG29" i="1"/>
  <c r="ISH29" i="1"/>
  <c r="ISI29" i="1"/>
  <c r="ISJ29" i="1"/>
  <c r="ISK29" i="1"/>
  <c r="ISL29" i="1"/>
  <c r="ISM29" i="1"/>
  <c r="ISN29" i="1"/>
  <c r="ISO29" i="1"/>
  <c r="ISP29" i="1"/>
  <c r="ISQ29" i="1"/>
  <c r="ISR29" i="1"/>
  <c r="ISS29" i="1"/>
  <c r="IST29" i="1"/>
  <c r="ISU29" i="1"/>
  <c r="ISV29" i="1"/>
  <c r="ISW29" i="1"/>
  <c r="ISX29" i="1"/>
  <c r="ISY29" i="1"/>
  <c r="ISZ29" i="1"/>
  <c r="ITA29" i="1"/>
  <c r="ITB29" i="1"/>
  <c r="ITC29" i="1"/>
  <c r="ITD29" i="1"/>
  <c r="ITE29" i="1"/>
  <c r="ITF29" i="1"/>
  <c r="ITG29" i="1"/>
  <c r="ITH29" i="1"/>
  <c r="ITI29" i="1"/>
  <c r="ITJ29" i="1"/>
  <c r="ITK29" i="1"/>
  <c r="ITL29" i="1"/>
  <c r="ITM29" i="1"/>
  <c r="ITN29" i="1"/>
  <c r="ITO29" i="1"/>
  <c r="ITP29" i="1"/>
  <c r="ITQ29" i="1"/>
  <c r="ITR29" i="1"/>
  <c r="ITS29" i="1"/>
  <c r="ITT29" i="1"/>
  <c r="ITU29" i="1"/>
  <c r="ITV29" i="1"/>
  <c r="ITW29" i="1"/>
  <c r="ITX29" i="1"/>
  <c r="ITY29" i="1"/>
  <c r="ITZ29" i="1"/>
  <c r="IUA29" i="1"/>
  <c r="IUB29" i="1"/>
  <c r="IUC29" i="1"/>
  <c r="IUD29" i="1"/>
  <c r="IUE29" i="1"/>
  <c r="IUF29" i="1"/>
  <c r="IUG29" i="1"/>
  <c r="IUH29" i="1"/>
  <c r="IUI29" i="1"/>
  <c r="IUJ29" i="1"/>
  <c r="IUK29" i="1"/>
  <c r="IUL29" i="1"/>
  <c r="IUM29" i="1"/>
  <c r="IUN29" i="1"/>
  <c r="IUO29" i="1"/>
  <c r="IUP29" i="1"/>
  <c r="IUQ29" i="1"/>
  <c r="IUR29" i="1"/>
  <c r="IUS29" i="1"/>
  <c r="IUT29" i="1"/>
  <c r="IUU29" i="1"/>
  <c r="IUV29" i="1"/>
  <c r="IUW29" i="1"/>
  <c r="IUX29" i="1"/>
  <c r="IUY29" i="1"/>
  <c r="IUZ29" i="1"/>
  <c r="IVA29" i="1"/>
  <c r="IVB29" i="1"/>
  <c r="IVC29" i="1"/>
  <c r="IVD29" i="1"/>
  <c r="IVE29" i="1"/>
  <c r="IVF29" i="1"/>
  <c r="IVG29" i="1"/>
  <c r="IVH29" i="1"/>
  <c r="IVI29" i="1"/>
  <c r="IVJ29" i="1"/>
  <c r="IVK29" i="1"/>
  <c r="IVL29" i="1"/>
  <c r="IVM29" i="1"/>
  <c r="IVN29" i="1"/>
  <c r="IVO29" i="1"/>
  <c r="IVP29" i="1"/>
  <c r="IVQ29" i="1"/>
  <c r="IVR29" i="1"/>
  <c r="IVS29" i="1"/>
  <c r="IVT29" i="1"/>
  <c r="IVU29" i="1"/>
  <c r="IVV29" i="1"/>
  <c r="IVW29" i="1"/>
  <c r="IVX29" i="1"/>
  <c r="IVY29" i="1"/>
  <c r="IVZ29" i="1"/>
  <c r="IWA29" i="1"/>
  <c r="IWB29" i="1"/>
  <c r="IWC29" i="1"/>
  <c r="IWD29" i="1"/>
  <c r="IWE29" i="1"/>
  <c r="IWF29" i="1"/>
  <c r="IWG29" i="1"/>
  <c r="IWH29" i="1"/>
  <c r="IWI29" i="1"/>
  <c r="IWJ29" i="1"/>
  <c r="IWK29" i="1"/>
  <c r="IWL29" i="1"/>
  <c r="IWM29" i="1"/>
  <c r="IWN29" i="1"/>
  <c r="IWO29" i="1"/>
  <c r="IWP29" i="1"/>
  <c r="IWQ29" i="1"/>
  <c r="IWR29" i="1"/>
  <c r="IWS29" i="1"/>
  <c r="IWT29" i="1"/>
  <c r="IWU29" i="1"/>
  <c r="IWV29" i="1"/>
  <c r="IWW29" i="1"/>
  <c r="IWX29" i="1"/>
  <c r="IWY29" i="1"/>
  <c r="IWZ29" i="1"/>
  <c r="IXA29" i="1"/>
  <c r="IXB29" i="1"/>
  <c r="IXC29" i="1"/>
  <c r="IXD29" i="1"/>
  <c r="IXE29" i="1"/>
  <c r="IXF29" i="1"/>
  <c r="IXG29" i="1"/>
  <c r="IXH29" i="1"/>
  <c r="IXI29" i="1"/>
  <c r="IXJ29" i="1"/>
  <c r="IXK29" i="1"/>
  <c r="IXL29" i="1"/>
  <c r="IXM29" i="1"/>
  <c r="IXN29" i="1"/>
  <c r="IXO29" i="1"/>
  <c r="IXP29" i="1"/>
  <c r="IXQ29" i="1"/>
  <c r="IXR29" i="1"/>
  <c r="IXS29" i="1"/>
  <c r="IXT29" i="1"/>
  <c r="IXU29" i="1"/>
  <c r="IXV29" i="1"/>
  <c r="IXW29" i="1"/>
  <c r="IXX29" i="1"/>
  <c r="IXY29" i="1"/>
  <c r="IXZ29" i="1"/>
  <c r="IYA29" i="1"/>
  <c r="IYB29" i="1"/>
  <c r="IYC29" i="1"/>
  <c r="IYD29" i="1"/>
  <c r="IYE29" i="1"/>
  <c r="IYF29" i="1"/>
  <c r="IYG29" i="1"/>
  <c r="IYH29" i="1"/>
  <c r="IYI29" i="1"/>
  <c r="IYJ29" i="1"/>
  <c r="IYK29" i="1"/>
  <c r="IYL29" i="1"/>
  <c r="IYM29" i="1"/>
  <c r="IYN29" i="1"/>
  <c r="IYO29" i="1"/>
  <c r="IYP29" i="1"/>
  <c r="IYQ29" i="1"/>
  <c r="IYR29" i="1"/>
  <c r="IYS29" i="1"/>
  <c r="IYT29" i="1"/>
  <c r="IYU29" i="1"/>
  <c r="IYV29" i="1"/>
  <c r="IYW29" i="1"/>
  <c r="IYX29" i="1"/>
  <c r="IYY29" i="1"/>
  <c r="IYZ29" i="1"/>
  <c r="IZA29" i="1"/>
  <c r="IZB29" i="1"/>
  <c r="IZC29" i="1"/>
  <c r="IZD29" i="1"/>
  <c r="IZE29" i="1"/>
  <c r="IZF29" i="1"/>
  <c r="IZG29" i="1"/>
  <c r="IZH29" i="1"/>
  <c r="IZI29" i="1"/>
  <c r="IZJ29" i="1"/>
  <c r="IZK29" i="1"/>
  <c r="IZL29" i="1"/>
  <c r="IZM29" i="1"/>
  <c r="IZN29" i="1"/>
  <c r="IZO29" i="1"/>
  <c r="IZP29" i="1"/>
  <c r="IZQ29" i="1"/>
  <c r="IZR29" i="1"/>
  <c r="IZS29" i="1"/>
  <c r="IZT29" i="1"/>
  <c r="IZU29" i="1"/>
  <c r="IZV29" i="1"/>
  <c r="IZW29" i="1"/>
  <c r="IZX29" i="1"/>
  <c r="IZY29" i="1"/>
  <c r="IZZ29" i="1"/>
  <c r="JAA29" i="1"/>
  <c r="JAB29" i="1"/>
  <c r="JAC29" i="1"/>
  <c r="JAD29" i="1"/>
  <c r="JAE29" i="1"/>
  <c r="JAF29" i="1"/>
  <c r="JAG29" i="1"/>
  <c r="JAH29" i="1"/>
  <c r="JAI29" i="1"/>
  <c r="JAJ29" i="1"/>
  <c r="JAK29" i="1"/>
  <c r="JAL29" i="1"/>
  <c r="JAM29" i="1"/>
  <c r="JAN29" i="1"/>
  <c r="JAO29" i="1"/>
  <c r="JAP29" i="1"/>
  <c r="JAQ29" i="1"/>
  <c r="JAR29" i="1"/>
  <c r="JAS29" i="1"/>
  <c r="JAT29" i="1"/>
  <c r="JAU29" i="1"/>
  <c r="JAV29" i="1"/>
  <c r="JAW29" i="1"/>
  <c r="JAX29" i="1"/>
  <c r="JAY29" i="1"/>
  <c r="JAZ29" i="1"/>
  <c r="JBA29" i="1"/>
  <c r="JBB29" i="1"/>
  <c r="JBC29" i="1"/>
  <c r="JBD29" i="1"/>
  <c r="JBE29" i="1"/>
  <c r="JBF29" i="1"/>
  <c r="JBG29" i="1"/>
  <c r="JBH29" i="1"/>
  <c r="JBI29" i="1"/>
  <c r="JBJ29" i="1"/>
  <c r="JBK29" i="1"/>
  <c r="JBL29" i="1"/>
  <c r="JBM29" i="1"/>
  <c r="JBN29" i="1"/>
  <c r="JBO29" i="1"/>
  <c r="JBP29" i="1"/>
  <c r="JBQ29" i="1"/>
  <c r="JBR29" i="1"/>
  <c r="JBS29" i="1"/>
  <c r="JBT29" i="1"/>
  <c r="JBU29" i="1"/>
  <c r="JBV29" i="1"/>
  <c r="JBW29" i="1"/>
  <c r="JBX29" i="1"/>
  <c r="JBY29" i="1"/>
  <c r="JBZ29" i="1"/>
  <c r="JCA29" i="1"/>
  <c r="JCB29" i="1"/>
  <c r="JCC29" i="1"/>
  <c r="JCD29" i="1"/>
  <c r="JCE29" i="1"/>
  <c r="JCF29" i="1"/>
  <c r="JCG29" i="1"/>
  <c r="JCH29" i="1"/>
  <c r="JCI29" i="1"/>
  <c r="JCJ29" i="1"/>
  <c r="JCK29" i="1"/>
  <c r="JCL29" i="1"/>
  <c r="JCM29" i="1"/>
  <c r="JCN29" i="1"/>
  <c r="JCO29" i="1"/>
  <c r="JCP29" i="1"/>
  <c r="JCQ29" i="1"/>
  <c r="JCR29" i="1"/>
  <c r="JCS29" i="1"/>
  <c r="JCT29" i="1"/>
  <c r="JCU29" i="1"/>
  <c r="JCV29" i="1"/>
  <c r="JCW29" i="1"/>
  <c r="JCX29" i="1"/>
  <c r="JCY29" i="1"/>
  <c r="JCZ29" i="1"/>
  <c r="JDA29" i="1"/>
  <c r="JDB29" i="1"/>
  <c r="JDC29" i="1"/>
  <c r="JDD29" i="1"/>
  <c r="JDE29" i="1"/>
  <c r="JDF29" i="1"/>
  <c r="JDG29" i="1"/>
  <c r="JDH29" i="1"/>
  <c r="JDI29" i="1"/>
  <c r="JDJ29" i="1"/>
  <c r="JDK29" i="1"/>
  <c r="JDL29" i="1"/>
  <c r="JDM29" i="1"/>
  <c r="JDN29" i="1"/>
  <c r="JDO29" i="1"/>
  <c r="JDP29" i="1"/>
  <c r="JDQ29" i="1"/>
  <c r="JDR29" i="1"/>
  <c r="JDS29" i="1"/>
  <c r="JDT29" i="1"/>
  <c r="JDU29" i="1"/>
  <c r="JDV29" i="1"/>
  <c r="JDW29" i="1"/>
  <c r="JDX29" i="1"/>
  <c r="JDY29" i="1"/>
  <c r="JDZ29" i="1"/>
  <c r="JEA29" i="1"/>
  <c r="JEB29" i="1"/>
  <c r="JEC29" i="1"/>
  <c r="JED29" i="1"/>
  <c r="JEE29" i="1"/>
  <c r="JEF29" i="1"/>
  <c r="JEG29" i="1"/>
  <c r="JEH29" i="1"/>
  <c r="JEI29" i="1"/>
  <c r="JEJ29" i="1"/>
  <c r="JEK29" i="1"/>
  <c r="JEL29" i="1"/>
  <c r="JEM29" i="1"/>
  <c r="JEN29" i="1"/>
  <c r="JEO29" i="1"/>
  <c r="JEP29" i="1"/>
  <c r="JEQ29" i="1"/>
  <c r="JER29" i="1"/>
  <c r="JES29" i="1"/>
  <c r="JET29" i="1"/>
  <c r="JEU29" i="1"/>
  <c r="JEV29" i="1"/>
  <c r="JEW29" i="1"/>
  <c r="JEX29" i="1"/>
  <c r="JEY29" i="1"/>
  <c r="JEZ29" i="1"/>
  <c r="JFA29" i="1"/>
  <c r="JFB29" i="1"/>
  <c r="JFC29" i="1"/>
  <c r="JFD29" i="1"/>
  <c r="JFE29" i="1"/>
  <c r="JFF29" i="1"/>
  <c r="JFG29" i="1"/>
  <c r="JFH29" i="1"/>
  <c r="JFI29" i="1"/>
  <c r="JFJ29" i="1"/>
  <c r="JFK29" i="1"/>
  <c r="JFL29" i="1"/>
  <c r="JFM29" i="1"/>
  <c r="JFN29" i="1"/>
  <c r="JFO29" i="1"/>
  <c r="JFP29" i="1"/>
  <c r="JFQ29" i="1"/>
  <c r="JFR29" i="1"/>
  <c r="JFS29" i="1"/>
  <c r="JFT29" i="1"/>
  <c r="JFU29" i="1"/>
  <c r="JFV29" i="1"/>
  <c r="JFW29" i="1"/>
  <c r="JFX29" i="1"/>
  <c r="JFY29" i="1"/>
  <c r="JFZ29" i="1"/>
  <c r="JGA29" i="1"/>
  <c r="JGB29" i="1"/>
  <c r="JGC29" i="1"/>
  <c r="JGD29" i="1"/>
  <c r="JGE29" i="1"/>
  <c r="JGF29" i="1"/>
  <c r="JGG29" i="1"/>
  <c r="JGH29" i="1"/>
  <c r="JGI29" i="1"/>
  <c r="JGJ29" i="1"/>
  <c r="JGK29" i="1"/>
  <c r="JGL29" i="1"/>
  <c r="JGM29" i="1"/>
  <c r="JGN29" i="1"/>
  <c r="JGO29" i="1"/>
  <c r="JGP29" i="1"/>
  <c r="JGQ29" i="1"/>
  <c r="JGR29" i="1"/>
  <c r="JGS29" i="1"/>
  <c r="JGT29" i="1"/>
  <c r="JGU29" i="1"/>
  <c r="JGV29" i="1"/>
  <c r="JGW29" i="1"/>
  <c r="JGX29" i="1"/>
  <c r="JGY29" i="1"/>
  <c r="JGZ29" i="1"/>
  <c r="JHA29" i="1"/>
  <c r="JHB29" i="1"/>
  <c r="JHC29" i="1"/>
  <c r="JHD29" i="1"/>
  <c r="JHE29" i="1"/>
  <c r="JHF29" i="1"/>
  <c r="JHG29" i="1"/>
  <c r="JHH29" i="1"/>
  <c r="JHI29" i="1"/>
  <c r="JHJ29" i="1"/>
  <c r="JHK29" i="1"/>
  <c r="JHL29" i="1"/>
  <c r="JHM29" i="1"/>
  <c r="JHN29" i="1"/>
  <c r="JHO29" i="1"/>
  <c r="JHP29" i="1"/>
  <c r="JHQ29" i="1"/>
  <c r="JHR29" i="1"/>
  <c r="JHS29" i="1"/>
  <c r="JHT29" i="1"/>
  <c r="JHU29" i="1"/>
  <c r="JHV29" i="1"/>
  <c r="JHW29" i="1"/>
  <c r="JHX29" i="1"/>
  <c r="JHY29" i="1"/>
  <c r="JHZ29" i="1"/>
  <c r="JIA29" i="1"/>
  <c r="JIB29" i="1"/>
  <c r="JIC29" i="1"/>
  <c r="JID29" i="1"/>
  <c r="JIE29" i="1"/>
  <c r="JIF29" i="1"/>
  <c r="JIG29" i="1"/>
  <c r="JIH29" i="1"/>
  <c r="JII29" i="1"/>
  <c r="JIJ29" i="1"/>
  <c r="JIK29" i="1"/>
  <c r="JIL29" i="1"/>
  <c r="JIM29" i="1"/>
  <c r="JIN29" i="1"/>
  <c r="JIO29" i="1"/>
  <c r="JIP29" i="1"/>
  <c r="JIQ29" i="1"/>
  <c r="JIR29" i="1"/>
  <c r="JIS29" i="1"/>
  <c r="JIT29" i="1"/>
  <c r="JIU29" i="1"/>
  <c r="JIV29" i="1"/>
  <c r="JIW29" i="1"/>
  <c r="JIX29" i="1"/>
  <c r="JIY29" i="1"/>
  <c r="JIZ29" i="1"/>
  <c r="JJA29" i="1"/>
  <c r="JJB29" i="1"/>
  <c r="JJC29" i="1"/>
  <c r="JJD29" i="1"/>
  <c r="JJE29" i="1"/>
  <c r="JJF29" i="1"/>
  <c r="JJG29" i="1"/>
  <c r="JJH29" i="1"/>
  <c r="JJI29" i="1"/>
  <c r="JJJ29" i="1"/>
  <c r="JJK29" i="1"/>
  <c r="JJL29" i="1"/>
  <c r="JJM29" i="1"/>
  <c r="JJN29" i="1"/>
  <c r="JJO29" i="1"/>
  <c r="JJP29" i="1"/>
  <c r="JJQ29" i="1"/>
  <c r="JJR29" i="1"/>
  <c r="JJS29" i="1"/>
  <c r="JJT29" i="1"/>
  <c r="JJU29" i="1"/>
  <c r="JJV29" i="1"/>
  <c r="JJW29" i="1"/>
  <c r="JJX29" i="1"/>
  <c r="JJY29" i="1"/>
  <c r="JJZ29" i="1"/>
  <c r="JKA29" i="1"/>
  <c r="JKB29" i="1"/>
  <c r="JKC29" i="1"/>
  <c r="JKD29" i="1"/>
  <c r="JKE29" i="1"/>
  <c r="JKF29" i="1"/>
  <c r="JKG29" i="1"/>
  <c r="JKH29" i="1"/>
  <c r="JKI29" i="1"/>
  <c r="JKJ29" i="1"/>
  <c r="JKK29" i="1"/>
  <c r="JKL29" i="1"/>
  <c r="JKM29" i="1"/>
  <c r="JKN29" i="1"/>
  <c r="JKO29" i="1"/>
  <c r="JKP29" i="1"/>
  <c r="JKQ29" i="1"/>
  <c r="JKR29" i="1"/>
  <c r="JKS29" i="1"/>
  <c r="JKT29" i="1"/>
  <c r="JKU29" i="1"/>
  <c r="JKV29" i="1"/>
  <c r="JKW29" i="1"/>
  <c r="JKX29" i="1"/>
  <c r="JKY29" i="1"/>
  <c r="JKZ29" i="1"/>
  <c r="JLA29" i="1"/>
  <c r="JLB29" i="1"/>
  <c r="JLC29" i="1"/>
  <c r="JLD29" i="1"/>
  <c r="JLE29" i="1"/>
  <c r="JLF29" i="1"/>
  <c r="JLG29" i="1"/>
  <c r="JLH29" i="1"/>
  <c r="JLI29" i="1"/>
  <c r="JLJ29" i="1"/>
  <c r="JLK29" i="1"/>
  <c r="JLL29" i="1"/>
  <c r="JLM29" i="1"/>
  <c r="JLN29" i="1"/>
  <c r="JLO29" i="1"/>
  <c r="JLP29" i="1"/>
  <c r="JLQ29" i="1"/>
  <c r="JLR29" i="1"/>
  <c r="JLS29" i="1"/>
  <c r="JLT29" i="1"/>
  <c r="JLU29" i="1"/>
  <c r="JLV29" i="1"/>
  <c r="JLW29" i="1"/>
  <c r="JLX29" i="1"/>
  <c r="JLY29" i="1"/>
  <c r="JLZ29" i="1"/>
  <c r="JMA29" i="1"/>
  <c r="JMB29" i="1"/>
  <c r="JMC29" i="1"/>
  <c r="JMD29" i="1"/>
  <c r="JME29" i="1"/>
  <c r="JMF29" i="1"/>
  <c r="JMG29" i="1"/>
  <c r="JMH29" i="1"/>
  <c r="JMI29" i="1"/>
  <c r="JMJ29" i="1"/>
  <c r="JMK29" i="1"/>
  <c r="JML29" i="1"/>
  <c r="JMM29" i="1"/>
  <c r="JMN29" i="1"/>
  <c r="JMO29" i="1"/>
  <c r="JMP29" i="1"/>
  <c r="JMQ29" i="1"/>
  <c r="JMR29" i="1"/>
  <c r="JMS29" i="1"/>
  <c r="JMT29" i="1"/>
  <c r="JMU29" i="1"/>
  <c r="JMV29" i="1"/>
  <c r="JMW29" i="1"/>
  <c r="JMX29" i="1"/>
  <c r="JMY29" i="1"/>
  <c r="JMZ29" i="1"/>
  <c r="JNA29" i="1"/>
  <c r="JNB29" i="1"/>
  <c r="JNC29" i="1"/>
  <c r="JND29" i="1"/>
  <c r="JNE29" i="1"/>
  <c r="JNF29" i="1"/>
  <c r="JNG29" i="1"/>
  <c r="JNH29" i="1"/>
  <c r="JNI29" i="1"/>
  <c r="JNJ29" i="1"/>
  <c r="JNK29" i="1"/>
  <c r="JNL29" i="1"/>
  <c r="JNM29" i="1"/>
  <c r="JNN29" i="1"/>
  <c r="JNO29" i="1"/>
  <c r="JNP29" i="1"/>
  <c r="JNQ29" i="1"/>
  <c r="JNR29" i="1"/>
  <c r="JNS29" i="1"/>
  <c r="JNT29" i="1"/>
  <c r="JNU29" i="1"/>
  <c r="JNV29" i="1"/>
  <c r="JNW29" i="1"/>
  <c r="JNX29" i="1"/>
  <c r="JNY29" i="1"/>
  <c r="JNZ29" i="1"/>
  <c r="JOA29" i="1"/>
  <c r="JOB29" i="1"/>
  <c r="JOC29" i="1"/>
  <c r="JOD29" i="1"/>
  <c r="JOE29" i="1"/>
  <c r="JOF29" i="1"/>
  <c r="JOG29" i="1"/>
  <c r="JOH29" i="1"/>
  <c r="JOI29" i="1"/>
  <c r="JOJ29" i="1"/>
  <c r="JOK29" i="1"/>
  <c r="JOL29" i="1"/>
  <c r="JOM29" i="1"/>
  <c r="JON29" i="1"/>
  <c r="JOO29" i="1"/>
  <c r="JOP29" i="1"/>
  <c r="JOQ29" i="1"/>
  <c r="JOR29" i="1"/>
  <c r="JOS29" i="1"/>
  <c r="JOT29" i="1"/>
  <c r="JOU29" i="1"/>
  <c r="JOV29" i="1"/>
  <c r="JOW29" i="1"/>
  <c r="JOX29" i="1"/>
  <c r="JOY29" i="1"/>
  <c r="JOZ29" i="1"/>
  <c r="JPA29" i="1"/>
  <c r="JPB29" i="1"/>
  <c r="JPC29" i="1"/>
  <c r="JPD29" i="1"/>
  <c r="JPE29" i="1"/>
  <c r="JPF29" i="1"/>
  <c r="JPG29" i="1"/>
  <c r="JPH29" i="1"/>
  <c r="JPI29" i="1"/>
  <c r="JPJ29" i="1"/>
  <c r="JPK29" i="1"/>
  <c r="JPL29" i="1"/>
  <c r="JPM29" i="1"/>
  <c r="JPN29" i="1"/>
  <c r="JPO29" i="1"/>
  <c r="JPP29" i="1"/>
  <c r="JPQ29" i="1"/>
  <c r="JPR29" i="1"/>
  <c r="JPS29" i="1"/>
  <c r="JPT29" i="1"/>
  <c r="JPU29" i="1"/>
  <c r="JPV29" i="1"/>
  <c r="JPW29" i="1"/>
  <c r="JPX29" i="1"/>
  <c r="JPY29" i="1"/>
  <c r="JPZ29" i="1"/>
  <c r="JQA29" i="1"/>
  <c r="JQB29" i="1"/>
  <c r="JQC29" i="1"/>
  <c r="JQD29" i="1"/>
  <c r="JQE29" i="1"/>
  <c r="JQF29" i="1"/>
  <c r="JQG29" i="1"/>
  <c r="JQH29" i="1"/>
  <c r="JQI29" i="1"/>
  <c r="JQJ29" i="1"/>
  <c r="JQK29" i="1"/>
  <c r="JQL29" i="1"/>
  <c r="JQM29" i="1"/>
  <c r="JQN29" i="1"/>
  <c r="JQO29" i="1"/>
  <c r="JQP29" i="1"/>
  <c r="JQQ29" i="1"/>
  <c r="JQR29" i="1"/>
  <c r="JQS29" i="1"/>
  <c r="JQT29" i="1"/>
  <c r="JQU29" i="1"/>
  <c r="JQV29" i="1"/>
  <c r="JQW29" i="1"/>
  <c r="JQX29" i="1"/>
  <c r="JQY29" i="1"/>
  <c r="JQZ29" i="1"/>
  <c r="JRA29" i="1"/>
  <c r="JRB29" i="1"/>
  <c r="JRC29" i="1"/>
  <c r="JRD29" i="1"/>
  <c r="JRE29" i="1"/>
  <c r="JRF29" i="1"/>
  <c r="JRG29" i="1"/>
  <c r="JRH29" i="1"/>
  <c r="JRI29" i="1"/>
  <c r="JRJ29" i="1"/>
  <c r="JRK29" i="1"/>
  <c r="JRL29" i="1"/>
  <c r="JRM29" i="1"/>
  <c r="JRN29" i="1"/>
  <c r="JRO29" i="1"/>
  <c r="JRP29" i="1"/>
  <c r="JRQ29" i="1"/>
  <c r="JRR29" i="1"/>
  <c r="JRS29" i="1"/>
  <c r="JRT29" i="1"/>
  <c r="JRU29" i="1"/>
  <c r="JRV29" i="1"/>
  <c r="JRW29" i="1"/>
  <c r="JRX29" i="1"/>
  <c r="JRY29" i="1"/>
  <c r="JRZ29" i="1"/>
  <c r="JSA29" i="1"/>
  <c r="JSB29" i="1"/>
  <c r="JSC29" i="1"/>
  <c r="JSD29" i="1"/>
  <c r="JSE29" i="1"/>
  <c r="JSF29" i="1"/>
  <c r="JSG29" i="1"/>
  <c r="JSH29" i="1"/>
  <c r="JSI29" i="1"/>
  <c r="JSJ29" i="1"/>
  <c r="JSK29" i="1"/>
  <c r="JSL29" i="1"/>
  <c r="JSM29" i="1"/>
  <c r="JSN29" i="1"/>
  <c r="JSO29" i="1"/>
  <c r="JSP29" i="1"/>
  <c r="JSQ29" i="1"/>
  <c r="JSR29" i="1"/>
  <c r="JSS29" i="1"/>
  <c r="JST29" i="1"/>
  <c r="JSU29" i="1"/>
  <c r="JSV29" i="1"/>
  <c r="JSW29" i="1"/>
  <c r="JSX29" i="1"/>
  <c r="JSY29" i="1"/>
  <c r="JSZ29" i="1"/>
  <c r="JTA29" i="1"/>
  <c r="JTB29" i="1"/>
  <c r="JTC29" i="1"/>
  <c r="JTD29" i="1"/>
  <c r="JTE29" i="1"/>
  <c r="JTF29" i="1"/>
  <c r="JTG29" i="1"/>
  <c r="JTH29" i="1"/>
  <c r="JTI29" i="1"/>
  <c r="JTJ29" i="1"/>
  <c r="JTK29" i="1"/>
  <c r="JTL29" i="1"/>
  <c r="JTM29" i="1"/>
  <c r="JTN29" i="1"/>
  <c r="JTO29" i="1"/>
  <c r="JTP29" i="1"/>
  <c r="JTQ29" i="1"/>
  <c r="JTR29" i="1"/>
  <c r="JTS29" i="1"/>
  <c r="JTT29" i="1"/>
  <c r="JTU29" i="1"/>
  <c r="JTV29" i="1"/>
  <c r="JTW29" i="1"/>
  <c r="JTX29" i="1"/>
  <c r="JTY29" i="1"/>
  <c r="JTZ29" i="1"/>
  <c r="JUA29" i="1"/>
  <c r="JUB29" i="1"/>
  <c r="JUC29" i="1"/>
  <c r="JUD29" i="1"/>
  <c r="JUE29" i="1"/>
  <c r="JUF29" i="1"/>
  <c r="JUG29" i="1"/>
  <c r="JUH29" i="1"/>
  <c r="JUI29" i="1"/>
  <c r="JUJ29" i="1"/>
  <c r="JUK29" i="1"/>
  <c r="JUL29" i="1"/>
  <c r="JUM29" i="1"/>
  <c r="JUN29" i="1"/>
  <c r="JUO29" i="1"/>
  <c r="JUP29" i="1"/>
  <c r="JUQ29" i="1"/>
  <c r="JUR29" i="1"/>
  <c r="JUS29" i="1"/>
  <c r="JUT29" i="1"/>
  <c r="JUU29" i="1"/>
  <c r="JUV29" i="1"/>
  <c r="JUW29" i="1"/>
  <c r="JUX29" i="1"/>
  <c r="JUY29" i="1"/>
  <c r="JUZ29" i="1"/>
  <c r="JVA29" i="1"/>
  <c r="JVB29" i="1"/>
  <c r="JVC29" i="1"/>
  <c r="JVD29" i="1"/>
  <c r="JVE29" i="1"/>
  <c r="JVF29" i="1"/>
  <c r="JVG29" i="1"/>
  <c r="JVH29" i="1"/>
  <c r="JVI29" i="1"/>
  <c r="JVJ29" i="1"/>
  <c r="JVK29" i="1"/>
  <c r="JVL29" i="1"/>
  <c r="JVM29" i="1"/>
  <c r="JVN29" i="1"/>
  <c r="JVO29" i="1"/>
  <c r="JVP29" i="1"/>
  <c r="JVQ29" i="1"/>
  <c r="JVR29" i="1"/>
  <c r="JVS29" i="1"/>
  <c r="JVT29" i="1"/>
  <c r="JVU29" i="1"/>
  <c r="JVV29" i="1"/>
  <c r="JVW29" i="1"/>
  <c r="JVX29" i="1"/>
  <c r="JVY29" i="1"/>
  <c r="JVZ29" i="1"/>
  <c r="JWA29" i="1"/>
  <c r="JWB29" i="1"/>
  <c r="JWC29" i="1"/>
  <c r="JWD29" i="1"/>
  <c r="JWE29" i="1"/>
  <c r="JWF29" i="1"/>
  <c r="JWG29" i="1"/>
  <c r="JWH29" i="1"/>
  <c r="JWI29" i="1"/>
  <c r="JWJ29" i="1"/>
  <c r="JWK29" i="1"/>
  <c r="JWL29" i="1"/>
  <c r="JWM29" i="1"/>
  <c r="JWN29" i="1"/>
  <c r="JWO29" i="1"/>
  <c r="JWP29" i="1"/>
  <c r="JWQ29" i="1"/>
  <c r="JWR29" i="1"/>
  <c r="JWS29" i="1"/>
  <c r="JWT29" i="1"/>
  <c r="JWU29" i="1"/>
  <c r="JWV29" i="1"/>
  <c r="JWW29" i="1"/>
  <c r="JWX29" i="1"/>
  <c r="JWY29" i="1"/>
  <c r="JWZ29" i="1"/>
  <c r="JXA29" i="1"/>
  <c r="JXB29" i="1"/>
  <c r="JXC29" i="1"/>
  <c r="JXD29" i="1"/>
  <c r="JXE29" i="1"/>
  <c r="JXF29" i="1"/>
  <c r="JXG29" i="1"/>
  <c r="JXH29" i="1"/>
  <c r="JXI29" i="1"/>
  <c r="JXJ29" i="1"/>
  <c r="JXK29" i="1"/>
  <c r="JXL29" i="1"/>
  <c r="JXM29" i="1"/>
  <c r="JXN29" i="1"/>
  <c r="JXO29" i="1"/>
  <c r="JXP29" i="1"/>
  <c r="JXQ29" i="1"/>
  <c r="JXR29" i="1"/>
  <c r="JXS29" i="1"/>
  <c r="JXT29" i="1"/>
  <c r="JXU29" i="1"/>
  <c r="JXV29" i="1"/>
  <c r="JXW29" i="1"/>
  <c r="JXX29" i="1"/>
  <c r="JXY29" i="1"/>
  <c r="JXZ29" i="1"/>
  <c r="JYA29" i="1"/>
  <c r="JYB29" i="1"/>
  <c r="JYC29" i="1"/>
  <c r="JYD29" i="1"/>
  <c r="JYE29" i="1"/>
  <c r="JYF29" i="1"/>
  <c r="JYG29" i="1"/>
  <c r="JYH29" i="1"/>
  <c r="JYI29" i="1"/>
  <c r="JYJ29" i="1"/>
  <c r="JYK29" i="1"/>
  <c r="JYL29" i="1"/>
  <c r="JYM29" i="1"/>
  <c r="JYN29" i="1"/>
  <c r="JYO29" i="1"/>
  <c r="JYP29" i="1"/>
  <c r="JYQ29" i="1"/>
  <c r="JYR29" i="1"/>
  <c r="JYS29" i="1"/>
  <c r="JYT29" i="1"/>
  <c r="JYU29" i="1"/>
  <c r="JYV29" i="1"/>
  <c r="JYW29" i="1"/>
  <c r="JYX29" i="1"/>
  <c r="JYY29" i="1"/>
  <c r="JYZ29" i="1"/>
  <c r="JZA29" i="1"/>
  <c r="JZB29" i="1"/>
  <c r="JZC29" i="1"/>
  <c r="JZD29" i="1"/>
  <c r="JZE29" i="1"/>
  <c r="JZF29" i="1"/>
  <c r="JZG29" i="1"/>
  <c r="JZH29" i="1"/>
  <c r="JZI29" i="1"/>
  <c r="JZJ29" i="1"/>
  <c r="JZK29" i="1"/>
  <c r="JZL29" i="1"/>
  <c r="JZM29" i="1"/>
  <c r="JZN29" i="1"/>
  <c r="JZO29" i="1"/>
  <c r="JZP29" i="1"/>
  <c r="JZQ29" i="1"/>
  <c r="JZR29" i="1"/>
  <c r="JZS29" i="1"/>
  <c r="JZT29" i="1"/>
  <c r="JZU29" i="1"/>
  <c r="JZV29" i="1"/>
  <c r="JZW29" i="1"/>
  <c r="JZX29" i="1"/>
  <c r="JZY29" i="1"/>
  <c r="JZZ29" i="1"/>
  <c r="KAA29" i="1"/>
  <c r="KAB29" i="1"/>
  <c r="KAC29" i="1"/>
  <c r="KAD29" i="1"/>
  <c r="KAE29" i="1"/>
  <c r="KAF29" i="1"/>
  <c r="KAG29" i="1"/>
  <c r="KAH29" i="1"/>
  <c r="KAI29" i="1"/>
  <c r="KAJ29" i="1"/>
  <c r="KAK29" i="1"/>
  <c r="KAL29" i="1"/>
  <c r="KAM29" i="1"/>
  <c r="KAN29" i="1"/>
  <c r="KAO29" i="1"/>
  <c r="KAP29" i="1"/>
  <c r="KAQ29" i="1"/>
  <c r="KAR29" i="1"/>
  <c r="KAS29" i="1"/>
  <c r="KAT29" i="1"/>
  <c r="KAU29" i="1"/>
  <c r="KAV29" i="1"/>
  <c r="KAW29" i="1"/>
  <c r="KAX29" i="1"/>
  <c r="KAY29" i="1"/>
  <c r="KAZ29" i="1"/>
  <c r="KBA29" i="1"/>
  <c r="KBB29" i="1"/>
  <c r="KBC29" i="1"/>
  <c r="KBD29" i="1"/>
  <c r="KBE29" i="1"/>
  <c r="KBF29" i="1"/>
  <c r="KBG29" i="1"/>
  <c r="KBH29" i="1"/>
  <c r="KBI29" i="1"/>
  <c r="KBJ29" i="1"/>
  <c r="KBK29" i="1"/>
  <c r="KBL29" i="1"/>
  <c r="KBM29" i="1"/>
  <c r="KBN29" i="1"/>
  <c r="KBO29" i="1"/>
  <c r="KBP29" i="1"/>
  <c r="KBQ29" i="1"/>
  <c r="KBR29" i="1"/>
  <c r="KBS29" i="1"/>
  <c r="KBT29" i="1"/>
  <c r="KBU29" i="1"/>
  <c r="KBV29" i="1"/>
  <c r="KBW29" i="1"/>
  <c r="KBX29" i="1"/>
  <c r="KBY29" i="1"/>
  <c r="KBZ29" i="1"/>
  <c r="KCA29" i="1"/>
  <c r="KCB29" i="1"/>
  <c r="KCC29" i="1"/>
  <c r="KCD29" i="1"/>
  <c r="KCE29" i="1"/>
  <c r="KCF29" i="1"/>
  <c r="KCG29" i="1"/>
  <c r="KCH29" i="1"/>
  <c r="KCI29" i="1"/>
  <c r="KCJ29" i="1"/>
  <c r="KCK29" i="1"/>
  <c r="KCL29" i="1"/>
  <c r="KCM29" i="1"/>
  <c r="KCN29" i="1"/>
  <c r="KCO29" i="1"/>
  <c r="KCP29" i="1"/>
  <c r="KCQ29" i="1"/>
  <c r="KCR29" i="1"/>
  <c r="KCS29" i="1"/>
  <c r="KCT29" i="1"/>
  <c r="KCU29" i="1"/>
  <c r="KCV29" i="1"/>
  <c r="KCW29" i="1"/>
  <c r="KCX29" i="1"/>
  <c r="KCY29" i="1"/>
  <c r="KCZ29" i="1"/>
  <c r="KDA29" i="1"/>
  <c r="KDB29" i="1"/>
  <c r="KDC29" i="1"/>
  <c r="KDD29" i="1"/>
  <c r="KDE29" i="1"/>
  <c r="KDF29" i="1"/>
  <c r="KDG29" i="1"/>
  <c r="KDH29" i="1"/>
  <c r="KDI29" i="1"/>
  <c r="KDJ29" i="1"/>
  <c r="KDK29" i="1"/>
  <c r="KDL29" i="1"/>
  <c r="KDM29" i="1"/>
  <c r="KDN29" i="1"/>
  <c r="KDO29" i="1"/>
  <c r="KDP29" i="1"/>
  <c r="KDQ29" i="1"/>
  <c r="KDR29" i="1"/>
  <c r="KDS29" i="1"/>
  <c r="KDT29" i="1"/>
  <c r="KDU29" i="1"/>
  <c r="KDV29" i="1"/>
  <c r="KDW29" i="1"/>
  <c r="KDX29" i="1"/>
  <c r="KDY29" i="1"/>
  <c r="KDZ29" i="1"/>
  <c r="KEA29" i="1"/>
  <c r="KEB29" i="1"/>
  <c r="KEC29" i="1"/>
  <c r="KED29" i="1"/>
  <c r="KEE29" i="1"/>
  <c r="KEF29" i="1"/>
  <c r="KEG29" i="1"/>
  <c r="KEH29" i="1"/>
  <c r="KEI29" i="1"/>
  <c r="KEJ29" i="1"/>
  <c r="KEK29" i="1"/>
  <c r="KEL29" i="1"/>
  <c r="KEM29" i="1"/>
  <c r="KEN29" i="1"/>
  <c r="KEO29" i="1"/>
  <c r="KEP29" i="1"/>
  <c r="KEQ29" i="1"/>
  <c r="KER29" i="1"/>
  <c r="KES29" i="1"/>
  <c r="KET29" i="1"/>
  <c r="KEU29" i="1"/>
  <c r="KEV29" i="1"/>
  <c r="KEW29" i="1"/>
  <c r="KEX29" i="1"/>
  <c r="KEY29" i="1"/>
  <c r="KEZ29" i="1"/>
  <c r="KFA29" i="1"/>
  <c r="KFB29" i="1"/>
  <c r="KFC29" i="1"/>
  <c r="KFD29" i="1"/>
  <c r="KFE29" i="1"/>
  <c r="KFF29" i="1"/>
  <c r="KFG29" i="1"/>
  <c r="KFH29" i="1"/>
  <c r="KFI29" i="1"/>
  <c r="KFJ29" i="1"/>
  <c r="KFK29" i="1"/>
  <c r="KFL29" i="1"/>
  <c r="KFM29" i="1"/>
  <c r="KFN29" i="1"/>
  <c r="KFO29" i="1"/>
  <c r="KFP29" i="1"/>
  <c r="KFQ29" i="1"/>
  <c r="KFR29" i="1"/>
  <c r="KFS29" i="1"/>
  <c r="KFT29" i="1"/>
  <c r="KFU29" i="1"/>
  <c r="KFV29" i="1"/>
  <c r="KFW29" i="1"/>
  <c r="KFX29" i="1"/>
  <c r="KFY29" i="1"/>
  <c r="KFZ29" i="1"/>
  <c r="KGA29" i="1"/>
  <c r="KGB29" i="1"/>
  <c r="KGC29" i="1"/>
  <c r="KGD29" i="1"/>
  <c r="KGE29" i="1"/>
  <c r="KGF29" i="1"/>
  <c r="KGG29" i="1"/>
  <c r="KGH29" i="1"/>
  <c r="KGI29" i="1"/>
  <c r="KGJ29" i="1"/>
  <c r="KGK29" i="1"/>
  <c r="KGL29" i="1"/>
  <c r="KGM29" i="1"/>
  <c r="KGN29" i="1"/>
  <c r="KGO29" i="1"/>
  <c r="KGP29" i="1"/>
  <c r="KGQ29" i="1"/>
  <c r="KGR29" i="1"/>
  <c r="KGS29" i="1"/>
  <c r="KGT29" i="1"/>
  <c r="KGU29" i="1"/>
  <c r="KGV29" i="1"/>
  <c r="KGW29" i="1"/>
  <c r="KGX29" i="1"/>
  <c r="KGY29" i="1"/>
  <c r="KGZ29" i="1"/>
  <c r="KHA29" i="1"/>
  <c r="KHB29" i="1"/>
  <c r="KHC29" i="1"/>
  <c r="KHD29" i="1"/>
  <c r="KHE29" i="1"/>
  <c r="KHF29" i="1"/>
  <c r="KHG29" i="1"/>
  <c r="KHH29" i="1"/>
  <c r="KHI29" i="1"/>
  <c r="KHJ29" i="1"/>
  <c r="KHK29" i="1"/>
  <c r="KHL29" i="1"/>
  <c r="KHM29" i="1"/>
  <c r="KHN29" i="1"/>
  <c r="KHO29" i="1"/>
  <c r="KHP29" i="1"/>
  <c r="KHQ29" i="1"/>
  <c r="KHR29" i="1"/>
  <c r="KHS29" i="1"/>
  <c r="KHT29" i="1"/>
  <c r="KHU29" i="1"/>
  <c r="KHV29" i="1"/>
  <c r="KHW29" i="1"/>
  <c r="KHX29" i="1"/>
  <c r="KHY29" i="1"/>
  <c r="KHZ29" i="1"/>
  <c r="KIA29" i="1"/>
  <c r="KIB29" i="1"/>
  <c r="KIC29" i="1"/>
  <c r="KID29" i="1"/>
  <c r="KIE29" i="1"/>
  <c r="KIF29" i="1"/>
  <c r="KIG29" i="1"/>
  <c r="KIH29" i="1"/>
  <c r="KII29" i="1"/>
  <c r="KIJ29" i="1"/>
  <c r="KIK29" i="1"/>
  <c r="KIL29" i="1"/>
  <c r="KIM29" i="1"/>
  <c r="KIN29" i="1"/>
  <c r="KIO29" i="1"/>
  <c r="KIP29" i="1"/>
  <c r="KIQ29" i="1"/>
  <c r="KIR29" i="1"/>
  <c r="KIS29" i="1"/>
  <c r="KIT29" i="1"/>
  <c r="KIU29" i="1"/>
  <c r="KIV29" i="1"/>
  <c r="KIW29" i="1"/>
  <c r="KIX29" i="1"/>
  <c r="KIY29" i="1"/>
  <c r="KIZ29" i="1"/>
  <c r="KJA29" i="1"/>
  <c r="KJB29" i="1"/>
  <c r="KJC29" i="1"/>
  <c r="KJD29" i="1"/>
  <c r="KJE29" i="1"/>
  <c r="KJF29" i="1"/>
  <c r="KJG29" i="1"/>
  <c r="KJH29" i="1"/>
  <c r="KJI29" i="1"/>
  <c r="KJJ29" i="1"/>
  <c r="KJK29" i="1"/>
  <c r="KJL29" i="1"/>
  <c r="KJM29" i="1"/>
  <c r="KJN29" i="1"/>
  <c r="KJO29" i="1"/>
  <c r="KJP29" i="1"/>
  <c r="KJQ29" i="1"/>
  <c r="KJR29" i="1"/>
  <c r="KJS29" i="1"/>
  <c r="KJT29" i="1"/>
  <c r="KJU29" i="1"/>
  <c r="KJV29" i="1"/>
  <c r="KJW29" i="1"/>
  <c r="KJX29" i="1"/>
  <c r="KJY29" i="1"/>
  <c r="KJZ29" i="1"/>
  <c r="KKA29" i="1"/>
  <c r="KKB29" i="1"/>
  <c r="KKC29" i="1"/>
  <c r="KKD29" i="1"/>
  <c r="KKE29" i="1"/>
  <c r="KKF29" i="1"/>
  <c r="KKG29" i="1"/>
  <c r="KKH29" i="1"/>
  <c r="KKI29" i="1"/>
  <c r="KKJ29" i="1"/>
  <c r="KKK29" i="1"/>
  <c r="KKL29" i="1"/>
  <c r="KKM29" i="1"/>
  <c r="KKN29" i="1"/>
  <c r="KKO29" i="1"/>
  <c r="KKP29" i="1"/>
  <c r="KKQ29" i="1"/>
  <c r="KKR29" i="1"/>
  <c r="KKS29" i="1"/>
  <c r="KKT29" i="1"/>
  <c r="KKU29" i="1"/>
  <c r="KKV29" i="1"/>
  <c r="KKW29" i="1"/>
  <c r="KKX29" i="1"/>
  <c r="KKY29" i="1"/>
  <c r="KKZ29" i="1"/>
  <c r="KLA29" i="1"/>
  <c r="KLB29" i="1"/>
  <c r="KLC29" i="1"/>
  <c r="KLD29" i="1"/>
  <c r="KLE29" i="1"/>
  <c r="KLF29" i="1"/>
  <c r="KLG29" i="1"/>
  <c r="KLH29" i="1"/>
  <c r="KLI29" i="1"/>
  <c r="KLJ29" i="1"/>
  <c r="KLK29" i="1"/>
  <c r="KLL29" i="1"/>
  <c r="KLM29" i="1"/>
  <c r="KLN29" i="1"/>
  <c r="KLO29" i="1"/>
  <c r="KLP29" i="1"/>
  <c r="KLQ29" i="1"/>
  <c r="KLR29" i="1"/>
  <c r="KLS29" i="1"/>
  <c r="KLT29" i="1"/>
  <c r="KLU29" i="1"/>
  <c r="KLV29" i="1"/>
  <c r="KLW29" i="1"/>
  <c r="KLX29" i="1"/>
  <c r="KLY29" i="1"/>
  <c r="KLZ29" i="1"/>
  <c r="KMA29" i="1"/>
  <c r="KMB29" i="1"/>
  <c r="KMC29" i="1"/>
  <c r="KMD29" i="1"/>
  <c r="KME29" i="1"/>
  <c r="KMF29" i="1"/>
  <c r="KMG29" i="1"/>
  <c r="KMH29" i="1"/>
  <c r="KMI29" i="1"/>
  <c r="KMJ29" i="1"/>
  <c r="KMK29" i="1"/>
  <c r="KML29" i="1"/>
  <c r="KMM29" i="1"/>
  <c r="KMN29" i="1"/>
  <c r="KMO29" i="1"/>
  <c r="KMP29" i="1"/>
  <c r="KMQ29" i="1"/>
  <c r="KMR29" i="1"/>
  <c r="KMS29" i="1"/>
  <c r="KMT29" i="1"/>
  <c r="KMU29" i="1"/>
  <c r="KMV29" i="1"/>
  <c r="KMW29" i="1"/>
  <c r="KMX29" i="1"/>
  <c r="KMY29" i="1"/>
  <c r="KMZ29" i="1"/>
  <c r="KNA29" i="1"/>
  <c r="KNB29" i="1"/>
  <c r="KNC29" i="1"/>
  <c r="KND29" i="1"/>
  <c r="KNE29" i="1"/>
  <c r="KNF29" i="1"/>
  <c r="KNG29" i="1"/>
  <c r="KNH29" i="1"/>
  <c r="KNI29" i="1"/>
  <c r="KNJ29" i="1"/>
  <c r="KNK29" i="1"/>
  <c r="KNL29" i="1"/>
  <c r="KNM29" i="1"/>
  <c r="KNN29" i="1"/>
  <c r="KNO29" i="1"/>
  <c r="KNP29" i="1"/>
  <c r="KNQ29" i="1"/>
  <c r="KNR29" i="1"/>
  <c r="KNS29" i="1"/>
  <c r="KNT29" i="1"/>
  <c r="KNU29" i="1"/>
  <c r="KNV29" i="1"/>
  <c r="KNW29" i="1"/>
  <c r="KNX29" i="1"/>
  <c r="KNY29" i="1"/>
  <c r="KNZ29" i="1"/>
  <c r="KOA29" i="1"/>
  <c r="KOB29" i="1"/>
  <c r="KOC29" i="1"/>
  <c r="KOD29" i="1"/>
  <c r="KOE29" i="1"/>
  <c r="KOF29" i="1"/>
  <c r="KOG29" i="1"/>
  <c r="KOH29" i="1"/>
  <c r="KOI29" i="1"/>
  <c r="KOJ29" i="1"/>
  <c r="KOK29" i="1"/>
  <c r="KOL29" i="1"/>
  <c r="KOM29" i="1"/>
  <c r="KON29" i="1"/>
  <c r="KOO29" i="1"/>
  <c r="KOP29" i="1"/>
  <c r="KOQ29" i="1"/>
  <c r="KOR29" i="1"/>
  <c r="KOS29" i="1"/>
  <c r="KOT29" i="1"/>
  <c r="KOU29" i="1"/>
  <c r="KOV29" i="1"/>
  <c r="KOW29" i="1"/>
  <c r="KOX29" i="1"/>
  <c r="KOY29" i="1"/>
  <c r="KOZ29" i="1"/>
  <c r="KPA29" i="1"/>
  <c r="KPB29" i="1"/>
  <c r="KPC29" i="1"/>
  <c r="KPD29" i="1"/>
  <c r="KPE29" i="1"/>
  <c r="KPF29" i="1"/>
  <c r="KPG29" i="1"/>
  <c r="KPH29" i="1"/>
  <c r="KPI29" i="1"/>
  <c r="KPJ29" i="1"/>
  <c r="KPK29" i="1"/>
  <c r="KPL29" i="1"/>
  <c r="KPM29" i="1"/>
  <c r="KPN29" i="1"/>
  <c r="KPO29" i="1"/>
  <c r="KPP29" i="1"/>
  <c r="KPQ29" i="1"/>
  <c r="KPR29" i="1"/>
  <c r="KPS29" i="1"/>
  <c r="KPT29" i="1"/>
  <c r="KPU29" i="1"/>
  <c r="KPV29" i="1"/>
  <c r="KPW29" i="1"/>
  <c r="KPX29" i="1"/>
  <c r="KPY29" i="1"/>
  <c r="KPZ29" i="1"/>
  <c r="KQA29" i="1"/>
  <c r="KQB29" i="1"/>
  <c r="KQC29" i="1"/>
  <c r="KQD29" i="1"/>
  <c r="KQE29" i="1"/>
  <c r="KQF29" i="1"/>
  <c r="KQG29" i="1"/>
  <c r="KQH29" i="1"/>
  <c r="KQI29" i="1"/>
  <c r="KQJ29" i="1"/>
  <c r="KQK29" i="1"/>
  <c r="KQL29" i="1"/>
  <c r="KQM29" i="1"/>
  <c r="KQN29" i="1"/>
  <c r="KQO29" i="1"/>
  <c r="KQP29" i="1"/>
  <c r="KQQ29" i="1"/>
  <c r="KQR29" i="1"/>
  <c r="KQS29" i="1"/>
  <c r="KQT29" i="1"/>
  <c r="KQU29" i="1"/>
  <c r="KQV29" i="1"/>
  <c r="KQW29" i="1"/>
  <c r="KQX29" i="1"/>
  <c r="KQY29" i="1"/>
  <c r="KQZ29" i="1"/>
  <c r="KRA29" i="1"/>
  <c r="KRB29" i="1"/>
  <c r="KRC29" i="1"/>
  <c r="KRD29" i="1"/>
  <c r="KRE29" i="1"/>
  <c r="KRF29" i="1"/>
  <c r="KRG29" i="1"/>
  <c r="KRH29" i="1"/>
  <c r="KRI29" i="1"/>
  <c r="KRJ29" i="1"/>
  <c r="KRK29" i="1"/>
  <c r="KRL29" i="1"/>
  <c r="KRM29" i="1"/>
  <c r="KRN29" i="1"/>
  <c r="KRO29" i="1"/>
  <c r="KRP29" i="1"/>
  <c r="KRQ29" i="1"/>
  <c r="KRR29" i="1"/>
  <c r="KRS29" i="1"/>
  <c r="KRT29" i="1"/>
  <c r="KRU29" i="1"/>
  <c r="KRV29" i="1"/>
  <c r="KRW29" i="1"/>
  <c r="KRX29" i="1"/>
  <c r="KRY29" i="1"/>
  <c r="KRZ29" i="1"/>
  <c r="KSA29" i="1"/>
  <c r="KSB29" i="1"/>
  <c r="KSC29" i="1"/>
  <c r="KSD29" i="1"/>
  <c r="KSE29" i="1"/>
  <c r="KSF29" i="1"/>
  <c r="KSG29" i="1"/>
  <c r="KSH29" i="1"/>
  <c r="KSI29" i="1"/>
  <c r="KSJ29" i="1"/>
  <c r="KSK29" i="1"/>
  <c r="KSL29" i="1"/>
  <c r="KSM29" i="1"/>
  <c r="KSN29" i="1"/>
  <c r="KSO29" i="1"/>
  <c r="KSP29" i="1"/>
  <c r="KSQ29" i="1"/>
  <c r="KSR29" i="1"/>
  <c r="KSS29" i="1"/>
  <c r="KST29" i="1"/>
  <c r="KSU29" i="1"/>
  <c r="KSV29" i="1"/>
  <c r="KSW29" i="1"/>
  <c r="KSX29" i="1"/>
  <c r="KSY29" i="1"/>
  <c r="KSZ29" i="1"/>
  <c r="KTA29" i="1"/>
  <c r="KTB29" i="1"/>
  <c r="KTC29" i="1"/>
  <c r="KTD29" i="1"/>
  <c r="KTE29" i="1"/>
  <c r="KTF29" i="1"/>
  <c r="KTG29" i="1"/>
  <c r="KTH29" i="1"/>
  <c r="KTI29" i="1"/>
  <c r="KTJ29" i="1"/>
  <c r="KTK29" i="1"/>
  <c r="KTL29" i="1"/>
  <c r="KTM29" i="1"/>
  <c r="KTN29" i="1"/>
  <c r="KTO29" i="1"/>
  <c r="KTP29" i="1"/>
  <c r="KTQ29" i="1"/>
  <c r="KTR29" i="1"/>
  <c r="KTS29" i="1"/>
  <c r="KTT29" i="1"/>
  <c r="KTU29" i="1"/>
  <c r="KTV29" i="1"/>
  <c r="KTW29" i="1"/>
  <c r="KTX29" i="1"/>
  <c r="KTY29" i="1"/>
  <c r="KTZ29" i="1"/>
  <c r="KUA29" i="1"/>
  <c r="KUB29" i="1"/>
  <c r="KUC29" i="1"/>
  <c r="KUD29" i="1"/>
  <c r="KUE29" i="1"/>
  <c r="KUF29" i="1"/>
  <c r="KUG29" i="1"/>
  <c r="KUH29" i="1"/>
  <c r="KUI29" i="1"/>
  <c r="KUJ29" i="1"/>
  <c r="KUK29" i="1"/>
  <c r="KUL29" i="1"/>
  <c r="KUM29" i="1"/>
  <c r="KUN29" i="1"/>
  <c r="KUO29" i="1"/>
  <c r="KUP29" i="1"/>
  <c r="KUQ29" i="1"/>
  <c r="KUR29" i="1"/>
  <c r="KUS29" i="1"/>
  <c r="KUT29" i="1"/>
  <c r="KUU29" i="1"/>
  <c r="KUV29" i="1"/>
  <c r="KUW29" i="1"/>
  <c r="KUX29" i="1"/>
  <c r="KUY29" i="1"/>
  <c r="KUZ29" i="1"/>
  <c r="KVA29" i="1"/>
  <c r="KVB29" i="1"/>
  <c r="KVC29" i="1"/>
  <c r="KVD29" i="1"/>
  <c r="KVE29" i="1"/>
  <c r="KVF29" i="1"/>
  <c r="KVG29" i="1"/>
  <c r="KVH29" i="1"/>
  <c r="KVI29" i="1"/>
  <c r="KVJ29" i="1"/>
  <c r="KVK29" i="1"/>
  <c r="KVL29" i="1"/>
  <c r="KVM29" i="1"/>
  <c r="KVN29" i="1"/>
  <c r="KVO29" i="1"/>
  <c r="KVP29" i="1"/>
  <c r="KVQ29" i="1"/>
  <c r="KVR29" i="1"/>
  <c r="KVS29" i="1"/>
  <c r="KVT29" i="1"/>
  <c r="KVU29" i="1"/>
  <c r="KVV29" i="1"/>
  <c r="KVW29" i="1"/>
  <c r="KVX29" i="1"/>
  <c r="KVY29" i="1"/>
  <c r="KVZ29" i="1"/>
  <c r="KWA29" i="1"/>
  <c r="KWB29" i="1"/>
  <c r="KWC29" i="1"/>
  <c r="KWD29" i="1"/>
  <c r="KWE29" i="1"/>
  <c r="KWF29" i="1"/>
  <c r="KWG29" i="1"/>
  <c r="KWH29" i="1"/>
  <c r="KWI29" i="1"/>
  <c r="KWJ29" i="1"/>
  <c r="KWK29" i="1"/>
  <c r="KWL29" i="1"/>
  <c r="KWM29" i="1"/>
  <c r="KWN29" i="1"/>
  <c r="KWO29" i="1"/>
  <c r="KWP29" i="1"/>
  <c r="KWQ29" i="1"/>
  <c r="KWR29" i="1"/>
  <c r="KWS29" i="1"/>
  <c r="KWT29" i="1"/>
  <c r="KWU29" i="1"/>
  <c r="KWV29" i="1"/>
  <c r="KWW29" i="1"/>
  <c r="KWX29" i="1"/>
  <c r="KWY29" i="1"/>
  <c r="KWZ29" i="1"/>
  <c r="KXA29" i="1"/>
  <c r="KXB29" i="1"/>
  <c r="KXC29" i="1"/>
  <c r="KXD29" i="1"/>
  <c r="KXE29" i="1"/>
  <c r="KXF29" i="1"/>
  <c r="KXG29" i="1"/>
  <c r="KXH29" i="1"/>
  <c r="KXI29" i="1"/>
  <c r="KXJ29" i="1"/>
  <c r="KXK29" i="1"/>
  <c r="KXL29" i="1"/>
  <c r="KXM29" i="1"/>
  <c r="KXN29" i="1"/>
  <c r="KXO29" i="1"/>
  <c r="KXP29" i="1"/>
  <c r="KXQ29" i="1"/>
  <c r="KXR29" i="1"/>
  <c r="KXS29" i="1"/>
  <c r="KXT29" i="1"/>
  <c r="KXU29" i="1"/>
  <c r="KXV29" i="1"/>
  <c r="KXW29" i="1"/>
  <c r="KXX29" i="1"/>
  <c r="KXY29" i="1"/>
  <c r="KXZ29" i="1"/>
  <c r="KYA29" i="1"/>
  <c r="KYB29" i="1"/>
  <c r="KYC29" i="1"/>
  <c r="KYD29" i="1"/>
  <c r="KYE29" i="1"/>
  <c r="KYF29" i="1"/>
  <c r="KYG29" i="1"/>
  <c r="KYH29" i="1"/>
  <c r="KYI29" i="1"/>
  <c r="KYJ29" i="1"/>
  <c r="KYK29" i="1"/>
  <c r="KYL29" i="1"/>
  <c r="KYM29" i="1"/>
  <c r="KYN29" i="1"/>
  <c r="KYO29" i="1"/>
  <c r="KYP29" i="1"/>
  <c r="KYQ29" i="1"/>
  <c r="KYR29" i="1"/>
  <c r="KYS29" i="1"/>
  <c r="KYT29" i="1"/>
  <c r="KYU29" i="1"/>
  <c r="KYV29" i="1"/>
  <c r="KYW29" i="1"/>
  <c r="KYX29" i="1"/>
  <c r="KYY29" i="1"/>
  <c r="KYZ29" i="1"/>
  <c r="KZA29" i="1"/>
  <c r="KZB29" i="1"/>
  <c r="KZC29" i="1"/>
  <c r="KZD29" i="1"/>
  <c r="KZE29" i="1"/>
  <c r="KZF29" i="1"/>
  <c r="KZG29" i="1"/>
  <c r="KZH29" i="1"/>
  <c r="KZI29" i="1"/>
  <c r="KZJ29" i="1"/>
  <c r="KZK29" i="1"/>
  <c r="KZL29" i="1"/>
  <c r="KZM29" i="1"/>
  <c r="KZN29" i="1"/>
  <c r="KZO29" i="1"/>
  <c r="KZP29" i="1"/>
  <c r="KZQ29" i="1"/>
  <c r="KZR29" i="1"/>
  <c r="KZS29" i="1"/>
  <c r="KZT29" i="1"/>
  <c r="KZU29" i="1"/>
  <c r="KZV29" i="1"/>
  <c r="KZW29" i="1"/>
  <c r="KZX29" i="1"/>
  <c r="KZY29" i="1"/>
  <c r="KZZ29" i="1"/>
  <c r="LAA29" i="1"/>
  <c r="LAB29" i="1"/>
  <c r="LAC29" i="1"/>
  <c r="LAD29" i="1"/>
  <c r="LAE29" i="1"/>
  <c r="LAF29" i="1"/>
  <c r="LAG29" i="1"/>
  <c r="LAH29" i="1"/>
  <c r="LAI29" i="1"/>
  <c r="LAJ29" i="1"/>
  <c r="LAK29" i="1"/>
  <c r="LAL29" i="1"/>
  <c r="LAM29" i="1"/>
  <c r="LAN29" i="1"/>
  <c r="LAO29" i="1"/>
  <c r="LAP29" i="1"/>
  <c r="LAQ29" i="1"/>
  <c r="LAR29" i="1"/>
  <c r="LAS29" i="1"/>
  <c r="LAT29" i="1"/>
  <c r="LAU29" i="1"/>
  <c r="LAV29" i="1"/>
  <c r="LAW29" i="1"/>
  <c r="LAX29" i="1"/>
  <c r="LAY29" i="1"/>
  <c r="LAZ29" i="1"/>
  <c r="LBA29" i="1"/>
  <c r="LBB29" i="1"/>
  <c r="LBC29" i="1"/>
  <c r="LBD29" i="1"/>
  <c r="LBE29" i="1"/>
  <c r="LBF29" i="1"/>
  <c r="LBG29" i="1"/>
  <c r="LBH29" i="1"/>
  <c r="LBI29" i="1"/>
  <c r="LBJ29" i="1"/>
  <c r="LBK29" i="1"/>
  <c r="LBL29" i="1"/>
  <c r="LBM29" i="1"/>
  <c r="LBN29" i="1"/>
  <c r="LBO29" i="1"/>
  <c r="LBP29" i="1"/>
  <c r="LBQ29" i="1"/>
  <c r="LBR29" i="1"/>
  <c r="LBS29" i="1"/>
  <c r="LBT29" i="1"/>
  <c r="LBU29" i="1"/>
  <c r="LBV29" i="1"/>
  <c r="LBW29" i="1"/>
  <c r="LBX29" i="1"/>
  <c r="LBY29" i="1"/>
  <c r="LBZ29" i="1"/>
  <c r="LCA29" i="1"/>
  <c r="LCB29" i="1"/>
  <c r="LCC29" i="1"/>
  <c r="LCD29" i="1"/>
  <c r="LCE29" i="1"/>
  <c r="LCF29" i="1"/>
  <c r="LCG29" i="1"/>
  <c r="LCH29" i="1"/>
  <c r="LCI29" i="1"/>
  <c r="LCJ29" i="1"/>
  <c r="LCK29" i="1"/>
  <c r="LCL29" i="1"/>
  <c r="LCM29" i="1"/>
  <c r="LCN29" i="1"/>
  <c r="LCO29" i="1"/>
  <c r="LCP29" i="1"/>
  <c r="LCQ29" i="1"/>
  <c r="LCR29" i="1"/>
  <c r="LCS29" i="1"/>
  <c r="LCT29" i="1"/>
  <c r="LCU29" i="1"/>
  <c r="LCV29" i="1"/>
  <c r="LCW29" i="1"/>
  <c r="LCX29" i="1"/>
  <c r="LCY29" i="1"/>
  <c r="LCZ29" i="1"/>
  <c r="LDA29" i="1"/>
  <c r="LDB29" i="1"/>
  <c r="LDC29" i="1"/>
  <c r="LDD29" i="1"/>
  <c r="LDE29" i="1"/>
  <c r="LDF29" i="1"/>
  <c r="LDG29" i="1"/>
  <c r="LDH29" i="1"/>
  <c r="LDI29" i="1"/>
  <c r="LDJ29" i="1"/>
  <c r="LDK29" i="1"/>
  <c r="LDL29" i="1"/>
  <c r="LDM29" i="1"/>
  <c r="LDN29" i="1"/>
  <c r="LDO29" i="1"/>
  <c r="LDP29" i="1"/>
  <c r="LDQ29" i="1"/>
  <c r="LDR29" i="1"/>
  <c r="LDS29" i="1"/>
  <c r="LDT29" i="1"/>
  <c r="LDU29" i="1"/>
  <c r="LDV29" i="1"/>
  <c r="LDW29" i="1"/>
  <c r="LDX29" i="1"/>
  <c r="LDY29" i="1"/>
  <c r="LDZ29" i="1"/>
  <c r="LEA29" i="1"/>
  <c r="LEB29" i="1"/>
  <c r="LEC29" i="1"/>
  <c r="LED29" i="1"/>
  <c r="LEE29" i="1"/>
  <c r="LEF29" i="1"/>
  <c r="LEG29" i="1"/>
  <c r="LEH29" i="1"/>
  <c r="LEI29" i="1"/>
  <c r="LEJ29" i="1"/>
  <c r="LEK29" i="1"/>
  <c r="LEL29" i="1"/>
  <c r="LEM29" i="1"/>
  <c r="LEN29" i="1"/>
  <c r="LEO29" i="1"/>
  <c r="LEP29" i="1"/>
  <c r="LEQ29" i="1"/>
  <c r="LER29" i="1"/>
  <c r="LES29" i="1"/>
  <c r="LET29" i="1"/>
  <c r="LEU29" i="1"/>
  <c r="LEV29" i="1"/>
  <c r="LEW29" i="1"/>
  <c r="LEX29" i="1"/>
  <c r="LEY29" i="1"/>
  <c r="LEZ29" i="1"/>
  <c r="LFA29" i="1"/>
  <c r="LFB29" i="1"/>
  <c r="LFC29" i="1"/>
  <c r="LFD29" i="1"/>
  <c r="LFE29" i="1"/>
  <c r="LFF29" i="1"/>
  <c r="LFG29" i="1"/>
  <c r="LFH29" i="1"/>
  <c r="LFI29" i="1"/>
  <c r="LFJ29" i="1"/>
  <c r="LFK29" i="1"/>
  <c r="LFL29" i="1"/>
  <c r="LFM29" i="1"/>
  <c r="LFN29" i="1"/>
  <c r="LFO29" i="1"/>
  <c r="LFP29" i="1"/>
  <c r="LFQ29" i="1"/>
  <c r="LFR29" i="1"/>
  <c r="LFS29" i="1"/>
  <c r="LFT29" i="1"/>
  <c r="LFU29" i="1"/>
  <c r="LFV29" i="1"/>
  <c r="LFW29" i="1"/>
  <c r="LFX29" i="1"/>
  <c r="LFY29" i="1"/>
  <c r="LFZ29" i="1"/>
  <c r="LGA29" i="1"/>
  <c r="LGB29" i="1"/>
  <c r="LGC29" i="1"/>
  <c r="LGD29" i="1"/>
  <c r="LGE29" i="1"/>
  <c r="LGF29" i="1"/>
  <c r="LGG29" i="1"/>
  <c r="LGH29" i="1"/>
  <c r="LGI29" i="1"/>
  <c r="LGJ29" i="1"/>
  <c r="LGK29" i="1"/>
  <c r="LGL29" i="1"/>
  <c r="LGM29" i="1"/>
  <c r="LGN29" i="1"/>
  <c r="LGO29" i="1"/>
  <c r="LGP29" i="1"/>
  <c r="LGQ29" i="1"/>
  <c r="LGR29" i="1"/>
  <c r="LGS29" i="1"/>
  <c r="LGT29" i="1"/>
  <c r="LGU29" i="1"/>
  <c r="LGV29" i="1"/>
  <c r="LGW29" i="1"/>
  <c r="LGX29" i="1"/>
  <c r="LGY29" i="1"/>
  <c r="LGZ29" i="1"/>
  <c r="LHA29" i="1"/>
  <c r="LHB29" i="1"/>
  <c r="LHC29" i="1"/>
  <c r="LHD29" i="1"/>
  <c r="LHE29" i="1"/>
  <c r="LHF29" i="1"/>
  <c r="LHG29" i="1"/>
  <c r="LHH29" i="1"/>
  <c r="LHI29" i="1"/>
  <c r="LHJ29" i="1"/>
  <c r="LHK29" i="1"/>
  <c r="LHL29" i="1"/>
  <c r="LHM29" i="1"/>
  <c r="LHN29" i="1"/>
  <c r="LHO29" i="1"/>
  <c r="LHP29" i="1"/>
  <c r="LHQ29" i="1"/>
  <c r="LHR29" i="1"/>
  <c r="LHS29" i="1"/>
  <c r="LHT29" i="1"/>
  <c r="LHU29" i="1"/>
  <c r="LHV29" i="1"/>
  <c r="LHW29" i="1"/>
  <c r="LHX29" i="1"/>
  <c r="LHY29" i="1"/>
  <c r="LHZ29" i="1"/>
  <c r="LIA29" i="1"/>
  <c r="LIB29" i="1"/>
  <c r="LIC29" i="1"/>
  <c r="LID29" i="1"/>
  <c r="LIE29" i="1"/>
  <c r="LIF29" i="1"/>
  <c r="LIG29" i="1"/>
  <c r="LIH29" i="1"/>
  <c r="LII29" i="1"/>
  <c r="LIJ29" i="1"/>
  <c r="LIK29" i="1"/>
  <c r="LIL29" i="1"/>
  <c r="LIM29" i="1"/>
  <c r="LIN29" i="1"/>
  <c r="LIO29" i="1"/>
  <c r="LIP29" i="1"/>
  <c r="LIQ29" i="1"/>
  <c r="LIR29" i="1"/>
  <c r="LIS29" i="1"/>
  <c r="LIT29" i="1"/>
  <c r="LIU29" i="1"/>
  <c r="LIV29" i="1"/>
  <c r="LIW29" i="1"/>
  <c r="LIX29" i="1"/>
  <c r="LIY29" i="1"/>
  <c r="LIZ29" i="1"/>
  <c r="LJA29" i="1"/>
  <c r="LJB29" i="1"/>
  <c r="LJC29" i="1"/>
  <c r="LJD29" i="1"/>
  <c r="LJE29" i="1"/>
  <c r="LJF29" i="1"/>
  <c r="LJG29" i="1"/>
  <c r="LJH29" i="1"/>
  <c r="LJI29" i="1"/>
  <c r="LJJ29" i="1"/>
  <c r="LJK29" i="1"/>
  <c r="LJL29" i="1"/>
  <c r="LJM29" i="1"/>
  <c r="LJN29" i="1"/>
  <c r="LJO29" i="1"/>
  <c r="LJP29" i="1"/>
  <c r="LJQ29" i="1"/>
  <c r="LJR29" i="1"/>
  <c r="LJS29" i="1"/>
  <c r="LJT29" i="1"/>
  <c r="LJU29" i="1"/>
  <c r="LJV29" i="1"/>
  <c r="LJW29" i="1"/>
  <c r="LJX29" i="1"/>
  <c r="LJY29" i="1"/>
  <c r="LJZ29" i="1"/>
  <c r="LKA29" i="1"/>
  <c r="LKB29" i="1"/>
  <c r="LKC29" i="1"/>
  <c r="LKD29" i="1"/>
  <c r="LKE29" i="1"/>
  <c r="LKF29" i="1"/>
  <c r="LKG29" i="1"/>
  <c r="LKH29" i="1"/>
  <c r="LKI29" i="1"/>
  <c r="LKJ29" i="1"/>
  <c r="LKK29" i="1"/>
  <c r="LKL29" i="1"/>
  <c r="LKM29" i="1"/>
  <c r="LKN29" i="1"/>
  <c r="LKO29" i="1"/>
  <c r="LKP29" i="1"/>
  <c r="LKQ29" i="1"/>
  <c r="LKR29" i="1"/>
  <c r="LKS29" i="1"/>
  <c r="LKT29" i="1"/>
  <c r="LKU29" i="1"/>
  <c r="LKV29" i="1"/>
  <c r="LKW29" i="1"/>
  <c r="LKX29" i="1"/>
  <c r="LKY29" i="1"/>
  <c r="LKZ29" i="1"/>
  <c r="LLA29" i="1"/>
  <c r="LLB29" i="1"/>
  <c r="LLC29" i="1"/>
  <c r="LLD29" i="1"/>
  <c r="LLE29" i="1"/>
  <c r="LLF29" i="1"/>
  <c r="LLG29" i="1"/>
  <c r="LLH29" i="1"/>
  <c r="LLI29" i="1"/>
  <c r="LLJ29" i="1"/>
  <c r="LLK29" i="1"/>
  <c r="LLL29" i="1"/>
  <c r="LLM29" i="1"/>
  <c r="LLN29" i="1"/>
  <c r="LLO29" i="1"/>
  <c r="LLP29" i="1"/>
  <c r="LLQ29" i="1"/>
  <c r="LLR29" i="1"/>
  <c r="LLS29" i="1"/>
  <c r="LLT29" i="1"/>
  <c r="LLU29" i="1"/>
  <c r="LLV29" i="1"/>
  <c r="LLW29" i="1"/>
  <c r="LLX29" i="1"/>
  <c r="LLY29" i="1"/>
  <c r="LLZ29" i="1"/>
  <c r="LMA29" i="1"/>
  <c r="LMB29" i="1"/>
  <c r="LMC29" i="1"/>
  <c r="LMD29" i="1"/>
  <c r="LME29" i="1"/>
  <c r="LMF29" i="1"/>
  <c r="LMG29" i="1"/>
  <c r="LMH29" i="1"/>
  <c r="LMI29" i="1"/>
  <c r="LMJ29" i="1"/>
  <c r="LMK29" i="1"/>
  <c r="LML29" i="1"/>
  <c r="LMM29" i="1"/>
  <c r="LMN29" i="1"/>
  <c r="LMO29" i="1"/>
  <c r="LMP29" i="1"/>
  <c r="LMQ29" i="1"/>
  <c r="LMR29" i="1"/>
  <c r="LMS29" i="1"/>
  <c r="LMT29" i="1"/>
  <c r="LMU29" i="1"/>
  <c r="LMV29" i="1"/>
  <c r="LMW29" i="1"/>
  <c r="LMX29" i="1"/>
  <c r="LMY29" i="1"/>
  <c r="LMZ29" i="1"/>
  <c r="LNA29" i="1"/>
  <c r="LNB29" i="1"/>
  <c r="LNC29" i="1"/>
  <c r="LND29" i="1"/>
  <c r="LNE29" i="1"/>
  <c r="LNF29" i="1"/>
  <c r="LNG29" i="1"/>
  <c r="LNH29" i="1"/>
  <c r="LNI29" i="1"/>
  <c r="LNJ29" i="1"/>
  <c r="LNK29" i="1"/>
  <c r="LNL29" i="1"/>
  <c r="LNM29" i="1"/>
  <c r="LNN29" i="1"/>
  <c r="LNO29" i="1"/>
  <c r="LNP29" i="1"/>
  <c r="LNQ29" i="1"/>
  <c r="LNR29" i="1"/>
  <c r="LNS29" i="1"/>
  <c r="LNT29" i="1"/>
  <c r="LNU29" i="1"/>
  <c r="LNV29" i="1"/>
  <c r="LNW29" i="1"/>
  <c r="LNX29" i="1"/>
  <c r="LNY29" i="1"/>
  <c r="LNZ29" i="1"/>
  <c r="LOA29" i="1"/>
  <c r="LOB29" i="1"/>
  <c r="LOC29" i="1"/>
  <c r="LOD29" i="1"/>
  <c r="LOE29" i="1"/>
  <c r="LOF29" i="1"/>
  <c r="LOG29" i="1"/>
  <c r="LOH29" i="1"/>
  <c r="LOI29" i="1"/>
  <c r="LOJ29" i="1"/>
  <c r="LOK29" i="1"/>
  <c r="LOL29" i="1"/>
  <c r="LOM29" i="1"/>
  <c r="LON29" i="1"/>
  <c r="LOO29" i="1"/>
  <c r="LOP29" i="1"/>
  <c r="LOQ29" i="1"/>
  <c r="LOR29" i="1"/>
  <c r="LOS29" i="1"/>
  <c r="LOT29" i="1"/>
  <c r="LOU29" i="1"/>
  <c r="LOV29" i="1"/>
  <c r="LOW29" i="1"/>
  <c r="LOX29" i="1"/>
  <c r="LOY29" i="1"/>
  <c r="LOZ29" i="1"/>
  <c r="LPA29" i="1"/>
  <c r="LPB29" i="1"/>
  <c r="LPC29" i="1"/>
  <c r="LPD29" i="1"/>
  <c r="LPE29" i="1"/>
  <c r="LPF29" i="1"/>
  <c r="LPG29" i="1"/>
  <c r="LPH29" i="1"/>
  <c r="LPI29" i="1"/>
  <c r="LPJ29" i="1"/>
  <c r="LPK29" i="1"/>
  <c r="LPL29" i="1"/>
  <c r="LPM29" i="1"/>
  <c r="LPN29" i="1"/>
  <c r="LPO29" i="1"/>
  <c r="LPP29" i="1"/>
  <c r="LPQ29" i="1"/>
  <c r="LPR29" i="1"/>
  <c r="LPS29" i="1"/>
  <c r="LPT29" i="1"/>
  <c r="LPU29" i="1"/>
  <c r="LPV29" i="1"/>
  <c r="LPW29" i="1"/>
  <c r="LPX29" i="1"/>
  <c r="LPY29" i="1"/>
  <c r="LPZ29" i="1"/>
  <c r="LQA29" i="1"/>
  <c r="LQB29" i="1"/>
  <c r="LQC29" i="1"/>
  <c r="LQD29" i="1"/>
  <c r="LQE29" i="1"/>
  <c r="LQF29" i="1"/>
  <c r="LQG29" i="1"/>
  <c r="LQH29" i="1"/>
  <c r="LQI29" i="1"/>
  <c r="LQJ29" i="1"/>
  <c r="LQK29" i="1"/>
  <c r="LQL29" i="1"/>
  <c r="LQM29" i="1"/>
  <c r="LQN29" i="1"/>
  <c r="LQO29" i="1"/>
  <c r="LQP29" i="1"/>
  <c r="LQQ29" i="1"/>
  <c r="LQR29" i="1"/>
  <c r="LQS29" i="1"/>
  <c r="LQT29" i="1"/>
  <c r="LQU29" i="1"/>
  <c r="LQV29" i="1"/>
  <c r="LQW29" i="1"/>
  <c r="LQX29" i="1"/>
  <c r="LQY29" i="1"/>
  <c r="LQZ29" i="1"/>
  <c r="LRA29" i="1"/>
  <c r="LRB29" i="1"/>
  <c r="LRC29" i="1"/>
  <c r="LRD29" i="1"/>
  <c r="LRE29" i="1"/>
  <c r="LRF29" i="1"/>
  <c r="LRG29" i="1"/>
  <c r="LRH29" i="1"/>
  <c r="LRI29" i="1"/>
  <c r="LRJ29" i="1"/>
  <c r="LRK29" i="1"/>
  <c r="LRL29" i="1"/>
  <c r="LRM29" i="1"/>
  <c r="LRN29" i="1"/>
  <c r="LRO29" i="1"/>
  <c r="LRP29" i="1"/>
  <c r="LRQ29" i="1"/>
  <c r="LRR29" i="1"/>
  <c r="LRS29" i="1"/>
  <c r="LRT29" i="1"/>
  <c r="LRU29" i="1"/>
  <c r="LRV29" i="1"/>
  <c r="LRW29" i="1"/>
  <c r="LRX29" i="1"/>
  <c r="LRY29" i="1"/>
  <c r="LRZ29" i="1"/>
  <c r="LSA29" i="1"/>
  <c r="LSB29" i="1"/>
  <c r="LSC29" i="1"/>
  <c r="LSD29" i="1"/>
  <c r="LSE29" i="1"/>
  <c r="LSF29" i="1"/>
  <c r="LSG29" i="1"/>
  <c r="LSH29" i="1"/>
  <c r="LSI29" i="1"/>
  <c r="LSJ29" i="1"/>
  <c r="LSK29" i="1"/>
  <c r="LSL29" i="1"/>
  <c r="LSM29" i="1"/>
  <c r="LSN29" i="1"/>
  <c r="LSO29" i="1"/>
  <c r="LSP29" i="1"/>
  <c r="LSQ29" i="1"/>
  <c r="LSR29" i="1"/>
  <c r="LSS29" i="1"/>
  <c r="LST29" i="1"/>
  <c r="LSU29" i="1"/>
  <c r="LSV29" i="1"/>
  <c r="LSW29" i="1"/>
  <c r="LSX29" i="1"/>
  <c r="LSY29" i="1"/>
  <c r="LSZ29" i="1"/>
  <c r="LTA29" i="1"/>
  <c r="LTB29" i="1"/>
  <c r="LTC29" i="1"/>
  <c r="LTD29" i="1"/>
  <c r="LTE29" i="1"/>
  <c r="LTF29" i="1"/>
  <c r="LTG29" i="1"/>
  <c r="LTH29" i="1"/>
  <c r="LTI29" i="1"/>
  <c r="LTJ29" i="1"/>
  <c r="LTK29" i="1"/>
  <c r="LTL29" i="1"/>
  <c r="LTM29" i="1"/>
  <c r="LTN29" i="1"/>
  <c r="LTO29" i="1"/>
  <c r="LTP29" i="1"/>
  <c r="LTQ29" i="1"/>
  <c r="LTR29" i="1"/>
  <c r="LTS29" i="1"/>
  <c r="LTT29" i="1"/>
  <c r="LTU29" i="1"/>
  <c r="LTV29" i="1"/>
  <c r="LTW29" i="1"/>
  <c r="LTX29" i="1"/>
  <c r="LTY29" i="1"/>
  <c r="LTZ29" i="1"/>
  <c r="LUA29" i="1"/>
  <c r="LUB29" i="1"/>
  <c r="LUC29" i="1"/>
  <c r="LUD29" i="1"/>
  <c r="LUE29" i="1"/>
  <c r="LUF29" i="1"/>
  <c r="LUG29" i="1"/>
  <c r="LUH29" i="1"/>
  <c r="LUI29" i="1"/>
  <c r="LUJ29" i="1"/>
  <c r="LUK29" i="1"/>
  <c r="LUL29" i="1"/>
  <c r="LUM29" i="1"/>
  <c r="LUN29" i="1"/>
  <c r="LUO29" i="1"/>
  <c r="LUP29" i="1"/>
  <c r="LUQ29" i="1"/>
  <c r="LUR29" i="1"/>
  <c r="LUS29" i="1"/>
  <c r="LUT29" i="1"/>
  <c r="LUU29" i="1"/>
  <c r="LUV29" i="1"/>
  <c r="LUW29" i="1"/>
  <c r="LUX29" i="1"/>
  <c r="LUY29" i="1"/>
  <c r="LUZ29" i="1"/>
  <c r="LVA29" i="1"/>
  <c r="LVB29" i="1"/>
  <c r="LVC29" i="1"/>
  <c r="LVD29" i="1"/>
  <c r="LVE29" i="1"/>
  <c r="LVF29" i="1"/>
  <c r="LVG29" i="1"/>
  <c r="LVH29" i="1"/>
  <c r="LVI29" i="1"/>
  <c r="LVJ29" i="1"/>
  <c r="LVK29" i="1"/>
  <c r="LVL29" i="1"/>
  <c r="LVM29" i="1"/>
  <c r="LVN29" i="1"/>
  <c r="LVO29" i="1"/>
  <c r="LVP29" i="1"/>
  <c r="LVQ29" i="1"/>
  <c r="LVR29" i="1"/>
  <c r="LVS29" i="1"/>
  <c r="LVT29" i="1"/>
  <c r="LVU29" i="1"/>
  <c r="LVV29" i="1"/>
  <c r="LVW29" i="1"/>
  <c r="LVX29" i="1"/>
  <c r="LVY29" i="1"/>
  <c r="LVZ29" i="1"/>
  <c r="LWA29" i="1"/>
  <c r="LWB29" i="1"/>
  <c r="LWC29" i="1"/>
  <c r="LWD29" i="1"/>
  <c r="LWE29" i="1"/>
  <c r="LWF29" i="1"/>
  <c r="LWG29" i="1"/>
  <c r="LWH29" i="1"/>
  <c r="LWI29" i="1"/>
  <c r="LWJ29" i="1"/>
  <c r="LWK29" i="1"/>
  <c r="LWL29" i="1"/>
  <c r="LWM29" i="1"/>
  <c r="LWN29" i="1"/>
  <c r="LWO29" i="1"/>
  <c r="LWP29" i="1"/>
  <c r="LWQ29" i="1"/>
  <c r="LWR29" i="1"/>
  <c r="LWS29" i="1"/>
  <c r="LWT29" i="1"/>
  <c r="LWU29" i="1"/>
  <c r="LWV29" i="1"/>
  <c r="LWW29" i="1"/>
  <c r="LWX29" i="1"/>
  <c r="LWY29" i="1"/>
  <c r="LWZ29" i="1"/>
  <c r="LXA29" i="1"/>
  <c r="LXB29" i="1"/>
  <c r="LXC29" i="1"/>
  <c r="LXD29" i="1"/>
  <c r="LXE29" i="1"/>
  <c r="LXF29" i="1"/>
  <c r="LXG29" i="1"/>
  <c r="LXH29" i="1"/>
  <c r="LXI29" i="1"/>
  <c r="LXJ29" i="1"/>
  <c r="LXK29" i="1"/>
  <c r="LXL29" i="1"/>
  <c r="LXM29" i="1"/>
  <c r="LXN29" i="1"/>
  <c r="LXO29" i="1"/>
  <c r="LXP29" i="1"/>
  <c r="LXQ29" i="1"/>
  <c r="LXR29" i="1"/>
  <c r="LXS29" i="1"/>
  <c r="LXT29" i="1"/>
  <c r="LXU29" i="1"/>
  <c r="LXV29" i="1"/>
  <c r="LXW29" i="1"/>
  <c r="LXX29" i="1"/>
  <c r="LXY29" i="1"/>
  <c r="LXZ29" i="1"/>
  <c r="LYA29" i="1"/>
  <c r="LYB29" i="1"/>
  <c r="LYC29" i="1"/>
  <c r="LYD29" i="1"/>
  <c r="LYE29" i="1"/>
  <c r="LYF29" i="1"/>
  <c r="LYG29" i="1"/>
  <c r="LYH29" i="1"/>
  <c r="LYI29" i="1"/>
  <c r="LYJ29" i="1"/>
  <c r="LYK29" i="1"/>
  <c r="LYL29" i="1"/>
  <c r="LYM29" i="1"/>
  <c r="LYN29" i="1"/>
  <c r="LYO29" i="1"/>
  <c r="LYP29" i="1"/>
  <c r="LYQ29" i="1"/>
  <c r="LYR29" i="1"/>
  <c r="LYS29" i="1"/>
  <c r="LYT29" i="1"/>
  <c r="LYU29" i="1"/>
  <c r="LYV29" i="1"/>
  <c r="LYW29" i="1"/>
  <c r="LYX29" i="1"/>
  <c r="LYY29" i="1"/>
  <c r="LYZ29" i="1"/>
  <c r="LZA29" i="1"/>
  <c r="LZB29" i="1"/>
  <c r="LZC29" i="1"/>
  <c r="LZD29" i="1"/>
  <c r="LZE29" i="1"/>
  <c r="LZF29" i="1"/>
  <c r="LZG29" i="1"/>
  <c r="LZH29" i="1"/>
  <c r="LZI29" i="1"/>
  <c r="LZJ29" i="1"/>
  <c r="LZK29" i="1"/>
  <c r="LZL29" i="1"/>
  <c r="LZM29" i="1"/>
  <c r="LZN29" i="1"/>
  <c r="LZO29" i="1"/>
  <c r="LZP29" i="1"/>
  <c r="LZQ29" i="1"/>
  <c r="LZR29" i="1"/>
  <c r="LZS29" i="1"/>
  <c r="LZT29" i="1"/>
  <c r="LZU29" i="1"/>
  <c r="LZV29" i="1"/>
  <c r="LZW29" i="1"/>
  <c r="LZX29" i="1"/>
  <c r="LZY29" i="1"/>
  <c r="LZZ29" i="1"/>
  <c r="MAA29" i="1"/>
  <c r="MAB29" i="1"/>
  <c r="MAC29" i="1"/>
  <c r="MAD29" i="1"/>
  <c r="MAE29" i="1"/>
  <c r="MAF29" i="1"/>
  <c r="MAG29" i="1"/>
  <c r="MAH29" i="1"/>
  <c r="MAI29" i="1"/>
  <c r="MAJ29" i="1"/>
  <c r="MAK29" i="1"/>
  <c r="MAL29" i="1"/>
  <c r="MAM29" i="1"/>
  <c r="MAN29" i="1"/>
  <c r="MAO29" i="1"/>
  <c r="MAP29" i="1"/>
  <c r="MAQ29" i="1"/>
  <c r="MAR29" i="1"/>
  <c r="MAS29" i="1"/>
  <c r="MAT29" i="1"/>
  <c r="MAU29" i="1"/>
  <c r="MAV29" i="1"/>
  <c r="MAW29" i="1"/>
  <c r="MAX29" i="1"/>
  <c r="MAY29" i="1"/>
  <c r="MAZ29" i="1"/>
  <c r="MBA29" i="1"/>
  <c r="MBB29" i="1"/>
  <c r="MBC29" i="1"/>
  <c r="MBD29" i="1"/>
  <c r="MBE29" i="1"/>
  <c r="MBF29" i="1"/>
  <c r="MBG29" i="1"/>
  <c r="MBH29" i="1"/>
  <c r="MBI29" i="1"/>
  <c r="MBJ29" i="1"/>
  <c r="MBK29" i="1"/>
  <c r="MBL29" i="1"/>
  <c r="MBM29" i="1"/>
  <c r="MBN29" i="1"/>
  <c r="MBO29" i="1"/>
  <c r="MBP29" i="1"/>
  <c r="MBQ29" i="1"/>
  <c r="MBR29" i="1"/>
  <c r="MBS29" i="1"/>
  <c r="MBT29" i="1"/>
  <c r="MBU29" i="1"/>
  <c r="MBV29" i="1"/>
  <c r="MBW29" i="1"/>
  <c r="MBX29" i="1"/>
  <c r="MBY29" i="1"/>
  <c r="MBZ29" i="1"/>
  <c r="MCA29" i="1"/>
  <c r="MCB29" i="1"/>
  <c r="MCC29" i="1"/>
  <c r="MCD29" i="1"/>
  <c r="MCE29" i="1"/>
  <c r="MCF29" i="1"/>
  <c r="MCG29" i="1"/>
  <c r="MCH29" i="1"/>
  <c r="MCI29" i="1"/>
  <c r="MCJ29" i="1"/>
  <c r="MCK29" i="1"/>
  <c r="MCL29" i="1"/>
  <c r="MCM29" i="1"/>
  <c r="MCN29" i="1"/>
  <c r="MCO29" i="1"/>
  <c r="MCP29" i="1"/>
  <c r="MCQ29" i="1"/>
  <c r="MCR29" i="1"/>
  <c r="MCS29" i="1"/>
  <c r="MCT29" i="1"/>
  <c r="MCU29" i="1"/>
  <c r="MCV29" i="1"/>
  <c r="MCW29" i="1"/>
  <c r="MCX29" i="1"/>
  <c r="MCY29" i="1"/>
  <c r="MCZ29" i="1"/>
  <c r="MDA29" i="1"/>
  <c r="MDB29" i="1"/>
  <c r="MDC29" i="1"/>
  <c r="MDD29" i="1"/>
  <c r="MDE29" i="1"/>
  <c r="MDF29" i="1"/>
  <c r="MDG29" i="1"/>
  <c r="MDH29" i="1"/>
  <c r="MDI29" i="1"/>
  <c r="MDJ29" i="1"/>
  <c r="MDK29" i="1"/>
  <c r="MDL29" i="1"/>
  <c r="MDM29" i="1"/>
  <c r="MDN29" i="1"/>
  <c r="MDO29" i="1"/>
  <c r="MDP29" i="1"/>
  <c r="MDQ29" i="1"/>
  <c r="MDR29" i="1"/>
  <c r="MDS29" i="1"/>
  <c r="MDT29" i="1"/>
  <c r="MDU29" i="1"/>
  <c r="MDV29" i="1"/>
  <c r="MDW29" i="1"/>
  <c r="MDX29" i="1"/>
  <c r="MDY29" i="1"/>
  <c r="MDZ29" i="1"/>
  <c r="MEA29" i="1"/>
  <c r="MEB29" i="1"/>
  <c r="MEC29" i="1"/>
  <c r="MED29" i="1"/>
  <c r="MEE29" i="1"/>
  <c r="MEF29" i="1"/>
  <c r="MEG29" i="1"/>
  <c r="MEH29" i="1"/>
  <c r="MEI29" i="1"/>
  <c r="MEJ29" i="1"/>
  <c r="MEK29" i="1"/>
  <c r="MEL29" i="1"/>
  <c r="MEM29" i="1"/>
  <c r="MEN29" i="1"/>
  <c r="MEO29" i="1"/>
  <c r="MEP29" i="1"/>
  <c r="MEQ29" i="1"/>
  <c r="MER29" i="1"/>
  <c r="MES29" i="1"/>
  <c r="MET29" i="1"/>
  <c r="MEU29" i="1"/>
  <c r="MEV29" i="1"/>
  <c r="MEW29" i="1"/>
  <c r="MEX29" i="1"/>
  <c r="MEY29" i="1"/>
  <c r="MEZ29" i="1"/>
  <c r="MFA29" i="1"/>
  <c r="MFB29" i="1"/>
  <c r="MFC29" i="1"/>
  <c r="MFD29" i="1"/>
  <c r="MFE29" i="1"/>
  <c r="MFF29" i="1"/>
  <c r="MFG29" i="1"/>
  <c r="MFH29" i="1"/>
  <c r="MFI29" i="1"/>
  <c r="MFJ29" i="1"/>
  <c r="MFK29" i="1"/>
  <c r="MFL29" i="1"/>
  <c r="MFM29" i="1"/>
  <c r="MFN29" i="1"/>
  <c r="MFO29" i="1"/>
  <c r="MFP29" i="1"/>
  <c r="MFQ29" i="1"/>
  <c r="MFR29" i="1"/>
  <c r="MFS29" i="1"/>
  <c r="MFT29" i="1"/>
  <c r="MFU29" i="1"/>
  <c r="MFV29" i="1"/>
  <c r="MFW29" i="1"/>
  <c r="MFX29" i="1"/>
  <c r="MFY29" i="1"/>
  <c r="MFZ29" i="1"/>
  <c r="MGA29" i="1"/>
  <c r="MGB29" i="1"/>
  <c r="MGC29" i="1"/>
  <c r="MGD29" i="1"/>
  <c r="MGE29" i="1"/>
  <c r="MGF29" i="1"/>
  <c r="MGG29" i="1"/>
  <c r="MGH29" i="1"/>
  <c r="MGI29" i="1"/>
  <c r="MGJ29" i="1"/>
  <c r="MGK29" i="1"/>
  <c r="MGL29" i="1"/>
  <c r="MGM29" i="1"/>
  <c r="MGN29" i="1"/>
  <c r="MGO29" i="1"/>
  <c r="MGP29" i="1"/>
  <c r="MGQ29" i="1"/>
  <c r="MGR29" i="1"/>
  <c r="MGS29" i="1"/>
  <c r="MGT29" i="1"/>
  <c r="MGU29" i="1"/>
  <c r="MGV29" i="1"/>
  <c r="MGW29" i="1"/>
  <c r="MGX29" i="1"/>
  <c r="MGY29" i="1"/>
  <c r="MGZ29" i="1"/>
  <c r="MHA29" i="1"/>
  <c r="MHB29" i="1"/>
  <c r="MHC29" i="1"/>
  <c r="MHD29" i="1"/>
  <c r="MHE29" i="1"/>
  <c r="MHF29" i="1"/>
  <c r="MHG29" i="1"/>
  <c r="MHH29" i="1"/>
  <c r="MHI29" i="1"/>
  <c r="MHJ29" i="1"/>
  <c r="MHK29" i="1"/>
  <c r="MHL29" i="1"/>
  <c r="MHM29" i="1"/>
  <c r="MHN29" i="1"/>
  <c r="MHO29" i="1"/>
  <c r="MHP29" i="1"/>
  <c r="MHQ29" i="1"/>
  <c r="MHR29" i="1"/>
  <c r="MHS29" i="1"/>
  <c r="MHT29" i="1"/>
  <c r="MHU29" i="1"/>
  <c r="MHV29" i="1"/>
  <c r="MHW29" i="1"/>
  <c r="MHX29" i="1"/>
  <c r="MHY29" i="1"/>
  <c r="MHZ29" i="1"/>
  <c r="MIA29" i="1"/>
  <c r="MIB29" i="1"/>
  <c r="MIC29" i="1"/>
  <c r="MID29" i="1"/>
  <c r="MIE29" i="1"/>
  <c r="MIF29" i="1"/>
  <c r="MIG29" i="1"/>
  <c r="MIH29" i="1"/>
  <c r="MII29" i="1"/>
  <c r="MIJ29" i="1"/>
  <c r="MIK29" i="1"/>
  <c r="MIL29" i="1"/>
  <c r="MIM29" i="1"/>
  <c r="MIN29" i="1"/>
  <c r="MIO29" i="1"/>
  <c r="MIP29" i="1"/>
  <c r="MIQ29" i="1"/>
  <c r="MIR29" i="1"/>
  <c r="MIS29" i="1"/>
  <c r="MIT29" i="1"/>
  <c r="MIU29" i="1"/>
  <c r="MIV29" i="1"/>
  <c r="MIW29" i="1"/>
  <c r="MIX29" i="1"/>
  <c r="MIY29" i="1"/>
  <c r="MIZ29" i="1"/>
  <c r="MJA29" i="1"/>
  <c r="MJB29" i="1"/>
  <c r="MJC29" i="1"/>
  <c r="MJD29" i="1"/>
  <c r="MJE29" i="1"/>
  <c r="MJF29" i="1"/>
  <c r="MJG29" i="1"/>
  <c r="MJH29" i="1"/>
  <c r="MJI29" i="1"/>
  <c r="MJJ29" i="1"/>
  <c r="MJK29" i="1"/>
  <c r="MJL29" i="1"/>
  <c r="MJM29" i="1"/>
  <c r="MJN29" i="1"/>
  <c r="MJO29" i="1"/>
  <c r="MJP29" i="1"/>
  <c r="MJQ29" i="1"/>
  <c r="MJR29" i="1"/>
  <c r="MJS29" i="1"/>
  <c r="MJT29" i="1"/>
  <c r="MJU29" i="1"/>
  <c r="MJV29" i="1"/>
  <c r="MJW29" i="1"/>
  <c r="MJX29" i="1"/>
  <c r="MJY29" i="1"/>
  <c r="MJZ29" i="1"/>
  <c r="MKA29" i="1"/>
  <c r="MKB29" i="1"/>
  <c r="MKC29" i="1"/>
  <c r="MKD29" i="1"/>
  <c r="MKE29" i="1"/>
  <c r="MKF29" i="1"/>
  <c r="MKG29" i="1"/>
  <c r="MKH29" i="1"/>
  <c r="MKI29" i="1"/>
  <c r="MKJ29" i="1"/>
  <c r="MKK29" i="1"/>
  <c r="MKL29" i="1"/>
  <c r="MKM29" i="1"/>
  <c r="MKN29" i="1"/>
  <c r="MKO29" i="1"/>
  <c r="MKP29" i="1"/>
  <c r="MKQ29" i="1"/>
  <c r="MKR29" i="1"/>
  <c r="MKS29" i="1"/>
  <c r="MKT29" i="1"/>
  <c r="MKU29" i="1"/>
  <c r="MKV29" i="1"/>
  <c r="MKW29" i="1"/>
  <c r="MKX29" i="1"/>
  <c r="MKY29" i="1"/>
  <c r="MKZ29" i="1"/>
  <c r="MLA29" i="1"/>
  <c r="MLB29" i="1"/>
  <c r="MLC29" i="1"/>
  <c r="MLD29" i="1"/>
  <c r="MLE29" i="1"/>
  <c r="MLF29" i="1"/>
  <c r="MLG29" i="1"/>
  <c r="MLH29" i="1"/>
  <c r="MLI29" i="1"/>
  <c r="MLJ29" i="1"/>
  <c r="MLK29" i="1"/>
  <c r="MLL29" i="1"/>
  <c r="MLM29" i="1"/>
  <c r="MLN29" i="1"/>
  <c r="MLO29" i="1"/>
  <c r="MLP29" i="1"/>
  <c r="MLQ29" i="1"/>
  <c r="MLR29" i="1"/>
  <c r="MLS29" i="1"/>
  <c r="MLT29" i="1"/>
  <c r="MLU29" i="1"/>
  <c r="MLV29" i="1"/>
  <c r="MLW29" i="1"/>
  <c r="MLX29" i="1"/>
  <c r="MLY29" i="1"/>
  <c r="MLZ29" i="1"/>
  <c r="MMA29" i="1"/>
  <c r="MMB29" i="1"/>
  <c r="MMC29" i="1"/>
  <c r="MMD29" i="1"/>
  <c r="MME29" i="1"/>
  <c r="MMF29" i="1"/>
  <c r="MMG29" i="1"/>
  <c r="MMH29" i="1"/>
  <c r="MMI29" i="1"/>
  <c r="MMJ29" i="1"/>
  <c r="MMK29" i="1"/>
  <c r="MML29" i="1"/>
  <c r="MMM29" i="1"/>
  <c r="MMN29" i="1"/>
  <c r="MMO29" i="1"/>
  <c r="MMP29" i="1"/>
  <c r="MMQ29" i="1"/>
  <c r="MMR29" i="1"/>
  <c r="MMS29" i="1"/>
  <c r="MMT29" i="1"/>
  <c r="MMU29" i="1"/>
  <c r="MMV29" i="1"/>
  <c r="MMW29" i="1"/>
  <c r="MMX29" i="1"/>
  <c r="MMY29" i="1"/>
  <c r="MMZ29" i="1"/>
  <c r="MNA29" i="1"/>
  <c r="MNB29" i="1"/>
  <c r="MNC29" i="1"/>
  <c r="MND29" i="1"/>
  <c r="MNE29" i="1"/>
  <c r="MNF29" i="1"/>
  <c r="MNG29" i="1"/>
  <c r="MNH29" i="1"/>
  <c r="MNI29" i="1"/>
  <c r="MNJ29" i="1"/>
  <c r="MNK29" i="1"/>
  <c r="MNL29" i="1"/>
  <c r="MNM29" i="1"/>
  <c r="MNN29" i="1"/>
  <c r="MNO29" i="1"/>
  <c r="MNP29" i="1"/>
  <c r="MNQ29" i="1"/>
  <c r="MNR29" i="1"/>
  <c r="MNS29" i="1"/>
  <c r="MNT29" i="1"/>
  <c r="MNU29" i="1"/>
  <c r="MNV29" i="1"/>
  <c r="MNW29" i="1"/>
  <c r="MNX29" i="1"/>
  <c r="MNY29" i="1"/>
  <c r="MNZ29" i="1"/>
  <c r="MOA29" i="1"/>
  <c r="MOB29" i="1"/>
  <c r="MOC29" i="1"/>
  <c r="MOD29" i="1"/>
  <c r="MOE29" i="1"/>
  <c r="MOF29" i="1"/>
  <c r="MOG29" i="1"/>
  <c r="MOH29" i="1"/>
  <c r="MOI29" i="1"/>
  <c r="MOJ29" i="1"/>
  <c r="MOK29" i="1"/>
  <c r="MOL29" i="1"/>
  <c r="MOM29" i="1"/>
  <c r="MON29" i="1"/>
  <c r="MOO29" i="1"/>
  <c r="MOP29" i="1"/>
  <c r="MOQ29" i="1"/>
  <c r="MOR29" i="1"/>
  <c r="MOS29" i="1"/>
  <c r="MOT29" i="1"/>
  <c r="MOU29" i="1"/>
  <c r="MOV29" i="1"/>
  <c r="MOW29" i="1"/>
  <c r="MOX29" i="1"/>
  <c r="MOY29" i="1"/>
  <c r="MOZ29" i="1"/>
  <c r="MPA29" i="1"/>
  <c r="MPB29" i="1"/>
  <c r="MPC29" i="1"/>
  <c r="MPD29" i="1"/>
  <c r="MPE29" i="1"/>
  <c r="MPF29" i="1"/>
  <c r="MPG29" i="1"/>
  <c r="MPH29" i="1"/>
  <c r="MPI29" i="1"/>
  <c r="MPJ29" i="1"/>
  <c r="MPK29" i="1"/>
  <c r="MPL29" i="1"/>
  <c r="MPM29" i="1"/>
  <c r="MPN29" i="1"/>
  <c r="MPO29" i="1"/>
  <c r="MPP29" i="1"/>
  <c r="MPQ29" i="1"/>
  <c r="MPR29" i="1"/>
  <c r="MPS29" i="1"/>
  <c r="MPT29" i="1"/>
  <c r="MPU29" i="1"/>
  <c r="MPV29" i="1"/>
  <c r="MPW29" i="1"/>
  <c r="MPX29" i="1"/>
  <c r="MPY29" i="1"/>
  <c r="MPZ29" i="1"/>
  <c r="MQA29" i="1"/>
  <c r="MQB29" i="1"/>
  <c r="MQC29" i="1"/>
  <c r="MQD29" i="1"/>
  <c r="MQE29" i="1"/>
  <c r="MQF29" i="1"/>
  <c r="MQG29" i="1"/>
  <c r="MQH29" i="1"/>
  <c r="MQI29" i="1"/>
  <c r="MQJ29" i="1"/>
  <c r="MQK29" i="1"/>
  <c r="MQL29" i="1"/>
  <c r="MQM29" i="1"/>
  <c r="MQN29" i="1"/>
  <c r="MQO29" i="1"/>
  <c r="MQP29" i="1"/>
  <c r="MQQ29" i="1"/>
  <c r="MQR29" i="1"/>
  <c r="MQS29" i="1"/>
  <c r="MQT29" i="1"/>
  <c r="MQU29" i="1"/>
  <c r="MQV29" i="1"/>
  <c r="MQW29" i="1"/>
  <c r="MQX29" i="1"/>
  <c r="MQY29" i="1"/>
  <c r="MQZ29" i="1"/>
  <c r="MRA29" i="1"/>
  <c r="MRB29" i="1"/>
  <c r="MRC29" i="1"/>
  <c r="MRD29" i="1"/>
  <c r="MRE29" i="1"/>
  <c r="MRF29" i="1"/>
  <c r="MRG29" i="1"/>
  <c r="MRH29" i="1"/>
  <c r="MRI29" i="1"/>
  <c r="MRJ29" i="1"/>
  <c r="MRK29" i="1"/>
  <c r="MRL29" i="1"/>
  <c r="MRM29" i="1"/>
  <c r="MRN29" i="1"/>
  <c r="MRO29" i="1"/>
  <c r="MRP29" i="1"/>
  <c r="MRQ29" i="1"/>
  <c r="MRR29" i="1"/>
  <c r="MRS29" i="1"/>
  <c r="MRT29" i="1"/>
  <c r="MRU29" i="1"/>
  <c r="MRV29" i="1"/>
  <c r="MRW29" i="1"/>
  <c r="MRX29" i="1"/>
  <c r="MRY29" i="1"/>
  <c r="MRZ29" i="1"/>
  <c r="MSA29" i="1"/>
  <c r="MSB29" i="1"/>
  <c r="MSC29" i="1"/>
  <c r="MSD29" i="1"/>
  <c r="MSE29" i="1"/>
  <c r="MSF29" i="1"/>
  <c r="MSG29" i="1"/>
  <c r="MSH29" i="1"/>
  <c r="MSI29" i="1"/>
  <c r="MSJ29" i="1"/>
  <c r="MSK29" i="1"/>
  <c r="MSL29" i="1"/>
  <c r="MSM29" i="1"/>
  <c r="MSN29" i="1"/>
  <c r="MSO29" i="1"/>
  <c r="MSP29" i="1"/>
  <c r="MSQ29" i="1"/>
  <c r="MSR29" i="1"/>
  <c r="MSS29" i="1"/>
  <c r="MST29" i="1"/>
  <c r="MSU29" i="1"/>
  <c r="MSV29" i="1"/>
  <c r="MSW29" i="1"/>
  <c r="MSX29" i="1"/>
  <c r="MSY29" i="1"/>
  <c r="MSZ29" i="1"/>
  <c r="MTA29" i="1"/>
  <c r="MTB29" i="1"/>
  <c r="MTC29" i="1"/>
  <c r="MTD29" i="1"/>
  <c r="MTE29" i="1"/>
  <c r="MTF29" i="1"/>
  <c r="MTG29" i="1"/>
  <c r="MTH29" i="1"/>
  <c r="MTI29" i="1"/>
  <c r="MTJ29" i="1"/>
  <c r="MTK29" i="1"/>
  <c r="MTL29" i="1"/>
  <c r="MTM29" i="1"/>
  <c r="MTN29" i="1"/>
  <c r="MTO29" i="1"/>
  <c r="MTP29" i="1"/>
  <c r="MTQ29" i="1"/>
  <c r="MTR29" i="1"/>
  <c r="MTS29" i="1"/>
  <c r="MTT29" i="1"/>
  <c r="MTU29" i="1"/>
  <c r="MTV29" i="1"/>
  <c r="MTW29" i="1"/>
  <c r="MTX29" i="1"/>
  <c r="MTY29" i="1"/>
  <c r="MTZ29" i="1"/>
  <c r="MUA29" i="1"/>
  <c r="MUB29" i="1"/>
  <c r="MUC29" i="1"/>
  <c r="MUD29" i="1"/>
  <c r="MUE29" i="1"/>
  <c r="MUF29" i="1"/>
  <c r="MUG29" i="1"/>
  <c r="MUH29" i="1"/>
  <c r="MUI29" i="1"/>
  <c r="MUJ29" i="1"/>
  <c r="MUK29" i="1"/>
  <c r="MUL29" i="1"/>
  <c r="MUM29" i="1"/>
  <c r="MUN29" i="1"/>
  <c r="MUO29" i="1"/>
  <c r="MUP29" i="1"/>
  <c r="MUQ29" i="1"/>
  <c r="MUR29" i="1"/>
  <c r="MUS29" i="1"/>
  <c r="MUT29" i="1"/>
  <c r="MUU29" i="1"/>
  <c r="MUV29" i="1"/>
  <c r="MUW29" i="1"/>
  <c r="MUX29" i="1"/>
  <c r="MUY29" i="1"/>
  <c r="MUZ29" i="1"/>
  <c r="MVA29" i="1"/>
  <c r="MVB29" i="1"/>
  <c r="MVC29" i="1"/>
  <c r="MVD29" i="1"/>
  <c r="MVE29" i="1"/>
  <c r="MVF29" i="1"/>
  <c r="MVG29" i="1"/>
  <c r="MVH29" i="1"/>
  <c r="MVI29" i="1"/>
  <c r="MVJ29" i="1"/>
  <c r="MVK29" i="1"/>
  <c r="MVL29" i="1"/>
  <c r="MVM29" i="1"/>
  <c r="MVN29" i="1"/>
  <c r="MVO29" i="1"/>
  <c r="MVP29" i="1"/>
  <c r="MVQ29" i="1"/>
  <c r="MVR29" i="1"/>
  <c r="MVS29" i="1"/>
  <c r="MVT29" i="1"/>
  <c r="MVU29" i="1"/>
  <c r="MVV29" i="1"/>
  <c r="MVW29" i="1"/>
  <c r="MVX29" i="1"/>
  <c r="MVY29" i="1"/>
  <c r="MVZ29" i="1"/>
  <c r="MWA29" i="1"/>
  <c r="MWB29" i="1"/>
  <c r="MWC29" i="1"/>
  <c r="MWD29" i="1"/>
  <c r="MWE29" i="1"/>
  <c r="MWF29" i="1"/>
  <c r="MWG29" i="1"/>
  <c r="MWH29" i="1"/>
  <c r="MWI29" i="1"/>
  <c r="MWJ29" i="1"/>
  <c r="MWK29" i="1"/>
  <c r="MWL29" i="1"/>
  <c r="MWM29" i="1"/>
  <c r="MWN29" i="1"/>
  <c r="MWO29" i="1"/>
  <c r="MWP29" i="1"/>
  <c r="MWQ29" i="1"/>
  <c r="MWR29" i="1"/>
  <c r="MWS29" i="1"/>
  <c r="MWT29" i="1"/>
  <c r="MWU29" i="1"/>
  <c r="MWV29" i="1"/>
  <c r="MWW29" i="1"/>
  <c r="MWX29" i="1"/>
  <c r="MWY29" i="1"/>
  <c r="MWZ29" i="1"/>
  <c r="MXA29" i="1"/>
  <c r="MXB29" i="1"/>
  <c r="MXC29" i="1"/>
  <c r="MXD29" i="1"/>
  <c r="MXE29" i="1"/>
  <c r="MXF29" i="1"/>
  <c r="MXG29" i="1"/>
  <c r="MXH29" i="1"/>
  <c r="MXI29" i="1"/>
  <c r="MXJ29" i="1"/>
  <c r="MXK29" i="1"/>
  <c r="MXL29" i="1"/>
  <c r="MXM29" i="1"/>
  <c r="MXN29" i="1"/>
  <c r="MXO29" i="1"/>
  <c r="MXP29" i="1"/>
  <c r="MXQ29" i="1"/>
  <c r="MXR29" i="1"/>
  <c r="MXS29" i="1"/>
  <c r="MXT29" i="1"/>
  <c r="MXU29" i="1"/>
  <c r="MXV29" i="1"/>
  <c r="MXW29" i="1"/>
  <c r="MXX29" i="1"/>
  <c r="MXY29" i="1"/>
  <c r="MXZ29" i="1"/>
  <c r="MYA29" i="1"/>
  <c r="MYB29" i="1"/>
  <c r="MYC29" i="1"/>
  <c r="MYD29" i="1"/>
  <c r="MYE29" i="1"/>
  <c r="MYF29" i="1"/>
  <c r="MYG29" i="1"/>
  <c r="MYH29" i="1"/>
  <c r="MYI29" i="1"/>
  <c r="MYJ29" i="1"/>
  <c r="MYK29" i="1"/>
  <c r="MYL29" i="1"/>
  <c r="MYM29" i="1"/>
  <c r="MYN29" i="1"/>
  <c r="MYO29" i="1"/>
  <c r="MYP29" i="1"/>
  <c r="MYQ29" i="1"/>
  <c r="MYR29" i="1"/>
  <c r="MYS29" i="1"/>
  <c r="MYT29" i="1"/>
  <c r="MYU29" i="1"/>
  <c r="MYV29" i="1"/>
  <c r="MYW29" i="1"/>
  <c r="MYX29" i="1"/>
  <c r="MYY29" i="1"/>
  <c r="MYZ29" i="1"/>
  <c r="MZA29" i="1"/>
  <c r="MZB29" i="1"/>
  <c r="MZC29" i="1"/>
  <c r="MZD29" i="1"/>
  <c r="MZE29" i="1"/>
  <c r="MZF29" i="1"/>
  <c r="MZG29" i="1"/>
  <c r="MZH29" i="1"/>
  <c r="MZI29" i="1"/>
  <c r="MZJ29" i="1"/>
  <c r="MZK29" i="1"/>
  <c r="MZL29" i="1"/>
  <c r="MZM29" i="1"/>
  <c r="MZN29" i="1"/>
  <c r="MZO29" i="1"/>
  <c r="MZP29" i="1"/>
  <c r="MZQ29" i="1"/>
  <c r="MZR29" i="1"/>
  <c r="MZS29" i="1"/>
  <c r="MZT29" i="1"/>
  <c r="MZU29" i="1"/>
  <c r="MZV29" i="1"/>
  <c r="MZW29" i="1"/>
  <c r="MZX29" i="1"/>
  <c r="MZY29" i="1"/>
  <c r="MZZ29" i="1"/>
  <c r="NAA29" i="1"/>
  <c r="NAB29" i="1"/>
  <c r="NAC29" i="1"/>
  <c r="NAD29" i="1"/>
  <c r="NAE29" i="1"/>
  <c r="NAF29" i="1"/>
  <c r="NAG29" i="1"/>
  <c r="NAH29" i="1"/>
  <c r="NAI29" i="1"/>
  <c r="NAJ29" i="1"/>
  <c r="NAK29" i="1"/>
  <c r="NAL29" i="1"/>
  <c r="NAM29" i="1"/>
  <c r="NAN29" i="1"/>
  <c r="NAO29" i="1"/>
  <c r="NAP29" i="1"/>
  <c r="NAQ29" i="1"/>
  <c r="NAR29" i="1"/>
  <c r="NAS29" i="1"/>
  <c r="NAT29" i="1"/>
  <c r="NAU29" i="1"/>
  <c r="NAV29" i="1"/>
  <c r="NAW29" i="1"/>
  <c r="NAX29" i="1"/>
  <c r="NAY29" i="1"/>
  <c r="NAZ29" i="1"/>
  <c r="NBA29" i="1"/>
  <c r="NBB29" i="1"/>
  <c r="NBC29" i="1"/>
  <c r="NBD29" i="1"/>
  <c r="NBE29" i="1"/>
  <c r="NBF29" i="1"/>
  <c r="NBG29" i="1"/>
  <c r="NBH29" i="1"/>
  <c r="NBI29" i="1"/>
  <c r="NBJ29" i="1"/>
  <c r="NBK29" i="1"/>
  <c r="NBL29" i="1"/>
  <c r="NBM29" i="1"/>
  <c r="NBN29" i="1"/>
  <c r="NBO29" i="1"/>
  <c r="NBP29" i="1"/>
  <c r="NBQ29" i="1"/>
  <c r="NBR29" i="1"/>
  <c r="NBS29" i="1"/>
  <c r="NBT29" i="1"/>
  <c r="NBU29" i="1"/>
  <c r="NBV29" i="1"/>
  <c r="NBW29" i="1"/>
  <c r="NBX29" i="1"/>
  <c r="NBY29" i="1"/>
  <c r="NBZ29" i="1"/>
  <c r="NCA29" i="1"/>
  <c r="NCB29" i="1"/>
  <c r="NCC29" i="1"/>
  <c r="NCD29" i="1"/>
  <c r="NCE29" i="1"/>
  <c r="NCF29" i="1"/>
  <c r="NCG29" i="1"/>
  <c r="NCH29" i="1"/>
  <c r="NCI29" i="1"/>
  <c r="NCJ29" i="1"/>
  <c r="NCK29" i="1"/>
  <c r="NCL29" i="1"/>
  <c r="NCM29" i="1"/>
  <c r="NCN29" i="1"/>
  <c r="NCO29" i="1"/>
  <c r="NCP29" i="1"/>
  <c r="NCQ29" i="1"/>
  <c r="NCR29" i="1"/>
  <c r="NCS29" i="1"/>
  <c r="NCT29" i="1"/>
  <c r="NCU29" i="1"/>
  <c r="NCV29" i="1"/>
  <c r="NCW29" i="1"/>
  <c r="NCX29" i="1"/>
  <c r="NCY29" i="1"/>
  <c r="NCZ29" i="1"/>
  <c r="NDA29" i="1"/>
  <c r="NDB29" i="1"/>
  <c r="NDC29" i="1"/>
  <c r="NDD29" i="1"/>
  <c r="NDE29" i="1"/>
  <c r="NDF29" i="1"/>
  <c r="NDG29" i="1"/>
  <c r="NDH29" i="1"/>
  <c r="NDI29" i="1"/>
  <c r="NDJ29" i="1"/>
  <c r="NDK29" i="1"/>
  <c r="NDL29" i="1"/>
  <c r="NDM29" i="1"/>
  <c r="NDN29" i="1"/>
  <c r="NDO29" i="1"/>
  <c r="NDP29" i="1"/>
  <c r="NDQ29" i="1"/>
  <c r="NDR29" i="1"/>
  <c r="NDS29" i="1"/>
  <c r="NDT29" i="1"/>
  <c r="NDU29" i="1"/>
  <c r="NDV29" i="1"/>
  <c r="NDW29" i="1"/>
  <c r="NDX29" i="1"/>
  <c r="NDY29" i="1"/>
  <c r="NDZ29" i="1"/>
  <c r="NEA29" i="1"/>
  <c r="NEB29" i="1"/>
  <c r="NEC29" i="1"/>
  <c r="NED29" i="1"/>
  <c r="NEE29" i="1"/>
  <c r="NEF29" i="1"/>
  <c r="NEG29" i="1"/>
  <c r="NEH29" i="1"/>
  <c r="NEI29" i="1"/>
  <c r="NEJ29" i="1"/>
  <c r="NEK29" i="1"/>
  <c r="NEL29" i="1"/>
  <c r="NEM29" i="1"/>
  <c r="NEN29" i="1"/>
  <c r="NEO29" i="1"/>
  <c r="NEP29" i="1"/>
  <c r="NEQ29" i="1"/>
  <c r="NER29" i="1"/>
  <c r="NES29" i="1"/>
  <c r="NET29" i="1"/>
  <c r="NEU29" i="1"/>
  <c r="NEV29" i="1"/>
  <c r="NEW29" i="1"/>
  <c r="NEX29" i="1"/>
  <c r="NEY29" i="1"/>
  <c r="NEZ29" i="1"/>
  <c r="NFA29" i="1"/>
  <c r="NFB29" i="1"/>
  <c r="NFC29" i="1"/>
  <c r="NFD29" i="1"/>
  <c r="NFE29" i="1"/>
  <c r="NFF29" i="1"/>
  <c r="NFG29" i="1"/>
  <c r="NFH29" i="1"/>
  <c r="NFI29" i="1"/>
  <c r="NFJ29" i="1"/>
  <c r="NFK29" i="1"/>
  <c r="NFL29" i="1"/>
  <c r="NFM29" i="1"/>
  <c r="NFN29" i="1"/>
  <c r="NFO29" i="1"/>
  <c r="NFP29" i="1"/>
  <c r="NFQ29" i="1"/>
  <c r="NFR29" i="1"/>
  <c r="NFS29" i="1"/>
  <c r="NFT29" i="1"/>
  <c r="NFU29" i="1"/>
  <c r="NFV29" i="1"/>
  <c r="NFW29" i="1"/>
  <c r="NFX29" i="1"/>
  <c r="NFY29" i="1"/>
  <c r="NFZ29" i="1"/>
  <c r="NGA29" i="1"/>
  <c r="NGB29" i="1"/>
  <c r="NGC29" i="1"/>
  <c r="NGD29" i="1"/>
  <c r="NGE29" i="1"/>
  <c r="NGF29" i="1"/>
  <c r="NGG29" i="1"/>
  <c r="NGH29" i="1"/>
  <c r="NGI29" i="1"/>
  <c r="NGJ29" i="1"/>
  <c r="NGK29" i="1"/>
  <c r="NGL29" i="1"/>
  <c r="NGM29" i="1"/>
  <c r="NGN29" i="1"/>
  <c r="NGO29" i="1"/>
  <c r="NGP29" i="1"/>
  <c r="NGQ29" i="1"/>
  <c r="NGR29" i="1"/>
  <c r="NGS29" i="1"/>
  <c r="NGT29" i="1"/>
  <c r="NGU29" i="1"/>
  <c r="NGV29" i="1"/>
  <c r="NGW29" i="1"/>
  <c r="NGX29" i="1"/>
  <c r="NGY29" i="1"/>
  <c r="NGZ29" i="1"/>
  <c r="NHA29" i="1"/>
  <c r="NHB29" i="1"/>
  <c r="NHC29" i="1"/>
  <c r="NHD29" i="1"/>
  <c r="NHE29" i="1"/>
  <c r="NHF29" i="1"/>
  <c r="NHG29" i="1"/>
  <c r="NHH29" i="1"/>
  <c r="NHI29" i="1"/>
  <c r="NHJ29" i="1"/>
  <c r="NHK29" i="1"/>
  <c r="NHL29" i="1"/>
  <c r="NHM29" i="1"/>
  <c r="NHN29" i="1"/>
  <c r="NHO29" i="1"/>
  <c r="NHP29" i="1"/>
  <c r="NHQ29" i="1"/>
  <c r="NHR29" i="1"/>
  <c r="NHS29" i="1"/>
  <c r="NHT29" i="1"/>
  <c r="NHU29" i="1"/>
  <c r="NHV29" i="1"/>
  <c r="NHW29" i="1"/>
  <c r="NHX29" i="1"/>
  <c r="NHY29" i="1"/>
  <c r="NHZ29" i="1"/>
  <c r="NIA29" i="1"/>
  <c r="NIB29" i="1"/>
  <c r="NIC29" i="1"/>
  <c r="NID29" i="1"/>
  <c r="NIE29" i="1"/>
  <c r="NIF29" i="1"/>
  <c r="NIG29" i="1"/>
  <c r="NIH29" i="1"/>
  <c r="NII29" i="1"/>
  <c r="NIJ29" i="1"/>
  <c r="NIK29" i="1"/>
  <c r="NIL29" i="1"/>
  <c r="NIM29" i="1"/>
  <c r="NIN29" i="1"/>
  <c r="NIO29" i="1"/>
  <c r="NIP29" i="1"/>
  <c r="NIQ29" i="1"/>
  <c r="NIR29" i="1"/>
  <c r="NIS29" i="1"/>
  <c r="NIT29" i="1"/>
  <c r="NIU29" i="1"/>
  <c r="NIV29" i="1"/>
  <c r="NIW29" i="1"/>
  <c r="NIX29" i="1"/>
  <c r="NIY29" i="1"/>
  <c r="NIZ29" i="1"/>
  <c r="NJA29" i="1"/>
  <c r="NJB29" i="1"/>
  <c r="NJC29" i="1"/>
  <c r="NJD29" i="1"/>
  <c r="NJE29" i="1"/>
  <c r="NJF29" i="1"/>
  <c r="NJG29" i="1"/>
  <c r="NJH29" i="1"/>
  <c r="NJI29" i="1"/>
  <c r="NJJ29" i="1"/>
  <c r="NJK29" i="1"/>
  <c r="NJL29" i="1"/>
  <c r="NJM29" i="1"/>
  <c r="NJN29" i="1"/>
  <c r="NJO29" i="1"/>
  <c r="NJP29" i="1"/>
  <c r="NJQ29" i="1"/>
  <c r="NJR29" i="1"/>
  <c r="NJS29" i="1"/>
  <c r="NJT29" i="1"/>
  <c r="NJU29" i="1"/>
  <c r="NJV29" i="1"/>
  <c r="NJW29" i="1"/>
  <c r="NJX29" i="1"/>
  <c r="NJY29" i="1"/>
  <c r="NJZ29" i="1"/>
  <c r="NKA29" i="1"/>
  <c r="NKB29" i="1"/>
  <c r="NKC29" i="1"/>
  <c r="NKD29" i="1"/>
  <c r="NKE29" i="1"/>
  <c r="NKF29" i="1"/>
  <c r="NKG29" i="1"/>
  <c r="NKH29" i="1"/>
  <c r="NKI29" i="1"/>
  <c r="NKJ29" i="1"/>
  <c r="NKK29" i="1"/>
  <c r="NKL29" i="1"/>
  <c r="NKM29" i="1"/>
  <c r="NKN29" i="1"/>
  <c r="NKO29" i="1"/>
  <c r="NKP29" i="1"/>
  <c r="NKQ29" i="1"/>
  <c r="NKR29" i="1"/>
  <c r="NKS29" i="1"/>
  <c r="NKT29" i="1"/>
  <c r="NKU29" i="1"/>
  <c r="NKV29" i="1"/>
  <c r="NKW29" i="1"/>
  <c r="NKX29" i="1"/>
  <c r="NKY29" i="1"/>
  <c r="NKZ29" i="1"/>
  <c r="NLA29" i="1"/>
  <c r="NLB29" i="1"/>
  <c r="NLC29" i="1"/>
  <c r="NLD29" i="1"/>
  <c r="NLE29" i="1"/>
  <c r="NLF29" i="1"/>
  <c r="NLG29" i="1"/>
  <c r="NLH29" i="1"/>
  <c r="NLI29" i="1"/>
  <c r="NLJ29" i="1"/>
  <c r="NLK29" i="1"/>
  <c r="NLL29" i="1"/>
  <c r="NLM29" i="1"/>
  <c r="NLN29" i="1"/>
  <c r="NLO29" i="1"/>
  <c r="NLP29" i="1"/>
  <c r="NLQ29" i="1"/>
  <c r="NLR29" i="1"/>
  <c r="NLS29" i="1"/>
  <c r="NLT29" i="1"/>
  <c r="NLU29" i="1"/>
  <c r="NLV29" i="1"/>
  <c r="NLW29" i="1"/>
  <c r="NLX29" i="1"/>
  <c r="NLY29" i="1"/>
  <c r="NLZ29" i="1"/>
  <c r="NMA29" i="1"/>
  <c r="NMB29" i="1"/>
  <c r="NMC29" i="1"/>
  <c r="NMD29" i="1"/>
  <c r="NME29" i="1"/>
  <c r="NMF29" i="1"/>
  <c r="NMG29" i="1"/>
  <c r="NMH29" i="1"/>
  <c r="NMI29" i="1"/>
  <c r="NMJ29" i="1"/>
  <c r="NMK29" i="1"/>
  <c r="NML29" i="1"/>
  <c r="NMM29" i="1"/>
  <c r="NMN29" i="1"/>
  <c r="NMO29" i="1"/>
  <c r="NMP29" i="1"/>
  <c r="NMQ29" i="1"/>
  <c r="NMR29" i="1"/>
  <c r="NMS29" i="1"/>
  <c r="NMT29" i="1"/>
  <c r="NMU29" i="1"/>
  <c r="NMV29" i="1"/>
  <c r="NMW29" i="1"/>
  <c r="NMX29" i="1"/>
  <c r="NMY29" i="1"/>
  <c r="NMZ29" i="1"/>
  <c r="NNA29" i="1"/>
  <c r="NNB29" i="1"/>
  <c r="NNC29" i="1"/>
  <c r="NND29" i="1"/>
  <c r="NNE29" i="1"/>
  <c r="NNF29" i="1"/>
  <c r="NNG29" i="1"/>
  <c r="NNH29" i="1"/>
  <c r="NNI29" i="1"/>
  <c r="NNJ29" i="1"/>
  <c r="NNK29" i="1"/>
  <c r="NNL29" i="1"/>
  <c r="NNM29" i="1"/>
  <c r="NNN29" i="1"/>
  <c r="NNO29" i="1"/>
  <c r="NNP29" i="1"/>
  <c r="NNQ29" i="1"/>
  <c r="NNR29" i="1"/>
  <c r="NNS29" i="1"/>
  <c r="NNT29" i="1"/>
  <c r="NNU29" i="1"/>
  <c r="NNV29" i="1"/>
  <c r="NNW29" i="1"/>
  <c r="NNX29" i="1"/>
  <c r="NNY29" i="1"/>
  <c r="NNZ29" i="1"/>
  <c r="NOA29" i="1"/>
  <c r="NOB29" i="1"/>
  <c r="NOC29" i="1"/>
  <c r="NOD29" i="1"/>
  <c r="NOE29" i="1"/>
  <c r="NOF29" i="1"/>
  <c r="NOG29" i="1"/>
  <c r="NOH29" i="1"/>
  <c r="NOI29" i="1"/>
  <c r="NOJ29" i="1"/>
  <c r="NOK29" i="1"/>
  <c r="NOL29" i="1"/>
  <c r="NOM29" i="1"/>
  <c r="NON29" i="1"/>
  <c r="NOO29" i="1"/>
  <c r="NOP29" i="1"/>
  <c r="NOQ29" i="1"/>
  <c r="NOR29" i="1"/>
  <c r="NOS29" i="1"/>
  <c r="NOT29" i="1"/>
  <c r="NOU29" i="1"/>
  <c r="NOV29" i="1"/>
  <c r="NOW29" i="1"/>
  <c r="NOX29" i="1"/>
  <c r="NOY29" i="1"/>
  <c r="NOZ29" i="1"/>
  <c r="NPA29" i="1"/>
  <c r="NPB29" i="1"/>
  <c r="NPC29" i="1"/>
  <c r="NPD29" i="1"/>
  <c r="NPE29" i="1"/>
  <c r="NPF29" i="1"/>
  <c r="NPG29" i="1"/>
  <c r="NPH29" i="1"/>
  <c r="NPI29" i="1"/>
  <c r="NPJ29" i="1"/>
  <c r="NPK29" i="1"/>
  <c r="NPL29" i="1"/>
  <c r="NPM29" i="1"/>
  <c r="NPN29" i="1"/>
  <c r="NPO29" i="1"/>
  <c r="NPP29" i="1"/>
  <c r="NPQ29" i="1"/>
  <c r="NPR29" i="1"/>
  <c r="NPS29" i="1"/>
  <c r="NPT29" i="1"/>
  <c r="NPU29" i="1"/>
  <c r="NPV29" i="1"/>
  <c r="NPW29" i="1"/>
  <c r="NPX29" i="1"/>
  <c r="NPY29" i="1"/>
  <c r="NPZ29" i="1"/>
  <c r="NQA29" i="1"/>
  <c r="NQB29" i="1"/>
  <c r="NQC29" i="1"/>
  <c r="NQD29" i="1"/>
  <c r="NQE29" i="1"/>
  <c r="NQF29" i="1"/>
  <c r="NQG29" i="1"/>
  <c r="NQH29" i="1"/>
  <c r="NQI29" i="1"/>
  <c r="NQJ29" i="1"/>
  <c r="NQK29" i="1"/>
  <c r="NQL29" i="1"/>
  <c r="NQM29" i="1"/>
  <c r="NQN29" i="1"/>
  <c r="NQO29" i="1"/>
  <c r="NQP29" i="1"/>
  <c r="NQQ29" i="1"/>
  <c r="NQR29" i="1"/>
  <c r="NQS29" i="1"/>
  <c r="NQT29" i="1"/>
  <c r="NQU29" i="1"/>
  <c r="NQV29" i="1"/>
  <c r="NQW29" i="1"/>
  <c r="NQX29" i="1"/>
  <c r="NQY29" i="1"/>
  <c r="NQZ29" i="1"/>
  <c r="NRA29" i="1"/>
  <c r="NRB29" i="1"/>
  <c r="NRC29" i="1"/>
  <c r="NRD29" i="1"/>
  <c r="NRE29" i="1"/>
  <c r="NRF29" i="1"/>
  <c r="NRG29" i="1"/>
  <c r="NRH29" i="1"/>
  <c r="NRI29" i="1"/>
  <c r="NRJ29" i="1"/>
  <c r="NRK29" i="1"/>
  <c r="NRL29" i="1"/>
  <c r="NRM29" i="1"/>
  <c r="NRN29" i="1"/>
  <c r="NRO29" i="1"/>
  <c r="NRP29" i="1"/>
  <c r="NRQ29" i="1"/>
  <c r="NRR29" i="1"/>
  <c r="NRS29" i="1"/>
  <c r="NRT29" i="1"/>
  <c r="NRU29" i="1"/>
  <c r="NRV29" i="1"/>
  <c r="NRW29" i="1"/>
  <c r="NRX29" i="1"/>
  <c r="NRY29" i="1"/>
  <c r="NRZ29" i="1"/>
  <c r="NSA29" i="1"/>
  <c r="NSB29" i="1"/>
  <c r="NSC29" i="1"/>
  <c r="NSD29" i="1"/>
  <c r="NSE29" i="1"/>
  <c r="NSF29" i="1"/>
  <c r="NSG29" i="1"/>
  <c r="NSH29" i="1"/>
  <c r="NSI29" i="1"/>
  <c r="NSJ29" i="1"/>
  <c r="NSK29" i="1"/>
  <c r="NSL29" i="1"/>
  <c r="NSM29" i="1"/>
  <c r="NSN29" i="1"/>
  <c r="NSO29" i="1"/>
  <c r="NSP29" i="1"/>
  <c r="NSQ29" i="1"/>
  <c r="NSR29" i="1"/>
  <c r="NSS29" i="1"/>
  <c r="NST29" i="1"/>
  <c r="NSU29" i="1"/>
  <c r="NSV29" i="1"/>
  <c r="NSW29" i="1"/>
  <c r="NSX29" i="1"/>
  <c r="NSY29" i="1"/>
  <c r="NSZ29" i="1"/>
  <c r="NTA29" i="1"/>
  <c r="NTB29" i="1"/>
  <c r="NTC29" i="1"/>
  <c r="NTD29" i="1"/>
  <c r="NTE29" i="1"/>
  <c r="NTF29" i="1"/>
  <c r="NTG29" i="1"/>
  <c r="NTH29" i="1"/>
  <c r="NTI29" i="1"/>
  <c r="NTJ29" i="1"/>
  <c r="NTK29" i="1"/>
  <c r="NTL29" i="1"/>
  <c r="NTM29" i="1"/>
  <c r="NTN29" i="1"/>
  <c r="NTO29" i="1"/>
  <c r="NTP29" i="1"/>
  <c r="NTQ29" i="1"/>
  <c r="NTR29" i="1"/>
  <c r="NTS29" i="1"/>
  <c r="NTT29" i="1"/>
  <c r="NTU29" i="1"/>
  <c r="NTV29" i="1"/>
  <c r="NTW29" i="1"/>
  <c r="NTX29" i="1"/>
  <c r="NTY29" i="1"/>
  <c r="NTZ29" i="1"/>
  <c r="NUA29" i="1"/>
  <c r="NUB29" i="1"/>
  <c r="NUC29" i="1"/>
  <c r="NUD29" i="1"/>
  <c r="NUE29" i="1"/>
  <c r="NUF29" i="1"/>
  <c r="NUG29" i="1"/>
  <c r="NUH29" i="1"/>
  <c r="NUI29" i="1"/>
  <c r="NUJ29" i="1"/>
  <c r="NUK29" i="1"/>
  <c r="NUL29" i="1"/>
  <c r="NUM29" i="1"/>
  <c r="NUN29" i="1"/>
  <c r="NUO29" i="1"/>
  <c r="NUP29" i="1"/>
  <c r="NUQ29" i="1"/>
  <c r="NUR29" i="1"/>
  <c r="NUS29" i="1"/>
  <c r="NUT29" i="1"/>
  <c r="NUU29" i="1"/>
  <c r="NUV29" i="1"/>
  <c r="NUW29" i="1"/>
  <c r="NUX29" i="1"/>
  <c r="NUY29" i="1"/>
  <c r="NUZ29" i="1"/>
  <c r="NVA29" i="1"/>
  <c r="NVB29" i="1"/>
  <c r="NVC29" i="1"/>
  <c r="NVD29" i="1"/>
  <c r="NVE29" i="1"/>
  <c r="NVF29" i="1"/>
  <c r="NVG29" i="1"/>
  <c r="NVH29" i="1"/>
  <c r="NVI29" i="1"/>
  <c r="NVJ29" i="1"/>
  <c r="NVK29" i="1"/>
  <c r="NVL29" i="1"/>
  <c r="NVM29" i="1"/>
  <c r="NVN29" i="1"/>
  <c r="NVO29" i="1"/>
  <c r="NVP29" i="1"/>
  <c r="NVQ29" i="1"/>
  <c r="NVR29" i="1"/>
  <c r="NVS29" i="1"/>
  <c r="NVT29" i="1"/>
  <c r="NVU29" i="1"/>
  <c r="NVV29" i="1"/>
  <c r="NVW29" i="1"/>
  <c r="NVX29" i="1"/>
  <c r="NVY29" i="1"/>
  <c r="NVZ29" i="1"/>
  <c r="NWA29" i="1"/>
  <c r="NWB29" i="1"/>
  <c r="NWC29" i="1"/>
  <c r="NWD29" i="1"/>
  <c r="NWE29" i="1"/>
  <c r="NWF29" i="1"/>
  <c r="NWG29" i="1"/>
  <c r="NWH29" i="1"/>
  <c r="NWI29" i="1"/>
  <c r="NWJ29" i="1"/>
  <c r="NWK29" i="1"/>
  <c r="NWL29" i="1"/>
  <c r="NWM29" i="1"/>
  <c r="NWN29" i="1"/>
  <c r="NWO29" i="1"/>
  <c r="NWP29" i="1"/>
  <c r="NWQ29" i="1"/>
  <c r="NWR29" i="1"/>
  <c r="NWS29" i="1"/>
  <c r="NWT29" i="1"/>
  <c r="NWU29" i="1"/>
  <c r="NWV29" i="1"/>
  <c r="NWW29" i="1"/>
  <c r="NWX29" i="1"/>
  <c r="NWY29" i="1"/>
  <c r="NWZ29" i="1"/>
  <c r="NXA29" i="1"/>
  <c r="NXB29" i="1"/>
  <c r="NXC29" i="1"/>
  <c r="NXD29" i="1"/>
  <c r="NXE29" i="1"/>
  <c r="NXF29" i="1"/>
  <c r="NXG29" i="1"/>
  <c r="NXH29" i="1"/>
  <c r="NXI29" i="1"/>
  <c r="NXJ29" i="1"/>
  <c r="NXK29" i="1"/>
  <c r="NXL29" i="1"/>
  <c r="NXM29" i="1"/>
  <c r="NXN29" i="1"/>
  <c r="NXO29" i="1"/>
  <c r="NXP29" i="1"/>
  <c r="NXQ29" i="1"/>
  <c r="NXR29" i="1"/>
  <c r="NXS29" i="1"/>
  <c r="NXT29" i="1"/>
  <c r="NXU29" i="1"/>
  <c r="NXV29" i="1"/>
  <c r="NXW29" i="1"/>
  <c r="NXX29" i="1"/>
  <c r="NXY29" i="1"/>
  <c r="NXZ29" i="1"/>
  <c r="NYA29" i="1"/>
  <c r="NYB29" i="1"/>
  <c r="NYC29" i="1"/>
  <c r="NYD29" i="1"/>
  <c r="NYE29" i="1"/>
  <c r="NYF29" i="1"/>
  <c r="NYG29" i="1"/>
  <c r="NYH29" i="1"/>
  <c r="NYI29" i="1"/>
  <c r="NYJ29" i="1"/>
  <c r="NYK29" i="1"/>
  <c r="NYL29" i="1"/>
  <c r="NYM29" i="1"/>
  <c r="NYN29" i="1"/>
  <c r="NYO29" i="1"/>
  <c r="NYP29" i="1"/>
  <c r="NYQ29" i="1"/>
  <c r="NYR29" i="1"/>
  <c r="NYS29" i="1"/>
  <c r="NYT29" i="1"/>
  <c r="NYU29" i="1"/>
  <c r="NYV29" i="1"/>
  <c r="NYW29" i="1"/>
  <c r="NYX29" i="1"/>
  <c r="NYY29" i="1"/>
  <c r="NYZ29" i="1"/>
  <c r="NZA29" i="1"/>
  <c r="NZB29" i="1"/>
  <c r="NZC29" i="1"/>
  <c r="NZD29" i="1"/>
  <c r="NZE29" i="1"/>
  <c r="NZF29" i="1"/>
  <c r="NZG29" i="1"/>
  <c r="NZH29" i="1"/>
  <c r="NZI29" i="1"/>
  <c r="NZJ29" i="1"/>
  <c r="NZK29" i="1"/>
  <c r="NZL29" i="1"/>
  <c r="NZM29" i="1"/>
  <c r="NZN29" i="1"/>
  <c r="NZO29" i="1"/>
  <c r="NZP29" i="1"/>
  <c r="NZQ29" i="1"/>
  <c r="NZR29" i="1"/>
  <c r="NZS29" i="1"/>
  <c r="NZT29" i="1"/>
  <c r="NZU29" i="1"/>
  <c r="NZV29" i="1"/>
  <c r="NZW29" i="1"/>
  <c r="NZX29" i="1"/>
  <c r="NZY29" i="1"/>
  <c r="NZZ29" i="1"/>
  <c r="OAA29" i="1"/>
  <c r="OAB29" i="1"/>
  <c r="OAC29" i="1"/>
  <c r="OAD29" i="1"/>
  <c r="OAE29" i="1"/>
  <c r="OAF29" i="1"/>
  <c r="OAG29" i="1"/>
  <c r="OAH29" i="1"/>
  <c r="OAI29" i="1"/>
  <c r="OAJ29" i="1"/>
  <c r="OAK29" i="1"/>
  <c r="OAL29" i="1"/>
  <c r="OAM29" i="1"/>
  <c r="OAN29" i="1"/>
  <c r="OAO29" i="1"/>
  <c r="OAP29" i="1"/>
  <c r="OAQ29" i="1"/>
  <c r="OAR29" i="1"/>
  <c r="OAS29" i="1"/>
  <c r="OAT29" i="1"/>
  <c r="OAU29" i="1"/>
  <c r="OAV29" i="1"/>
  <c r="OAW29" i="1"/>
  <c r="OAX29" i="1"/>
  <c r="OAY29" i="1"/>
  <c r="OAZ29" i="1"/>
  <c r="OBA29" i="1"/>
  <c r="OBB29" i="1"/>
  <c r="OBC29" i="1"/>
  <c r="OBD29" i="1"/>
  <c r="OBE29" i="1"/>
  <c r="OBF29" i="1"/>
  <c r="OBG29" i="1"/>
  <c r="OBH29" i="1"/>
  <c r="OBI29" i="1"/>
  <c r="OBJ29" i="1"/>
  <c r="OBK29" i="1"/>
  <c r="OBL29" i="1"/>
  <c r="OBM29" i="1"/>
  <c r="OBN29" i="1"/>
  <c r="OBO29" i="1"/>
  <c r="OBP29" i="1"/>
  <c r="OBQ29" i="1"/>
  <c r="OBR29" i="1"/>
  <c r="OBS29" i="1"/>
  <c r="OBT29" i="1"/>
  <c r="OBU29" i="1"/>
  <c r="OBV29" i="1"/>
  <c r="OBW29" i="1"/>
  <c r="OBX29" i="1"/>
  <c r="OBY29" i="1"/>
  <c r="OBZ29" i="1"/>
  <c r="OCA29" i="1"/>
  <c r="OCB29" i="1"/>
  <c r="OCC29" i="1"/>
  <c r="OCD29" i="1"/>
  <c r="OCE29" i="1"/>
  <c r="OCF29" i="1"/>
  <c r="OCG29" i="1"/>
  <c r="OCH29" i="1"/>
  <c r="OCI29" i="1"/>
  <c r="OCJ29" i="1"/>
  <c r="OCK29" i="1"/>
  <c r="OCL29" i="1"/>
  <c r="OCM29" i="1"/>
  <c r="OCN29" i="1"/>
  <c r="OCO29" i="1"/>
  <c r="OCP29" i="1"/>
  <c r="OCQ29" i="1"/>
  <c r="OCR29" i="1"/>
  <c r="OCS29" i="1"/>
  <c r="OCT29" i="1"/>
  <c r="OCU29" i="1"/>
  <c r="OCV29" i="1"/>
  <c r="OCW29" i="1"/>
  <c r="OCX29" i="1"/>
  <c r="OCY29" i="1"/>
  <c r="OCZ29" i="1"/>
  <c r="ODA29" i="1"/>
  <c r="ODB29" i="1"/>
  <c r="ODC29" i="1"/>
  <c r="ODD29" i="1"/>
  <c r="ODE29" i="1"/>
  <c r="ODF29" i="1"/>
  <c r="ODG29" i="1"/>
  <c r="ODH29" i="1"/>
  <c r="ODI29" i="1"/>
  <c r="ODJ29" i="1"/>
  <c r="ODK29" i="1"/>
  <c r="ODL29" i="1"/>
  <c r="ODM29" i="1"/>
  <c r="ODN29" i="1"/>
  <c r="ODO29" i="1"/>
  <c r="ODP29" i="1"/>
  <c r="ODQ29" i="1"/>
  <c r="ODR29" i="1"/>
  <c r="ODS29" i="1"/>
  <c r="ODT29" i="1"/>
  <c r="ODU29" i="1"/>
  <c r="ODV29" i="1"/>
  <c r="ODW29" i="1"/>
  <c r="ODX29" i="1"/>
  <c r="ODY29" i="1"/>
  <c r="ODZ29" i="1"/>
  <c r="OEA29" i="1"/>
  <c r="OEB29" i="1"/>
  <c r="OEC29" i="1"/>
  <c r="OED29" i="1"/>
  <c r="OEE29" i="1"/>
  <c r="OEF29" i="1"/>
  <c r="OEG29" i="1"/>
  <c r="OEH29" i="1"/>
  <c r="OEI29" i="1"/>
  <c r="OEJ29" i="1"/>
  <c r="OEK29" i="1"/>
  <c r="OEL29" i="1"/>
  <c r="OEM29" i="1"/>
  <c r="OEN29" i="1"/>
  <c r="OEO29" i="1"/>
  <c r="OEP29" i="1"/>
  <c r="OEQ29" i="1"/>
  <c r="OER29" i="1"/>
  <c r="OES29" i="1"/>
  <c r="OET29" i="1"/>
  <c r="OEU29" i="1"/>
  <c r="OEV29" i="1"/>
  <c r="OEW29" i="1"/>
  <c r="OEX29" i="1"/>
  <c r="OEY29" i="1"/>
  <c r="OEZ29" i="1"/>
  <c r="OFA29" i="1"/>
  <c r="OFB29" i="1"/>
  <c r="OFC29" i="1"/>
  <c r="OFD29" i="1"/>
  <c r="OFE29" i="1"/>
  <c r="OFF29" i="1"/>
  <c r="OFG29" i="1"/>
  <c r="OFH29" i="1"/>
  <c r="OFI29" i="1"/>
  <c r="OFJ29" i="1"/>
  <c r="OFK29" i="1"/>
  <c r="OFL29" i="1"/>
  <c r="OFM29" i="1"/>
  <c r="OFN29" i="1"/>
  <c r="OFO29" i="1"/>
  <c r="OFP29" i="1"/>
  <c r="OFQ29" i="1"/>
  <c r="OFR29" i="1"/>
  <c r="OFS29" i="1"/>
  <c r="OFT29" i="1"/>
  <c r="OFU29" i="1"/>
  <c r="OFV29" i="1"/>
  <c r="OFW29" i="1"/>
  <c r="OFX29" i="1"/>
  <c r="OFY29" i="1"/>
  <c r="OFZ29" i="1"/>
  <c r="OGA29" i="1"/>
  <c r="OGB29" i="1"/>
  <c r="OGC29" i="1"/>
  <c r="OGD29" i="1"/>
  <c r="OGE29" i="1"/>
  <c r="OGF29" i="1"/>
  <c r="OGG29" i="1"/>
  <c r="OGH29" i="1"/>
  <c r="OGI29" i="1"/>
  <c r="OGJ29" i="1"/>
  <c r="OGK29" i="1"/>
  <c r="OGL29" i="1"/>
  <c r="OGM29" i="1"/>
  <c r="OGN29" i="1"/>
  <c r="OGO29" i="1"/>
  <c r="OGP29" i="1"/>
  <c r="OGQ29" i="1"/>
  <c r="OGR29" i="1"/>
  <c r="OGS29" i="1"/>
  <c r="OGT29" i="1"/>
  <c r="OGU29" i="1"/>
  <c r="OGV29" i="1"/>
  <c r="OGW29" i="1"/>
  <c r="OGX29" i="1"/>
  <c r="OGY29" i="1"/>
  <c r="OGZ29" i="1"/>
  <c r="OHA29" i="1"/>
  <c r="OHB29" i="1"/>
  <c r="OHC29" i="1"/>
  <c r="OHD29" i="1"/>
  <c r="OHE29" i="1"/>
  <c r="OHF29" i="1"/>
  <c r="OHG29" i="1"/>
  <c r="OHH29" i="1"/>
  <c r="OHI29" i="1"/>
  <c r="OHJ29" i="1"/>
  <c r="OHK29" i="1"/>
  <c r="OHL29" i="1"/>
  <c r="OHM29" i="1"/>
  <c r="OHN29" i="1"/>
  <c r="OHO29" i="1"/>
  <c r="OHP29" i="1"/>
  <c r="OHQ29" i="1"/>
  <c r="OHR29" i="1"/>
  <c r="OHS29" i="1"/>
  <c r="OHT29" i="1"/>
  <c r="OHU29" i="1"/>
  <c r="OHV29" i="1"/>
  <c r="OHW29" i="1"/>
  <c r="OHX29" i="1"/>
  <c r="OHY29" i="1"/>
  <c r="OHZ29" i="1"/>
  <c r="OIA29" i="1"/>
  <c r="OIB29" i="1"/>
  <c r="OIC29" i="1"/>
  <c r="OID29" i="1"/>
  <c r="OIE29" i="1"/>
  <c r="OIF29" i="1"/>
  <c r="OIG29" i="1"/>
  <c r="OIH29" i="1"/>
  <c r="OII29" i="1"/>
  <c r="OIJ29" i="1"/>
  <c r="OIK29" i="1"/>
  <c r="OIL29" i="1"/>
  <c r="OIM29" i="1"/>
  <c r="OIN29" i="1"/>
  <c r="OIO29" i="1"/>
  <c r="OIP29" i="1"/>
  <c r="OIQ29" i="1"/>
  <c r="OIR29" i="1"/>
  <c r="OIS29" i="1"/>
  <c r="OIT29" i="1"/>
  <c r="OIU29" i="1"/>
  <c r="OIV29" i="1"/>
  <c r="OIW29" i="1"/>
  <c r="OIX29" i="1"/>
  <c r="OIY29" i="1"/>
  <c r="OIZ29" i="1"/>
  <c r="OJA29" i="1"/>
  <c r="OJB29" i="1"/>
  <c r="OJC29" i="1"/>
  <c r="OJD29" i="1"/>
  <c r="OJE29" i="1"/>
  <c r="OJF29" i="1"/>
  <c r="OJG29" i="1"/>
  <c r="OJH29" i="1"/>
  <c r="OJI29" i="1"/>
  <c r="OJJ29" i="1"/>
  <c r="OJK29" i="1"/>
  <c r="OJL29" i="1"/>
  <c r="OJM29" i="1"/>
  <c r="OJN29" i="1"/>
  <c r="OJO29" i="1"/>
  <c r="OJP29" i="1"/>
  <c r="OJQ29" i="1"/>
  <c r="OJR29" i="1"/>
  <c r="OJS29" i="1"/>
  <c r="OJT29" i="1"/>
  <c r="OJU29" i="1"/>
  <c r="OJV29" i="1"/>
  <c r="OJW29" i="1"/>
  <c r="OJX29" i="1"/>
  <c r="OJY29" i="1"/>
  <c r="OJZ29" i="1"/>
  <c r="OKA29" i="1"/>
  <c r="OKB29" i="1"/>
  <c r="OKC29" i="1"/>
  <c r="OKD29" i="1"/>
  <c r="OKE29" i="1"/>
  <c r="OKF29" i="1"/>
  <c r="OKG29" i="1"/>
  <c r="OKH29" i="1"/>
  <c r="OKI29" i="1"/>
  <c r="OKJ29" i="1"/>
  <c r="OKK29" i="1"/>
  <c r="OKL29" i="1"/>
  <c r="OKM29" i="1"/>
  <c r="OKN29" i="1"/>
  <c r="OKO29" i="1"/>
  <c r="OKP29" i="1"/>
  <c r="OKQ29" i="1"/>
  <c r="OKR29" i="1"/>
  <c r="OKS29" i="1"/>
  <c r="OKT29" i="1"/>
  <c r="OKU29" i="1"/>
  <c r="OKV29" i="1"/>
  <c r="OKW29" i="1"/>
  <c r="OKX29" i="1"/>
  <c r="OKY29" i="1"/>
  <c r="OKZ29" i="1"/>
  <c r="OLA29" i="1"/>
  <c r="OLB29" i="1"/>
  <c r="OLC29" i="1"/>
  <c r="OLD29" i="1"/>
  <c r="OLE29" i="1"/>
  <c r="OLF29" i="1"/>
  <c r="OLG29" i="1"/>
  <c r="OLH29" i="1"/>
  <c r="OLI29" i="1"/>
  <c r="OLJ29" i="1"/>
  <c r="OLK29" i="1"/>
  <c r="OLL29" i="1"/>
  <c r="OLM29" i="1"/>
  <c r="OLN29" i="1"/>
  <c r="OLO29" i="1"/>
  <c r="OLP29" i="1"/>
  <c r="OLQ29" i="1"/>
  <c r="OLR29" i="1"/>
  <c r="OLS29" i="1"/>
  <c r="OLT29" i="1"/>
  <c r="OLU29" i="1"/>
  <c r="OLV29" i="1"/>
  <c r="OLW29" i="1"/>
  <c r="OLX29" i="1"/>
  <c r="OLY29" i="1"/>
  <c r="OLZ29" i="1"/>
  <c r="OMA29" i="1"/>
  <c r="OMB29" i="1"/>
  <c r="OMC29" i="1"/>
  <c r="OMD29" i="1"/>
  <c r="OME29" i="1"/>
  <c r="OMF29" i="1"/>
  <c r="OMG29" i="1"/>
  <c r="OMH29" i="1"/>
  <c r="OMI29" i="1"/>
  <c r="OMJ29" i="1"/>
  <c r="OMK29" i="1"/>
  <c r="OML29" i="1"/>
  <c r="OMM29" i="1"/>
  <c r="OMN29" i="1"/>
  <c r="OMO29" i="1"/>
  <c r="OMP29" i="1"/>
  <c r="OMQ29" i="1"/>
  <c r="OMR29" i="1"/>
  <c r="OMS29" i="1"/>
  <c r="OMT29" i="1"/>
  <c r="OMU29" i="1"/>
  <c r="OMV29" i="1"/>
  <c r="OMW29" i="1"/>
  <c r="OMX29" i="1"/>
  <c r="OMY29" i="1"/>
  <c r="OMZ29" i="1"/>
  <c r="ONA29" i="1"/>
  <c r="ONB29" i="1"/>
  <c r="ONC29" i="1"/>
  <c r="OND29" i="1"/>
  <c r="ONE29" i="1"/>
  <c r="ONF29" i="1"/>
  <c r="ONG29" i="1"/>
  <c r="ONH29" i="1"/>
  <c r="ONI29" i="1"/>
  <c r="ONJ29" i="1"/>
  <c r="ONK29" i="1"/>
  <c r="ONL29" i="1"/>
  <c r="ONM29" i="1"/>
  <c r="ONN29" i="1"/>
  <c r="ONO29" i="1"/>
  <c r="ONP29" i="1"/>
  <c r="ONQ29" i="1"/>
  <c r="ONR29" i="1"/>
  <c r="ONS29" i="1"/>
  <c r="ONT29" i="1"/>
  <c r="ONU29" i="1"/>
  <c r="ONV29" i="1"/>
  <c r="ONW29" i="1"/>
  <c r="ONX29" i="1"/>
  <c r="ONY29" i="1"/>
  <c r="ONZ29" i="1"/>
  <c r="OOA29" i="1"/>
  <c r="OOB29" i="1"/>
  <c r="OOC29" i="1"/>
  <c r="OOD29" i="1"/>
  <c r="OOE29" i="1"/>
  <c r="OOF29" i="1"/>
  <c r="OOG29" i="1"/>
  <c r="OOH29" i="1"/>
  <c r="OOI29" i="1"/>
  <c r="OOJ29" i="1"/>
  <c r="OOK29" i="1"/>
  <c r="OOL29" i="1"/>
  <c r="OOM29" i="1"/>
  <c r="OON29" i="1"/>
  <c r="OOO29" i="1"/>
  <c r="OOP29" i="1"/>
  <c r="OOQ29" i="1"/>
  <c r="OOR29" i="1"/>
  <c r="OOS29" i="1"/>
  <c r="OOT29" i="1"/>
  <c r="OOU29" i="1"/>
  <c r="OOV29" i="1"/>
  <c r="OOW29" i="1"/>
  <c r="OOX29" i="1"/>
  <c r="OOY29" i="1"/>
  <c r="OOZ29" i="1"/>
  <c r="OPA29" i="1"/>
  <c r="OPB29" i="1"/>
  <c r="OPC29" i="1"/>
  <c r="OPD29" i="1"/>
  <c r="OPE29" i="1"/>
  <c r="OPF29" i="1"/>
  <c r="OPG29" i="1"/>
  <c r="OPH29" i="1"/>
  <c r="OPI29" i="1"/>
  <c r="OPJ29" i="1"/>
  <c r="OPK29" i="1"/>
  <c r="OPL29" i="1"/>
  <c r="OPM29" i="1"/>
  <c r="OPN29" i="1"/>
  <c r="OPO29" i="1"/>
  <c r="OPP29" i="1"/>
  <c r="OPQ29" i="1"/>
  <c r="OPR29" i="1"/>
  <c r="OPS29" i="1"/>
  <c r="OPT29" i="1"/>
  <c r="OPU29" i="1"/>
  <c r="OPV29" i="1"/>
  <c r="OPW29" i="1"/>
  <c r="OPX29" i="1"/>
  <c r="OPY29" i="1"/>
  <c r="OPZ29" i="1"/>
  <c r="OQA29" i="1"/>
  <c r="OQB29" i="1"/>
  <c r="OQC29" i="1"/>
  <c r="OQD29" i="1"/>
  <c r="OQE29" i="1"/>
  <c r="OQF29" i="1"/>
  <c r="OQG29" i="1"/>
  <c r="OQH29" i="1"/>
  <c r="OQI29" i="1"/>
  <c r="OQJ29" i="1"/>
  <c r="OQK29" i="1"/>
  <c r="OQL29" i="1"/>
  <c r="OQM29" i="1"/>
  <c r="OQN29" i="1"/>
  <c r="OQO29" i="1"/>
  <c r="OQP29" i="1"/>
  <c r="OQQ29" i="1"/>
  <c r="OQR29" i="1"/>
  <c r="OQS29" i="1"/>
  <c r="OQT29" i="1"/>
  <c r="OQU29" i="1"/>
  <c r="OQV29" i="1"/>
  <c r="OQW29" i="1"/>
  <c r="OQX29" i="1"/>
  <c r="OQY29" i="1"/>
  <c r="OQZ29" i="1"/>
  <c r="ORA29" i="1"/>
  <c r="ORB29" i="1"/>
  <c r="ORC29" i="1"/>
  <c r="ORD29" i="1"/>
  <c r="ORE29" i="1"/>
  <c r="ORF29" i="1"/>
  <c r="ORG29" i="1"/>
  <c r="ORH29" i="1"/>
  <c r="ORI29" i="1"/>
  <c r="ORJ29" i="1"/>
  <c r="ORK29" i="1"/>
  <c r="ORL29" i="1"/>
  <c r="ORM29" i="1"/>
  <c r="ORN29" i="1"/>
  <c r="ORO29" i="1"/>
  <c r="ORP29" i="1"/>
  <c r="ORQ29" i="1"/>
  <c r="ORR29" i="1"/>
  <c r="ORS29" i="1"/>
  <c r="ORT29" i="1"/>
  <c r="ORU29" i="1"/>
  <c r="ORV29" i="1"/>
  <c r="ORW29" i="1"/>
  <c r="ORX29" i="1"/>
  <c r="ORY29" i="1"/>
  <c r="ORZ29" i="1"/>
  <c r="OSA29" i="1"/>
  <c r="OSB29" i="1"/>
  <c r="OSC29" i="1"/>
  <c r="OSD29" i="1"/>
  <c r="OSE29" i="1"/>
  <c r="OSF29" i="1"/>
  <c r="OSG29" i="1"/>
  <c r="OSH29" i="1"/>
  <c r="OSI29" i="1"/>
  <c r="OSJ29" i="1"/>
  <c r="OSK29" i="1"/>
  <c r="OSL29" i="1"/>
  <c r="OSM29" i="1"/>
  <c r="OSN29" i="1"/>
  <c r="OSO29" i="1"/>
  <c r="OSP29" i="1"/>
  <c r="OSQ29" i="1"/>
  <c r="OSR29" i="1"/>
  <c r="OSS29" i="1"/>
  <c r="OST29" i="1"/>
  <c r="OSU29" i="1"/>
  <c r="OSV29" i="1"/>
  <c r="OSW29" i="1"/>
  <c r="OSX29" i="1"/>
  <c r="OSY29" i="1"/>
  <c r="OSZ29" i="1"/>
  <c r="OTA29" i="1"/>
  <c r="OTB29" i="1"/>
  <c r="OTC29" i="1"/>
  <c r="OTD29" i="1"/>
  <c r="OTE29" i="1"/>
  <c r="OTF29" i="1"/>
  <c r="OTG29" i="1"/>
  <c r="OTH29" i="1"/>
  <c r="OTI29" i="1"/>
  <c r="OTJ29" i="1"/>
  <c r="OTK29" i="1"/>
  <c r="OTL29" i="1"/>
  <c r="OTM29" i="1"/>
  <c r="OTN29" i="1"/>
  <c r="OTO29" i="1"/>
  <c r="OTP29" i="1"/>
  <c r="OTQ29" i="1"/>
  <c r="OTR29" i="1"/>
  <c r="OTS29" i="1"/>
  <c r="OTT29" i="1"/>
  <c r="OTU29" i="1"/>
  <c r="OTV29" i="1"/>
  <c r="OTW29" i="1"/>
  <c r="OTX29" i="1"/>
  <c r="OTY29" i="1"/>
  <c r="OTZ29" i="1"/>
  <c r="OUA29" i="1"/>
  <c r="OUB29" i="1"/>
  <c r="OUC29" i="1"/>
  <c r="OUD29" i="1"/>
  <c r="OUE29" i="1"/>
  <c r="OUF29" i="1"/>
  <c r="OUG29" i="1"/>
  <c r="OUH29" i="1"/>
  <c r="OUI29" i="1"/>
  <c r="OUJ29" i="1"/>
  <c r="OUK29" i="1"/>
  <c r="OUL29" i="1"/>
  <c r="OUM29" i="1"/>
  <c r="OUN29" i="1"/>
  <c r="OUO29" i="1"/>
  <c r="OUP29" i="1"/>
  <c r="OUQ29" i="1"/>
  <c r="OUR29" i="1"/>
  <c r="OUS29" i="1"/>
  <c r="OUT29" i="1"/>
  <c r="OUU29" i="1"/>
  <c r="OUV29" i="1"/>
  <c r="OUW29" i="1"/>
  <c r="OUX29" i="1"/>
  <c r="OUY29" i="1"/>
  <c r="OUZ29" i="1"/>
  <c r="OVA29" i="1"/>
  <c r="OVB29" i="1"/>
  <c r="OVC29" i="1"/>
  <c r="OVD29" i="1"/>
  <c r="OVE29" i="1"/>
  <c r="OVF29" i="1"/>
  <c r="OVG29" i="1"/>
  <c r="OVH29" i="1"/>
  <c r="OVI29" i="1"/>
  <c r="OVJ29" i="1"/>
  <c r="OVK29" i="1"/>
  <c r="OVL29" i="1"/>
  <c r="OVM29" i="1"/>
  <c r="OVN29" i="1"/>
  <c r="OVO29" i="1"/>
  <c r="OVP29" i="1"/>
  <c r="OVQ29" i="1"/>
  <c r="OVR29" i="1"/>
  <c r="OVS29" i="1"/>
  <c r="OVT29" i="1"/>
  <c r="OVU29" i="1"/>
  <c r="OVV29" i="1"/>
  <c r="OVW29" i="1"/>
  <c r="OVX29" i="1"/>
  <c r="OVY29" i="1"/>
  <c r="OVZ29" i="1"/>
  <c r="OWA29" i="1"/>
  <c r="OWB29" i="1"/>
  <c r="OWC29" i="1"/>
  <c r="OWD29" i="1"/>
  <c r="OWE29" i="1"/>
  <c r="OWF29" i="1"/>
  <c r="OWG29" i="1"/>
  <c r="OWH29" i="1"/>
  <c r="OWI29" i="1"/>
  <c r="OWJ29" i="1"/>
  <c r="OWK29" i="1"/>
  <c r="OWL29" i="1"/>
  <c r="OWM29" i="1"/>
  <c r="OWN29" i="1"/>
  <c r="OWO29" i="1"/>
  <c r="OWP29" i="1"/>
  <c r="OWQ29" i="1"/>
  <c r="OWR29" i="1"/>
  <c r="OWS29" i="1"/>
  <c r="OWT29" i="1"/>
  <c r="OWU29" i="1"/>
  <c r="OWV29" i="1"/>
  <c r="OWW29" i="1"/>
  <c r="OWX29" i="1"/>
  <c r="OWY29" i="1"/>
  <c r="OWZ29" i="1"/>
  <c r="OXA29" i="1"/>
  <c r="OXB29" i="1"/>
  <c r="OXC29" i="1"/>
  <c r="OXD29" i="1"/>
  <c r="OXE29" i="1"/>
  <c r="OXF29" i="1"/>
  <c r="OXG29" i="1"/>
  <c r="OXH29" i="1"/>
  <c r="OXI29" i="1"/>
  <c r="OXJ29" i="1"/>
  <c r="OXK29" i="1"/>
  <c r="OXL29" i="1"/>
  <c r="OXM29" i="1"/>
  <c r="OXN29" i="1"/>
  <c r="OXO29" i="1"/>
  <c r="OXP29" i="1"/>
  <c r="OXQ29" i="1"/>
  <c r="OXR29" i="1"/>
  <c r="OXS29" i="1"/>
  <c r="OXT29" i="1"/>
  <c r="OXU29" i="1"/>
  <c r="OXV29" i="1"/>
  <c r="OXW29" i="1"/>
  <c r="OXX29" i="1"/>
  <c r="OXY29" i="1"/>
  <c r="OXZ29" i="1"/>
  <c r="OYA29" i="1"/>
  <c r="OYB29" i="1"/>
  <c r="OYC29" i="1"/>
  <c r="OYD29" i="1"/>
  <c r="OYE29" i="1"/>
  <c r="OYF29" i="1"/>
  <c r="OYG29" i="1"/>
  <c r="OYH29" i="1"/>
  <c r="OYI29" i="1"/>
  <c r="OYJ29" i="1"/>
  <c r="OYK29" i="1"/>
  <c r="OYL29" i="1"/>
  <c r="OYM29" i="1"/>
  <c r="OYN29" i="1"/>
  <c r="OYO29" i="1"/>
  <c r="OYP29" i="1"/>
  <c r="OYQ29" i="1"/>
  <c r="OYR29" i="1"/>
  <c r="OYS29" i="1"/>
  <c r="OYT29" i="1"/>
  <c r="OYU29" i="1"/>
  <c r="OYV29" i="1"/>
  <c r="OYW29" i="1"/>
  <c r="OYX29" i="1"/>
  <c r="OYY29" i="1"/>
  <c r="OYZ29" i="1"/>
  <c r="OZA29" i="1"/>
  <c r="OZB29" i="1"/>
  <c r="OZC29" i="1"/>
  <c r="OZD29" i="1"/>
  <c r="OZE29" i="1"/>
  <c r="OZF29" i="1"/>
  <c r="OZG29" i="1"/>
  <c r="OZH29" i="1"/>
  <c r="OZI29" i="1"/>
  <c r="OZJ29" i="1"/>
  <c r="OZK29" i="1"/>
  <c r="OZL29" i="1"/>
  <c r="OZM29" i="1"/>
  <c r="OZN29" i="1"/>
  <c r="OZO29" i="1"/>
  <c r="OZP29" i="1"/>
  <c r="OZQ29" i="1"/>
  <c r="OZR29" i="1"/>
  <c r="OZS29" i="1"/>
  <c r="OZT29" i="1"/>
  <c r="OZU29" i="1"/>
  <c r="OZV29" i="1"/>
  <c r="OZW29" i="1"/>
  <c r="OZX29" i="1"/>
  <c r="OZY29" i="1"/>
  <c r="OZZ29" i="1"/>
  <c r="PAA29" i="1"/>
  <c r="PAB29" i="1"/>
  <c r="PAC29" i="1"/>
  <c r="PAD29" i="1"/>
  <c r="PAE29" i="1"/>
  <c r="PAF29" i="1"/>
  <c r="PAG29" i="1"/>
  <c r="PAH29" i="1"/>
  <c r="PAI29" i="1"/>
  <c r="PAJ29" i="1"/>
  <c r="PAK29" i="1"/>
  <c r="PAL29" i="1"/>
  <c r="PAM29" i="1"/>
  <c r="PAN29" i="1"/>
  <c r="PAO29" i="1"/>
  <c r="PAP29" i="1"/>
  <c r="PAQ29" i="1"/>
  <c r="PAR29" i="1"/>
  <c r="PAS29" i="1"/>
  <c r="PAT29" i="1"/>
  <c r="PAU29" i="1"/>
  <c r="PAV29" i="1"/>
  <c r="PAW29" i="1"/>
  <c r="PAX29" i="1"/>
  <c r="PAY29" i="1"/>
  <c r="PAZ29" i="1"/>
  <c r="PBA29" i="1"/>
  <c r="PBB29" i="1"/>
  <c r="PBC29" i="1"/>
  <c r="PBD29" i="1"/>
  <c r="PBE29" i="1"/>
  <c r="PBF29" i="1"/>
  <c r="PBG29" i="1"/>
  <c r="PBH29" i="1"/>
  <c r="PBI29" i="1"/>
  <c r="PBJ29" i="1"/>
  <c r="PBK29" i="1"/>
  <c r="PBL29" i="1"/>
  <c r="PBM29" i="1"/>
  <c r="PBN29" i="1"/>
  <c r="PBO29" i="1"/>
  <c r="PBP29" i="1"/>
  <c r="PBQ29" i="1"/>
  <c r="PBR29" i="1"/>
  <c r="PBS29" i="1"/>
  <c r="PBT29" i="1"/>
  <c r="PBU29" i="1"/>
  <c r="PBV29" i="1"/>
  <c r="PBW29" i="1"/>
  <c r="PBX29" i="1"/>
  <c r="PBY29" i="1"/>
  <c r="PBZ29" i="1"/>
  <c r="PCA29" i="1"/>
  <c r="PCB29" i="1"/>
  <c r="PCC29" i="1"/>
  <c r="PCD29" i="1"/>
  <c r="PCE29" i="1"/>
  <c r="PCF29" i="1"/>
  <c r="PCG29" i="1"/>
  <c r="PCH29" i="1"/>
  <c r="PCI29" i="1"/>
  <c r="PCJ29" i="1"/>
  <c r="PCK29" i="1"/>
  <c r="PCL29" i="1"/>
  <c r="PCM29" i="1"/>
  <c r="PCN29" i="1"/>
  <c r="PCO29" i="1"/>
  <c r="PCP29" i="1"/>
  <c r="PCQ29" i="1"/>
  <c r="PCR29" i="1"/>
  <c r="PCS29" i="1"/>
  <c r="PCT29" i="1"/>
  <c r="PCU29" i="1"/>
  <c r="PCV29" i="1"/>
  <c r="PCW29" i="1"/>
  <c r="PCX29" i="1"/>
  <c r="PCY29" i="1"/>
  <c r="PCZ29" i="1"/>
  <c r="PDA29" i="1"/>
  <c r="PDB29" i="1"/>
  <c r="PDC29" i="1"/>
  <c r="PDD29" i="1"/>
  <c r="PDE29" i="1"/>
  <c r="PDF29" i="1"/>
  <c r="PDG29" i="1"/>
  <c r="PDH29" i="1"/>
  <c r="PDI29" i="1"/>
  <c r="PDJ29" i="1"/>
  <c r="PDK29" i="1"/>
  <c r="PDL29" i="1"/>
  <c r="PDM29" i="1"/>
  <c r="PDN29" i="1"/>
  <c r="PDO29" i="1"/>
  <c r="PDP29" i="1"/>
  <c r="PDQ29" i="1"/>
  <c r="PDR29" i="1"/>
  <c r="PDS29" i="1"/>
  <c r="PDT29" i="1"/>
  <c r="PDU29" i="1"/>
  <c r="PDV29" i="1"/>
  <c r="PDW29" i="1"/>
  <c r="PDX29" i="1"/>
  <c r="PDY29" i="1"/>
  <c r="PDZ29" i="1"/>
  <c r="PEA29" i="1"/>
  <c r="PEB29" i="1"/>
  <c r="PEC29" i="1"/>
  <c r="PED29" i="1"/>
  <c r="PEE29" i="1"/>
  <c r="PEF29" i="1"/>
  <c r="PEG29" i="1"/>
  <c r="PEH29" i="1"/>
  <c r="PEI29" i="1"/>
  <c r="PEJ29" i="1"/>
  <c r="PEK29" i="1"/>
  <c r="PEL29" i="1"/>
  <c r="PEM29" i="1"/>
  <c r="PEN29" i="1"/>
  <c r="PEO29" i="1"/>
  <c r="PEP29" i="1"/>
  <c r="PEQ29" i="1"/>
  <c r="PER29" i="1"/>
  <c r="PES29" i="1"/>
  <c r="PET29" i="1"/>
  <c r="PEU29" i="1"/>
  <c r="PEV29" i="1"/>
  <c r="PEW29" i="1"/>
  <c r="PEX29" i="1"/>
  <c r="PEY29" i="1"/>
  <c r="PEZ29" i="1"/>
  <c r="PFA29" i="1"/>
  <c r="PFB29" i="1"/>
  <c r="PFC29" i="1"/>
  <c r="PFD29" i="1"/>
  <c r="PFE29" i="1"/>
  <c r="PFF29" i="1"/>
  <c r="PFG29" i="1"/>
  <c r="PFH29" i="1"/>
  <c r="PFI29" i="1"/>
  <c r="PFJ29" i="1"/>
  <c r="PFK29" i="1"/>
  <c r="PFL29" i="1"/>
  <c r="PFM29" i="1"/>
  <c r="PFN29" i="1"/>
  <c r="PFO29" i="1"/>
  <c r="PFP29" i="1"/>
  <c r="PFQ29" i="1"/>
  <c r="PFR29" i="1"/>
  <c r="PFS29" i="1"/>
  <c r="PFT29" i="1"/>
  <c r="PFU29" i="1"/>
  <c r="PFV29" i="1"/>
  <c r="PFW29" i="1"/>
  <c r="PFX29" i="1"/>
  <c r="PFY29" i="1"/>
  <c r="PFZ29" i="1"/>
  <c r="PGA29" i="1"/>
  <c r="PGB29" i="1"/>
  <c r="PGC29" i="1"/>
  <c r="PGD29" i="1"/>
  <c r="PGE29" i="1"/>
  <c r="PGF29" i="1"/>
  <c r="PGG29" i="1"/>
  <c r="PGH29" i="1"/>
  <c r="PGI29" i="1"/>
  <c r="PGJ29" i="1"/>
  <c r="PGK29" i="1"/>
  <c r="PGL29" i="1"/>
  <c r="PGM29" i="1"/>
  <c r="PGN29" i="1"/>
  <c r="PGO29" i="1"/>
  <c r="PGP29" i="1"/>
  <c r="PGQ29" i="1"/>
  <c r="PGR29" i="1"/>
  <c r="PGS29" i="1"/>
  <c r="PGT29" i="1"/>
  <c r="PGU29" i="1"/>
  <c r="PGV29" i="1"/>
  <c r="PGW29" i="1"/>
  <c r="PGX29" i="1"/>
  <c r="PGY29" i="1"/>
  <c r="PGZ29" i="1"/>
  <c r="PHA29" i="1"/>
  <c r="PHB29" i="1"/>
  <c r="PHC29" i="1"/>
  <c r="PHD29" i="1"/>
  <c r="PHE29" i="1"/>
  <c r="PHF29" i="1"/>
  <c r="PHG29" i="1"/>
  <c r="PHH29" i="1"/>
  <c r="PHI29" i="1"/>
  <c r="PHJ29" i="1"/>
  <c r="PHK29" i="1"/>
  <c r="PHL29" i="1"/>
  <c r="PHM29" i="1"/>
  <c r="PHN29" i="1"/>
  <c r="PHO29" i="1"/>
  <c r="PHP29" i="1"/>
  <c r="PHQ29" i="1"/>
  <c r="PHR29" i="1"/>
  <c r="PHS29" i="1"/>
  <c r="PHT29" i="1"/>
  <c r="PHU29" i="1"/>
  <c r="PHV29" i="1"/>
  <c r="PHW29" i="1"/>
  <c r="PHX29" i="1"/>
  <c r="PHY29" i="1"/>
  <c r="PHZ29" i="1"/>
  <c r="PIA29" i="1"/>
  <c r="PIB29" i="1"/>
  <c r="PIC29" i="1"/>
  <c r="PID29" i="1"/>
  <c r="PIE29" i="1"/>
  <c r="PIF29" i="1"/>
  <c r="PIG29" i="1"/>
  <c r="PIH29" i="1"/>
  <c r="PII29" i="1"/>
  <c r="PIJ29" i="1"/>
  <c r="PIK29" i="1"/>
  <c r="PIL29" i="1"/>
  <c r="PIM29" i="1"/>
  <c r="PIN29" i="1"/>
  <c r="PIO29" i="1"/>
  <c r="PIP29" i="1"/>
  <c r="PIQ29" i="1"/>
  <c r="PIR29" i="1"/>
  <c r="PIS29" i="1"/>
  <c r="PIT29" i="1"/>
  <c r="PIU29" i="1"/>
  <c r="PIV29" i="1"/>
  <c r="PIW29" i="1"/>
  <c r="PIX29" i="1"/>
  <c r="PIY29" i="1"/>
  <c r="PIZ29" i="1"/>
  <c r="PJA29" i="1"/>
  <c r="PJB29" i="1"/>
  <c r="PJC29" i="1"/>
  <c r="PJD29" i="1"/>
  <c r="PJE29" i="1"/>
  <c r="PJF29" i="1"/>
  <c r="PJG29" i="1"/>
  <c r="PJH29" i="1"/>
  <c r="PJI29" i="1"/>
  <c r="PJJ29" i="1"/>
  <c r="PJK29" i="1"/>
  <c r="PJL29" i="1"/>
  <c r="PJM29" i="1"/>
  <c r="PJN29" i="1"/>
  <c r="PJO29" i="1"/>
  <c r="PJP29" i="1"/>
  <c r="PJQ29" i="1"/>
  <c r="PJR29" i="1"/>
  <c r="PJS29" i="1"/>
  <c r="PJT29" i="1"/>
  <c r="PJU29" i="1"/>
  <c r="PJV29" i="1"/>
  <c r="PJW29" i="1"/>
  <c r="PJX29" i="1"/>
  <c r="PJY29" i="1"/>
  <c r="PJZ29" i="1"/>
  <c r="PKA29" i="1"/>
  <c r="PKB29" i="1"/>
  <c r="PKC29" i="1"/>
  <c r="PKD29" i="1"/>
  <c r="PKE29" i="1"/>
  <c r="PKF29" i="1"/>
  <c r="PKG29" i="1"/>
  <c r="PKH29" i="1"/>
  <c r="PKI29" i="1"/>
  <c r="PKJ29" i="1"/>
  <c r="PKK29" i="1"/>
  <c r="PKL29" i="1"/>
  <c r="PKM29" i="1"/>
  <c r="PKN29" i="1"/>
  <c r="PKO29" i="1"/>
  <c r="PKP29" i="1"/>
  <c r="PKQ29" i="1"/>
  <c r="PKR29" i="1"/>
  <c r="PKS29" i="1"/>
  <c r="PKT29" i="1"/>
  <c r="PKU29" i="1"/>
  <c r="PKV29" i="1"/>
  <c r="PKW29" i="1"/>
  <c r="PKX29" i="1"/>
  <c r="PKY29" i="1"/>
  <c r="PKZ29" i="1"/>
  <c r="PLA29" i="1"/>
  <c r="PLB29" i="1"/>
  <c r="PLC29" i="1"/>
  <c r="PLD29" i="1"/>
  <c r="PLE29" i="1"/>
  <c r="PLF29" i="1"/>
  <c r="PLG29" i="1"/>
  <c r="PLH29" i="1"/>
  <c r="PLI29" i="1"/>
  <c r="PLJ29" i="1"/>
  <c r="PLK29" i="1"/>
  <c r="PLL29" i="1"/>
  <c r="PLM29" i="1"/>
  <c r="PLN29" i="1"/>
  <c r="PLO29" i="1"/>
  <c r="PLP29" i="1"/>
  <c r="PLQ29" i="1"/>
  <c r="PLR29" i="1"/>
  <c r="PLS29" i="1"/>
  <c r="PLT29" i="1"/>
  <c r="PLU29" i="1"/>
  <c r="PLV29" i="1"/>
  <c r="PLW29" i="1"/>
  <c r="PLX29" i="1"/>
  <c r="PLY29" i="1"/>
  <c r="PLZ29" i="1"/>
  <c r="PMA29" i="1"/>
  <c r="PMB29" i="1"/>
  <c r="PMC29" i="1"/>
  <c r="PMD29" i="1"/>
  <c r="PME29" i="1"/>
  <c r="PMF29" i="1"/>
  <c r="PMG29" i="1"/>
  <c r="PMH29" i="1"/>
  <c r="PMI29" i="1"/>
  <c r="PMJ29" i="1"/>
  <c r="PMK29" i="1"/>
  <c r="PML29" i="1"/>
  <c r="PMM29" i="1"/>
  <c r="PMN29" i="1"/>
  <c r="PMO29" i="1"/>
  <c r="PMP29" i="1"/>
  <c r="PMQ29" i="1"/>
  <c r="PMR29" i="1"/>
  <c r="PMS29" i="1"/>
  <c r="PMT29" i="1"/>
  <c r="PMU29" i="1"/>
  <c r="PMV29" i="1"/>
  <c r="PMW29" i="1"/>
  <c r="PMX29" i="1"/>
  <c r="PMY29" i="1"/>
  <c r="PMZ29" i="1"/>
  <c r="PNA29" i="1"/>
  <c r="PNB29" i="1"/>
  <c r="PNC29" i="1"/>
  <c r="PND29" i="1"/>
  <c r="PNE29" i="1"/>
  <c r="PNF29" i="1"/>
  <c r="PNG29" i="1"/>
  <c r="PNH29" i="1"/>
  <c r="PNI29" i="1"/>
  <c r="PNJ29" i="1"/>
  <c r="PNK29" i="1"/>
  <c r="PNL29" i="1"/>
  <c r="PNM29" i="1"/>
  <c r="PNN29" i="1"/>
  <c r="PNO29" i="1"/>
  <c r="PNP29" i="1"/>
  <c r="PNQ29" i="1"/>
  <c r="PNR29" i="1"/>
  <c r="PNS29" i="1"/>
  <c r="PNT29" i="1"/>
  <c r="PNU29" i="1"/>
  <c r="PNV29" i="1"/>
  <c r="PNW29" i="1"/>
  <c r="PNX29" i="1"/>
  <c r="PNY29" i="1"/>
  <c r="PNZ29" i="1"/>
  <c r="POA29" i="1"/>
  <c r="POB29" i="1"/>
  <c r="POC29" i="1"/>
  <c r="POD29" i="1"/>
  <c r="POE29" i="1"/>
  <c r="POF29" i="1"/>
  <c r="POG29" i="1"/>
  <c r="POH29" i="1"/>
  <c r="POI29" i="1"/>
  <c r="POJ29" i="1"/>
  <c r="POK29" i="1"/>
  <c r="POL29" i="1"/>
  <c r="POM29" i="1"/>
  <c r="PON29" i="1"/>
  <c r="POO29" i="1"/>
  <c r="POP29" i="1"/>
  <c r="POQ29" i="1"/>
  <c r="POR29" i="1"/>
  <c r="POS29" i="1"/>
  <c r="POT29" i="1"/>
  <c r="POU29" i="1"/>
  <c r="POV29" i="1"/>
  <c r="POW29" i="1"/>
  <c r="POX29" i="1"/>
  <c r="POY29" i="1"/>
  <c r="POZ29" i="1"/>
  <c r="PPA29" i="1"/>
  <c r="PPB29" i="1"/>
  <c r="PPC29" i="1"/>
  <c r="PPD29" i="1"/>
  <c r="PPE29" i="1"/>
  <c r="PPF29" i="1"/>
  <c r="PPG29" i="1"/>
  <c r="PPH29" i="1"/>
  <c r="PPI29" i="1"/>
  <c r="PPJ29" i="1"/>
  <c r="PPK29" i="1"/>
  <c r="PPL29" i="1"/>
  <c r="PPM29" i="1"/>
  <c r="PPN29" i="1"/>
  <c r="PPO29" i="1"/>
  <c r="PPP29" i="1"/>
  <c r="PPQ29" i="1"/>
  <c r="PPR29" i="1"/>
  <c r="PPS29" i="1"/>
  <c r="PPT29" i="1"/>
  <c r="PPU29" i="1"/>
  <c r="PPV29" i="1"/>
  <c r="PPW29" i="1"/>
  <c r="PPX29" i="1"/>
  <c r="PPY29" i="1"/>
  <c r="PPZ29" i="1"/>
  <c r="PQA29" i="1"/>
  <c r="PQB29" i="1"/>
  <c r="PQC29" i="1"/>
  <c r="PQD29" i="1"/>
  <c r="PQE29" i="1"/>
  <c r="PQF29" i="1"/>
  <c r="PQG29" i="1"/>
  <c r="PQH29" i="1"/>
  <c r="PQI29" i="1"/>
  <c r="PQJ29" i="1"/>
  <c r="PQK29" i="1"/>
  <c r="PQL29" i="1"/>
  <c r="PQM29" i="1"/>
  <c r="PQN29" i="1"/>
  <c r="PQO29" i="1"/>
  <c r="PQP29" i="1"/>
  <c r="PQQ29" i="1"/>
  <c r="PQR29" i="1"/>
  <c r="PQS29" i="1"/>
  <c r="PQT29" i="1"/>
  <c r="PQU29" i="1"/>
  <c r="PQV29" i="1"/>
  <c r="PQW29" i="1"/>
  <c r="PQX29" i="1"/>
  <c r="PQY29" i="1"/>
  <c r="PQZ29" i="1"/>
  <c r="PRA29" i="1"/>
  <c r="PRB29" i="1"/>
  <c r="PRC29" i="1"/>
  <c r="PRD29" i="1"/>
  <c r="PRE29" i="1"/>
  <c r="PRF29" i="1"/>
  <c r="PRG29" i="1"/>
  <c r="PRH29" i="1"/>
  <c r="PRI29" i="1"/>
  <c r="PRJ29" i="1"/>
  <c r="PRK29" i="1"/>
  <c r="PRL29" i="1"/>
  <c r="PRM29" i="1"/>
  <c r="PRN29" i="1"/>
  <c r="PRO29" i="1"/>
  <c r="PRP29" i="1"/>
  <c r="PRQ29" i="1"/>
  <c r="PRR29" i="1"/>
  <c r="PRS29" i="1"/>
  <c r="PRT29" i="1"/>
  <c r="PRU29" i="1"/>
  <c r="PRV29" i="1"/>
  <c r="PRW29" i="1"/>
  <c r="PRX29" i="1"/>
  <c r="PRY29" i="1"/>
  <c r="PRZ29" i="1"/>
  <c r="PSA29" i="1"/>
  <c r="PSB29" i="1"/>
  <c r="PSC29" i="1"/>
  <c r="PSD29" i="1"/>
  <c r="PSE29" i="1"/>
  <c r="PSF29" i="1"/>
  <c r="PSG29" i="1"/>
  <c r="PSH29" i="1"/>
  <c r="PSI29" i="1"/>
  <c r="PSJ29" i="1"/>
  <c r="PSK29" i="1"/>
  <c r="PSL29" i="1"/>
  <c r="PSM29" i="1"/>
  <c r="PSN29" i="1"/>
  <c r="PSO29" i="1"/>
  <c r="PSP29" i="1"/>
  <c r="PSQ29" i="1"/>
  <c r="PSR29" i="1"/>
  <c r="PSS29" i="1"/>
  <c r="PST29" i="1"/>
  <c r="PSU29" i="1"/>
  <c r="PSV29" i="1"/>
  <c r="PSW29" i="1"/>
  <c r="PSX29" i="1"/>
  <c r="PSY29" i="1"/>
  <c r="PSZ29" i="1"/>
  <c r="PTA29" i="1"/>
  <c r="PTB29" i="1"/>
  <c r="PTC29" i="1"/>
  <c r="PTD29" i="1"/>
  <c r="PTE29" i="1"/>
  <c r="PTF29" i="1"/>
  <c r="PTG29" i="1"/>
  <c r="PTH29" i="1"/>
  <c r="PTI29" i="1"/>
  <c r="PTJ29" i="1"/>
  <c r="PTK29" i="1"/>
  <c r="PTL29" i="1"/>
  <c r="PTM29" i="1"/>
  <c r="PTN29" i="1"/>
  <c r="PTO29" i="1"/>
  <c r="PTP29" i="1"/>
  <c r="PTQ29" i="1"/>
  <c r="PTR29" i="1"/>
  <c r="PTS29" i="1"/>
  <c r="PTT29" i="1"/>
  <c r="PTU29" i="1"/>
  <c r="PTV29" i="1"/>
  <c r="PTW29" i="1"/>
  <c r="PTX29" i="1"/>
  <c r="PTY29" i="1"/>
  <c r="PTZ29" i="1"/>
  <c r="PUA29" i="1"/>
  <c r="PUB29" i="1"/>
  <c r="PUC29" i="1"/>
  <c r="PUD29" i="1"/>
  <c r="PUE29" i="1"/>
  <c r="PUF29" i="1"/>
  <c r="PUG29" i="1"/>
  <c r="PUH29" i="1"/>
  <c r="PUI29" i="1"/>
  <c r="PUJ29" i="1"/>
  <c r="PUK29" i="1"/>
  <c r="PUL29" i="1"/>
  <c r="PUM29" i="1"/>
  <c r="PUN29" i="1"/>
  <c r="PUO29" i="1"/>
  <c r="PUP29" i="1"/>
  <c r="PUQ29" i="1"/>
  <c r="PUR29" i="1"/>
  <c r="PUS29" i="1"/>
  <c r="PUT29" i="1"/>
  <c r="PUU29" i="1"/>
  <c r="PUV29" i="1"/>
  <c r="PUW29" i="1"/>
  <c r="PUX29" i="1"/>
  <c r="PUY29" i="1"/>
  <c r="PUZ29" i="1"/>
  <c r="PVA29" i="1"/>
  <c r="PVB29" i="1"/>
  <c r="PVC29" i="1"/>
  <c r="PVD29" i="1"/>
  <c r="PVE29" i="1"/>
  <c r="PVF29" i="1"/>
  <c r="PVG29" i="1"/>
  <c r="PVH29" i="1"/>
  <c r="PVI29" i="1"/>
  <c r="PVJ29" i="1"/>
  <c r="PVK29" i="1"/>
  <c r="PVL29" i="1"/>
  <c r="PVM29" i="1"/>
  <c r="PVN29" i="1"/>
  <c r="PVO29" i="1"/>
  <c r="PVP29" i="1"/>
  <c r="PVQ29" i="1"/>
  <c r="PVR29" i="1"/>
  <c r="PVS29" i="1"/>
  <c r="PVT29" i="1"/>
  <c r="PVU29" i="1"/>
  <c r="PVV29" i="1"/>
  <c r="PVW29" i="1"/>
  <c r="PVX29" i="1"/>
  <c r="PVY29" i="1"/>
  <c r="PVZ29" i="1"/>
  <c r="PWA29" i="1"/>
  <c r="PWB29" i="1"/>
  <c r="PWC29" i="1"/>
  <c r="PWD29" i="1"/>
  <c r="PWE29" i="1"/>
  <c r="PWF29" i="1"/>
  <c r="PWG29" i="1"/>
  <c r="PWH29" i="1"/>
  <c r="PWI29" i="1"/>
  <c r="PWJ29" i="1"/>
  <c r="PWK29" i="1"/>
  <c r="PWL29" i="1"/>
  <c r="PWM29" i="1"/>
  <c r="PWN29" i="1"/>
  <c r="PWO29" i="1"/>
  <c r="PWP29" i="1"/>
  <c r="PWQ29" i="1"/>
  <c r="PWR29" i="1"/>
  <c r="PWS29" i="1"/>
  <c r="PWT29" i="1"/>
  <c r="PWU29" i="1"/>
  <c r="PWV29" i="1"/>
  <c r="PWW29" i="1"/>
  <c r="PWX29" i="1"/>
  <c r="PWY29" i="1"/>
  <c r="PWZ29" i="1"/>
  <c r="PXA29" i="1"/>
  <c r="PXB29" i="1"/>
  <c r="PXC29" i="1"/>
  <c r="PXD29" i="1"/>
  <c r="PXE29" i="1"/>
  <c r="PXF29" i="1"/>
  <c r="PXG29" i="1"/>
  <c r="PXH29" i="1"/>
  <c r="PXI29" i="1"/>
  <c r="PXJ29" i="1"/>
  <c r="PXK29" i="1"/>
  <c r="PXL29" i="1"/>
  <c r="PXM29" i="1"/>
  <c r="PXN29" i="1"/>
  <c r="PXO29" i="1"/>
  <c r="PXP29" i="1"/>
  <c r="PXQ29" i="1"/>
  <c r="PXR29" i="1"/>
  <c r="PXS29" i="1"/>
  <c r="PXT29" i="1"/>
  <c r="PXU29" i="1"/>
  <c r="PXV29" i="1"/>
  <c r="PXW29" i="1"/>
  <c r="PXX29" i="1"/>
  <c r="PXY29" i="1"/>
  <c r="PXZ29" i="1"/>
  <c r="PYA29" i="1"/>
  <c r="PYB29" i="1"/>
  <c r="PYC29" i="1"/>
  <c r="PYD29" i="1"/>
  <c r="PYE29" i="1"/>
  <c r="PYF29" i="1"/>
  <c r="PYG29" i="1"/>
  <c r="PYH29" i="1"/>
  <c r="PYI29" i="1"/>
  <c r="PYJ29" i="1"/>
  <c r="PYK29" i="1"/>
  <c r="PYL29" i="1"/>
  <c r="PYM29" i="1"/>
  <c r="PYN29" i="1"/>
  <c r="PYO29" i="1"/>
  <c r="PYP29" i="1"/>
  <c r="PYQ29" i="1"/>
  <c r="PYR29" i="1"/>
  <c r="PYS29" i="1"/>
  <c r="PYT29" i="1"/>
  <c r="PYU29" i="1"/>
  <c r="PYV29" i="1"/>
  <c r="PYW29" i="1"/>
  <c r="PYX29" i="1"/>
  <c r="PYY29" i="1"/>
  <c r="PYZ29" i="1"/>
  <c r="PZA29" i="1"/>
  <c r="PZB29" i="1"/>
  <c r="PZC29" i="1"/>
  <c r="PZD29" i="1"/>
  <c r="PZE29" i="1"/>
  <c r="PZF29" i="1"/>
  <c r="PZG29" i="1"/>
  <c r="PZH29" i="1"/>
  <c r="PZI29" i="1"/>
  <c r="PZJ29" i="1"/>
  <c r="PZK29" i="1"/>
  <c r="PZL29" i="1"/>
  <c r="PZM29" i="1"/>
  <c r="PZN29" i="1"/>
  <c r="PZO29" i="1"/>
  <c r="PZP29" i="1"/>
  <c r="PZQ29" i="1"/>
  <c r="PZR29" i="1"/>
  <c r="PZS29" i="1"/>
  <c r="PZT29" i="1"/>
  <c r="PZU29" i="1"/>
  <c r="PZV29" i="1"/>
  <c r="PZW29" i="1"/>
  <c r="PZX29" i="1"/>
  <c r="PZY29" i="1"/>
  <c r="PZZ29" i="1"/>
  <c r="QAA29" i="1"/>
  <c r="QAB29" i="1"/>
  <c r="QAC29" i="1"/>
  <c r="QAD29" i="1"/>
  <c r="QAE29" i="1"/>
  <c r="QAF29" i="1"/>
  <c r="QAG29" i="1"/>
  <c r="QAH29" i="1"/>
  <c r="QAI29" i="1"/>
  <c r="QAJ29" i="1"/>
  <c r="QAK29" i="1"/>
  <c r="QAL29" i="1"/>
  <c r="QAM29" i="1"/>
  <c r="QAN29" i="1"/>
  <c r="QAO29" i="1"/>
  <c r="QAP29" i="1"/>
  <c r="QAQ29" i="1"/>
  <c r="QAR29" i="1"/>
  <c r="QAS29" i="1"/>
  <c r="QAT29" i="1"/>
  <c r="QAU29" i="1"/>
  <c r="QAV29" i="1"/>
  <c r="QAW29" i="1"/>
  <c r="QAX29" i="1"/>
  <c r="QAY29" i="1"/>
  <c r="QAZ29" i="1"/>
  <c r="QBA29" i="1"/>
  <c r="QBB29" i="1"/>
  <c r="QBC29" i="1"/>
  <c r="QBD29" i="1"/>
  <c r="QBE29" i="1"/>
  <c r="QBF29" i="1"/>
  <c r="QBG29" i="1"/>
  <c r="QBH29" i="1"/>
  <c r="QBI29" i="1"/>
  <c r="QBJ29" i="1"/>
  <c r="QBK29" i="1"/>
  <c r="QBL29" i="1"/>
  <c r="QBM29" i="1"/>
  <c r="QBN29" i="1"/>
  <c r="QBO29" i="1"/>
  <c r="QBP29" i="1"/>
  <c r="QBQ29" i="1"/>
  <c r="QBR29" i="1"/>
  <c r="QBS29" i="1"/>
  <c r="QBT29" i="1"/>
  <c r="QBU29" i="1"/>
  <c r="QBV29" i="1"/>
  <c r="QBW29" i="1"/>
  <c r="QBX29" i="1"/>
  <c r="QBY29" i="1"/>
  <c r="QBZ29" i="1"/>
  <c r="QCA29" i="1"/>
  <c r="QCB29" i="1"/>
  <c r="QCC29" i="1"/>
  <c r="QCD29" i="1"/>
  <c r="QCE29" i="1"/>
  <c r="QCF29" i="1"/>
  <c r="QCG29" i="1"/>
  <c r="QCH29" i="1"/>
  <c r="QCI29" i="1"/>
  <c r="QCJ29" i="1"/>
  <c r="QCK29" i="1"/>
  <c r="QCL29" i="1"/>
  <c r="QCM29" i="1"/>
  <c r="QCN29" i="1"/>
  <c r="QCO29" i="1"/>
  <c r="QCP29" i="1"/>
  <c r="QCQ29" i="1"/>
  <c r="QCR29" i="1"/>
  <c r="QCS29" i="1"/>
  <c r="QCT29" i="1"/>
  <c r="QCU29" i="1"/>
  <c r="QCV29" i="1"/>
  <c r="QCW29" i="1"/>
  <c r="QCX29" i="1"/>
  <c r="QCY29" i="1"/>
  <c r="QCZ29" i="1"/>
  <c r="QDA29" i="1"/>
  <c r="QDB29" i="1"/>
  <c r="QDC29" i="1"/>
  <c r="QDD29" i="1"/>
  <c r="QDE29" i="1"/>
  <c r="QDF29" i="1"/>
  <c r="QDG29" i="1"/>
  <c r="QDH29" i="1"/>
  <c r="QDI29" i="1"/>
  <c r="QDJ29" i="1"/>
  <c r="QDK29" i="1"/>
  <c r="QDL29" i="1"/>
  <c r="QDM29" i="1"/>
  <c r="QDN29" i="1"/>
  <c r="QDO29" i="1"/>
  <c r="QDP29" i="1"/>
  <c r="QDQ29" i="1"/>
  <c r="QDR29" i="1"/>
  <c r="QDS29" i="1"/>
  <c r="QDT29" i="1"/>
  <c r="QDU29" i="1"/>
  <c r="QDV29" i="1"/>
  <c r="QDW29" i="1"/>
  <c r="QDX29" i="1"/>
  <c r="QDY29" i="1"/>
  <c r="QDZ29" i="1"/>
  <c r="QEA29" i="1"/>
  <c r="QEB29" i="1"/>
  <c r="QEC29" i="1"/>
  <c r="QED29" i="1"/>
  <c r="QEE29" i="1"/>
  <c r="QEF29" i="1"/>
  <c r="QEG29" i="1"/>
  <c r="QEH29" i="1"/>
  <c r="QEI29" i="1"/>
  <c r="QEJ29" i="1"/>
  <c r="QEK29" i="1"/>
  <c r="QEL29" i="1"/>
  <c r="QEM29" i="1"/>
  <c r="QEN29" i="1"/>
  <c r="QEO29" i="1"/>
  <c r="QEP29" i="1"/>
  <c r="QEQ29" i="1"/>
  <c r="QER29" i="1"/>
  <c r="QES29" i="1"/>
  <c r="QET29" i="1"/>
  <c r="QEU29" i="1"/>
  <c r="QEV29" i="1"/>
  <c r="QEW29" i="1"/>
  <c r="QEX29" i="1"/>
  <c r="QEY29" i="1"/>
  <c r="QEZ29" i="1"/>
  <c r="QFA29" i="1"/>
  <c r="QFB29" i="1"/>
  <c r="QFC29" i="1"/>
  <c r="QFD29" i="1"/>
  <c r="QFE29" i="1"/>
  <c r="QFF29" i="1"/>
  <c r="QFG29" i="1"/>
  <c r="QFH29" i="1"/>
  <c r="QFI29" i="1"/>
  <c r="QFJ29" i="1"/>
  <c r="QFK29" i="1"/>
  <c r="QFL29" i="1"/>
  <c r="QFM29" i="1"/>
  <c r="QFN29" i="1"/>
  <c r="QFO29" i="1"/>
  <c r="QFP29" i="1"/>
  <c r="QFQ29" i="1"/>
  <c r="QFR29" i="1"/>
  <c r="QFS29" i="1"/>
  <c r="QFT29" i="1"/>
  <c r="QFU29" i="1"/>
  <c r="QFV29" i="1"/>
  <c r="QFW29" i="1"/>
  <c r="QFX29" i="1"/>
  <c r="QFY29" i="1"/>
  <c r="QFZ29" i="1"/>
  <c r="QGA29" i="1"/>
  <c r="QGB29" i="1"/>
  <c r="QGC29" i="1"/>
  <c r="QGD29" i="1"/>
  <c r="QGE29" i="1"/>
  <c r="QGF29" i="1"/>
  <c r="QGG29" i="1"/>
  <c r="QGH29" i="1"/>
  <c r="QGI29" i="1"/>
  <c r="QGJ29" i="1"/>
  <c r="QGK29" i="1"/>
  <c r="QGL29" i="1"/>
  <c r="QGM29" i="1"/>
  <c r="QGN29" i="1"/>
  <c r="QGO29" i="1"/>
  <c r="QGP29" i="1"/>
  <c r="QGQ29" i="1"/>
  <c r="QGR29" i="1"/>
  <c r="QGS29" i="1"/>
  <c r="QGT29" i="1"/>
  <c r="QGU29" i="1"/>
  <c r="QGV29" i="1"/>
  <c r="QGW29" i="1"/>
  <c r="QGX29" i="1"/>
  <c r="QGY29" i="1"/>
  <c r="QGZ29" i="1"/>
  <c r="QHA29" i="1"/>
  <c r="QHB29" i="1"/>
  <c r="QHC29" i="1"/>
  <c r="QHD29" i="1"/>
  <c r="QHE29" i="1"/>
  <c r="QHF29" i="1"/>
  <c r="QHG29" i="1"/>
  <c r="QHH29" i="1"/>
  <c r="QHI29" i="1"/>
  <c r="QHJ29" i="1"/>
  <c r="QHK29" i="1"/>
  <c r="QHL29" i="1"/>
  <c r="QHM29" i="1"/>
  <c r="QHN29" i="1"/>
  <c r="QHO29" i="1"/>
  <c r="QHP29" i="1"/>
  <c r="QHQ29" i="1"/>
  <c r="QHR29" i="1"/>
  <c r="QHS29" i="1"/>
  <c r="QHT29" i="1"/>
  <c r="QHU29" i="1"/>
  <c r="QHV29" i="1"/>
  <c r="QHW29" i="1"/>
  <c r="QHX29" i="1"/>
  <c r="QHY29" i="1"/>
  <c r="QHZ29" i="1"/>
  <c r="QIA29" i="1"/>
  <c r="QIB29" i="1"/>
  <c r="QIC29" i="1"/>
  <c r="QID29" i="1"/>
  <c r="QIE29" i="1"/>
  <c r="QIF29" i="1"/>
  <c r="QIG29" i="1"/>
  <c r="QIH29" i="1"/>
  <c r="QII29" i="1"/>
  <c r="QIJ29" i="1"/>
  <c r="QIK29" i="1"/>
  <c r="QIL29" i="1"/>
  <c r="QIM29" i="1"/>
  <c r="QIN29" i="1"/>
  <c r="QIO29" i="1"/>
  <c r="QIP29" i="1"/>
  <c r="QIQ29" i="1"/>
  <c r="QIR29" i="1"/>
  <c r="QIS29" i="1"/>
  <c r="QIT29" i="1"/>
  <c r="QIU29" i="1"/>
  <c r="QIV29" i="1"/>
  <c r="QIW29" i="1"/>
  <c r="QIX29" i="1"/>
  <c r="QIY29" i="1"/>
  <c r="QIZ29" i="1"/>
  <c r="QJA29" i="1"/>
  <c r="QJB29" i="1"/>
  <c r="QJC29" i="1"/>
  <c r="QJD29" i="1"/>
  <c r="QJE29" i="1"/>
  <c r="QJF29" i="1"/>
  <c r="QJG29" i="1"/>
  <c r="QJH29" i="1"/>
  <c r="QJI29" i="1"/>
  <c r="QJJ29" i="1"/>
  <c r="QJK29" i="1"/>
  <c r="QJL29" i="1"/>
  <c r="QJM29" i="1"/>
  <c r="QJN29" i="1"/>
  <c r="QJO29" i="1"/>
  <c r="QJP29" i="1"/>
  <c r="QJQ29" i="1"/>
  <c r="QJR29" i="1"/>
  <c r="QJS29" i="1"/>
  <c r="QJT29" i="1"/>
  <c r="QJU29" i="1"/>
  <c r="QJV29" i="1"/>
  <c r="QJW29" i="1"/>
  <c r="QJX29" i="1"/>
  <c r="QJY29" i="1"/>
  <c r="QJZ29" i="1"/>
  <c r="QKA29" i="1"/>
  <c r="QKB29" i="1"/>
  <c r="QKC29" i="1"/>
  <c r="QKD29" i="1"/>
  <c r="QKE29" i="1"/>
  <c r="QKF29" i="1"/>
  <c r="QKG29" i="1"/>
  <c r="QKH29" i="1"/>
  <c r="QKI29" i="1"/>
  <c r="QKJ29" i="1"/>
  <c r="QKK29" i="1"/>
  <c r="QKL29" i="1"/>
  <c r="QKM29" i="1"/>
  <c r="QKN29" i="1"/>
  <c r="QKO29" i="1"/>
  <c r="QKP29" i="1"/>
  <c r="QKQ29" i="1"/>
  <c r="QKR29" i="1"/>
  <c r="QKS29" i="1"/>
  <c r="QKT29" i="1"/>
  <c r="QKU29" i="1"/>
  <c r="QKV29" i="1"/>
  <c r="QKW29" i="1"/>
  <c r="QKX29" i="1"/>
  <c r="QKY29" i="1"/>
  <c r="QKZ29" i="1"/>
  <c r="QLA29" i="1"/>
  <c r="QLB29" i="1"/>
  <c r="QLC29" i="1"/>
  <c r="QLD29" i="1"/>
  <c r="QLE29" i="1"/>
  <c r="QLF29" i="1"/>
  <c r="QLG29" i="1"/>
  <c r="QLH29" i="1"/>
  <c r="QLI29" i="1"/>
  <c r="QLJ29" i="1"/>
  <c r="QLK29" i="1"/>
  <c r="QLL29" i="1"/>
  <c r="QLM29" i="1"/>
  <c r="QLN29" i="1"/>
  <c r="QLO29" i="1"/>
  <c r="QLP29" i="1"/>
  <c r="QLQ29" i="1"/>
  <c r="QLR29" i="1"/>
  <c r="QLS29" i="1"/>
  <c r="QLT29" i="1"/>
  <c r="QLU29" i="1"/>
  <c r="QLV29" i="1"/>
  <c r="QLW29" i="1"/>
  <c r="QLX29" i="1"/>
  <c r="QLY29" i="1"/>
  <c r="QLZ29" i="1"/>
  <c r="QMA29" i="1"/>
  <c r="QMB29" i="1"/>
  <c r="QMC29" i="1"/>
  <c r="QMD29" i="1"/>
  <c r="QME29" i="1"/>
  <c r="QMF29" i="1"/>
  <c r="QMG29" i="1"/>
  <c r="QMH29" i="1"/>
  <c r="QMI29" i="1"/>
  <c r="QMJ29" i="1"/>
  <c r="QMK29" i="1"/>
  <c r="QML29" i="1"/>
  <c r="QMM29" i="1"/>
  <c r="QMN29" i="1"/>
  <c r="QMO29" i="1"/>
  <c r="QMP29" i="1"/>
  <c r="QMQ29" i="1"/>
  <c r="QMR29" i="1"/>
  <c r="QMS29" i="1"/>
  <c r="QMT29" i="1"/>
  <c r="QMU29" i="1"/>
  <c r="QMV29" i="1"/>
  <c r="QMW29" i="1"/>
  <c r="QMX29" i="1"/>
  <c r="QMY29" i="1"/>
  <c r="QMZ29" i="1"/>
  <c r="QNA29" i="1"/>
  <c r="QNB29" i="1"/>
  <c r="QNC29" i="1"/>
  <c r="QND29" i="1"/>
  <c r="QNE29" i="1"/>
  <c r="QNF29" i="1"/>
  <c r="QNG29" i="1"/>
  <c r="QNH29" i="1"/>
  <c r="QNI29" i="1"/>
  <c r="QNJ29" i="1"/>
  <c r="QNK29" i="1"/>
  <c r="QNL29" i="1"/>
  <c r="QNM29" i="1"/>
  <c r="QNN29" i="1"/>
  <c r="QNO29" i="1"/>
  <c r="QNP29" i="1"/>
  <c r="QNQ29" i="1"/>
  <c r="QNR29" i="1"/>
  <c r="QNS29" i="1"/>
  <c r="QNT29" i="1"/>
  <c r="QNU29" i="1"/>
  <c r="QNV29" i="1"/>
  <c r="QNW29" i="1"/>
  <c r="QNX29" i="1"/>
  <c r="QNY29" i="1"/>
  <c r="QNZ29" i="1"/>
  <c r="QOA29" i="1"/>
  <c r="QOB29" i="1"/>
  <c r="QOC29" i="1"/>
  <c r="QOD29" i="1"/>
  <c r="QOE29" i="1"/>
  <c r="QOF29" i="1"/>
  <c r="QOG29" i="1"/>
  <c r="QOH29" i="1"/>
  <c r="QOI29" i="1"/>
  <c r="QOJ29" i="1"/>
  <c r="QOK29" i="1"/>
  <c r="QOL29" i="1"/>
  <c r="QOM29" i="1"/>
  <c r="QON29" i="1"/>
  <c r="QOO29" i="1"/>
  <c r="QOP29" i="1"/>
  <c r="QOQ29" i="1"/>
  <c r="QOR29" i="1"/>
  <c r="QOS29" i="1"/>
  <c r="QOT29" i="1"/>
  <c r="QOU29" i="1"/>
  <c r="QOV29" i="1"/>
  <c r="QOW29" i="1"/>
  <c r="QOX29" i="1"/>
  <c r="QOY29" i="1"/>
  <c r="QOZ29" i="1"/>
  <c r="QPA29" i="1"/>
  <c r="QPB29" i="1"/>
  <c r="QPC29" i="1"/>
  <c r="QPD29" i="1"/>
  <c r="QPE29" i="1"/>
  <c r="QPF29" i="1"/>
  <c r="QPG29" i="1"/>
  <c r="QPH29" i="1"/>
  <c r="QPI29" i="1"/>
  <c r="QPJ29" i="1"/>
  <c r="QPK29" i="1"/>
  <c r="QPL29" i="1"/>
  <c r="QPM29" i="1"/>
  <c r="QPN29" i="1"/>
  <c r="QPO29" i="1"/>
  <c r="QPP29" i="1"/>
  <c r="QPQ29" i="1"/>
  <c r="QPR29" i="1"/>
  <c r="QPS29" i="1"/>
  <c r="QPT29" i="1"/>
  <c r="QPU29" i="1"/>
  <c r="QPV29" i="1"/>
  <c r="QPW29" i="1"/>
  <c r="QPX29" i="1"/>
  <c r="QPY29" i="1"/>
  <c r="QPZ29" i="1"/>
  <c r="QQA29" i="1"/>
  <c r="QQB29" i="1"/>
  <c r="QQC29" i="1"/>
  <c r="QQD29" i="1"/>
  <c r="QQE29" i="1"/>
  <c r="QQF29" i="1"/>
  <c r="QQG29" i="1"/>
  <c r="QQH29" i="1"/>
  <c r="QQI29" i="1"/>
  <c r="QQJ29" i="1"/>
  <c r="QQK29" i="1"/>
  <c r="QQL29" i="1"/>
  <c r="QQM29" i="1"/>
  <c r="QQN29" i="1"/>
  <c r="QQO29" i="1"/>
  <c r="QQP29" i="1"/>
  <c r="QQQ29" i="1"/>
  <c r="QQR29" i="1"/>
  <c r="QQS29" i="1"/>
  <c r="QQT29" i="1"/>
  <c r="QQU29" i="1"/>
  <c r="QQV29" i="1"/>
  <c r="QQW29" i="1"/>
  <c r="QQX29" i="1"/>
  <c r="QQY29" i="1"/>
  <c r="QQZ29" i="1"/>
  <c r="QRA29" i="1"/>
  <c r="QRB29" i="1"/>
  <c r="QRC29" i="1"/>
  <c r="QRD29" i="1"/>
  <c r="QRE29" i="1"/>
  <c r="QRF29" i="1"/>
  <c r="QRG29" i="1"/>
  <c r="QRH29" i="1"/>
  <c r="QRI29" i="1"/>
  <c r="QRJ29" i="1"/>
  <c r="QRK29" i="1"/>
  <c r="QRL29" i="1"/>
  <c r="QRM29" i="1"/>
  <c r="QRN29" i="1"/>
  <c r="QRO29" i="1"/>
  <c r="QRP29" i="1"/>
  <c r="QRQ29" i="1"/>
  <c r="QRR29" i="1"/>
  <c r="QRS29" i="1"/>
  <c r="QRT29" i="1"/>
  <c r="QRU29" i="1"/>
  <c r="QRV29" i="1"/>
  <c r="QRW29" i="1"/>
  <c r="QRX29" i="1"/>
  <c r="QRY29" i="1"/>
  <c r="QRZ29" i="1"/>
  <c r="QSA29" i="1"/>
  <c r="QSB29" i="1"/>
  <c r="QSC29" i="1"/>
  <c r="QSD29" i="1"/>
  <c r="QSE29" i="1"/>
  <c r="QSF29" i="1"/>
  <c r="QSG29" i="1"/>
  <c r="QSH29" i="1"/>
  <c r="QSI29" i="1"/>
  <c r="QSJ29" i="1"/>
  <c r="QSK29" i="1"/>
  <c r="QSL29" i="1"/>
  <c r="QSM29" i="1"/>
  <c r="QSN29" i="1"/>
  <c r="QSO29" i="1"/>
  <c r="QSP29" i="1"/>
  <c r="QSQ29" i="1"/>
  <c r="QSR29" i="1"/>
  <c r="QSS29" i="1"/>
  <c r="QST29" i="1"/>
  <c r="QSU29" i="1"/>
  <c r="QSV29" i="1"/>
  <c r="QSW29" i="1"/>
  <c r="QSX29" i="1"/>
  <c r="QSY29" i="1"/>
  <c r="QSZ29" i="1"/>
  <c r="QTA29" i="1"/>
  <c r="QTB29" i="1"/>
  <c r="QTC29" i="1"/>
  <c r="QTD29" i="1"/>
  <c r="QTE29" i="1"/>
  <c r="QTF29" i="1"/>
  <c r="QTG29" i="1"/>
  <c r="QTH29" i="1"/>
  <c r="QTI29" i="1"/>
  <c r="QTJ29" i="1"/>
  <c r="QTK29" i="1"/>
  <c r="QTL29" i="1"/>
  <c r="QTM29" i="1"/>
  <c r="QTN29" i="1"/>
  <c r="QTO29" i="1"/>
  <c r="QTP29" i="1"/>
  <c r="QTQ29" i="1"/>
  <c r="QTR29" i="1"/>
  <c r="QTS29" i="1"/>
  <c r="QTT29" i="1"/>
  <c r="QTU29" i="1"/>
  <c r="QTV29" i="1"/>
  <c r="QTW29" i="1"/>
  <c r="QTX29" i="1"/>
  <c r="QTY29" i="1"/>
  <c r="QTZ29" i="1"/>
  <c r="QUA29" i="1"/>
  <c r="QUB29" i="1"/>
  <c r="QUC29" i="1"/>
  <c r="QUD29" i="1"/>
  <c r="QUE29" i="1"/>
  <c r="QUF29" i="1"/>
  <c r="QUG29" i="1"/>
  <c r="QUH29" i="1"/>
  <c r="QUI29" i="1"/>
  <c r="QUJ29" i="1"/>
  <c r="QUK29" i="1"/>
  <c r="QUL29" i="1"/>
  <c r="QUM29" i="1"/>
  <c r="QUN29" i="1"/>
  <c r="QUO29" i="1"/>
  <c r="QUP29" i="1"/>
  <c r="QUQ29" i="1"/>
  <c r="QUR29" i="1"/>
  <c r="QUS29" i="1"/>
  <c r="QUT29" i="1"/>
  <c r="QUU29" i="1"/>
  <c r="QUV29" i="1"/>
  <c r="QUW29" i="1"/>
  <c r="QUX29" i="1"/>
  <c r="QUY29" i="1"/>
  <c r="QUZ29" i="1"/>
  <c r="QVA29" i="1"/>
  <c r="QVB29" i="1"/>
  <c r="QVC29" i="1"/>
  <c r="QVD29" i="1"/>
  <c r="QVE29" i="1"/>
  <c r="QVF29" i="1"/>
  <c r="QVG29" i="1"/>
  <c r="QVH29" i="1"/>
  <c r="QVI29" i="1"/>
  <c r="QVJ29" i="1"/>
  <c r="QVK29" i="1"/>
  <c r="QVL29" i="1"/>
  <c r="QVM29" i="1"/>
  <c r="QVN29" i="1"/>
  <c r="QVO29" i="1"/>
  <c r="QVP29" i="1"/>
  <c r="QVQ29" i="1"/>
  <c r="QVR29" i="1"/>
  <c r="QVS29" i="1"/>
  <c r="QVT29" i="1"/>
  <c r="QVU29" i="1"/>
  <c r="QVV29" i="1"/>
  <c r="QVW29" i="1"/>
  <c r="QVX29" i="1"/>
  <c r="QVY29" i="1"/>
  <c r="QVZ29" i="1"/>
  <c r="QWA29" i="1"/>
  <c r="QWB29" i="1"/>
  <c r="QWC29" i="1"/>
  <c r="QWD29" i="1"/>
  <c r="QWE29" i="1"/>
  <c r="QWF29" i="1"/>
  <c r="QWG29" i="1"/>
  <c r="QWH29" i="1"/>
  <c r="QWI29" i="1"/>
  <c r="QWJ29" i="1"/>
  <c r="QWK29" i="1"/>
  <c r="QWL29" i="1"/>
  <c r="QWM29" i="1"/>
  <c r="QWN29" i="1"/>
  <c r="QWO29" i="1"/>
  <c r="QWP29" i="1"/>
  <c r="QWQ29" i="1"/>
  <c r="QWR29" i="1"/>
  <c r="QWS29" i="1"/>
  <c r="QWT29" i="1"/>
  <c r="QWU29" i="1"/>
  <c r="QWV29" i="1"/>
  <c r="QWW29" i="1"/>
  <c r="QWX29" i="1"/>
  <c r="QWY29" i="1"/>
  <c r="QWZ29" i="1"/>
  <c r="QXA29" i="1"/>
  <c r="QXB29" i="1"/>
  <c r="QXC29" i="1"/>
  <c r="QXD29" i="1"/>
  <c r="QXE29" i="1"/>
  <c r="QXF29" i="1"/>
  <c r="QXG29" i="1"/>
  <c r="QXH29" i="1"/>
  <c r="QXI29" i="1"/>
  <c r="QXJ29" i="1"/>
  <c r="QXK29" i="1"/>
  <c r="QXL29" i="1"/>
  <c r="QXM29" i="1"/>
  <c r="QXN29" i="1"/>
  <c r="QXO29" i="1"/>
  <c r="QXP29" i="1"/>
  <c r="QXQ29" i="1"/>
  <c r="QXR29" i="1"/>
  <c r="QXS29" i="1"/>
  <c r="QXT29" i="1"/>
  <c r="QXU29" i="1"/>
  <c r="QXV29" i="1"/>
  <c r="QXW29" i="1"/>
  <c r="QXX29" i="1"/>
  <c r="QXY29" i="1"/>
  <c r="QXZ29" i="1"/>
  <c r="QYA29" i="1"/>
  <c r="QYB29" i="1"/>
  <c r="QYC29" i="1"/>
  <c r="QYD29" i="1"/>
  <c r="QYE29" i="1"/>
  <c r="QYF29" i="1"/>
  <c r="QYG29" i="1"/>
  <c r="QYH29" i="1"/>
  <c r="QYI29" i="1"/>
  <c r="QYJ29" i="1"/>
  <c r="QYK29" i="1"/>
  <c r="QYL29" i="1"/>
  <c r="QYM29" i="1"/>
  <c r="QYN29" i="1"/>
  <c r="QYO29" i="1"/>
  <c r="QYP29" i="1"/>
  <c r="QYQ29" i="1"/>
  <c r="QYR29" i="1"/>
  <c r="QYS29" i="1"/>
  <c r="QYT29" i="1"/>
  <c r="QYU29" i="1"/>
  <c r="QYV29" i="1"/>
  <c r="QYW29" i="1"/>
  <c r="QYX29" i="1"/>
  <c r="QYY29" i="1"/>
  <c r="QYZ29" i="1"/>
  <c r="QZA29" i="1"/>
  <c r="QZB29" i="1"/>
  <c r="QZC29" i="1"/>
  <c r="QZD29" i="1"/>
  <c r="QZE29" i="1"/>
  <c r="QZF29" i="1"/>
  <c r="QZG29" i="1"/>
  <c r="QZH29" i="1"/>
  <c r="QZI29" i="1"/>
  <c r="QZJ29" i="1"/>
  <c r="QZK29" i="1"/>
  <c r="QZL29" i="1"/>
  <c r="QZM29" i="1"/>
  <c r="QZN29" i="1"/>
  <c r="QZO29" i="1"/>
  <c r="QZP29" i="1"/>
  <c r="QZQ29" i="1"/>
  <c r="QZR29" i="1"/>
  <c r="QZS29" i="1"/>
  <c r="QZT29" i="1"/>
  <c r="QZU29" i="1"/>
  <c r="QZV29" i="1"/>
  <c r="QZW29" i="1"/>
  <c r="QZX29" i="1"/>
  <c r="QZY29" i="1"/>
  <c r="QZZ29" i="1"/>
  <c r="RAA29" i="1"/>
  <c r="RAB29" i="1"/>
  <c r="RAC29" i="1"/>
  <c r="RAD29" i="1"/>
  <c r="RAE29" i="1"/>
  <c r="RAF29" i="1"/>
  <c r="RAG29" i="1"/>
  <c r="RAH29" i="1"/>
  <c r="RAI29" i="1"/>
  <c r="RAJ29" i="1"/>
  <c r="RAK29" i="1"/>
  <c r="RAL29" i="1"/>
  <c r="RAM29" i="1"/>
  <c r="RAN29" i="1"/>
  <c r="RAO29" i="1"/>
  <c r="RAP29" i="1"/>
  <c r="RAQ29" i="1"/>
  <c r="RAR29" i="1"/>
  <c r="RAS29" i="1"/>
  <c r="RAT29" i="1"/>
  <c r="RAU29" i="1"/>
  <c r="RAV29" i="1"/>
  <c r="RAW29" i="1"/>
  <c r="RAX29" i="1"/>
  <c r="RAY29" i="1"/>
  <c r="RAZ29" i="1"/>
  <c r="RBA29" i="1"/>
  <c r="RBB29" i="1"/>
  <c r="RBC29" i="1"/>
  <c r="RBD29" i="1"/>
  <c r="RBE29" i="1"/>
  <c r="RBF29" i="1"/>
  <c r="RBG29" i="1"/>
  <c r="RBH29" i="1"/>
  <c r="RBI29" i="1"/>
  <c r="RBJ29" i="1"/>
  <c r="RBK29" i="1"/>
  <c r="RBL29" i="1"/>
  <c r="RBM29" i="1"/>
  <c r="RBN29" i="1"/>
  <c r="RBO29" i="1"/>
  <c r="RBP29" i="1"/>
  <c r="RBQ29" i="1"/>
  <c r="RBR29" i="1"/>
  <c r="RBS29" i="1"/>
  <c r="RBT29" i="1"/>
  <c r="RBU29" i="1"/>
  <c r="RBV29" i="1"/>
  <c r="RBW29" i="1"/>
  <c r="RBX29" i="1"/>
  <c r="RBY29" i="1"/>
  <c r="RBZ29" i="1"/>
  <c r="RCA29" i="1"/>
  <c r="RCB29" i="1"/>
  <c r="RCC29" i="1"/>
  <c r="RCD29" i="1"/>
  <c r="RCE29" i="1"/>
  <c r="RCF29" i="1"/>
  <c r="RCG29" i="1"/>
  <c r="RCH29" i="1"/>
  <c r="RCI29" i="1"/>
  <c r="RCJ29" i="1"/>
  <c r="RCK29" i="1"/>
  <c r="RCL29" i="1"/>
  <c r="RCM29" i="1"/>
  <c r="RCN29" i="1"/>
  <c r="RCO29" i="1"/>
  <c r="RCP29" i="1"/>
  <c r="RCQ29" i="1"/>
  <c r="RCR29" i="1"/>
  <c r="RCS29" i="1"/>
  <c r="RCT29" i="1"/>
  <c r="RCU29" i="1"/>
  <c r="RCV29" i="1"/>
  <c r="RCW29" i="1"/>
  <c r="RCX29" i="1"/>
  <c r="RCY29" i="1"/>
  <c r="RCZ29" i="1"/>
  <c r="RDA29" i="1"/>
  <c r="RDB29" i="1"/>
  <c r="RDC29" i="1"/>
  <c r="RDD29" i="1"/>
  <c r="RDE29" i="1"/>
  <c r="RDF29" i="1"/>
  <c r="RDG29" i="1"/>
  <c r="RDH29" i="1"/>
  <c r="RDI29" i="1"/>
  <c r="RDJ29" i="1"/>
  <c r="RDK29" i="1"/>
  <c r="RDL29" i="1"/>
  <c r="RDM29" i="1"/>
  <c r="RDN29" i="1"/>
  <c r="RDO29" i="1"/>
  <c r="RDP29" i="1"/>
  <c r="RDQ29" i="1"/>
  <c r="RDR29" i="1"/>
  <c r="RDS29" i="1"/>
  <c r="RDT29" i="1"/>
  <c r="RDU29" i="1"/>
  <c r="RDV29" i="1"/>
  <c r="RDW29" i="1"/>
  <c r="RDX29" i="1"/>
  <c r="RDY29" i="1"/>
  <c r="RDZ29" i="1"/>
  <c r="REA29" i="1"/>
  <c r="REB29" i="1"/>
  <c r="REC29" i="1"/>
  <c r="RED29" i="1"/>
  <c r="REE29" i="1"/>
  <c r="REF29" i="1"/>
  <c r="REG29" i="1"/>
  <c r="REH29" i="1"/>
  <c r="REI29" i="1"/>
  <c r="REJ29" i="1"/>
  <c r="REK29" i="1"/>
  <c r="REL29" i="1"/>
  <c r="REM29" i="1"/>
  <c r="REN29" i="1"/>
  <c r="REO29" i="1"/>
  <c r="REP29" i="1"/>
  <c r="REQ29" i="1"/>
  <c r="RER29" i="1"/>
  <c r="RES29" i="1"/>
  <c r="RET29" i="1"/>
  <c r="REU29" i="1"/>
  <c r="REV29" i="1"/>
  <c r="REW29" i="1"/>
  <c r="REX29" i="1"/>
  <c r="REY29" i="1"/>
  <c r="REZ29" i="1"/>
  <c r="RFA29" i="1"/>
  <c r="RFB29" i="1"/>
  <c r="RFC29" i="1"/>
  <c r="RFD29" i="1"/>
  <c r="RFE29" i="1"/>
  <c r="RFF29" i="1"/>
  <c r="RFG29" i="1"/>
  <c r="RFH29" i="1"/>
  <c r="RFI29" i="1"/>
  <c r="RFJ29" i="1"/>
  <c r="RFK29" i="1"/>
  <c r="RFL29" i="1"/>
  <c r="RFM29" i="1"/>
  <c r="RFN29" i="1"/>
  <c r="RFO29" i="1"/>
  <c r="RFP29" i="1"/>
  <c r="RFQ29" i="1"/>
  <c r="RFR29" i="1"/>
  <c r="RFS29" i="1"/>
  <c r="RFT29" i="1"/>
  <c r="RFU29" i="1"/>
  <c r="RFV29" i="1"/>
  <c r="RFW29" i="1"/>
  <c r="RFX29" i="1"/>
  <c r="RFY29" i="1"/>
  <c r="RFZ29" i="1"/>
  <c r="RGA29" i="1"/>
  <c r="RGB29" i="1"/>
  <c r="RGC29" i="1"/>
  <c r="RGD29" i="1"/>
  <c r="RGE29" i="1"/>
  <c r="RGF29" i="1"/>
  <c r="RGG29" i="1"/>
  <c r="RGH29" i="1"/>
  <c r="RGI29" i="1"/>
  <c r="RGJ29" i="1"/>
  <c r="RGK29" i="1"/>
  <c r="RGL29" i="1"/>
  <c r="RGM29" i="1"/>
  <c r="RGN29" i="1"/>
  <c r="RGO29" i="1"/>
  <c r="RGP29" i="1"/>
  <c r="RGQ29" i="1"/>
  <c r="RGR29" i="1"/>
  <c r="RGS29" i="1"/>
  <c r="RGT29" i="1"/>
  <c r="RGU29" i="1"/>
  <c r="RGV29" i="1"/>
  <c r="RGW29" i="1"/>
  <c r="RGX29" i="1"/>
  <c r="RGY29" i="1"/>
  <c r="RGZ29" i="1"/>
  <c r="RHA29" i="1"/>
  <c r="RHB29" i="1"/>
  <c r="RHC29" i="1"/>
  <c r="RHD29" i="1"/>
  <c r="RHE29" i="1"/>
  <c r="RHF29" i="1"/>
  <c r="RHG29" i="1"/>
  <c r="RHH29" i="1"/>
  <c r="RHI29" i="1"/>
  <c r="RHJ29" i="1"/>
  <c r="RHK29" i="1"/>
  <c r="RHL29" i="1"/>
  <c r="RHM29" i="1"/>
  <c r="RHN29" i="1"/>
  <c r="RHO29" i="1"/>
  <c r="RHP29" i="1"/>
  <c r="RHQ29" i="1"/>
  <c r="RHR29" i="1"/>
  <c r="RHS29" i="1"/>
  <c r="RHT29" i="1"/>
  <c r="RHU29" i="1"/>
  <c r="RHV29" i="1"/>
  <c r="RHW29" i="1"/>
  <c r="RHX29" i="1"/>
  <c r="RHY29" i="1"/>
  <c r="RHZ29" i="1"/>
  <c r="RIA29" i="1"/>
  <c r="RIB29" i="1"/>
  <c r="RIC29" i="1"/>
  <c r="RID29" i="1"/>
  <c r="RIE29" i="1"/>
  <c r="RIF29" i="1"/>
  <c r="RIG29" i="1"/>
  <c r="RIH29" i="1"/>
  <c r="RII29" i="1"/>
  <c r="RIJ29" i="1"/>
  <c r="RIK29" i="1"/>
  <c r="RIL29" i="1"/>
  <c r="RIM29" i="1"/>
  <c r="RIN29" i="1"/>
  <c r="RIO29" i="1"/>
  <c r="RIP29" i="1"/>
  <c r="RIQ29" i="1"/>
  <c r="RIR29" i="1"/>
  <c r="RIS29" i="1"/>
  <c r="RIT29" i="1"/>
  <c r="RIU29" i="1"/>
  <c r="RIV29" i="1"/>
  <c r="RIW29" i="1"/>
  <c r="RIX29" i="1"/>
  <c r="RIY29" i="1"/>
  <c r="RIZ29" i="1"/>
  <c r="RJA29" i="1"/>
  <c r="RJB29" i="1"/>
  <c r="RJC29" i="1"/>
  <c r="RJD29" i="1"/>
  <c r="RJE29" i="1"/>
  <c r="RJF29" i="1"/>
  <c r="RJG29" i="1"/>
  <c r="RJH29" i="1"/>
  <c r="RJI29" i="1"/>
  <c r="RJJ29" i="1"/>
  <c r="RJK29" i="1"/>
  <c r="RJL29" i="1"/>
  <c r="RJM29" i="1"/>
  <c r="RJN29" i="1"/>
  <c r="RJO29" i="1"/>
  <c r="RJP29" i="1"/>
  <c r="RJQ29" i="1"/>
  <c r="RJR29" i="1"/>
  <c r="RJS29" i="1"/>
  <c r="RJT29" i="1"/>
  <c r="RJU29" i="1"/>
  <c r="RJV29" i="1"/>
  <c r="RJW29" i="1"/>
  <c r="RJX29" i="1"/>
  <c r="RJY29" i="1"/>
  <c r="RJZ29" i="1"/>
  <c r="RKA29" i="1"/>
  <c r="RKB29" i="1"/>
  <c r="RKC29" i="1"/>
  <c r="RKD29" i="1"/>
  <c r="RKE29" i="1"/>
  <c r="RKF29" i="1"/>
  <c r="RKG29" i="1"/>
  <c r="RKH29" i="1"/>
  <c r="RKI29" i="1"/>
  <c r="RKJ29" i="1"/>
  <c r="RKK29" i="1"/>
  <c r="RKL29" i="1"/>
  <c r="RKM29" i="1"/>
  <c r="RKN29" i="1"/>
  <c r="RKO29" i="1"/>
  <c r="RKP29" i="1"/>
  <c r="RKQ29" i="1"/>
  <c r="RKR29" i="1"/>
  <c r="RKS29" i="1"/>
  <c r="RKT29" i="1"/>
  <c r="RKU29" i="1"/>
  <c r="RKV29" i="1"/>
  <c r="RKW29" i="1"/>
  <c r="RKX29" i="1"/>
  <c r="RKY29" i="1"/>
  <c r="RKZ29" i="1"/>
  <c r="RLA29" i="1"/>
  <c r="RLB29" i="1"/>
  <c r="RLC29" i="1"/>
  <c r="RLD29" i="1"/>
  <c r="RLE29" i="1"/>
  <c r="RLF29" i="1"/>
  <c r="RLG29" i="1"/>
  <c r="RLH29" i="1"/>
  <c r="RLI29" i="1"/>
  <c r="RLJ29" i="1"/>
  <c r="RLK29" i="1"/>
  <c r="RLL29" i="1"/>
  <c r="RLM29" i="1"/>
  <c r="RLN29" i="1"/>
  <c r="RLO29" i="1"/>
  <c r="RLP29" i="1"/>
  <c r="RLQ29" i="1"/>
  <c r="RLR29" i="1"/>
  <c r="RLS29" i="1"/>
  <c r="RLT29" i="1"/>
  <c r="RLU29" i="1"/>
  <c r="RLV29" i="1"/>
  <c r="RLW29" i="1"/>
  <c r="RLX29" i="1"/>
  <c r="RLY29" i="1"/>
  <c r="RLZ29" i="1"/>
  <c r="RMA29" i="1"/>
  <c r="RMB29" i="1"/>
  <c r="RMC29" i="1"/>
  <c r="RMD29" i="1"/>
  <c r="RME29" i="1"/>
  <c r="RMF29" i="1"/>
  <c r="RMG29" i="1"/>
  <c r="RMH29" i="1"/>
  <c r="RMI29" i="1"/>
  <c r="RMJ29" i="1"/>
  <c r="RMK29" i="1"/>
  <c r="RML29" i="1"/>
  <c r="RMM29" i="1"/>
  <c r="RMN29" i="1"/>
  <c r="RMO29" i="1"/>
  <c r="RMP29" i="1"/>
  <c r="RMQ29" i="1"/>
  <c r="RMR29" i="1"/>
  <c r="RMS29" i="1"/>
  <c r="RMT29" i="1"/>
  <c r="RMU29" i="1"/>
  <c r="RMV29" i="1"/>
  <c r="RMW29" i="1"/>
  <c r="RMX29" i="1"/>
  <c r="RMY29" i="1"/>
  <c r="RMZ29" i="1"/>
  <c r="RNA29" i="1"/>
  <c r="RNB29" i="1"/>
  <c r="RNC29" i="1"/>
  <c r="RND29" i="1"/>
  <c r="RNE29" i="1"/>
  <c r="RNF29" i="1"/>
  <c r="RNG29" i="1"/>
  <c r="RNH29" i="1"/>
  <c r="RNI29" i="1"/>
  <c r="RNJ29" i="1"/>
  <c r="RNK29" i="1"/>
  <c r="RNL29" i="1"/>
  <c r="RNM29" i="1"/>
  <c r="RNN29" i="1"/>
  <c r="RNO29" i="1"/>
  <c r="RNP29" i="1"/>
  <c r="RNQ29" i="1"/>
  <c r="RNR29" i="1"/>
  <c r="RNS29" i="1"/>
  <c r="RNT29" i="1"/>
  <c r="RNU29" i="1"/>
  <c r="RNV29" i="1"/>
  <c r="RNW29" i="1"/>
  <c r="RNX29" i="1"/>
  <c r="RNY29" i="1"/>
  <c r="RNZ29" i="1"/>
  <c r="ROA29" i="1"/>
  <c r="ROB29" i="1"/>
  <c r="ROC29" i="1"/>
  <c r="ROD29" i="1"/>
  <c r="ROE29" i="1"/>
  <c r="ROF29" i="1"/>
  <c r="ROG29" i="1"/>
  <c r="ROH29" i="1"/>
  <c r="ROI29" i="1"/>
  <c r="ROJ29" i="1"/>
  <c r="ROK29" i="1"/>
  <c r="ROL29" i="1"/>
  <c r="ROM29" i="1"/>
  <c r="RON29" i="1"/>
  <c r="ROO29" i="1"/>
  <c r="ROP29" i="1"/>
  <c r="ROQ29" i="1"/>
  <c r="ROR29" i="1"/>
  <c r="ROS29" i="1"/>
  <c r="ROT29" i="1"/>
  <c r="ROU29" i="1"/>
  <c r="ROV29" i="1"/>
  <c r="ROW29" i="1"/>
  <c r="ROX29" i="1"/>
  <c r="ROY29" i="1"/>
  <c r="ROZ29" i="1"/>
  <c r="RPA29" i="1"/>
  <c r="RPB29" i="1"/>
  <c r="RPC29" i="1"/>
  <c r="RPD29" i="1"/>
  <c r="RPE29" i="1"/>
  <c r="RPF29" i="1"/>
  <c r="RPG29" i="1"/>
  <c r="RPH29" i="1"/>
  <c r="RPI29" i="1"/>
  <c r="RPJ29" i="1"/>
  <c r="RPK29" i="1"/>
  <c r="RPL29" i="1"/>
  <c r="RPM29" i="1"/>
  <c r="RPN29" i="1"/>
  <c r="RPO29" i="1"/>
  <c r="RPP29" i="1"/>
  <c r="RPQ29" i="1"/>
  <c r="RPR29" i="1"/>
  <c r="RPS29" i="1"/>
  <c r="RPT29" i="1"/>
  <c r="RPU29" i="1"/>
  <c r="RPV29" i="1"/>
  <c r="RPW29" i="1"/>
  <c r="RPX29" i="1"/>
  <c r="RPY29" i="1"/>
  <c r="RPZ29" i="1"/>
  <c r="RQA29" i="1"/>
  <c r="RQB29" i="1"/>
  <c r="RQC29" i="1"/>
  <c r="RQD29" i="1"/>
  <c r="RQE29" i="1"/>
  <c r="RQF29" i="1"/>
  <c r="RQG29" i="1"/>
  <c r="RQH29" i="1"/>
  <c r="RQI29" i="1"/>
  <c r="RQJ29" i="1"/>
  <c r="RQK29" i="1"/>
  <c r="RQL29" i="1"/>
  <c r="RQM29" i="1"/>
  <c r="RQN29" i="1"/>
  <c r="RQO29" i="1"/>
  <c r="RQP29" i="1"/>
  <c r="RQQ29" i="1"/>
  <c r="RQR29" i="1"/>
  <c r="RQS29" i="1"/>
  <c r="RQT29" i="1"/>
  <c r="RQU29" i="1"/>
  <c r="RQV29" i="1"/>
  <c r="RQW29" i="1"/>
  <c r="RQX29" i="1"/>
  <c r="RQY29" i="1"/>
  <c r="RQZ29" i="1"/>
  <c r="RRA29" i="1"/>
  <c r="RRB29" i="1"/>
  <c r="RRC29" i="1"/>
  <c r="RRD29" i="1"/>
  <c r="RRE29" i="1"/>
  <c r="RRF29" i="1"/>
  <c r="RRG29" i="1"/>
  <c r="RRH29" i="1"/>
  <c r="RRI29" i="1"/>
  <c r="RRJ29" i="1"/>
  <c r="RRK29" i="1"/>
  <c r="RRL29" i="1"/>
  <c r="RRM29" i="1"/>
  <c r="RRN29" i="1"/>
  <c r="RRO29" i="1"/>
  <c r="RRP29" i="1"/>
  <c r="RRQ29" i="1"/>
  <c r="RRR29" i="1"/>
  <c r="RRS29" i="1"/>
  <c r="RRT29" i="1"/>
  <c r="RRU29" i="1"/>
  <c r="RRV29" i="1"/>
  <c r="RRW29" i="1"/>
  <c r="RRX29" i="1"/>
  <c r="RRY29" i="1"/>
  <c r="RRZ29" i="1"/>
  <c r="RSA29" i="1"/>
  <c r="RSB29" i="1"/>
  <c r="RSC29" i="1"/>
  <c r="RSD29" i="1"/>
  <c r="RSE29" i="1"/>
  <c r="RSF29" i="1"/>
  <c r="RSG29" i="1"/>
  <c r="RSH29" i="1"/>
  <c r="RSI29" i="1"/>
  <c r="RSJ29" i="1"/>
  <c r="RSK29" i="1"/>
  <c r="RSL29" i="1"/>
  <c r="RSM29" i="1"/>
  <c r="RSN29" i="1"/>
  <c r="RSO29" i="1"/>
  <c r="RSP29" i="1"/>
  <c r="RSQ29" i="1"/>
  <c r="RSR29" i="1"/>
  <c r="RSS29" i="1"/>
  <c r="RST29" i="1"/>
  <c r="RSU29" i="1"/>
  <c r="RSV29" i="1"/>
  <c r="RSW29" i="1"/>
  <c r="RSX29" i="1"/>
  <c r="RSY29" i="1"/>
  <c r="RSZ29" i="1"/>
  <c r="RTA29" i="1"/>
  <c r="RTB29" i="1"/>
  <c r="RTC29" i="1"/>
  <c r="RTD29" i="1"/>
  <c r="RTE29" i="1"/>
  <c r="RTF29" i="1"/>
  <c r="RTG29" i="1"/>
  <c r="RTH29" i="1"/>
  <c r="RTI29" i="1"/>
  <c r="RTJ29" i="1"/>
  <c r="RTK29" i="1"/>
  <c r="RTL29" i="1"/>
  <c r="RTM29" i="1"/>
  <c r="RTN29" i="1"/>
  <c r="RTO29" i="1"/>
  <c r="RTP29" i="1"/>
  <c r="RTQ29" i="1"/>
  <c r="RTR29" i="1"/>
  <c r="RTS29" i="1"/>
  <c r="RTT29" i="1"/>
  <c r="RTU29" i="1"/>
  <c r="RTV29" i="1"/>
  <c r="RTW29" i="1"/>
  <c r="RTX29" i="1"/>
  <c r="RTY29" i="1"/>
  <c r="RTZ29" i="1"/>
  <c r="RUA29" i="1"/>
  <c r="RUB29" i="1"/>
  <c r="RUC29" i="1"/>
  <c r="RUD29" i="1"/>
  <c r="RUE29" i="1"/>
  <c r="RUF29" i="1"/>
  <c r="RUG29" i="1"/>
  <c r="RUH29" i="1"/>
  <c r="RUI29" i="1"/>
  <c r="RUJ29" i="1"/>
  <c r="RUK29" i="1"/>
  <c r="RUL29" i="1"/>
  <c r="RUM29" i="1"/>
  <c r="RUN29" i="1"/>
  <c r="RUO29" i="1"/>
  <c r="RUP29" i="1"/>
  <c r="RUQ29" i="1"/>
  <c r="RUR29" i="1"/>
  <c r="RUS29" i="1"/>
  <c r="RUT29" i="1"/>
  <c r="RUU29" i="1"/>
  <c r="RUV29" i="1"/>
  <c r="RUW29" i="1"/>
  <c r="RUX29" i="1"/>
  <c r="RUY29" i="1"/>
  <c r="RUZ29" i="1"/>
  <c r="RVA29" i="1"/>
  <c r="RVB29" i="1"/>
  <c r="RVC29" i="1"/>
  <c r="RVD29" i="1"/>
  <c r="RVE29" i="1"/>
  <c r="RVF29" i="1"/>
  <c r="RVG29" i="1"/>
  <c r="RVH29" i="1"/>
  <c r="RVI29" i="1"/>
  <c r="RVJ29" i="1"/>
  <c r="RVK29" i="1"/>
  <c r="RVL29" i="1"/>
  <c r="RVM29" i="1"/>
  <c r="RVN29" i="1"/>
  <c r="RVO29" i="1"/>
  <c r="RVP29" i="1"/>
  <c r="RVQ29" i="1"/>
  <c r="RVR29" i="1"/>
  <c r="RVS29" i="1"/>
  <c r="RVT29" i="1"/>
  <c r="RVU29" i="1"/>
  <c r="RVV29" i="1"/>
  <c r="RVW29" i="1"/>
  <c r="RVX29" i="1"/>
  <c r="RVY29" i="1"/>
  <c r="RVZ29" i="1"/>
  <c r="RWA29" i="1"/>
  <c r="RWB29" i="1"/>
  <c r="RWC29" i="1"/>
  <c r="RWD29" i="1"/>
  <c r="RWE29" i="1"/>
  <c r="RWF29" i="1"/>
  <c r="RWG29" i="1"/>
  <c r="RWH29" i="1"/>
  <c r="RWI29" i="1"/>
  <c r="RWJ29" i="1"/>
  <c r="RWK29" i="1"/>
  <c r="RWL29" i="1"/>
  <c r="RWM29" i="1"/>
  <c r="RWN29" i="1"/>
  <c r="RWO29" i="1"/>
  <c r="RWP29" i="1"/>
  <c r="RWQ29" i="1"/>
  <c r="RWR29" i="1"/>
  <c r="RWS29" i="1"/>
  <c r="RWT29" i="1"/>
  <c r="RWU29" i="1"/>
  <c r="RWV29" i="1"/>
  <c r="RWW29" i="1"/>
  <c r="RWX29" i="1"/>
  <c r="RWY29" i="1"/>
  <c r="RWZ29" i="1"/>
  <c r="RXA29" i="1"/>
  <c r="RXB29" i="1"/>
  <c r="RXC29" i="1"/>
  <c r="RXD29" i="1"/>
  <c r="RXE29" i="1"/>
  <c r="RXF29" i="1"/>
  <c r="RXG29" i="1"/>
  <c r="RXH29" i="1"/>
  <c r="RXI29" i="1"/>
  <c r="RXJ29" i="1"/>
  <c r="RXK29" i="1"/>
  <c r="RXL29" i="1"/>
  <c r="RXM29" i="1"/>
  <c r="RXN29" i="1"/>
  <c r="RXO29" i="1"/>
  <c r="RXP29" i="1"/>
  <c r="RXQ29" i="1"/>
  <c r="RXR29" i="1"/>
  <c r="RXS29" i="1"/>
  <c r="RXT29" i="1"/>
  <c r="RXU29" i="1"/>
  <c r="RXV29" i="1"/>
  <c r="RXW29" i="1"/>
  <c r="RXX29" i="1"/>
  <c r="RXY29" i="1"/>
  <c r="RXZ29" i="1"/>
  <c r="RYA29" i="1"/>
  <c r="RYB29" i="1"/>
  <c r="RYC29" i="1"/>
  <c r="RYD29" i="1"/>
  <c r="RYE29" i="1"/>
  <c r="RYF29" i="1"/>
  <c r="RYG29" i="1"/>
  <c r="RYH29" i="1"/>
  <c r="RYI29" i="1"/>
  <c r="RYJ29" i="1"/>
  <c r="RYK29" i="1"/>
  <c r="RYL29" i="1"/>
  <c r="RYM29" i="1"/>
  <c r="RYN29" i="1"/>
  <c r="RYO29" i="1"/>
  <c r="RYP29" i="1"/>
  <c r="RYQ29" i="1"/>
  <c r="RYR29" i="1"/>
  <c r="RYS29" i="1"/>
  <c r="RYT29" i="1"/>
  <c r="RYU29" i="1"/>
  <c r="RYV29" i="1"/>
  <c r="RYW29" i="1"/>
  <c r="RYX29" i="1"/>
  <c r="RYY29" i="1"/>
  <c r="RYZ29" i="1"/>
  <c r="RZA29" i="1"/>
  <c r="RZB29" i="1"/>
  <c r="RZC29" i="1"/>
  <c r="RZD29" i="1"/>
  <c r="RZE29" i="1"/>
  <c r="RZF29" i="1"/>
  <c r="RZG29" i="1"/>
  <c r="RZH29" i="1"/>
  <c r="RZI29" i="1"/>
  <c r="RZJ29" i="1"/>
  <c r="RZK29" i="1"/>
  <c r="RZL29" i="1"/>
  <c r="RZM29" i="1"/>
  <c r="RZN29" i="1"/>
  <c r="RZO29" i="1"/>
  <c r="RZP29" i="1"/>
  <c r="RZQ29" i="1"/>
  <c r="RZR29" i="1"/>
  <c r="RZS29" i="1"/>
  <c r="RZT29" i="1"/>
  <c r="RZU29" i="1"/>
  <c r="RZV29" i="1"/>
  <c r="RZW29" i="1"/>
  <c r="RZX29" i="1"/>
  <c r="RZY29" i="1"/>
  <c r="RZZ29" i="1"/>
  <c r="SAA29" i="1"/>
  <c r="SAB29" i="1"/>
  <c r="SAC29" i="1"/>
  <c r="SAD29" i="1"/>
  <c r="SAE29" i="1"/>
  <c r="SAF29" i="1"/>
  <c r="SAG29" i="1"/>
  <c r="SAH29" i="1"/>
  <c r="SAI29" i="1"/>
  <c r="SAJ29" i="1"/>
  <c r="SAK29" i="1"/>
  <c r="SAL29" i="1"/>
  <c r="SAM29" i="1"/>
  <c r="SAN29" i="1"/>
  <c r="SAO29" i="1"/>
  <c r="SAP29" i="1"/>
  <c r="SAQ29" i="1"/>
  <c r="SAR29" i="1"/>
  <c r="SAS29" i="1"/>
  <c r="SAT29" i="1"/>
  <c r="SAU29" i="1"/>
  <c r="SAV29" i="1"/>
  <c r="SAW29" i="1"/>
  <c r="SAX29" i="1"/>
  <c r="SAY29" i="1"/>
  <c r="SAZ29" i="1"/>
  <c r="SBA29" i="1"/>
  <c r="SBB29" i="1"/>
  <c r="SBC29" i="1"/>
  <c r="SBD29" i="1"/>
  <c r="SBE29" i="1"/>
  <c r="SBF29" i="1"/>
  <c r="SBG29" i="1"/>
  <c r="SBH29" i="1"/>
  <c r="SBI29" i="1"/>
  <c r="SBJ29" i="1"/>
  <c r="SBK29" i="1"/>
  <c r="SBL29" i="1"/>
  <c r="SBM29" i="1"/>
  <c r="SBN29" i="1"/>
  <c r="SBO29" i="1"/>
  <c r="SBP29" i="1"/>
  <c r="SBQ29" i="1"/>
  <c r="SBR29" i="1"/>
  <c r="SBS29" i="1"/>
  <c r="SBT29" i="1"/>
  <c r="SBU29" i="1"/>
  <c r="SBV29" i="1"/>
  <c r="SBW29" i="1"/>
  <c r="SBX29" i="1"/>
  <c r="SBY29" i="1"/>
  <c r="SBZ29" i="1"/>
  <c r="SCA29" i="1"/>
  <c r="SCB29" i="1"/>
  <c r="SCC29" i="1"/>
  <c r="SCD29" i="1"/>
  <c r="SCE29" i="1"/>
  <c r="SCF29" i="1"/>
  <c r="SCG29" i="1"/>
  <c r="SCH29" i="1"/>
  <c r="SCI29" i="1"/>
  <c r="SCJ29" i="1"/>
  <c r="SCK29" i="1"/>
  <c r="SCL29" i="1"/>
  <c r="SCM29" i="1"/>
  <c r="SCN29" i="1"/>
  <c r="SCO29" i="1"/>
  <c r="SCP29" i="1"/>
  <c r="SCQ29" i="1"/>
  <c r="SCR29" i="1"/>
  <c r="SCS29" i="1"/>
  <c r="SCT29" i="1"/>
  <c r="SCU29" i="1"/>
  <c r="SCV29" i="1"/>
  <c r="SCW29" i="1"/>
  <c r="SCX29" i="1"/>
  <c r="SCY29" i="1"/>
  <c r="SCZ29" i="1"/>
  <c r="SDA29" i="1"/>
  <c r="SDB29" i="1"/>
  <c r="SDC29" i="1"/>
  <c r="SDD29" i="1"/>
  <c r="SDE29" i="1"/>
  <c r="SDF29" i="1"/>
  <c r="SDG29" i="1"/>
  <c r="SDH29" i="1"/>
  <c r="SDI29" i="1"/>
  <c r="SDJ29" i="1"/>
  <c r="SDK29" i="1"/>
  <c r="SDL29" i="1"/>
  <c r="SDM29" i="1"/>
  <c r="SDN29" i="1"/>
  <c r="SDO29" i="1"/>
  <c r="SDP29" i="1"/>
  <c r="SDQ29" i="1"/>
  <c r="SDR29" i="1"/>
  <c r="SDS29" i="1"/>
  <c r="SDT29" i="1"/>
  <c r="SDU29" i="1"/>
  <c r="SDV29" i="1"/>
  <c r="SDW29" i="1"/>
  <c r="SDX29" i="1"/>
  <c r="SDY29" i="1"/>
  <c r="SDZ29" i="1"/>
  <c r="SEA29" i="1"/>
  <c r="SEB29" i="1"/>
  <c r="SEC29" i="1"/>
  <c r="SED29" i="1"/>
  <c r="SEE29" i="1"/>
  <c r="SEF29" i="1"/>
  <c r="SEG29" i="1"/>
  <c r="SEH29" i="1"/>
  <c r="SEI29" i="1"/>
  <c r="SEJ29" i="1"/>
  <c r="SEK29" i="1"/>
  <c r="SEL29" i="1"/>
  <c r="SEM29" i="1"/>
  <c r="SEN29" i="1"/>
  <c r="SEO29" i="1"/>
  <c r="SEP29" i="1"/>
  <c r="SEQ29" i="1"/>
  <c r="SER29" i="1"/>
  <c r="SES29" i="1"/>
  <c r="SET29" i="1"/>
  <c r="SEU29" i="1"/>
  <c r="SEV29" i="1"/>
  <c r="SEW29" i="1"/>
  <c r="SEX29" i="1"/>
  <c r="SEY29" i="1"/>
  <c r="SEZ29" i="1"/>
  <c r="SFA29" i="1"/>
  <c r="SFB29" i="1"/>
  <c r="SFC29" i="1"/>
  <c r="SFD29" i="1"/>
  <c r="SFE29" i="1"/>
  <c r="SFF29" i="1"/>
  <c r="SFG29" i="1"/>
  <c r="SFH29" i="1"/>
  <c r="SFI29" i="1"/>
  <c r="SFJ29" i="1"/>
  <c r="SFK29" i="1"/>
  <c r="SFL29" i="1"/>
  <c r="SFM29" i="1"/>
  <c r="SFN29" i="1"/>
  <c r="SFO29" i="1"/>
  <c r="SFP29" i="1"/>
  <c r="SFQ29" i="1"/>
  <c r="SFR29" i="1"/>
  <c r="SFS29" i="1"/>
  <c r="SFT29" i="1"/>
  <c r="SFU29" i="1"/>
  <c r="SFV29" i="1"/>
  <c r="SFW29" i="1"/>
  <c r="SFX29" i="1"/>
  <c r="SFY29" i="1"/>
  <c r="SFZ29" i="1"/>
  <c r="SGA29" i="1"/>
  <c r="SGB29" i="1"/>
  <c r="SGC29" i="1"/>
  <c r="SGD29" i="1"/>
  <c r="SGE29" i="1"/>
  <c r="SGF29" i="1"/>
  <c r="SGG29" i="1"/>
  <c r="SGH29" i="1"/>
  <c r="SGI29" i="1"/>
  <c r="SGJ29" i="1"/>
  <c r="SGK29" i="1"/>
  <c r="SGL29" i="1"/>
  <c r="SGM29" i="1"/>
  <c r="SGN29" i="1"/>
  <c r="SGO29" i="1"/>
  <c r="SGP29" i="1"/>
  <c r="SGQ29" i="1"/>
  <c r="SGR29" i="1"/>
  <c r="SGS29" i="1"/>
  <c r="SGT29" i="1"/>
  <c r="SGU29" i="1"/>
  <c r="SGV29" i="1"/>
  <c r="SGW29" i="1"/>
  <c r="SGX29" i="1"/>
  <c r="SGY29" i="1"/>
  <c r="SGZ29" i="1"/>
  <c r="SHA29" i="1"/>
  <c r="SHB29" i="1"/>
  <c r="SHC29" i="1"/>
  <c r="SHD29" i="1"/>
  <c r="SHE29" i="1"/>
  <c r="SHF29" i="1"/>
  <c r="SHG29" i="1"/>
  <c r="SHH29" i="1"/>
  <c r="SHI29" i="1"/>
  <c r="SHJ29" i="1"/>
  <c r="SHK29" i="1"/>
  <c r="SHL29" i="1"/>
  <c r="SHM29" i="1"/>
  <c r="SHN29" i="1"/>
  <c r="SHO29" i="1"/>
  <c r="SHP29" i="1"/>
  <c r="SHQ29" i="1"/>
  <c r="SHR29" i="1"/>
  <c r="SHS29" i="1"/>
  <c r="SHT29" i="1"/>
  <c r="SHU29" i="1"/>
  <c r="SHV29" i="1"/>
  <c r="SHW29" i="1"/>
  <c r="SHX29" i="1"/>
  <c r="SHY29" i="1"/>
  <c r="SHZ29" i="1"/>
  <c r="SIA29" i="1"/>
  <c r="SIB29" i="1"/>
  <c r="SIC29" i="1"/>
  <c r="SID29" i="1"/>
  <c r="SIE29" i="1"/>
  <c r="SIF29" i="1"/>
  <c r="SIG29" i="1"/>
  <c r="SIH29" i="1"/>
  <c r="SII29" i="1"/>
  <c r="SIJ29" i="1"/>
  <c r="SIK29" i="1"/>
  <c r="SIL29" i="1"/>
  <c r="SIM29" i="1"/>
  <c r="SIN29" i="1"/>
  <c r="SIO29" i="1"/>
  <c r="SIP29" i="1"/>
  <c r="SIQ29" i="1"/>
  <c r="SIR29" i="1"/>
  <c r="SIS29" i="1"/>
  <c r="SIT29" i="1"/>
  <c r="SIU29" i="1"/>
  <c r="SIV29" i="1"/>
  <c r="SIW29" i="1"/>
  <c r="SIX29" i="1"/>
  <c r="SIY29" i="1"/>
  <c r="SIZ29" i="1"/>
  <c r="SJA29" i="1"/>
  <c r="SJB29" i="1"/>
  <c r="SJC29" i="1"/>
  <c r="SJD29" i="1"/>
  <c r="SJE29" i="1"/>
  <c r="SJF29" i="1"/>
  <c r="SJG29" i="1"/>
  <c r="SJH29" i="1"/>
  <c r="SJI29" i="1"/>
  <c r="SJJ29" i="1"/>
  <c r="SJK29" i="1"/>
  <c r="SJL29" i="1"/>
  <c r="SJM29" i="1"/>
  <c r="SJN29" i="1"/>
  <c r="SJO29" i="1"/>
  <c r="SJP29" i="1"/>
  <c r="SJQ29" i="1"/>
  <c r="SJR29" i="1"/>
  <c r="SJS29" i="1"/>
  <c r="SJT29" i="1"/>
  <c r="SJU29" i="1"/>
  <c r="SJV29" i="1"/>
  <c r="SJW29" i="1"/>
  <c r="SJX29" i="1"/>
  <c r="SJY29" i="1"/>
  <c r="SJZ29" i="1"/>
  <c r="SKA29" i="1"/>
  <c r="SKB29" i="1"/>
  <c r="SKC29" i="1"/>
  <c r="SKD29" i="1"/>
  <c r="SKE29" i="1"/>
  <c r="SKF29" i="1"/>
  <c r="SKG29" i="1"/>
  <c r="SKH29" i="1"/>
  <c r="SKI29" i="1"/>
  <c r="SKJ29" i="1"/>
  <c r="SKK29" i="1"/>
  <c r="SKL29" i="1"/>
  <c r="SKM29" i="1"/>
  <c r="SKN29" i="1"/>
  <c r="SKO29" i="1"/>
  <c r="SKP29" i="1"/>
  <c r="SKQ29" i="1"/>
  <c r="SKR29" i="1"/>
  <c r="SKS29" i="1"/>
  <c r="SKT29" i="1"/>
  <c r="SKU29" i="1"/>
  <c r="SKV29" i="1"/>
  <c r="SKW29" i="1"/>
  <c r="SKX29" i="1"/>
  <c r="SKY29" i="1"/>
  <c r="SKZ29" i="1"/>
  <c r="SLA29" i="1"/>
  <c r="SLB29" i="1"/>
  <c r="SLC29" i="1"/>
  <c r="SLD29" i="1"/>
  <c r="SLE29" i="1"/>
  <c r="SLF29" i="1"/>
  <c r="SLG29" i="1"/>
  <c r="SLH29" i="1"/>
  <c r="SLI29" i="1"/>
  <c r="SLJ29" i="1"/>
  <c r="SLK29" i="1"/>
  <c r="SLL29" i="1"/>
  <c r="SLM29" i="1"/>
  <c r="SLN29" i="1"/>
  <c r="SLO29" i="1"/>
  <c r="SLP29" i="1"/>
  <c r="SLQ29" i="1"/>
  <c r="SLR29" i="1"/>
  <c r="SLS29" i="1"/>
  <c r="SLT29" i="1"/>
  <c r="SLU29" i="1"/>
  <c r="SLV29" i="1"/>
  <c r="SLW29" i="1"/>
  <c r="SLX29" i="1"/>
  <c r="SLY29" i="1"/>
  <c r="SLZ29" i="1"/>
  <c r="SMA29" i="1"/>
  <c r="SMB29" i="1"/>
  <c r="SMC29" i="1"/>
  <c r="SMD29" i="1"/>
  <c r="SME29" i="1"/>
  <c r="SMF29" i="1"/>
  <c r="SMG29" i="1"/>
  <c r="SMH29" i="1"/>
  <c r="SMI29" i="1"/>
  <c r="SMJ29" i="1"/>
  <c r="SMK29" i="1"/>
  <c r="SML29" i="1"/>
  <c r="SMM29" i="1"/>
  <c r="SMN29" i="1"/>
  <c r="SMO29" i="1"/>
  <c r="SMP29" i="1"/>
  <c r="SMQ29" i="1"/>
  <c r="SMR29" i="1"/>
  <c r="SMS29" i="1"/>
  <c r="SMT29" i="1"/>
  <c r="SMU29" i="1"/>
  <c r="SMV29" i="1"/>
  <c r="SMW29" i="1"/>
  <c r="SMX29" i="1"/>
  <c r="SMY29" i="1"/>
  <c r="SMZ29" i="1"/>
  <c r="SNA29" i="1"/>
  <c r="SNB29" i="1"/>
  <c r="SNC29" i="1"/>
  <c r="SND29" i="1"/>
  <c r="SNE29" i="1"/>
  <c r="SNF29" i="1"/>
  <c r="SNG29" i="1"/>
  <c r="SNH29" i="1"/>
  <c r="SNI29" i="1"/>
  <c r="SNJ29" i="1"/>
  <c r="SNK29" i="1"/>
  <c r="SNL29" i="1"/>
  <c r="SNM29" i="1"/>
  <c r="SNN29" i="1"/>
  <c r="SNO29" i="1"/>
  <c r="SNP29" i="1"/>
  <c r="SNQ29" i="1"/>
  <c r="SNR29" i="1"/>
  <c r="SNS29" i="1"/>
  <c r="SNT29" i="1"/>
  <c r="SNU29" i="1"/>
  <c r="SNV29" i="1"/>
  <c r="SNW29" i="1"/>
  <c r="SNX29" i="1"/>
  <c r="SNY29" i="1"/>
  <c r="SNZ29" i="1"/>
  <c r="SOA29" i="1"/>
  <c r="SOB29" i="1"/>
  <c r="SOC29" i="1"/>
  <c r="SOD29" i="1"/>
  <c r="SOE29" i="1"/>
  <c r="SOF29" i="1"/>
  <c r="SOG29" i="1"/>
  <c r="SOH29" i="1"/>
  <c r="SOI29" i="1"/>
  <c r="SOJ29" i="1"/>
  <c r="SOK29" i="1"/>
  <c r="SOL29" i="1"/>
  <c r="SOM29" i="1"/>
  <c r="SON29" i="1"/>
  <c r="SOO29" i="1"/>
  <c r="SOP29" i="1"/>
  <c r="SOQ29" i="1"/>
  <c r="SOR29" i="1"/>
  <c r="SOS29" i="1"/>
  <c r="SOT29" i="1"/>
  <c r="SOU29" i="1"/>
  <c r="SOV29" i="1"/>
  <c r="SOW29" i="1"/>
  <c r="SOX29" i="1"/>
  <c r="SOY29" i="1"/>
  <c r="SOZ29" i="1"/>
  <c r="SPA29" i="1"/>
  <c r="SPB29" i="1"/>
  <c r="SPC29" i="1"/>
  <c r="SPD29" i="1"/>
  <c r="SPE29" i="1"/>
  <c r="SPF29" i="1"/>
  <c r="SPG29" i="1"/>
  <c r="SPH29" i="1"/>
  <c r="SPI29" i="1"/>
  <c r="SPJ29" i="1"/>
  <c r="SPK29" i="1"/>
  <c r="SPL29" i="1"/>
  <c r="SPM29" i="1"/>
  <c r="SPN29" i="1"/>
  <c r="SPO29" i="1"/>
  <c r="SPP29" i="1"/>
  <c r="SPQ29" i="1"/>
  <c r="SPR29" i="1"/>
  <c r="SPS29" i="1"/>
  <c r="SPT29" i="1"/>
  <c r="SPU29" i="1"/>
  <c r="SPV29" i="1"/>
  <c r="SPW29" i="1"/>
  <c r="SPX29" i="1"/>
  <c r="SPY29" i="1"/>
  <c r="SPZ29" i="1"/>
  <c r="SQA29" i="1"/>
  <c r="SQB29" i="1"/>
  <c r="SQC29" i="1"/>
  <c r="SQD29" i="1"/>
  <c r="SQE29" i="1"/>
  <c r="SQF29" i="1"/>
  <c r="SQG29" i="1"/>
  <c r="SQH29" i="1"/>
  <c r="SQI29" i="1"/>
  <c r="SQJ29" i="1"/>
  <c r="SQK29" i="1"/>
  <c r="SQL29" i="1"/>
  <c r="SQM29" i="1"/>
  <c r="SQN29" i="1"/>
  <c r="SQO29" i="1"/>
  <c r="SQP29" i="1"/>
  <c r="SQQ29" i="1"/>
  <c r="SQR29" i="1"/>
  <c r="SQS29" i="1"/>
  <c r="SQT29" i="1"/>
  <c r="SQU29" i="1"/>
  <c r="SQV29" i="1"/>
  <c r="SQW29" i="1"/>
  <c r="SQX29" i="1"/>
  <c r="SQY29" i="1"/>
  <c r="SQZ29" i="1"/>
  <c r="SRA29" i="1"/>
  <c r="SRB29" i="1"/>
  <c r="SRC29" i="1"/>
  <c r="SRD29" i="1"/>
  <c r="SRE29" i="1"/>
  <c r="SRF29" i="1"/>
  <c r="SRG29" i="1"/>
  <c r="SRH29" i="1"/>
  <c r="SRI29" i="1"/>
  <c r="SRJ29" i="1"/>
  <c r="SRK29" i="1"/>
  <c r="SRL29" i="1"/>
  <c r="SRM29" i="1"/>
  <c r="SRN29" i="1"/>
  <c r="SRO29" i="1"/>
  <c r="SRP29" i="1"/>
  <c r="SRQ29" i="1"/>
  <c r="SRR29" i="1"/>
  <c r="SRS29" i="1"/>
  <c r="SRT29" i="1"/>
  <c r="SRU29" i="1"/>
  <c r="SRV29" i="1"/>
  <c r="SRW29" i="1"/>
  <c r="SRX29" i="1"/>
  <c r="SRY29" i="1"/>
  <c r="SRZ29" i="1"/>
  <c r="SSA29" i="1"/>
  <c r="SSB29" i="1"/>
  <c r="SSC29" i="1"/>
  <c r="SSD29" i="1"/>
  <c r="SSE29" i="1"/>
  <c r="SSF29" i="1"/>
  <c r="SSG29" i="1"/>
  <c r="SSH29" i="1"/>
  <c r="SSI29" i="1"/>
  <c r="SSJ29" i="1"/>
  <c r="SSK29" i="1"/>
  <c r="SSL29" i="1"/>
  <c r="SSM29" i="1"/>
  <c r="SSN29" i="1"/>
  <c r="SSO29" i="1"/>
  <c r="SSP29" i="1"/>
  <c r="SSQ29" i="1"/>
  <c r="SSR29" i="1"/>
  <c r="SSS29" i="1"/>
  <c r="SST29" i="1"/>
  <c r="SSU29" i="1"/>
  <c r="SSV29" i="1"/>
  <c r="SSW29" i="1"/>
  <c r="SSX29" i="1"/>
  <c r="SSY29" i="1"/>
  <c r="SSZ29" i="1"/>
  <c r="STA29" i="1"/>
  <c r="STB29" i="1"/>
  <c r="STC29" i="1"/>
  <c r="STD29" i="1"/>
  <c r="STE29" i="1"/>
  <c r="STF29" i="1"/>
  <c r="STG29" i="1"/>
  <c r="STH29" i="1"/>
  <c r="STI29" i="1"/>
  <c r="STJ29" i="1"/>
  <c r="STK29" i="1"/>
  <c r="STL29" i="1"/>
  <c r="STM29" i="1"/>
  <c r="STN29" i="1"/>
  <c r="STO29" i="1"/>
  <c r="STP29" i="1"/>
  <c r="STQ29" i="1"/>
  <c r="STR29" i="1"/>
  <c r="STS29" i="1"/>
  <c r="STT29" i="1"/>
  <c r="STU29" i="1"/>
  <c r="STV29" i="1"/>
  <c r="STW29" i="1"/>
  <c r="STX29" i="1"/>
  <c r="STY29" i="1"/>
  <c r="STZ29" i="1"/>
  <c r="SUA29" i="1"/>
  <c r="SUB29" i="1"/>
  <c r="SUC29" i="1"/>
  <c r="SUD29" i="1"/>
  <c r="SUE29" i="1"/>
  <c r="SUF29" i="1"/>
  <c r="SUG29" i="1"/>
  <c r="SUH29" i="1"/>
  <c r="SUI29" i="1"/>
  <c r="SUJ29" i="1"/>
  <c r="SUK29" i="1"/>
  <c r="SUL29" i="1"/>
  <c r="SUM29" i="1"/>
  <c r="SUN29" i="1"/>
  <c r="SUO29" i="1"/>
  <c r="SUP29" i="1"/>
  <c r="SUQ29" i="1"/>
  <c r="SUR29" i="1"/>
  <c r="SUS29" i="1"/>
  <c r="SUT29" i="1"/>
  <c r="SUU29" i="1"/>
  <c r="SUV29" i="1"/>
  <c r="SUW29" i="1"/>
  <c r="SUX29" i="1"/>
  <c r="SUY29" i="1"/>
  <c r="SUZ29" i="1"/>
  <c r="SVA29" i="1"/>
  <c r="SVB29" i="1"/>
  <c r="SVC29" i="1"/>
  <c r="SVD29" i="1"/>
  <c r="SVE29" i="1"/>
  <c r="SVF29" i="1"/>
  <c r="SVG29" i="1"/>
  <c r="SVH29" i="1"/>
  <c r="SVI29" i="1"/>
  <c r="SVJ29" i="1"/>
  <c r="SVK29" i="1"/>
  <c r="SVL29" i="1"/>
  <c r="SVM29" i="1"/>
  <c r="SVN29" i="1"/>
  <c r="SVO29" i="1"/>
  <c r="SVP29" i="1"/>
  <c r="SVQ29" i="1"/>
  <c r="SVR29" i="1"/>
  <c r="SVS29" i="1"/>
  <c r="SVT29" i="1"/>
  <c r="SVU29" i="1"/>
  <c r="SVV29" i="1"/>
  <c r="SVW29" i="1"/>
  <c r="SVX29" i="1"/>
  <c r="SVY29" i="1"/>
  <c r="SVZ29" i="1"/>
  <c r="SWA29" i="1"/>
  <c r="SWB29" i="1"/>
  <c r="SWC29" i="1"/>
  <c r="SWD29" i="1"/>
  <c r="SWE29" i="1"/>
  <c r="SWF29" i="1"/>
  <c r="SWG29" i="1"/>
  <c r="SWH29" i="1"/>
  <c r="SWI29" i="1"/>
  <c r="SWJ29" i="1"/>
  <c r="SWK29" i="1"/>
  <c r="SWL29" i="1"/>
  <c r="SWM29" i="1"/>
  <c r="SWN29" i="1"/>
  <c r="SWO29" i="1"/>
  <c r="SWP29" i="1"/>
  <c r="SWQ29" i="1"/>
  <c r="SWR29" i="1"/>
  <c r="SWS29" i="1"/>
  <c r="SWT29" i="1"/>
  <c r="SWU29" i="1"/>
  <c r="SWV29" i="1"/>
  <c r="SWW29" i="1"/>
  <c r="SWX29" i="1"/>
  <c r="SWY29" i="1"/>
  <c r="SWZ29" i="1"/>
  <c r="SXA29" i="1"/>
  <c r="SXB29" i="1"/>
  <c r="SXC29" i="1"/>
  <c r="SXD29" i="1"/>
  <c r="SXE29" i="1"/>
  <c r="SXF29" i="1"/>
  <c r="SXG29" i="1"/>
  <c r="SXH29" i="1"/>
  <c r="SXI29" i="1"/>
  <c r="SXJ29" i="1"/>
  <c r="SXK29" i="1"/>
  <c r="SXL29" i="1"/>
  <c r="SXM29" i="1"/>
  <c r="SXN29" i="1"/>
  <c r="SXO29" i="1"/>
  <c r="SXP29" i="1"/>
  <c r="SXQ29" i="1"/>
  <c r="SXR29" i="1"/>
  <c r="SXS29" i="1"/>
  <c r="SXT29" i="1"/>
  <c r="SXU29" i="1"/>
  <c r="SXV29" i="1"/>
  <c r="SXW29" i="1"/>
  <c r="SXX29" i="1"/>
  <c r="SXY29" i="1"/>
  <c r="SXZ29" i="1"/>
  <c r="SYA29" i="1"/>
  <c r="SYB29" i="1"/>
  <c r="SYC29" i="1"/>
  <c r="SYD29" i="1"/>
  <c r="SYE29" i="1"/>
  <c r="SYF29" i="1"/>
  <c r="SYG29" i="1"/>
  <c r="SYH29" i="1"/>
  <c r="SYI29" i="1"/>
  <c r="SYJ29" i="1"/>
  <c r="SYK29" i="1"/>
  <c r="SYL29" i="1"/>
  <c r="SYM29" i="1"/>
  <c r="SYN29" i="1"/>
  <c r="SYO29" i="1"/>
  <c r="SYP29" i="1"/>
  <c r="SYQ29" i="1"/>
  <c r="SYR29" i="1"/>
  <c r="SYS29" i="1"/>
  <c r="SYT29" i="1"/>
  <c r="SYU29" i="1"/>
  <c r="SYV29" i="1"/>
  <c r="SYW29" i="1"/>
  <c r="SYX29" i="1"/>
  <c r="SYY29" i="1"/>
  <c r="SYZ29" i="1"/>
  <c r="SZA29" i="1"/>
  <c r="SZB29" i="1"/>
  <c r="SZC29" i="1"/>
  <c r="SZD29" i="1"/>
  <c r="SZE29" i="1"/>
  <c r="SZF29" i="1"/>
  <c r="SZG29" i="1"/>
  <c r="SZH29" i="1"/>
  <c r="SZI29" i="1"/>
  <c r="SZJ29" i="1"/>
  <c r="SZK29" i="1"/>
  <c r="SZL29" i="1"/>
  <c r="SZM29" i="1"/>
  <c r="SZN29" i="1"/>
  <c r="SZO29" i="1"/>
  <c r="SZP29" i="1"/>
  <c r="SZQ29" i="1"/>
  <c r="SZR29" i="1"/>
  <c r="SZS29" i="1"/>
  <c r="SZT29" i="1"/>
  <c r="SZU29" i="1"/>
  <c r="SZV29" i="1"/>
  <c r="SZW29" i="1"/>
  <c r="SZX29" i="1"/>
  <c r="SZY29" i="1"/>
  <c r="SZZ29" i="1"/>
  <c r="TAA29" i="1"/>
  <c r="TAB29" i="1"/>
  <c r="TAC29" i="1"/>
  <c r="TAD29" i="1"/>
  <c r="TAE29" i="1"/>
  <c r="TAF29" i="1"/>
  <c r="TAG29" i="1"/>
  <c r="TAH29" i="1"/>
  <c r="TAI29" i="1"/>
  <c r="TAJ29" i="1"/>
  <c r="TAK29" i="1"/>
  <c r="TAL29" i="1"/>
  <c r="TAM29" i="1"/>
  <c r="TAN29" i="1"/>
  <c r="TAO29" i="1"/>
  <c r="TAP29" i="1"/>
  <c r="TAQ29" i="1"/>
  <c r="TAR29" i="1"/>
  <c r="TAS29" i="1"/>
  <c r="TAT29" i="1"/>
  <c r="TAU29" i="1"/>
  <c r="TAV29" i="1"/>
  <c r="TAW29" i="1"/>
  <c r="TAX29" i="1"/>
  <c r="TAY29" i="1"/>
  <c r="TAZ29" i="1"/>
  <c r="TBA29" i="1"/>
  <c r="TBB29" i="1"/>
  <c r="TBC29" i="1"/>
  <c r="TBD29" i="1"/>
  <c r="TBE29" i="1"/>
  <c r="TBF29" i="1"/>
  <c r="TBG29" i="1"/>
  <c r="TBH29" i="1"/>
  <c r="TBI29" i="1"/>
  <c r="TBJ29" i="1"/>
  <c r="TBK29" i="1"/>
  <c r="TBL29" i="1"/>
  <c r="TBM29" i="1"/>
  <c r="TBN29" i="1"/>
  <c r="TBO29" i="1"/>
  <c r="TBP29" i="1"/>
  <c r="TBQ29" i="1"/>
  <c r="TBR29" i="1"/>
  <c r="TBS29" i="1"/>
  <c r="TBT29" i="1"/>
  <c r="TBU29" i="1"/>
  <c r="TBV29" i="1"/>
  <c r="TBW29" i="1"/>
  <c r="TBX29" i="1"/>
  <c r="TBY29" i="1"/>
  <c r="TBZ29" i="1"/>
  <c r="TCA29" i="1"/>
  <c r="TCB29" i="1"/>
  <c r="TCC29" i="1"/>
  <c r="TCD29" i="1"/>
  <c r="TCE29" i="1"/>
  <c r="TCF29" i="1"/>
  <c r="TCG29" i="1"/>
  <c r="TCH29" i="1"/>
  <c r="TCI29" i="1"/>
  <c r="TCJ29" i="1"/>
  <c r="TCK29" i="1"/>
  <c r="TCL29" i="1"/>
  <c r="TCM29" i="1"/>
  <c r="TCN29" i="1"/>
  <c r="TCO29" i="1"/>
  <c r="TCP29" i="1"/>
  <c r="TCQ29" i="1"/>
  <c r="TCR29" i="1"/>
  <c r="TCS29" i="1"/>
  <c r="TCT29" i="1"/>
  <c r="TCU29" i="1"/>
  <c r="TCV29" i="1"/>
  <c r="TCW29" i="1"/>
  <c r="TCX29" i="1"/>
  <c r="TCY29" i="1"/>
  <c r="TCZ29" i="1"/>
  <c r="TDA29" i="1"/>
  <c r="TDB29" i="1"/>
  <c r="TDC29" i="1"/>
  <c r="TDD29" i="1"/>
  <c r="TDE29" i="1"/>
  <c r="TDF29" i="1"/>
  <c r="TDG29" i="1"/>
  <c r="TDH29" i="1"/>
  <c r="TDI29" i="1"/>
  <c r="TDJ29" i="1"/>
  <c r="TDK29" i="1"/>
  <c r="TDL29" i="1"/>
  <c r="TDM29" i="1"/>
  <c r="TDN29" i="1"/>
  <c r="TDO29" i="1"/>
  <c r="TDP29" i="1"/>
  <c r="TDQ29" i="1"/>
  <c r="TDR29" i="1"/>
  <c r="TDS29" i="1"/>
  <c r="TDT29" i="1"/>
  <c r="TDU29" i="1"/>
  <c r="TDV29" i="1"/>
  <c r="TDW29" i="1"/>
  <c r="TDX29" i="1"/>
  <c r="TDY29" i="1"/>
  <c r="TDZ29" i="1"/>
  <c r="TEA29" i="1"/>
  <c r="TEB29" i="1"/>
  <c r="TEC29" i="1"/>
  <c r="TED29" i="1"/>
  <c r="TEE29" i="1"/>
  <c r="TEF29" i="1"/>
  <c r="TEG29" i="1"/>
  <c r="TEH29" i="1"/>
  <c r="TEI29" i="1"/>
  <c r="TEJ29" i="1"/>
  <c r="TEK29" i="1"/>
  <c r="TEL29" i="1"/>
  <c r="TEM29" i="1"/>
  <c r="TEN29" i="1"/>
  <c r="TEO29" i="1"/>
  <c r="TEP29" i="1"/>
  <c r="TEQ29" i="1"/>
  <c r="TER29" i="1"/>
  <c r="TES29" i="1"/>
  <c r="TET29" i="1"/>
  <c r="TEU29" i="1"/>
  <c r="TEV29" i="1"/>
  <c r="TEW29" i="1"/>
  <c r="TEX29" i="1"/>
  <c r="TEY29" i="1"/>
  <c r="TEZ29" i="1"/>
  <c r="TFA29" i="1"/>
  <c r="TFB29" i="1"/>
  <c r="TFC29" i="1"/>
  <c r="TFD29" i="1"/>
  <c r="TFE29" i="1"/>
  <c r="TFF29" i="1"/>
  <c r="TFG29" i="1"/>
  <c r="TFH29" i="1"/>
  <c r="TFI29" i="1"/>
  <c r="TFJ29" i="1"/>
  <c r="TFK29" i="1"/>
  <c r="TFL29" i="1"/>
  <c r="TFM29" i="1"/>
  <c r="TFN29" i="1"/>
  <c r="TFO29" i="1"/>
  <c r="TFP29" i="1"/>
  <c r="TFQ29" i="1"/>
  <c r="TFR29" i="1"/>
  <c r="TFS29" i="1"/>
  <c r="TFT29" i="1"/>
  <c r="TFU29" i="1"/>
  <c r="TFV29" i="1"/>
  <c r="TFW29" i="1"/>
  <c r="TFX29" i="1"/>
  <c r="TFY29" i="1"/>
  <c r="TFZ29" i="1"/>
  <c r="TGA29" i="1"/>
  <c r="TGB29" i="1"/>
  <c r="TGC29" i="1"/>
  <c r="TGD29" i="1"/>
  <c r="TGE29" i="1"/>
  <c r="TGF29" i="1"/>
  <c r="TGG29" i="1"/>
  <c r="TGH29" i="1"/>
  <c r="TGI29" i="1"/>
  <c r="TGJ29" i="1"/>
  <c r="TGK29" i="1"/>
  <c r="TGL29" i="1"/>
  <c r="TGM29" i="1"/>
  <c r="TGN29" i="1"/>
  <c r="TGO29" i="1"/>
  <c r="TGP29" i="1"/>
  <c r="TGQ29" i="1"/>
  <c r="TGR29" i="1"/>
  <c r="TGS29" i="1"/>
  <c r="TGT29" i="1"/>
  <c r="TGU29" i="1"/>
  <c r="TGV29" i="1"/>
  <c r="TGW29" i="1"/>
  <c r="TGX29" i="1"/>
  <c r="TGY29" i="1"/>
  <c r="TGZ29" i="1"/>
  <c r="THA29" i="1"/>
  <c r="THB29" i="1"/>
  <c r="THC29" i="1"/>
  <c r="THD29" i="1"/>
  <c r="THE29" i="1"/>
  <c r="THF29" i="1"/>
  <c r="THG29" i="1"/>
  <c r="THH29" i="1"/>
  <c r="THI29" i="1"/>
  <c r="THJ29" i="1"/>
  <c r="THK29" i="1"/>
  <c r="THL29" i="1"/>
  <c r="THM29" i="1"/>
  <c r="THN29" i="1"/>
  <c r="THO29" i="1"/>
  <c r="THP29" i="1"/>
  <c r="THQ29" i="1"/>
  <c r="THR29" i="1"/>
  <c r="THS29" i="1"/>
  <c r="THT29" i="1"/>
  <c r="THU29" i="1"/>
  <c r="THV29" i="1"/>
  <c r="THW29" i="1"/>
  <c r="THX29" i="1"/>
  <c r="THY29" i="1"/>
  <c r="THZ29" i="1"/>
  <c r="TIA29" i="1"/>
  <c r="TIB29" i="1"/>
  <c r="TIC29" i="1"/>
  <c r="TID29" i="1"/>
  <c r="TIE29" i="1"/>
  <c r="TIF29" i="1"/>
  <c r="TIG29" i="1"/>
  <c r="TIH29" i="1"/>
  <c r="TII29" i="1"/>
  <c r="TIJ29" i="1"/>
  <c r="TIK29" i="1"/>
  <c r="TIL29" i="1"/>
  <c r="TIM29" i="1"/>
  <c r="TIN29" i="1"/>
  <c r="TIO29" i="1"/>
  <c r="TIP29" i="1"/>
  <c r="TIQ29" i="1"/>
  <c r="TIR29" i="1"/>
  <c r="TIS29" i="1"/>
  <c r="TIT29" i="1"/>
  <c r="TIU29" i="1"/>
  <c r="TIV29" i="1"/>
  <c r="TIW29" i="1"/>
  <c r="TIX29" i="1"/>
  <c r="TIY29" i="1"/>
  <c r="TIZ29" i="1"/>
  <c r="TJA29" i="1"/>
  <c r="TJB29" i="1"/>
  <c r="TJC29" i="1"/>
  <c r="TJD29" i="1"/>
  <c r="TJE29" i="1"/>
  <c r="TJF29" i="1"/>
  <c r="TJG29" i="1"/>
  <c r="TJH29" i="1"/>
  <c r="TJI29" i="1"/>
  <c r="TJJ29" i="1"/>
  <c r="TJK29" i="1"/>
  <c r="TJL29" i="1"/>
  <c r="TJM29" i="1"/>
  <c r="TJN29" i="1"/>
  <c r="TJO29" i="1"/>
  <c r="TJP29" i="1"/>
  <c r="TJQ29" i="1"/>
  <c r="TJR29" i="1"/>
  <c r="TJS29" i="1"/>
  <c r="TJT29" i="1"/>
  <c r="TJU29" i="1"/>
  <c r="TJV29" i="1"/>
  <c r="TJW29" i="1"/>
  <c r="TJX29" i="1"/>
  <c r="TJY29" i="1"/>
  <c r="TJZ29" i="1"/>
  <c r="TKA29" i="1"/>
  <c r="TKB29" i="1"/>
  <c r="TKC29" i="1"/>
  <c r="TKD29" i="1"/>
  <c r="TKE29" i="1"/>
  <c r="TKF29" i="1"/>
  <c r="TKG29" i="1"/>
  <c r="TKH29" i="1"/>
  <c r="TKI29" i="1"/>
  <c r="TKJ29" i="1"/>
  <c r="TKK29" i="1"/>
  <c r="TKL29" i="1"/>
  <c r="TKM29" i="1"/>
  <c r="TKN29" i="1"/>
  <c r="TKO29" i="1"/>
  <c r="TKP29" i="1"/>
  <c r="TKQ29" i="1"/>
  <c r="TKR29" i="1"/>
  <c r="TKS29" i="1"/>
  <c r="TKT29" i="1"/>
  <c r="TKU29" i="1"/>
  <c r="TKV29" i="1"/>
  <c r="TKW29" i="1"/>
  <c r="TKX29" i="1"/>
  <c r="TKY29" i="1"/>
  <c r="TKZ29" i="1"/>
  <c r="TLA29" i="1"/>
  <c r="TLB29" i="1"/>
  <c r="TLC29" i="1"/>
  <c r="TLD29" i="1"/>
  <c r="TLE29" i="1"/>
  <c r="TLF29" i="1"/>
  <c r="TLG29" i="1"/>
  <c r="TLH29" i="1"/>
  <c r="TLI29" i="1"/>
  <c r="TLJ29" i="1"/>
  <c r="TLK29" i="1"/>
  <c r="TLL29" i="1"/>
  <c r="TLM29" i="1"/>
  <c r="TLN29" i="1"/>
  <c r="TLO29" i="1"/>
  <c r="TLP29" i="1"/>
  <c r="TLQ29" i="1"/>
  <c r="TLR29" i="1"/>
  <c r="TLS29" i="1"/>
  <c r="TLT29" i="1"/>
  <c r="TLU29" i="1"/>
  <c r="TLV29" i="1"/>
  <c r="TLW29" i="1"/>
  <c r="TLX29" i="1"/>
  <c r="TLY29" i="1"/>
  <c r="TLZ29" i="1"/>
  <c r="TMA29" i="1"/>
  <c r="TMB29" i="1"/>
  <c r="TMC29" i="1"/>
  <c r="TMD29" i="1"/>
  <c r="TME29" i="1"/>
  <c r="TMF29" i="1"/>
  <c r="TMG29" i="1"/>
  <c r="TMH29" i="1"/>
  <c r="TMI29" i="1"/>
  <c r="TMJ29" i="1"/>
  <c r="TMK29" i="1"/>
  <c r="TML29" i="1"/>
  <c r="TMM29" i="1"/>
  <c r="TMN29" i="1"/>
  <c r="TMO29" i="1"/>
  <c r="TMP29" i="1"/>
  <c r="TMQ29" i="1"/>
  <c r="TMR29" i="1"/>
  <c r="TMS29" i="1"/>
  <c r="TMT29" i="1"/>
  <c r="TMU29" i="1"/>
  <c r="TMV29" i="1"/>
  <c r="TMW29" i="1"/>
  <c r="TMX29" i="1"/>
  <c r="TMY29" i="1"/>
  <c r="TMZ29" i="1"/>
  <c r="TNA29" i="1"/>
  <c r="TNB29" i="1"/>
  <c r="TNC29" i="1"/>
  <c r="TND29" i="1"/>
  <c r="TNE29" i="1"/>
  <c r="TNF29" i="1"/>
  <c r="TNG29" i="1"/>
  <c r="TNH29" i="1"/>
  <c r="TNI29" i="1"/>
  <c r="TNJ29" i="1"/>
  <c r="TNK29" i="1"/>
  <c r="TNL29" i="1"/>
  <c r="TNM29" i="1"/>
  <c r="TNN29" i="1"/>
  <c r="TNO29" i="1"/>
  <c r="TNP29" i="1"/>
  <c r="TNQ29" i="1"/>
  <c r="TNR29" i="1"/>
  <c r="TNS29" i="1"/>
  <c r="TNT29" i="1"/>
  <c r="TNU29" i="1"/>
  <c r="TNV29" i="1"/>
  <c r="TNW29" i="1"/>
  <c r="TNX29" i="1"/>
  <c r="TNY29" i="1"/>
  <c r="TNZ29" i="1"/>
  <c r="TOA29" i="1"/>
  <c r="TOB29" i="1"/>
  <c r="TOC29" i="1"/>
  <c r="TOD29" i="1"/>
  <c r="TOE29" i="1"/>
  <c r="TOF29" i="1"/>
  <c r="TOG29" i="1"/>
  <c r="TOH29" i="1"/>
  <c r="TOI29" i="1"/>
  <c r="TOJ29" i="1"/>
  <c r="TOK29" i="1"/>
  <c r="TOL29" i="1"/>
  <c r="TOM29" i="1"/>
  <c r="TON29" i="1"/>
  <c r="TOO29" i="1"/>
  <c r="TOP29" i="1"/>
  <c r="TOQ29" i="1"/>
  <c r="TOR29" i="1"/>
  <c r="TOS29" i="1"/>
  <c r="TOT29" i="1"/>
  <c r="TOU29" i="1"/>
  <c r="TOV29" i="1"/>
  <c r="TOW29" i="1"/>
  <c r="TOX29" i="1"/>
  <c r="TOY29" i="1"/>
  <c r="TOZ29" i="1"/>
  <c r="TPA29" i="1"/>
  <c r="TPB29" i="1"/>
  <c r="TPC29" i="1"/>
  <c r="TPD29" i="1"/>
  <c r="TPE29" i="1"/>
  <c r="TPF29" i="1"/>
  <c r="TPG29" i="1"/>
  <c r="TPH29" i="1"/>
  <c r="TPI29" i="1"/>
  <c r="TPJ29" i="1"/>
  <c r="TPK29" i="1"/>
  <c r="TPL29" i="1"/>
  <c r="TPM29" i="1"/>
  <c r="TPN29" i="1"/>
  <c r="TPO29" i="1"/>
  <c r="TPP29" i="1"/>
  <c r="TPQ29" i="1"/>
  <c r="TPR29" i="1"/>
  <c r="TPS29" i="1"/>
  <c r="TPT29" i="1"/>
  <c r="TPU29" i="1"/>
  <c r="TPV29" i="1"/>
  <c r="TPW29" i="1"/>
  <c r="TPX29" i="1"/>
  <c r="TPY29" i="1"/>
  <c r="TPZ29" i="1"/>
  <c r="TQA29" i="1"/>
  <c r="TQB29" i="1"/>
  <c r="TQC29" i="1"/>
  <c r="TQD29" i="1"/>
  <c r="TQE29" i="1"/>
  <c r="TQF29" i="1"/>
  <c r="TQG29" i="1"/>
  <c r="TQH29" i="1"/>
  <c r="TQI29" i="1"/>
  <c r="TQJ29" i="1"/>
  <c r="TQK29" i="1"/>
  <c r="TQL29" i="1"/>
  <c r="TQM29" i="1"/>
  <c r="TQN29" i="1"/>
  <c r="TQO29" i="1"/>
  <c r="TQP29" i="1"/>
  <c r="TQQ29" i="1"/>
  <c r="TQR29" i="1"/>
  <c r="TQS29" i="1"/>
  <c r="TQT29" i="1"/>
  <c r="TQU29" i="1"/>
  <c r="TQV29" i="1"/>
  <c r="TQW29" i="1"/>
  <c r="TQX29" i="1"/>
  <c r="TQY29" i="1"/>
  <c r="TQZ29" i="1"/>
  <c r="TRA29" i="1"/>
  <c r="TRB29" i="1"/>
  <c r="TRC29" i="1"/>
  <c r="TRD29" i="1"/>
  <c r="TRE29" i="1"/>
  <c r="TRF29" i="1"/>
  <c r="TRG29" i="1"/>
  <c r="TRH29" i="1"/>
  <c r="TRI29" i="1"/>
  <c r="TRJ29" i="1"/>
  <c r="TRK29" i="1"/>
  <c r="TRL29" i="1"/>
  <c r="TRM29" i="1"/>
  <c r="TRN29" i="1"/>
  <c r="TRO29" i="1"/>
  <c r="TRP29" i="1"/>
  <c r="TRQ29" i="1"/>
  <c r="TRR29" i="1"/>
  <c r="TRS29" i="1"/>
  <c r="TRT29" i="1"/>
  <c r="TRU29" i="1"/>
  <c r="TRV29" i="1"/>
  <c r="TRW29" i="1"/>
  <c r="TRX29" i="1"/>
  <c r="TRY29" i="1"/>
  <c r="TRZ29" i="1"/>
  <c r="TSA29" i="1"/>
  <c r="TSB29" i="1"/>
  <c r="TSC29" i="1"/>
  <c r="TSD29" i="1"/>
  <c r="TSE29" i="1"/>
  <c r="TSF29" i="1"/>
  <c r="TSG29" i="1"/>
  <c r="TSH29" i="1"/>
  <c r="TSI29" i="1"/>
  <c r="TSJ29" i="1"/>
  <c r="TSK29" i="1"/>
  <c r="TSL29" i="1"/>
  <c r="TSM29" i="1"/>
  <c r="TSN29" i="1"/>
  <c r="TSO29" i="1"/>
  <c r="TSP29" i="1"/>
  <c r="TSQ29" i="1"/>
  <c r="TSR29" i="1"/>
  <c r="TSS29" i="1"/>
  <c r="TST29" i="1"/>
  <c r="TSU29" i="1"/>
  <c r="TSV29" i="1"/>
  <c r="TSW29" i="1"/>
  <c r="TSX29" i="1"/>
  <c r="TSY29" i="1"/>
  <c r="TSZ29" i="1"/>
  <c r="TTA29" i="1"/>
  <c r="TTB29" i="1"/>
  <c r="TTC29" i="1"/>
  <c r="TTD29" i="1"/>
  <c r="TTE29" i="1"/>
  <c r="TTF29" i="1"/>
  <c r="TTG29" i="1"/>
  <c r="TTH29" i="1"/>
  <c r="TTI29" i="1"/>
  <c r="TTJ29" i="1"/>
  <c r="TTK29" i="1"/>
  <c r="TTL29" i="1"/>
  <c r="TTM29" i="1"/>
  <c r="TTN29" i="1"/>
  <c r="TTO29" i="1"/>
  <c r="TTP29" i="1"/>
  <c r="TTQ29" i="1"/>
  <c r="TTR29" i="1"/>
  <c r="TTS29" i="1"/>
  <c r="TTT29" i="1"/>
  <c r="TTU29" i="1"/>
  <c r="TTV29" i="1"/>
  <c r="TTW29" i="1"/>
  <c r="TTX29" i="1"/>
  <c r="TTY29" i="1"/>
  <c r="TTZ29" i="1"/>
  <c r="TUA29" i="1"/>
  <c r="TUB29" i="1"/>
  <c r="TUC29" i="1"/>
  <c r="TUD29" i="1"/>
  <c r="TUE29" i="1"/>
  <c r="TUF29" i="1"/>
  <c r="TUG29" i="1"/>
  <c r="TUH29" i="1"/>
  <c r="TUI29" i="1"/>
  <c r="TUJ29" i="1"/>
  <c r="TUK29" i="1"/>
  <c r="TUL29" i="1"/>
  <c r="TUM29" i="1"/>
  <c r="TUN29" i="1"/>
  <c r="TUO29" i="1"/>
  <c r="TUP29" i="1"/>
  <c r="TUQ29" i="1"/>
  <c r="TUR29" i="1"/>
  <c r="TUS29" i="1"/>
  <c r="TUT29" i="1"/>
  <c r="TUU29" i="1"/>
  <c r="TUV29" i="1"/>
  <c r="TUW29" i="1"/>
  <c r="TUX29" i="1"/>
  <c r="TUY29" i="1"/>
  <c r="TUZ29" i="1"/>
  <c r="TVA29" i="1"/>
  <c r="TVB29" i="1"/>
  <c r="TVC29" i="1"/>
  <c r="TVD29" i="1"/>
  <c r="TVE29" i="1"/>
  <c r="TVF29" i="1"/>
  <c r="TVG29" i="1"/>
  <c r="TVH29" i="1"/>
  <c r="TVI29" i="1"/>
  <c r="TVJ29" i="1"/>
  <c r="TVK29" i="1"/>
  <c r="TVL29" i="1"/>
  <c r="TVM29" i="1"/>
  <c r="TVN29" i="1"/>
  <c r="TVO29" i="1"/>
  <c r="TVP29" i="1"/>
  <c r="TVQ29" i="1"/>
  <c r="TVR29" i="1"/>
  <c r="TVS29" i="1"/>
  <c r="TVT29" i="1"/>
  <c r="TVU29" i="1"/>
  <c r="TVV29" i="1"/>
  <c r="TVW29" i="1"/>
  <c r="TVX29" i="1"/>
  <c r="TVY29" i="1"/>
  <c r="TVZ29" i="1"/>
  <c r="TWA29" i="1"/>
  <c r="TWB29" i="1"/>
  <c r="TWC29" i="1"/>
  <c r="TWD29" i="1"/>
  <c r="TWE29" i="1"/>
  <c r="TWF29" i="1"/>
  <c r="TWG29" i="1"/>
  <c r="TWH29" i="1"/>
  <c r="TWI29" i="1"/>
  <c r="TWJ29" i="1"/>
  <c r="TWK29" i="1"/>
  <c r="TWL29" i="1"/>
  <c r="TWM29" i="1"/>
  <c r="TWN29" i="1"/>
  <c r="TWO29" i="1"/>
  <c r="TWP29" i="1"/>
  <c r="TWQ29" i="1"/>
  <c r="TWR29" i="1"/>
  <c r="TWS29" i="1"/>
  <c r="TWT29" i="1"/>
  <c r="TWU29" i="1"/>
  <c r="TWV29" i="1"/>
  <c r="TWW29" i="1"/>
  <c r="TWX29" i="1"/>
  <c r="TWY29" i="1"/>
  <c r="TWZ29" i="1"/>
  <c r="TXA29" i="1"/>
  <c r="TXB29" i="1"/>
  <c r="TXC29" i="1"/>
  <c r="TXD29" i="1"/>
  <c r="TXE29" i="1"/>
  <c r="TXF29" i="1"/>
  <c r="TXG29" i="1"/>
  <c r="TXH29" i="1"/>
  <c r="TXI29" i="1"/>
  <c r="TXJ29" i="1"/>
  <c r="TXK29" i="1"/>
  <c r="TXL29" i="1"/>
  <c r="TXM29" i="1"/>
  <c r="TXN29" i="1"/>
  <c r="TXO29" i="1"/>
  <c r="TXP29" i="1"/>
  <c r="TXQ29" i="1"/>
  <c r="TXR29" i="1"/>
  <c r="TXS29" i="1"/>
  <c r="TXT29" i="1"/>
  <c r="TXU29" i="1"/>
  <c r="TXV29" i="1"/>
  <c r="TXW29" i="1"/>
  <c r="TXX29" i="1"/>
  <c r="TXY29" i="1"/>
  <c r="TXZ29" i="1"/>
  <c r="TYA29" i="1"/>
  <c r="TYB29" i="1"/>
  <c r="TYC29" i="1"/>
  <c r="TYD29" i="1"/>
  <c r="TYE29" i="1"/>
  <c r="TYF29" i="1"/>
  <c r="TYG29" i="1"/>
  <c r="TYH29" i="1"/>
  <c r="TYI29" i="1"/>
  <c r="TYJ29" i="1"/>
  <c r="TYK29" i="1"/>
  <c r="TYL29" i="1"/>
  <c r="TYM29" i="1"/>
  <c r="TYN29" i="1"/>
  <c r="TYO29" i="1"/>
  <c r="TYP29" i="1"/>
  <c r="TYQ29" i="1"/>
  <c r="TYR29" i="1"/>
  <c r="TYS29" i="1"/>
  <c r="TYT29" i="1"/>
  <c r="TYU29" i="1"/>
  <c r="TYV29" i="1"/>
  <c r="TYW29" i="1"/>
  <c r="TYX29" i="1"/>
  <c r="TYY29" i="1"/>
  <c r="TYZ29" i="1"/>
  <c r="TZA29" i="1"/>
  <c r="TZB29" i="1"/>
  <c r="TZC29" i="1"/>
  <c r="TZD29" i="1"/>
  <c r="TZE29" i="1"/>
  <c r="TZF29" i="1"/>
  <c r="TZG29" i="1"/>
  <c r="TZH29" i="1"/>
  <c r="TZI29" i="1"/>
  <c r="TZJ29" i="1"/>
  <c r="TZK29" i="1"/>
  <c r="TZL29" i="1"/>
  <c r="TZM29" i="1"/>
  <c r="TZN29" i="1"/>
  <c r="TZO29" i="1"/>
  <c r="TZP29" i="1"/>
  <c r="TZQ29" i="1"/>
  <c r="TZR29" i="1"/>
  <c r="TZS29" i="1"/>
  <c r="TZT29" i="1"/>
  <c r="TZU29" i="1"/>
  <c r="TZV29" i="1"/>
  <c r="TZW29" i="1"/>
  <c r="TZX29" i="1"/>
  <c r="TZY29" i="1"/>
  <c r="TZZ29" i="1"/>
  <c r="UAA29" i="1"/>
  <c r="UAB29" i="1"/>
  <c r="UAC29" i="1"/>
  <c r="UAD29" i="1"/>
  <c r="UAE29" i="1"/>
  <c r="UAF29" i="1"/>
  <c r="UAG29" i="1"/>
  <c r="UAH29" i="1"/>
  <c r="UAI29" i="1"/>
  <c r="UAJ29" i="1"/>
  <c r="UAK29" i="1"/>
  <c r="UAL29" i="1"/>
  <c r="UAM29" i="1"/>
  <c r="UAN29" i="1"/>
  <c r="UAO29" i="1"/>
  <c r="UAP29" i="1"/>
  <c r="UAQ29" i="1"/>
  <c r="UAR29" i="1"/>
  <c r="UAS29" i="1"/>
  <c r="UAT29" i="1"/>
  <c r="UAU29" i="1"/>
  <c r="UAV29" i="1"/>
  <c r="UAW29" i="1"/>
  <c r="UAX29" i="1"/>
  <c r="UAY29" i="1"/>
  <c r="UAZ29" i="1"/>
  <c r="UBA29" i="1"/>
  <c r="UBB29" i="1"/>
  <c r="UBC29" i="1"/>
  <c r="UBD29" i="1"/>
  <c r="UBE29" i="1"/>
  <c r="UBF29" i="1"/>
  <c r="UBG29" i="1"/>
  <c r="UBH29" i="1"/>
  <c r="UBI29" i="1"/>
  <c r="UBJ29" i="1"/>
  <c r="UBK29" i="1"/>
  <c r="UBL29" i="1"/>
  <c r="UBM29" i="1"/>
  <c r="UBN29" i="1"/>
  <c r="UBO29" i="1"/>
  <c r="UBP29" i="1"/>
  <c r="UBQ29" i="1"/>
  <c r="UBR29" i="1"/>
  <c r="UBS29" i="1"/>
  <c r="UBT29" i="1"/>
  <c r="UBU29" i="1"/>
  <c r="UBV29" i="1"/>
  <c r="UBW29" i="1"/>
  <c r="UBX29" i="1"/>
  <c r="UBY29" i="1"/>
  <c r="UBZ29" i="1"/>
  <c r="UCA29" i="1"/>
  <c r="UCB29" i="1"/>
  <c r="UCC29" i="1"/>
  <c r="UCD29" i="1"/>
  <c r="UCE29" i="1"/>
  <c r="UCF29" i="1"/>
  <c r="UCG29" i="1"/>
  <c r="UCH29" i="1"/>
  <c r="UCI29" i="1"/>
  <c r="UCJ29" i="1"/>
  <c r="UCK29" i="1"/>
  <c r="UCL29" i="1"/>
  <c r="UCM29" i="1"/>
  <c r="UCN29" i="1"/>
  <c r="UCO29" i="1"/>
  <c r="UCP29" i="1"/>
  <c r="UCQ29" i="1"/>
  <c r="UCR29" i="1"/>
  <c r="UCS29" i="1"/>
  <c r="UCT29" i="1"/>
  <c r="UCU29" i="1"/>
  <c r="UCV29" i="1"/>
  <c r="UCW29" i="1"/>
  <c r="UCX29" i="1"/>
  <c r="UCY29" i="1"/>
  <c r="UCZ29" i="1"/>
  <c r="UDA29" i="1"/>
  <c r="UDB29" i="1"/>
  <c r="UDC29" i="1"/>
  <c r="UDD29" i="1"/>
  <c r="UDE29" i="1"/>
  <c r="UDF29" i="1"/>
  <c r="UDG29" i="1"/>
  <c r="UDH29" i="1"/>
  <c r="UDI29" i="1"/>
  <c r="UDJ29" i="1"/>
  <c r="UDK29" i="1"/>
  <c r="UDL29" i="1"/>
  <c r="UDM29" i="1"/>
  <c r="UDN29" i="1"/>
  <c r="UDO29" i="1"/>
  <c r="UDP29" i="1"/>
  <c r="UDQ29" i="1"/>
  <c r="UDR29" i="1"/>
  <c r="UDS29" i="1"/>
  <c r="UDT29" i="1"/>
  <c r="UDU29" i="1"/>
  <c r="UDV29" i="1"/>
  <c r="UDW29" i="1"/>
  <c r="UDX29" i="1"/>
  <c r="UDY29" i="1"/>
  <c r="UDZ29" i="1"/>
  <c r="UEA29" i="1"/>
  <c r="UEB29" i="1"/>
  <c r="UEC29" i="1"/>
  <c r="UED29" i="1"/>
  <c r="UEE29" i="1"/>
  <c r="UEF29" i="1"/>
  <c r="UEG29" i="1"/>
  <c r="UEH29" i="1"/>
  <c r="UEI29" i="1"/>
  <c r="UEJ29" i="1"/>
  <c r="UEK29" i="1"/>
  <c r="UEL29" i="1"/>
  <c r="UEM29" i="1"/>
  <c r="UEN29" i="1"/>
  <c r="UEO29" i="1"/>
  <c r="UEP29" i="1"/>
  <c r="UEQ29" i="1"/>
  <c r="UER29" i="1"/>
  <c r="UES29" i="1"/>
  <c r="UET29" i="1"/>
  <c r="UEU29" i="1"/>
  <c r="UEV29" i="1"/>
  <c r="UEW29" i="1"/>
  <c r="UEX29" i="1"/>
  <c r="UEY29" i="1"/>
  <c r="UEZ29" i="1"/>
  <c r="UFA29" i="1"/>
  <c r="UFB29" i="1"/>
  <c r="UFC29" i="1"/>
  <c r="UFD29" i="1"/>
  <c r="UFE29" i="1"/>
  <c r="UFF29" i="1"/>
  <c r="UFG29" i="1"/>
  <c r="UFH29" i="1"/>
  <c r="UFI29" i="1"/>
  <c r="UFJ29" i="1"/>
  <c r="UFK29" i="1"/>
  <c r="UFL29" i="1"/>
  <c r="UFM29" i="1"/>
  <c r="UFN29" i="1"/>
  <c r="UFO29" i="1"/>
  <c r="UFP29" i="1"/>
  <c r="UFQ29" i="1"/>
  <c r="UFR29" i="1"/>
  <c r="UFS29" i="1"/>
  <c r="UFT29" i="1"/>
  <c r="UFU29" i="1"/>
  <c r="UFV29" i="1"/>
  <c r="UFW29" i="1"/>
  <c r="UFX29" i="1"/>
  <c r="UFY29" i="1"/>
  <c r="UFZ29" i="1"/>
  <c r="UGA29" i="1"/>
  <c r="UGB29" i="1"/>
  <c r="UGC29" i="1"/>
  <c r="UGD29" i="1"/>
  <c r="UGE29" i="1"/>
  <c r="UGF29" i="1"/>
  <c r="UGG29" i="1"/>
  <c r="UGH29" i="1"/>
  <c r="UGI29" i="1"/>
  <c r="UGJ29" i="1"/>
  <c r="UGK29" i="1"/>
  <c r="UGL29" i="1"/>
  <c r="UGM29" i="1"/>
  <c r="UGN29" i="1"/>
  <c r="UGO29" i="1"/>
  <c r="UGP29" i="1"/>
  <c r="UGQ29" i="1"/>
  <c r="UGR29" i="1"/>
  <c r="UGS29" i="1"/>
  <c r="UGT29" i="1"/>
  <c r="UGU29" i="1"/>
  <c r="UGV29" i="1"/>
  <c r="UGW29" i="1"/>
  <c r="UGX29" i="1"/>
  <c r="UGY29" i="1"/>
  <c r="UGZ29" i="1"/>
  <c r="UHA29" i="1"/>
  <c r="UHB29" i="1"/>
  <c r="UHC29" i="1"/>
  <c r="UHD29" i="1"/>
  <c r="UHE29" i="1"/>
  <c r="UHF29" i="1"/>
  <c r="UHG29" i="1"/>
  <c r="UHH29" i="1"/>
  <c r="UHI29" i="1"/>
  <c r="UHJ29" i="1"/>
  <c r="UHK29" i="1"/>
  <c r="UHL29" i="1"/>
  <c r="UHM29" i="1"/>
  <c r="UHN29" i="1"/>
  <c r="UHO29" i="1"/>
  <c r="UHP29" i="1"/>
  <c r="UHQ29" i="1"/>
  <c r="UHR29" i="1"/>
  <c r="UHS29" i="1"/>
  <c r="UHT29" i="1"/>
  <c r="UHU29" i="1"/>
  <c r="UHV29" i="1"/>
  <c r="UHW29" i="1"/>
  <c r="UHX29" i="1"/>
  <c r="UHY29" i="1"/>
  <c r="UHZ29" i="1"/>
  <c r="UIA29" i="1"/>
  <c r="UIB29" i="1"/>
  <c r="UIC29" i="1"/>
  <c r="UID29" i="1"/>
  <c r="UIE29" i="1"/>
  <c r="UIF29" i="1"/>
  <c r="UIG29" i="1"/>
  <c r="UIH29" i="1"/>
  <c r="UII29" i="1"/>
  <c r="UIJ29" i="1"/>
  <c r="UIK29" i="1"/>
  <c r="UIL29" i="1"/>
  <c r="UIM29" i="1"/>
  <c r="UIN29" i="1"/>
  <c r="UIO29" i="1"/>
  <c r="UIP29" i="1"/>
  <c r="UIQ29" i="1"/>
  <c r="UIR29" i="1"/>
  <c r="UIS29" i="1"/>
  <c r="UIT29" i="1"/>
  <c r="UIU29" i="1"/>
  <c r="UIV29" i="1"/>
  <c r="UIW29" i="1"/>
  <c r="UIX29" i="1"/>
  <c r="UIY29" i="1"/>
  <c r="UIZ29" i="1"/>
  <c r="UJA29" i="1"/>
  <c r="UJB29" i="1"/>
  <c r="UJC29" i="1"/>
  <c r="UJD29" i="1"/>
  <c r="UJE29" i="1"/>
  <c r="UJF29" i="1"/>
  <c r="UJG29" i="1"/>
  <c r="UJH29" i="1"/>
  <c r="UJI29" i="1"/>
  <c r="UJJ29" i="1"/>
  <c r="UJK29" i="1"/>
  <c r="UJL29" i="1"/>
  <c r="UJM29" i="1"/>
  <c r="UJN29" i="1"/>
  <c r="UJO29" i="1"/>
  <c r="UJP29" i="1"/>
  <c r="UJQ29" i="1"/>
  <c r="UJR29" i="1"/>
  <c r="UJS29" i="1"/>
  <c r="UJT29" i="1"/>
  <c r="UJU29" i="1"/>
  <c r="UJV29" i="1"/>
  <c r="UJW29" i="1"/>
  <c r="UJX29" i="1"/>
  <c r="UJY29" i="1"/>
  <c r="UJZ29" i="1"/>
  <c r="UKA29" i="1"/>
  <c r="UKB29" i="1"/>
  <c r="UKC29" i="1"/>
  <c r="UKD29" i="1"/>
  <c r="UKE29" i="1"/>
  <c r="UKF29" i="1"/>
  <c r="UKG29" i="1"/>
  <c r="UKH29" i="1"/>
  <c r="UKI29" i="1"/>
  <c r="UKJ29" i="1"/>
  <c r="UKK29" i="1"/>
  <c r="UKL29" i="1"/>
  <c r="UKM29" i="1"/>
  <c r="UKN29" i="1"/>
  <c r="UKO29" i="1"/>
  <c r="UKP29" i="1"/>
  <c r="UKQ29" i="1"/>
  <c r="UKR29" i="1"/>
  <c r="UKS29" i="1"/>
  <c r="UKT29" i="1"/>
  <c r="UKU29" i="1"/>
  <c r="UKV29" i="1"/>
  <c r="UKW29" i="1"/>
  <c r="UKX29" i="1"/>
  <c r="UKY29" i="1"/>
  <c r="UKZ29" i="1"/>
  <c r="ULA29" i="1"/>
  <c r="ULB29" i="1"/>
  <c r="ULC29" i="1"/>
  <c r="ULD29" i="1"/>
  <c r="ULE29" i="1"/>
  <c r="ULF29" i="1"/>
  <c r="ULG29" i="1"/>
  <c r="ULH29" i="1"/>
  <c r="ULI29" i="1"/>
  <c r="ULJ29" i="1"/>
  <c r="ULK29" i="1"/>
  <c r="ULL29" i="1"/>
  <c r="ULM29" i="1"/>
  <c r="ULN29" i="1"/>
  <c r="ULO29" i="1"/>
  <c r="ULP29" i="1"/>
  <c r="ULQ29" i="1"/>
  <c r="ULR29" i="1"/>
  <c r="ULS29" i="1"/>
  <c r="ULT29" i="1"/>
  <c r="ULU29" i="1"/>
  <c r="ULV29" i="1"/>
  <c r="ULW29" i="1"/>
  <c r="ULX29" i="1"/>
  <c r="ULY29" i="1"/>
  <c r="ULZ29" i="1"/>
  <c r="UMA29" i="1"/>
  <c r="UMB29" i="1"/>
  <c r="UMC29" i="1"/>
  <c r="UMD29" i="1"/>
  <c r="UME29" i="1"/>
  <c r="UMF29" i="1"/>
  <c r="UMG29" i="1"/>
  <c r="UMH29" i="1"/>
  <c r="UMI29" i="1"/>
  <c r="UMJ29" i="1"/>
  <c r="UMK29" i="1"/>
  <c r="UML29" i="1"/>
  <c r="UMM29" i="1"/>
  <c r="UMN29" i="1"/>
  <c r="UMO29" i="1"/>
  <c r="UMP29" i="1"/>
  <c r="UMQ29" i="1"/>
  <c r="UMR29" i="1"/>
  <c r="UMS29" i="1"/>
  <c r="UMT29" i="1"/>
  <c r="UMU29" i="1"/>
  <c r="UMV29" i="1"/>
  <c r="UMW29" i="1"/>
  <c r="UMX29" i="1"/>
  <c r="UMY29" i="1"/>
  <c r="UMZ29" i="1"/>
  <c r="UNA29" i="1"/>
  <c r="UNB29" i="1"/>
  <c r="UNC29" i="1"/>
  <c r="UND29" i="1"/>
  <c r="UNE29" i="1"/>
  <c r="UNF29" i="1"/>
  <c r="UNG29" i="1"/>
  <c r="UNH29" i="1"/>
  <c r="UNI29" i="1"/>
  <c r="UNJ29" i="1"/>
  <c r="UNK29" i="1"/>
  <c r="UNL29" i="1"/>
  <c r="UNM29" i="1"/>
  <c r="UNN29" i="1"/>
  <c r="UNO29" i="1"/>
  <c r="UNP29" i="1"/>
  <c r="UNQ29" i="1"/>
  <c r="UNR29" i="1"/>
  <c r="UNS29" i="1"/>
  <c r="UNT29" i="1"/>
  <c r="UNU29" i="1"/>
  <c r="UNV29" i="1"/>
  <c r="UNW29" i="1"/>
  <c r="UNX29" i="1"/>
  <c r="UNY29" i="1"/>
  <c r="UNZ29" i="1"/>
  <c r="UOA29" i="1"/>
  <c r="UOB29" i="1"/>
  <c r="UOC29" i="1"/>
  <c r="UOD29" i="1"/>
  <c r="UOE29" i="1"/>
  <c r="UOF29" i="1"/>
  <c r="UOG29" i="1"/>
  <c r="UOH29" i="1"/>
  <c r="UOI29" i="1"/>
  <c r="UOJ29" i="1"/>
  <c r="UOK29" i="1"/>
  <c r="UOL29" i="1"/>
  <c r="UOM29" i="1"/>
  <c r="UON29" i="1"/>
  <c r="UOO29" i="1"/>
  <c r="UOP29" i="1"/>
  <c r="UOQ29" i="1"/>
  <c r="UOR29" i="1"/>
  <c r="UOS29" i="1"/>
  <c r="UOT29" i="1"/>
  <c r="UOU29" i="1"/>
  <c r="UOV29" i="1"/>
  <c r="UOW29" i="1"/>
  <c r="UOX29" i="1"/>
  <c r="UOY29" i="1"/>
  <c r="UOZ29" i="1"/>
  <c r="UPA29" i="1"/>
  <c r="UPB29" i="1"/>
  <c r="UPC29" i="1"/>
  <c r="UPD29" i="1"/>
  <c r="UPE29" i="1"/>
  <c r="UPF29" i="1"/>
  <c r="UPG29" i="1"/>
  <c r="UPH29" i="1"/>
  <c r="UPI29" i="1"/>
  <c r="UPJ29" i="1"/>
  <c r="UPK29" i="1"/>
  <c r="UPL29" i="1"/>
  <c r="UPM29" i="1"/>
  <c r="UPN29" i="1"/>
  <c r="UPO29" i="1"/>
  <c r="UPP29" i="1"/>
  <c r="UPQ29" i="1"/>
  <c r="UPR29" i="1"/>
  <c r="UPS29" i="1"/>
  <c r="UPT29" i="1"/>
  <c r="UPU29" i="1"/>
  <c r="UPV29" i="1"/>
  <c r="UPW29" i="1"/>
  <c r="UPX29" i="1"/>
  <c r="UPY29" i="1"/>
  <c r="UPZ29" i="1"/>
  <c r="UQA29" i="1"/>
  <c r="UQB29" i="1"/>
  <c r="UQC29" i="1"/>
  <c r="UQD29" i="1"/>
  <c r="UQE29" i="1"/>
  <c r="UQF29" i="1"/>
  <c r="UQG29" i="1"/>
  <c r="UQH29" i="1"/>
  <c r="UQI29" i="1"/>
  <c r="UQJ29" i="1"/>
  <c r="UQK29" i="1"/>
  <c r="UQL29" i="1"/>
  <c r="UQM29" i="1"/>
  <c r="UQN29" i="1"/>
  <c r="UQO29" i="1"/>
  <c r="UQP29" i="1"/>
  <c r="UQQ29" i="1"/>
  <c r="UQR29" i="1"/>
  <c r="UQS29" i="1"/>
  <c r="UQT29" i="1"/>
  <c r="UQU29" i="1"/>
  <c r="UQV29" i="1"/>
  <c r="UQW29" i="1"/>
  <c r="UQX29" i="1"/>
  <c r="UQY29" i="1"/>
  <c r="UQZ29" i="1"/>
  <c r="URA29" i="1"/>
  <c r="URB29" i="1"/>
  <c r="URC29" i="1"/>
  <c r="URD29" i="1"/>
  <c r="URE29" i="1"/>
  <c r="URF29" i="1"/>
  <c r="URG29" i="1"/>
  <c r="URH29" i="1"/>
  <c r="URI29" i="1"/>
  <c r="URJ29" i="1"/>
  <c r="URK29" i="1"/>
  <c r="URL29" i="1"/>
  <c r="URM29" i="1"/>
  <c r="URN29" i="1"/>
  <c r="URO29" i="1"/>
  <c r="URP29" i="1"/>
  <c r="URQ29" i="1"/>
  <c r="URR29" i="1"/>
  <c r="URS29" i="1"/>
  <c r="URT29" i="1"/>
  <c r="URU29" i="1"/>
  <c r="URV29" i="1"/>
  <c r="URW29" i="1"/>
  <c r="URX29" i="1"/>
  <c r="URY29" i="1"/>
  <c r="URZ29" i="1"/>
  <c r="USA29" i="1"/>
  <c r="USB29" i="1"/>
  <c r="USC29" i="1"/>
  <c r="USD29" i="1"/>
  <c r="USE29" i="1"/>
  <c r="USF29" i="1"/>
  <c r="USG29" i="1"/>
  <c r="USH29" i="1"/>
  <c r="USI29" i="1"/>
  <c r="USJ29" i="1"/>
  <c r="USK29" i="1"/>
  <c r="USL29" i="1"/>
  <c r="USM29" i="1"/>
  <c r="USN29" i="1"/>
  <c r="USO29" i="1"/>
  <c r="USP29" i="1"/>
  <c r="USQ29" i="1"/>
  <c r="USR29" i="1"/>
  <c r="USS29" i="1"/>
  <c r="UST29" i="1"/>
  <c r="USU29" i="1"/>
  <c r="USV29" i="1"/>
  <c r="USW29" i="1"/>
  <c r="USX29" i="1"/>
  <c r="USY29" i="1"/>
  <c r="USZ29" i="1"/>
  <c r="UTA29" i="1"/>
  <c r="UTB29" i="1"/>
  <c r="UTC29" i="1"/>
  <c r="UTD29" i="1"/>
  <c r="UTE29" i="1"/>
  <c r="UTF29" i="1"/>
  <c r="UTG29" i="1"/>
  <c r="UTH29" i="1"/>
  <c r="UTI29" i="1"/>
  <c r="UTJ29" i="1"/>
  <c r="UTK29" i="1"/>
  <c r="UTL29" i="1"/>
  <c r="UTM29" i="1"/>
  <c r="UTN29" i="1"/>
  <c r="UTO29" i="1"/>
  <c r="UTP29" i="1"/>
  <c r="UTQ29" i="1"/>
  <c r="UTR29" i="1"/>
  <c r="UTS29" i="1"/>
  <c r="UTT29" i="1"/>
  <c r="UTU29" i="1"/>
  <c r="UTV29" i="1"/>
  <c r="UTW29" i="1"/>
  <c r="UTX29" i="1"/>
  <c r="UTY29" i="1"/>
  <c r="UTZ29" i="1"/>
  <c r="UUA29" i="1"/>
  <c r="UUB29" i="1"/>
  <c r="UUC29" i="1"/>
  <c r="UUD29" i="1"/>
  <c r="UUE29" i="1"/>
  <c r="UUF29" i="1"/>
  <c r="UUG29" i="1"/>
  <c r="UUH29" i="1"/>
  <c r="UUI29" i="1"/>
  <c r="UUJ29" i="1"/>
  <c r="UUK29" i="1"/>
  <c r="UUL29" i="1"/>
  <c r="UUM29" i="1"/>
  <c r="UUN29" i="1"/>
  <c r="UUO29" i="1"/>
  <c r="UUP29" i="1"/>
  <c r="UUQ29" i="1"/>
  <c r="UUR29" i="1"/>
  <c r="UUS29" i="1"/>
  <c r="UUT29" i="1"/>
  <c r="UUU29" i="1"/>
  <c r="UUV29" i="1"/>
  <c r="UUW29" i="1"/>
  <c r="UUX29" i="1"/>
  <c r="UUY29" i="1"/>
  <c r="UUZ29" i="1"/>
  <c r="UVA29" i="1"/>
  <c r="UVB29" i="1"/>
  <c r="UVC29" i="1"/>
  <c r="UVD29" i="1"/>
  <c r="UVE29" i="1"/>
  <c r="UVF29" i="1"/>
  <c r="UVG29" i="1"/>
  <c r="UVH29" i="1"/>
  <c r="UVI29" i="1"/>
  <c r="UVJ29" i="1"/>
  <c r="UVK29" i="1"/>
  <c r="UVL29" i="1"/>
  <c r="UVM29" i="1"/>
  <c r="UVN29" i="1"/>
  <c r="UVO29" i="1"/>
  <c r="UVP29" i="1"/>
  <c r="UVQ29" i="1"/>
  <c r="UVR29" i="1"/>
  <c r="UVS29" i="1"/>
  <c r="UVT29" i="1"/>
  <c r="UVU29" i="1"/>
  <c r="UVV29" i="1"/>
  <c r="UVW29" i="1"/>
  <c r="UVX29" i="1"/>
  <c r="UVY29" i="1"/>
  <c r="UVZ29" i="1"/>
  <c r="UWA29" i="1"/>
  <c r="UWB29" i="1"/>
  <c r="UWC29" i="1"/>
  <c r="UWD29" i="1"/>
  <c r="UWE29" i="1"/>
  <c r="UWF29" i="1"/>
  <c r="UWG29" i="1"/>
  <c r="UWH29" i="1"/>
  <c r="UWI29" i="1"/>
  <c r="UWJ29" i="1"/>
  <c r="UWK29" i="1"/>
  <c r="UWL29" i="1"/>
  <c r="UWM29" i="1"/>
  <c r="UWN29" i="1"/>
  <c r="UWO29" i="1"/>
  <c r="UWP29" i="1"/>
  <c r="UWQ29" i="1"/>
  <c r="UWR29" i="1"/>
  <c r="UWS29" i="1"/>
  <c r="UWT29" i="1"/>
  <c r="UWU29" i="1"/>
  <c r="UWV29" i="1"/>
  <c r="UWW29" i="1"/>
  <c r="UWX29" i="1"/>
  <c r="UWY29" i="1"/>
  <c r="UWZ29" i="1"/>
  <c r="UXA29" i="1"/>
  <c r="UXB29" i="1"/>
  <c r="UXC29" i="1"/>
  <c r="UXD29" i="1"/>
  <c r="UXE29" i="1"/>
  <c r="UXF29" i="1"/>
  <c r="UXG29" i="1"/>
  <c r="UXH29" i="1"/>
  <c r="UXI29" i="1"/>
  <c r="UXJ29" i="1"/>
  <c r="UXK29" i="1"/>
  <c r="UXL29" i="1"/>
  <c r="UXM29" i="1"/>
  <c r="UXN29" i="1"/>
  <c r="UXO29" i="1"/>
  <c r="UXP29" i="1"/>
  <c r="UXQ29" i="1"/>
  <c r="UXR29" i="1"/>
  <c r="UXS29" i="1"/>
  <c r="UXT29" i="1"/>
  <c r="UXU29" i="1"/>
  <c r="UXV29" i="1"/>
  <c r="UXW29" i="1"/>
  <c r="UXX29" i="1"/>
  <c r="UXY29" i="1"/>
  <c r="UXZ29" i="1"/>
  <c r="UYA29" i="1"/>
  <c r="UYB29" i="1"/>
  <c r="UYC29" i="1"/>
  <c r="UYD29" i="1"/>
  <c r="UYE29" i="1"/>
  <c r="UYF29" i="1"/>
  <c r="UYG29" i="1"/>
  <c r="UYH29" i="1"/>
  <c r="UYI29" i="1"/>
  <c r="UYJ29" i="1"/>
  <c r="UYK29" i="1"/>
  <c r="UYL29" i="1"/>
  <c r="UYM29" i="1"/>
  <c r="UYN29" i="1"/>
  <c r="UYO29" i="1"/>
  <c r="UYP29" i="1"/>
  <c r="UYQ29" i="1"/>
  <c r="UYR29" i="1"/>
  <c r="UYS29" i="1"/>
  <c r="UYT29" i="1"/>
  <c r="UYU29" i="1"/>
  <c r="UYV29" i="1"/>
  <c r="UYW29" i="1"/>
  <c r="UYX29" i="1"/>
  <c r="UYY29" i="1"/>
  <c r="UYZ29" i="1"/>
  <c r="UZA29" i="1"/>
  <c r="UZB29" i="1"/>
  <c r="UZC29" i="1"/>
  <c r="UZD29" i="1"/>
  <c r="UZE29" i="1"/>
  <c r="UZF29" i="1"/>
  <c r="UZG29" i="1"/>
  <c r="UZH29" i="1"/>
  <c r="UZI29" i="1"/>
  <c r="UZJ29" i="1"/>
  <c r="UZK29" i="1"/>
  <c r="UZL29" i="1"/>
  <c r="UZM29" i="1"/>
  <c r="UZN29" i="1"/>
  <c r="UZO29" i="1"/>
  <c r="UZP29" i="1"/>
  <c r="UZQ29" i="1"/>
  <c r="UZR29" i="1"/>
  <c r="UZS29" i="1"/>
  <c r="UZT29" i="1"/>
  <c r="UZU29" i="1"/>
  <c r="UZV29" i="1"/>
  <c r="UZW29" i="1"/>
  <c r="UZX29" i="1"/>
  <c r="UZY29" i="1"/>
  <c r="UZZ29" i="1"/>
  <c r="VAA29" i="1"/>
  <c r="VAB29" i="1"/>
  <c r="VAC29" i="1"/>
  <c r="VAD29" i="1"/>
  <c r="VAE29" i="1"/>
  <c r="VAF29" i="1"/>
  <c r="VAG29" i="1"/>
  <c r="VAH29" i="1"/>
  <c r="VAI29" i="1"/>
  <c r="VAJ29" i="1"/>
  <c r="VAK29" i="1"/>
  <c r="VAL29" i="1"/>
  <c r="VAM29" i="1"/>
  <c r="VAN29" i="1"/>
  <c r="VAO29" i="1"/>
  <c r="VAP29" i="1"/>
  <c r="VAQ29" i="1"/>
  <c r="VAR29" i="1"/>
  <c r="VAS29" i="1"/>
  <c r="VAT29" i="1"/>
  <c r="VAU29" i="1"/>
  <c r="VAV29" i="1"/>
  <c r="VAW29" i="1"/>
  <c r="VAX29" i="1"/>
  <c r="VAY29" i="1"/>
  <c r="VAZ29" i="1"/>
  <c r="VBA29" i="1"/>
  <c r="VBB29" i="1"/>
  <c r="VBC29" i="1"/>
  <c r="VBD29" i="1"/>
  <c r="VBE29" i="1"/>
  <c r="VBF29" i="1"/>
  <c r="VBG29" i="1"/>
  <c r="VBH29" i="1"/>
  <c r="VBI29" i="1"/>
  <c r="VBJ29" i="1"/>
  <c r="VBK29" i="1"/>
  <c r="VBL29" i="1"/>
  <c r="VBM29" i="1"/>
  <c r="VBN29" i="1"/>
  <c r="VBO29" i="1"/>
  <c r="VBP29" i="1"/>
  <c r="VBQ29" i="1"/>
  <c r="VBR29" i="1"/>
  <c r="VBS29" i="1"/>
  <c r="VBT29" i="1"/>
  <c r="VBU29" i="1"/>
  <c r="VBV29" i="1"/>
  <c r="VBW29" i="1"/>
  <c r="VBX29" i="1"/>
  <c r="VBY29" i="1"/>
  <c r="VBZ29" i="1"/>
  <c r="VCA29" i="1"/>
  <c r="VCB29" i="1"/>
  <c r="VCC29" i="1"/>
  <c r="VCD29" i="1"/>
  <c r="VCE29" i="1"/>
  <c r="VCF29" i="1"/>
  <c r="VCG29" i="1"/>
  <c r="VCH29" i="1"/>
  <c r="VCI29" i="1"/>
  <c r="VCJ29" i="1"/>
  <c r="VCK29" i="1"/>
  <c r="VCL29" i="1"/>
  <c r="VCM29" i="1"/>
  <c r="VCN29" i="1"/>
  <c r="VCO29" i="1"/>
  <c r="VCP29" i="1"/>
  <c r="VCQ29" i="1"/>
  <c r="VCR29" i="1"/>
  <c r="VCS29" i="1"/>
  <c r="VCT29" i="1"/>
  <c r="VCU29" i="1"/>
  <c r="VCV29" i="1"/>
  <c r="VCW29" i="1"/>
  <c r="VCX29" i="1"/>
  <c r="VCY29" i="1"/>
  <c r="VCZ29" i="1"/>
  <c r="VDA29" i="1"/>
  <c r="VDB29" i="1"/>
  <c r="VDC29" i="1"/>
  <c r="VDD29" i="1"/>
  <c r="VDE29" i="1"/>
  <c r="VDF29" i="1"/>
  <c r="VDG29" i="1"/>
  <c r="VDH29" i="1"/>
  <c r="VDI29" i="1"/>
  <c r="VDJ29" i="1"/>
  <c r="VDK29" i="1"/>
  <c r="VDL29" i="1"/>
  <c r="VDM29" i="1"/>
  <c r="VDN29" i="1"/>
  <c r="VDO29" i="1"/>
  <c r="VDP29" i="1"/>
  <c r="VDQ29" i="1"/>
  <c r="VDR29" i="1"/>
  <c r="VDS29" i="1"/>
  <c r="VDT29" i="1"/>
  <c r="VDU29" i="1"/>
  <c r="VDV29" i="1"/>
  <c r="VDW29" i="1"/>
  <c r="VDX29" i="1"/>
  <c r="VDY29" i="1"/>
  <c r="VDZ29" i="1"/>
  <c r="VEA29" i="1"/>
  <c r="VEB29" i="1"/>
  <c r="VEC29" i="1"/>
  <c r="VED29" i="1"/>
  <c r="VEE29" i="1"/>
  <c r="VEF29" i="1"/>
  <c r="VEG29" i="1"/>
  <c r="VEH29" i="1"/>
  <c r="VEI29" i="1"/>
  <c r="VEJ29" i="1"/>
  <c r="VEK29" i="1"/>
  <c r="VEL29" i="1"/>
  <c r="VEM29" i="1"/>
  <c r="VEN29" i="1"/>
  <c r="VEO29" i="1"/>
  <c r="VEP29" i="1"/>
  <c r="VEQ29" i="1"/>
  <c r="VER29" i="1"/>
  <c r="VES29" i="1"/>
  <c r="VET29" i="1"/>
  <c r="VEU29" i="1"/>
  <c r="VEV29" i="1"/>
  <c r="VEW29" i="1"/>
  <c r="VEX29" i="1"/>
  <c r="VEY29" i="1"/>
  <c r="VEZ29" i="1"/>
  <c r="VFA29" i="1"/>
  <c r="VFB29" i="1"/>
  <c r="VFC29" i="1"/>
  <c r="VFD29" i="1"/>
  <c r="VFE29" i="1"/>
  <c r="VFF29" i="1"/>
  <c r="VFG29" i="1"/>
  <c r="VFH29" i="1"/>
  <c r="VFI29" i="1"/>
  <c r="VFJ29" i="1"/>
  <c r="VFK29" i="1"/>
  <c r="VFL29" i="1"/>
  <c r="VFM29" i="1"/>
  <c r="VFN29" i="1"/>
  <c r="VFO29" i="1"/>
  <c r="VFP29" i="1"/>
  <c r="VFQ29" i="1"/>
  <c r="VFR29" i="1"/>
  <c r="VFS29" i="1"/>
  <c r="VFT29" i="1"/>
  <c r="VFU29" i="1"/>
  <c r="VFV29" i="1"/>
  <c r="VFW29" i="1"/>
  <c r="VFX29" i="1"/>
  <c r="VFY29" i="1"/>
  <c r="VFZ29" i="1"/>
  <c r="VGA29" i="1"/>
  <c r="VGB29" i="1"/>
  <c r="VGC29" i="1"/>
  <c r="VGD29" i="1"/>
  <c r="VGE29" i="1"/>
  <c r="VGF29" i="1"/>
  <c r="VGG29" i="1"/>
  <c r="VGH29" i="1"/>
  <c r="VGI29" i="1"/>
  <c r="VGJ29" i="1"/>
  <c r="VGK29" i="1"/>
  <c r="VGL29" i="1"/>
  <c r="VGM29" i="1"/>
  <c r="VGN29" i="1"/>
  <c r="VGO29" i="1"/>
  <c r="VGP29" i="1"/>
  <c r="VGQ29" i="1"/>
  <c r="VGR29" i="1"/>
  <c r="VGS29" i="1"/>
  <c r="VGT29" i="1"/>
  <c r="VGU29" i="1"/>
  <c r="VGV29" i="1"/>
  <c r="VGW29" i="1"/>
  <c r="VGX29" i="1"/>
  <c r="VGY29" i="1"/>
  <c r="VGZ29" i="1"/>
  <c r="VHA29" i="1"/>
  <c r="VHB29" i="1"/>
  <c r="VHC29" i="1"/>
  <c r="VHD29" i="1"/>
  <c r="VHE29" i="1"/>
  <c r="VHF29" i="1"/>
  <c r="VHG29" i="1"/>
  <c r="VHH29" i="1"/>
  <c r="VHI29" i="1"/>
  <c r="VHJ29" i="1"/>
  <c r="VHK29" i="1"/>
  <c r="VHL29" i="1"/>
  <c r="VHM29" i="1"/>
  <c r="VHN29" i="1"/>
  <c r="VHO29" i="1"/>
  <c r="VHP29" i="1"/>
  <c r="VHQ29" i="1"/>
  <c r="VHR29" i="1"/>
  <c r="VHS29" i="1"/>
  <c r="VHT29" i="1"/>
  <c r="VHU29" i="1"/>
  <c r="VHV29" i="1"/>
  <c r="VHW29" i="1"/>
  <c r="VHX29" i="1"/>
  <c r="VHY29" i="1"/>
  <c r="VHZ29" i="1"/>
  <c r="VIA29" i="1"/>
  <c r="VIB29" i="1"/>
  <c r="VIC29" i="1"/>
  <c r="VID29" i="1"/>
  <c r="VIE29" i="1"/>
  <c r="VIF29" i="1"/>
  <c r="VIG29" i="1"/>
  <c r="VIH29" i="1"/>
  <c r="VII29" i="1"/>
  <c r="VIJ29" i="1"/>
  <c r="VIK29" i="1"/>
  <c r="VIL29" i="1"/>
  <c r="VIM29" i="1"/>
  <c r="VIN29" i="1"/>
  <c r="VIO29" i="1"/>
  <c r="VIP29" i="1"/>
  <c r="VIQ29" i="1"/>
  <c r="VIR29" i="1"/>
  <c r="VIS29" i="1"/>
  <c r="VIT29" i="1"/>
  <c r="VIU29" i="1"/>
  <c r="VIV29" i="1"/>
  <c r="VIW29" i="1"/>
  <c r="VIX29" i="1"/>
  <c r="VIY29" i="1"/>
  <c r="VIZ29" i="1"/>
  <c r="VJA29" i="1"/>
  <c r="VJB29" i="1"/>
  <c r="VJC29" i="1"/>
  <c r="VJD29" i="1"/>
  <c r="VJE29" i="1"/>
  <c r="VJF29" i="1"/>
  <c r="VJG29" i="1"/>
  <c r="VJH29" i="1"/>
  <c r="VJI29" i="1"/>
  <c r="VJJ29" i="1"/>
  <c r="VJK29" i="1"/>
  <c r="VJL29" i="1"/>
  <c r="VJM29" i="1"/>
  <c r="VJN29" i="1"/>
  <c r="VJO29" i="1"/>
  <c r="VJP29" i="1"/>
  <c r="VJQ29" i="1"/>
  <c r="VJR29" i="1"/>
  <c r="VJS29" i="1"/>
  <c r="VJT29" i="1"/>
  <c r="VJU29" i="1"/>
  <c r="VJV29" i="1"/>
  <c r="VJW29" i="1"/>
  <c r="VJX29" i="1"/>
  <c r="VJY29" i="1"/>
  <c r="VJZ29" i="1"/>
  <c r="VKA29" i="1"/>
  <c r="VKB29" i="1"/>
  <c r="VKC29" i="1"/>
  <c r="VKD29" i="1"/>
  <c r="VKE29" i="1"/>
  <c r="VKF29" i="1"/>
  <c r="VKG29" i="1"/>
  <c r="VKH29" i="1"/>
  <c r="VKI29" i="1"/>
  <c r="VKJ29" i="1"/>
  <c r="VKK29" i="1"/>
  <c r="VKL29" i="1"/>
  <c r="VKM29" i="1"/>
  <c r="VKN29" i="1"/>
  <c r="VKO29" i="1"/>
  <c r="VKP29" i="1"/>
  <c r="VKQ29" i="1"/>
  <c r="VKR29" i="1"/>
  <c r="VKS29" i="1"/>
  <c r="VKT29" i="1"/>
  <c r="VKU29" i="1"/>
  <c r="VKV29" i="1"/>
  <c r="VKW29" i="1"/>
  <c r="VKX29" i="1"/>
  <c r="VKY29" i="1"/>
  <c r="VKZ29" i="1"/>
  <c r="VLA29" i="1"/>
  <c r="VLB29" i="1"/>
  <c r="VLC29" i="1"/>
  <c r="VLD29" i="1"/>
  <c r="VLE29" i="1"/>
  <c r="VLF29" i="1"/>
  <c r="VLG29" i="1"/>
  <c r="VLH29" i="1"/>
  <c r="VLI29" i="1"/>
  <c r="VLJ29" i="1"/>
  <c r="VLK29" i="1"/>
  <c r="VLL29" i="1"/>
  <c r="VLM29" i="1"/>
  <c r="VLN29" i="1"/>
  <c r="VLO29" i="1"/>
  <c r="VLP29" i="1"/>
  <c r="VLQ29" i="1"/>
  <c r="VLR29" i="1"/>
  <c r="VLS29" i="1"/>
  <c r="VLT29" i="1"/>
  <c r="VLU29" i="1"/>
  <c r="VLV29" i="1"/>
  <c r="VLW29" i="1"/>
  <c r="VLX29" i="1"/>
  <c r="VLY29" i="1"/>
  <c r="VLZ29" i="1"/>
  <c r="VMA29" i="1"/>
  <c r="VMB29" i="1"/>
  <c r="VMC29" i="1"/>
  <c r="VMD29" i="1"/>
  <c r="VME29" i="1"/>
  <c r="VMF29" i="1"/>
  <c r="VMG29" i="1"/>
  <c r="VMH29" i="1"/>
  <c r="VMI29" i="1"/>
  <c r="VMJ29" i="1"/>
  <c r="VMK29" i="1"/>
  <c r="VML29" i="1"/>
  <c r="VMM29" i="1"/>
  <c r="VMN29" i="1"/>
  <c r="VMO29" i="1"/>
  <c r="VMP29" i="1"/>
  <c r="VMQ29" i="1"/>
  <c r="VMR29" i="1"/>
  <c r="VMS29" i="1"/>
  <c r="VMT29" i="1"/>
  <c r="VMU29" i="1"/>
  <c r="VMV29" i="1"/>
  <c r="VMW29" i="1"/>
  <c r="VMX29" i="1"/>
  <c r="VMY29" i="1"/>
  <c r="VMZ29" i="1"/>
  <c r="VNA29" i="1"/>
  <c r="VNB29" i="1"/>
  <c r="VNC29" i="1"/>
  <c r="VND29" i="1"/>
  <c r="VNE29" i="1"/>
  <c r="VNF29" i="1"/>
  <c r="VNG29" i="1"/>
  <c r="VNH29" i="1"/>
  <c r="VNI29" i="1"/>
  <c r="VNJ29" i="1"/>
  <c r="VNK29" i="1"/>
  <c r="VNL29" i="1"/>
  <c r="VNM29" i="1"/>
  <c r="VNN29" i="1"/>
  <c r="VNO29" i="1"/>
  <c r="VNP29" i="1"/>
  <c r="VNQ29" i="1"/>
  <c r="VNR29" i="1"/>
  <c r="VNS29" i="1"/>
  <c r="VNT29" i="1"/>
  <c r="VNU29" i="1"/>
  <c r="VNV29" i="1"/>
  <c r="VNW29" i="1"/>
  <c r="VNX29" i="1"/>
  <c r="VNY29" i="1"/>
  <c r="VNZ29" i="1"/>
  <c r="VOA29" i="1"/>
  <c r="VOB29" i="1"/>
  <c r="VOC29" i="1"/>
  <c r="VOD29" i="1"/>
  <c r="VOE29" i="1"/>
  <c r="VOF29" i="1"/>
  <c r="VOG29" i="1"/>
  <c r="VOH29" i="1"/>
  <c r="VOI29" i="1"/>
  <c r="VOJ29" i="1"/>
  <c r="VOK29" i="1"/>
  <c r="VOL29" i="1"/>
  <c r="VOM29" i="1"/>
  <c r="VON29" i="1"/>
  <c r="VOO29" i="1"/>
  <c r="VOP29" i="1"/>
  <c r="VOQ29" i="1"/>
  <c r="VOR29" i="1"/>
  <c r="VOS29" i="1"/>
  <c r="VOT29" i="1"/>
  <c r="VOU29" i="1"/>
  <c r="VOV29" i="1"/>
  <c r="VOW29" i="1"/>
  <c r="VOX29" i="1"/>
  <c r="VOY29" i="1"/>
  <c r="VOZ29" i="1"/>
  <c r="VPA29" i="1"/>
  <c r="VPB29" i="1"/>
  <c r="VPC29" i="1"/>
  <c r="VPD29" i="1"/>
  <c r="VPE29" i="1"/>
  <c r="VPF29" i="1"/>
  <c r="VPG29" i="1"/>
  <c r="VPH29" i="1"/>
  <c r="VPI29" i="1"/>
  <c r="VPJ29" i="1"/>
  <c r="VPK29" i="1"/>
  <c r="VPL29" i="1"/>
  <c r="VPM29" i="1"/>
  <c r="VPN29" i="1"/>
  <c r="VPO29" i="1"/>
  <c r="VPP29" i="1"/>
  <c r="VPQ29" i="1"/>
  <c r="VPR29" i="1"/>
  <c r="VPS29" i="1"/>
  <c r="VPT29" i="1"/>
  <c r="VPU29" i="1"/>
  <c r="VPV29" i="1"/>
  <c r="VPW29" i="1"/>
  <c r="VPX29" i="1"/>
  <c r="VPY29" i="1"/>
  <c r="VPZ29" i="1"/>
  <c r="VQA29" i="1"/>
  <c r="VQB29" i="1"/>
  <c r="VQC29" i="1"/>
  <c r="VQD29" i="1"/>
  <c r="VQE29" i="1"/>
  <c r="VQF29" i="1"/>
  <c r="VQG29" i="1"/>
  <c r="VQH29" i="1"/>
  <c r="VQI29" i="1"/>
  <c r="VQJ29" i="1"/>
  <c r="VQK29" i="1"/>
  <c r="VQL29" i="1"/>
  <c r="VQM29" i="1"/>
  <c r="VQN29" i="1"/>
  <c r="VQO29" i="1"/>
  <c r="VQP29" i="1"/>
  <c r="VQQ29" i="1"/>
  <c r="VQR29" i="1"/>
  <c r="VQS29" i="1"/>
  <c r="VQT29" i="1"/>
  <c r="VQU29" i="1"/>
  <c r="VQV29" i="1"/>
  <c r="VQW29" i="1"/>
  <c r="VQX29" i="1"/>
  <c r="VQY29" i="1"/>
  <c r="VQZ29" i="1"/>
  <c r="VRA29" i="1"/>
  <c r="VRB29" i="1"/>
  <c r="VRC29" i="1"/>
  <c r="VRD29" i="1"/>
  <c r="VRE29" i="1"/>
  <c r="VRF29" i="1"/>
  <c r="VRG29" i="1"/>
  <c r="VRH29" i="1"/>
  <c r="VRI29" i="1"/>
  <c r="VRJ29" i="1"/>
  <c r="VRK29" i="1"/>
  <c r="VRL29" i="1"/>
  <c r="VRM29" i="1"/>
  <c r="VRN29" i="1"/>
  <c r="VRO29" i="1"/>
  <c r="VRP29" i="1"/>
  <c r="VRQ29" i="1"/>
  <c r="VRR29" i="1"/>
  <c r="VRS29" i="1"/>
  <c r="VRT29" i="1"/>
  <c r="VRU29" i="1"/>
  <c r="VRV29" i="1"/>
  <c r="VRW29" i="1"/>
  <c r="VRX29" i="1"/>
  <c r="VRY29" i="1"/>
  <c r="VRZ29" i="1"/>
  <c r="VSA29" i="1"/>
  <c r="VSB29" i="1"/>
  <c r="VSC29" i="1"/>
  <c r="VSD29" i="1"/>
  <c r="VSE29" i="1"/>
  <c r="VSF29" i="1"/>
  <c r="VSG29" i="1"/>
  <c r="VSH29" i="1"/>
  <c r="VSI29" i="1"/>
  <c r="VSJ29" i="1"/>
  <c r="VSK29" i="1"/>
  <c r="VSL29" i="1"/>
  <c r="VSM29" i="1"/>
  <c r="VSN29" i="1"/>
  <c r="VSO29" i="1"/>
  <c r="VSP29" i="1"/>
  <c r="VSQ29" i="1"/>
  <c r="VSR29" i="1"/>
  <c r="VSS29" i="1"/>
  <c r="VST29" i="1"/>
  <c r="VSU29" i="1"/>
  <c r="VSV29" i="1"/>
  <c r="VSW29" i="1"/>
  <c r="VSX29" i="1"/>
  <c r="VSY29" i="1"/>
  <c r="VSZ29" i="1"/>
  <c r="VTA29" i="1"/>
  <c r="VTB29" i="1"/>
  <c r="VTC29" i="1"/>
  <c r="VTD29" i="1"/>
  <c r="VTE29" i="1"/>
  <c r="VTF29" i="1"/>
  <c r="VTG29" i="1"/>
  <c r="VTH29" i="1"/>
  <c r="VTI29" i="1"/>
  <c r="VTJ29" i="1"/>
  <c r="VTK29" i="1"/>
  <c r="VTL29" i="1"/>
  <c r="VTM29" i="1"/>
  <c r="VTN29" i="1"/>
  <c r="VTO29" i="1"/>
  <c r="VTP29" i="1"/>
  <c r="VTQ29" i="1"/>
  <c r="VTR29" i="1"/>
  <c r="VTS29" i="1"/>
  <c r="VTT29" i="1"/>
  <c r="VTU29" i="1"/>
  <c r="VTV29" i="1"/>
  <c r="VTW29" i="1"/>
  <c r="VTX29" i="1"/>
  <c r="VTY29" i="1"/>
  <c r="VTZ29" i="1"/>
  <c r="VUA29" i="1"/>
  <c r="VUB29" i="1"/>
  <c r="VUC29" i="1"/>
  <c r="VUD29" i="1"/>
  <c r="VUE29" i="1"/>
  <c r="VUF29" i="1"/>
  <c r="VUG29" i="1"/>
  <c r="VUH29" i="1"/>
  <c r="VUI29" i="1"/>
  <c r="VUJ29" i="1"/>
  <c r="VUK29" i="1"/>
  <c r="VUL29" i="1"/>
  <c r="VUM29" i="1"/>
  <c r="VUN29" i="1"/>
  <c r="VUO29" i="1"/>
  <c r="VUP29" i="1"/>
  <c r="VUQ29" i="1"/>
  <c r="VUR29" i="1"/>
  <c r="VUS29" i="1"/>
  <c r="VUT29" i="1"/>
  <c r="VUU29" i="1"/>
  <c r="VUV29" i="1"/>
  <c r="VUW29" i="1"/>
  <c r="VUX29" i="1"/>
  <c r="VUY29" i="1"/>
  <c r="VUZ29" i="1"/>
  <c r="VVA29" i="1"/>
  <c r="VVB29" i="1"/>
  <c r="VVC29" i="1"/>
  <c r="VVD29" i="1"/>
  <c r="VVE29" i="1"/>
  <c r="VVF29" i="1"/>
  <c r="VVG29" i="1"/>
  <c r="VVH29" i="1"/>
  <c r="VVI29" i="1"/>
  <c r="VVJ29" i="1"/>
  <c r="VVK29" i="1"/>
  <c r="VVL29" i="1"/>
  <c r="VVM29" i="1"/>
  <c r="VVN29" i="1"/>
  <c r="VVO29" i="1"/>
  <c r="VVP29" i="1"/>
  <c r="VVQ29" i="1"/>
  <c r="VVR29" i="1"/>
  <c r="VVS29" i="1"/>
  <c r="VVT29" i="1"/>
  <c r="VVU29" i="1"/>
  <c r="VVV29" i="1"/>
  <c r="VVW29" i="1"/>
  <c r="VVX29" i="1"/>
  <c r="VVY29" i="1"/>
  <c r="VVZ29" i="1"/>
  <c r="VWA29" i="1"/>
  <c r="VWB29" i="1"/>
  <c r="VWC29" i="1"/>
  <c r="VWD29" i="1"/>
  <c r="VWE29" i="1"/>
  <c r="VWF29" i="1"/>
  <c r="VWG29" i="1"/>
  <c r="VWH29" i="1"/>
  <c r="VWI29" i="1"/>
  <c r="VWJ29" i="1"/>
  <c r="VWK29" i="1"/>
  <c r="VWL29" i="1"/>
  <c r="VWM29" i="1"/>
  <c r="VWN29" i="1"/>
  <c r="VWO29" i="1"/>
  <c r="VWP29" i="1"/>
  <c r="VWQ29" i="1"/>
  <c r="VWR29" i="1"/>
  <c r="VWS29" i="1"/>
  <c r="VWT29" i="1"/>
  <c r="VWU29" i="1"/>
  <c r="VWV29" i="1"/>
  <c r="VWW29" i="1"/>
  <c r="VWX29" i="1"/>
  <c r="VWY29" i="1"/>
  <c r="VWZ29" i="1"/>
  <c r="VXA29" i="1"/>
  <c r="VXB29" i="1"/>
  <c r="VXC29" i="1"/>
  <c r="VXD29" i="1"/>
  <c r="VXE29" i="1"/>
  <c r="VXF29" i="1"/>
  <c r="VXG29" i="1"/>
  <c r="VXH29" i="1"/>
  <c r="VXI29" i="1"/>
  <c r="VXJ29" i="1"/>
  <c r="VXK29" i="1"/>
  <c r="VXL29" i="1"/>
  <c r="VXM29" i="1"/>
  <c r="VXN29" i="1"/>
  <c r="VXO29" i="1"/>
  <c r="VXP29" i="1"/>
  <c r="VXQ29" i="1"/>
  <c r="VXR29" i="1"/>
  <c r="VXS29" i="1"/>
  <c r="VXT29" i="1"/>
  <c r="VXU29" i="1"/>
  <c r="VXV29" i="1"/>
  <c r="VXW29" i="1"/>
  <c r="VXX29" i="1"/>
  <c r="VXY29" i="1"/>
  <c r="VXZ29" i="1"/>
  <c r="VYA29" i="1"/>
  <c r="VYB29" i="1"/>
  <c r="VYC29" i="1"/>
  <c r="VYD29" i="1"/>
  <c r="VYE29" i="1"/>
  <c r="VYF29" i="1"/>
  <c r="VYG29" i="1"/>
  <c r="VYH29" i="1"/>
  <c r="VYI29" i="1"/>
  <c r="VYJ29" i="1"/>
  <c r="VYK29" i="1"/>
  <c r="VYL29" i="1"/>
  <c r="VYM29" i="1"/>
  <c r="VYN29" i="1"/>
  <c r="VYO29" i="1"/>
  <c r="VYP29" i="1"/>
  <c r="VYQ29" i="1"/>
  <c r="VYR29" i="1"/>
  <c r="VYS29" i="1"/>
  <c r="VYT29" i="1"/>
  <c r="VYU29" i="1"/>
  <c r="VYV29" i="1"/>
  <c r="VYW29" i="1"/>
  <c r="VYX29" i="1"/>
  <c r="VYY29" i="1"/>
  <c r="VYZ29" i="1"/>
  <c r="VZA29" i="1"/>
  <c r="VZB29" i="1"/>
  <c r="VZC29" i="1"/>
  <c r="VZD29" i="1"/>
  <c r="VZE29" i="1"/>
  <c r="VZF29" i="1"/>
  <c r="VZG29" i="1"/>
  <c r="VZH29" i="1"/>
  <c r="VZI29" i="1"/>
  <c r="VZJ29" i="1"/>
  <c r="VZK29" i="1"/>
  <c r="VZL29" i="1"/>
  <c r="VZM29" i="1"/>
  <c r="VZN29" i="1"/>
  <c r="VZO29" i="1"/>
  <c r="VZP29" i="1"/>
  <c r="VZQ29" i="1"/>
  <c r="VZR29" i="1"/>
  <c r="VZS29" i="1"/>
  <c r="VZT29" i="1"/>
  <c r="VZU29" i="1"/>
  <c r="VZV29" i="1"/>
  <c r="VZW29" i="1"/>
  <c r="VZX29" i="1"/>
  <c r="VZY29" i="1"/>
  <c r="VZZ29" i="1"/>
  <c r="WAA29" i="1"/>
  <c r="WAB29" i="1"/>
  <c r="WAC29" i="1"/>
  <c r="WAD29" i="1"/>
  <c r="WAE29" i="1"/>
  <c r="WAF29" i="1"/>
  <c r="WAG29" i="1"/>
  <c r="WAH29" i="1"/>
  <c r="WAI29" i="1"/>
  <c r="WAJ29" i="1"/>
  <c r="WAK29" i="1"/>
  <c r="WAL29" i="1"/>
  <c r="WAM29" i="1"/>
  <c r="WAN29" i="1"/>
  <c r="WAO29" i="1"/>
  <c r="WAP29" i="1"/>
  <c r="WAQ29" i="1"/>
  <c r="WAR29" i="1"/>
  <c r="WAS29" i="1"/>
  <c r="WAT29" i="1"/>
  <c r="WAU29" i="1"/>
  <c r="WAV29" i="1"/>
  <c r="WAW29" i="1"/>
  <c r="WAX29" i="1"/>
  <c r="WAY29" i="1"/>
  <c r="WAZ29" i="1"/>
  <c r="WBA29" i="1"/>
  <c r="WBB29" i="1"/>
  <c r="WBC29" i="1"/>
  <c r="WBD29" i="1"/>
  <c r="WBE29" i="1"/>
  <c r="WBF29" i="1"/>
  <c r="WBG29" i="1"/>
  <c r="WBH29" i="1"/>
  <c r="WBI29" i="1"/>
  <c r="WBJ29" i="1"/>
  <c r="WBK29" i="1"/>
  <c r="WBL29" i="1"/>
  <c r="WBM29" i="1"/>
  <c r="WBN29" i="1"/>
  <c r="WBO29" i="1"/>
  <c r="WBP29" i="1"/>
  <c r="WBQ29" i="1"/>
  <c r="WBR29" i="1"/>
  <c r="WBS29" i="1"/>
  <c r="WBT29" i="1"/>
  <c r="WBU29" i="1"/>
  <c r="WBV29" i="1"/>
  <c r="WBW29" i="1"/>
  <c r="WBX29" i="1"/>
  <c r="WBY29" i="1"/>
  <c r="WBZ29" i="1"/>
  <c r="WCA29" i="1"/>
  <c r="WCB29" i="1"/>
  <c r="WCC29" i="1"/>
  <c r="WCD29" i="1"/>
  <c r="WCE29" i="1"/>
  <c r="WCF29" i="1"/>
  <c r="WCG29" i="1"/>
  <c r="WCH29" i="1"/>
  <c r="WCI29" i="1"/>
  <c r="WCJ29" i="1"/>
  <c r="WCK29" i="1"/>
  <c r="WCL29" i="1"/>
  <c r="WCM29" i="1"/>
  <c r="WCN29" i="1"/>
  <c r="WCO29" i="1"/>
  <c r="WCP29" i="1"/>
  <c r="WCQ29" i="1"/>
  <c r="WCR29" i="1"/>
  <c r="WCS29" i="1"/>
  <c r="WCT29" i="1"/>
  <c r="WCU29" i="1"/>
  <c r="WCV29" i="1"/>
  <c r="WCW29" i="1"/>
  <c r="WCX29" i="1"/>
  <c r="WCY29" i="1"/>
  <c r="WCZ29" i="1"/>
  <c r="WDA29" i="1"/>
  <c r="WDB29" i="1"/>
  <c r="WDC29" i="1"/>
  <c r="WDD29" i="1"/>
  <c r="WDE29" i="1"/>
  <c r="WDF29" i="1"/>
  <c r="WDG29" i="1"/>
  <c r="WDH29" i="1"/>
  <c r="WDI29" i="1"/>
  <c r="WDJ29" i="1"/>
  <c r="WDK29" i="1"/>
  <c r="WDL29" i="1"/>
  <c r="WDM29" i="1"/>
  <c r="WDN29" i="1"/>
  <c r="WDO29" i="1"/>
  <c r="WDP29" i="1"/>
  <c r="WDQ29" i="1"/>
  <c r="WDR29" i="1"/>
  <c r="WDS29" i="1"/>
  <c r="WDT29" i="1"/>
  <c r="WDU29" i="1"/>
  <c r="WDV29" i="1"/>
  <c r="WDW29" i="1"/>
  <c r="WDX29" i="1"/>
  <c r="WDY29" i="1"/>
  <c r="WDZ29" i="1"/>
  <c r="WEA29" i="1"/>
  <c r="WEB29" i="1"/>
  <c r="WEC29" i="1"/>
  <c r="WED29" i="1"/>
  <c r="WEE29" i="1"/>
  <c r="WEF29" i="1"/>
  <c r="WEG29" i="1"/>
  <c r="WEH29" i="1"/>
  <c r="WEI29" i="1"/>
  <c r="WEJ29" i="1"/>
  <c r="WEK29" i="1"/>
  <c r="WEL29" i="1"/>
  <c r="WEM29" i="1"/>
  <c r="WEN29" i="1"/>
  <c r="WEO29" i="1"/>
  <c r="WEP29" i="1"/>
  <c r="WEQ29" i="1"/>
  <c r="WER29" i="1"/>
  <c r="WES29" i="1"/>
  <c r="WET29" i="1"/>
  <c r="WEU29" i="1"/>
  <c r="WEV29" i="1"/>
  <c r="WEW29" i="1"/>
  <c r="WEX29" i="1"/>
  <c r="WEY29" i="1"/>
  <c r="WEZ29" i="1"/>
  <c r="WFA29" i="1"/>
  <c r="WFB29" i="1"/>
  <c r="WFC29" i="1"/>
  <c r="WFD29" i="1"/>
  <c r="WFE29" i="1"/>
  <c r="WFF29" i="1"/>
  <c r="WFG29" i="1"/>
  <c r="WFH29" i="1"/>
  <c r="WFI29" i="1"/>
  <c r="WFJ29" i="1"/>
  <c r="WFK29" i="1"/>
  <c r="WFL29" i="1"/>
  <c r="WFM29" i="1"/>
  <c r="WFN29" i="1"/>
  <c r="WFO29" i="1"/>
  <c r="WFP29" i="1"/>
  <c r="WFQ29" i="1"/>
  <c r="WFR29" i="1"/>
  <c r="WFS29" i="1"/>
  <c r="WFT29" i="1"/>
  <c r="WFU29" i="1"/>
  <c r="WFV29" i="1"/>
  <c r="WFW29" i="1"/>
  <c r="WFX29" i="1"/>
  <c r="WFY29" i="1"/>
  <c r="WFZ29" i="1"/>
  <c r="WGA29" i="1"/>
  <c r="WGB29" i="1"/>
  <c r="WGC29" i="1"/>
  <c r="WGD29" i="1"/>
  <c r="WGE29" i="1"/>
  <c r="WGF29" i="1"/>
  <c r="WGG29" i="1"/>
  <c r="WGH29" i="1"/>
  <c r="WGI29" i="1"/>
  <c r="WGJ29" i="1"/>
  <c r="WGK29" i="1"/>
  <c r="WGL29" i="1"/>
  <c r="WGM29" i="1"/>
  <c r="WGN29" i="1"/>
  <c r="WGO29" i="1"/>
  <c r="WGP29" i="1"/>
  <c r="WGQ29" i="1"/>
  <c r="WGR29" i="1"/>
  <c r="WGS29" i="1"/>
  <c r="WGT29" i="1"/>
  <c r="WGU29" i="1"/>
  <c r="WGV29" i="1"/>
  <c r="WGW29" i="1"/>
  <c r="WGX29" i="1"/>
  <c r="WGY29" i="1"/>
  <c r="WGZ29" i="1"/>
  <c r="WHA29" i="1"/>
  <c r="WHB29" i="1"/>
  <c r="WHC29" i="1"/>
  <c r="WHD29" i="1"/>
  <c r="WHE29" i="1"/>
  <c r="WHF29" i="1"/>
  <c r="WHG29" i="1"/>
  <c r="WHH29" i="1"/>
  <c r="WHI29" i="1"/>
  <c r="WHJ29" i="1"/>
  <c r="WHK29" i="1"/>
  <c r="WHL29" i="1"/>
  <c r="WHM29" i="1"/>
  <c r="WHN29" i="1"/>
  <c r="WHO29" i="1"/>
  <c r="WHP29" i="1"/>
  <c r="WHQ29" i="1"/>
  <c r="WHR29" i="1"/>
  <c r="WHS29" i="1"/>
  <c r="WHT29" i="1"/>
  <c r="WHU29" i="1"/>
  <c r="WHV29" i="1"/>
  <c r="WHW29" i="1"/>
  <c r="WHX29" i="1"/>
  <c r="WHY29" i="1"/>
  <c r="WHZ29" i="1"/>
  <c r="WIA29" i="1"/>
  <c r="WIB29" i="1"/>
  <c r="WIC29" i="1"/>
  <c r="WID29" i="1"/>
  <c r="WIE29" i="1"/>
  <c r="WIF29" i="1"/>
  <c r="WIG29" i="1"/>
  <c r="WIH29" i="1"/>
  <c r="WII29" i="1"/>
  <c r="WIJ29" i="1"/>
  <c r="WIK29" i="1"/>
  <c r="WIL29" i="1"/>
  <c r="WIM29" i="1"/>
  <c r="WIN29" i="1"/>
  <c r="WIO29" i="1"/>
  <c r="WIP29" i="1"/>
  <c r="WIQ29" i="1"/>
  <c r="WIR29" i="1"/>
  <c r="WIS29" i="1"/>
  <c r="WIT29" i="1"/>
  <c r="WIU29" i="1"/>
  <c r="WIV29" i="1"/>
  <c r="WIW29" i="1"/>
  <c r="WIX29" i="1"/>
  <c r="WIY29" i="1"/>
  <c r="WIZ29" i="1"/>
  <c r="WJA29" i="1"/>
  <c r="WJB29" i="1"/>
  <c r="WJC29" i="1"/>
  <c r="WJD29" i="1"/>
  <c r="WJE29" i="1"/>
  <c r="WJF29" i="1"/>
  <c r="WJG29" i="1"/>
  <c r="WJH29" i="1"/>
  <c r="WJI29" i="1"/>
  <c r="WJJ29" i="1"/>
  <c r="WJK29" i="1"/>
  <c r="WJL29" i="1"/>
  <c r="WJM29" i="1"/>
  <c r="WJN29" i="1"/>
  <c r="WJO29" i="1"/>
  <c r="WJP29" i="1"/>
  <c r="WJQ29" i="1"/>
  <c r="WJR29" i="1"/>
  <c r="WJS29" i="1"/>
  <c r="WJT29" i="1"/>
  <c r="WJU29" i="1"/>
  <c r="WJV29" i="1"/>
  <c r="WJW29" i="1"/>
  <c r="WJX29" i="1"/>
  <c r="WJY29" i="1"/>
  <c r="WJZ29" i="1"/>
  <c r="WKA29" i="1"/>
  <c r="WKB29" i="1"/>
  <c r="WKC29" i="1"/>
  <c r="WKD29" i="1"/>
  <c r="WKE29" i="1"/>
  <c r="WKF29" i="1"/>
  <c r="WKG29" i="1"/>
  <c r="WKH29" i="1"/>
  <c r="WKI29" i="1"/>
  <c r="WKJ29" i="1"/>
  <c r="WKK29" i="1"/>
  <c r="WKL29" i="1"/>
  <c r="WKM29" i="1"/>
  <c r="WKN29" i="1"/>
  <c r="WKO29" i="1"/>
  <c r="WKP29" i="1"/>
  <c r="WKQ29" i="1"/>
  <c r="WKR29" i="1"/>
  <c r="WKS29" i="1"/>
  <c r="WKT29" i="1"/>
  <c r="WKU29" i="1"/>
  <c r="WKV29" i="1"/>
  <c r="WKW29" i="1"/>
  <c r="WKX29" i="1"/>
  <c r="WKY29" i="1"/>
  <c r="WKZ29" i="1"/>
  <c r="WLA29" i="1"/>
  <c r="WLB29" i="1"/>
  <c r="WLC29" i="1"/>
  <c r="WLD29" i="1"/>
  <c r="WLE29" i="1"/>
  <c r="WLF29" i="1"/>
  <c r="WLG29" i="1"/>
  <c r="WLH29" i="1"/>
  <c r="WLI29" i="1"/>
  <c r="WLJ29" i="1"/>
  <c r="WLK29" i="1"/>
  <c r="WLL29" i="1"/>
  <c r="WLM29" i="1"/>
  <c r="WLN29" i="1"/>
  <c r="WLO29" i="1"/>
  <c r="WLP29" i="1"/>
  <c r="WLQ29" i="1"/>
  <c r="WLR29" i="1"/>
  <c r="WLS29" i="1"/>
  <c r="WLT29" i="1"/>
  <c r="WLU29" i="1"/>
  <c r="WLV29" i="1"/>
  <c r="WLW29" i="1"/>
  <c r="WLX29" i="1"/>
  <c r="WLY29" i="1"/>
  <c r="WLZ29" i="1"/>
  <c r="WMA29" i="1"/>
  <c r="WMB29" i="1"/>
  <c r="WMC29" i="1"/>
  <c r="WMD29" i="1"/>
  <c r="WME29" i="1"/>
  <c r="WMF29" i="1"/>
  <c r="WMG29" i="1"/>
  <c r="WMH29" i="1"/>
  <c r="WMI29" i="1"/>
  <c r="WMJ29" i="1"/>
  <c r="WMK29" i="1"/>
  <c r="WML29" i="1"/>
  <c r="WMM29" i="1"/>
  <c r="WMN29" i="1"/>
  <c r="WMO29" i="1"/>
  <c r="WMP29" i="1"/>
  <c r="WMQ29" i="1"/>
  <c r="WMR29" i="1"/>
  <c r="WMS29" i="1"/>
  <c r="WMT29" i="1"/>
  <c r="WMU29" i="1"/>
  <c r="WMV29" i="1"/>
  <c r="WMW29" i="1"/>
  <c r="WMX29" i="1"/>
  <c r="WMY29" i="1"/>
  <c r="WMZ29" i="1"/>
  <c r="WNA29" i="1"/>
  <c r="WNB29" i="1"/>
  <c r="WNC29" i="1"/>
  <c r="WND29" i="1"/>
  <c r="WNE29" i="1"/>
  <c r="WNF29" i="1"/>
  <c r="WNG29" i="1"/>
  <c r="WNH29" i="1"/>
  <c r="WNI29" i="1"/>
  <c r="WNJ29" i="1"/>
  <c r="WNK29" i="1"/>
  <c r="WNL29" i="1"/>
  <c r="WNM29" i="1"/>
  <c r="WNN29" i="1"/>
  <c r="WNO29" i="1"/>
  <c r="WNP29" i="1"/>
  <c r="WNQ29" i="1"/>
  <c r="WNR29" i="1"/>
  <c r="WNS29" i="1"/>
  <c r="WNT29" i="1"/>
  <c r="WNU29" i="1"/>
  <c r="WNV29" i="1"/>
  <c r="WNW29" i="1"/>
  <c r="WNX29" i="1"/>
  <c r="WNY29" i="1"/>
  <c r="WNZ29" i="1"/>
  <c r="WOA29" i="1"/>
  <c r="WOB29" i="1"/>
  <c r="WOC29" i="1"/>
  <c r="WOD29" i="1"/>
  <c r="WOE29" i="1"/>
  <c r="WOF29" i="1"/>
  <c r="WOG29" i="1"/>
  <c r="WOH29" i="1"/>
  <c r="WOI29" i="1"/>
  <c r="WOJ29" i="1"/>
  <c r="WOK29" i="1"/>
  <c r="WOL29" i="1"/>
  <c r="WOM29" i="1"/>
  <c r="WON29" i="1"/>
  <c r="WOO29" i="1"/>
  <c r="WOP29" i="1"/>
  <c r="WOQ29" i="1"/>
  <c r="WOR29" i="1"/>
  <c r="WOS29" i="1"/>
  <c r="WOT29" i="1"/>
  <c r="WOU29" i="1"/>
  <c r="WOV29" i="1"/>
  <c r="WOW29" i="1"/>
  <c r="WOX29" i="1"/>
  <c r="WOY29" i="1"/>
  <c r="WOZ29" i="1"/>
  <c r="WPA29" i="1"/>
  <c r="WPB29" i="1"/>
  <c r="WPC29" i="1"/>
  <c r="WPD29" i="1"/>
  <c r="WPE29" i="1"/>
  <c r="WPF29" i="1"/>
  <c r="WPG29" i="1"/>
  <c r="WPH29" i="1"/>
  <c r="WPI29" i="1"/>
  <c r="WPJ29" i="1"/>
  <c r="WPK29" i="1"/>
  <c r="WPL29" i="1"/>
  <c r="WPM29" i="1"/>
  <c r="WPN29" i="1"/>
  <c r="WPO29" i="1"/>
  <c r="WPP29" i="1"/>
  <c r="WPQ29" i="1"/>
  <c r="WPR29" i="1"/>
  <c r="WPS29" i="1"/>
  <c r="WPT29" i="1"/>
  <c r="WPU29" i="1"/>
  <c r="WPV29" i="1"/>
  <c r="WPW29" i="1"/>
  <c r="WPX29" i="1"/>
  <c r="WPY29" i="1"/>
  <c r="WPZ29" i="1"/>
  <c r="WQA29" i="1"/>
  <c r="WQB29" i="1"/>
  <c r="WQC29" i="1"/>
  <c r="WQD29" i="1"/>
  <c r="WQE29" i="1"/>
  <c r="WQF29" i="1"/>
  <c r="WQG29" i="1"/>
  <c r="WQH29" i="1"/>
  <c r="WQI29" i="1"/>
  <c r="WQJ29" i="1"/>
  <c r="WQK29" i="1"/>
  <c r="WQL29" i="1"/>
  <c r="WQM29" i="1"/>
  <c r="WQN29" i="1"/>
  <c r="WQO29" i="1"/>
  <c r="WQP29" i="1"/>
  <c r="WQQ29" i="1"/>
  <c r="WQR29" i="1"/>
  <c r="WQS29" i="1"/>
  <c r="WQT29" i="1"/>
  <c r="WQU29" i="1"/>
  <c r="WQV29" i="1"/>
  <c r="WQW29" i="1"/>
  <c r="WQX29" i="1"/>
  <c r="WQY29" i="1"/>
  <c r="WQZ29" i="1"/>
  <c r="WRA29" i="1"/>
  <c r="WRB29" i="1"/>
  <c r="WRC29" i="1"/>
  <c r="WRD29" i="1"/>
  <c r="WRE29" i="1"/>
  <c r="WRF29" i="1"/>
  <c r="WRG29" i="1"/>
  <c r="WRH29" i="1"/>
  <c r="WRI29" i="1"/>
  <c r="WRJ29" i="1"/>
  <c r="WRK29" i="1"/>
  <c r="WRL29" i="1"/>
  <c r="WRM29" i="1"/>
  <c r="WRN29" i="1"/>
  <c r="WRO29" i="1"/>
  <c r="WRP29" i="1"/>
  <c r="WRQ29" i="1"/>
  <c r="WRR29" i="1"/>
  <c r="WRS29" i="1"/>
  <c r="WRT29" i="1"/>
  <c r="WRU29" i="1"/>
  <c r="WRV29" i="1"/>
  <c r="WRW29" i="1"/>
  <c r="WRX29" i="1"/>
  <c r="WRY29" i="1"/>
  <c r="WRZ29" i="1"/>
  <c r="WSA29" i="1"/>
  <c r="WSB29" i="1"/>
  <c r="WSC29" i="1"/>
  <c r="WSD29" i="1"/>
  <c r="WSE29" i="1"/>
  <c r="WSF29" i="1"/>
  <c r="WSG29" i="1"/>
  <c r="WSH29" i="1"/>
  <c r="WSI29" i="1"/>
  <c r="WSJ29" i="1"/>
  <c r="WSK29" i="1"/>
  <c r="WSL29" i="1"/>
  <c r="WSM29" i="1"/>
  <c r="WSN29" i="1"/>
  <c r="WSO29" i="1"/>
  <c r="WSP29" i="1"/>
  <c r="WSQ29" i="1"/>
  <c r="WSR29" i="1"/>
  <c r="WSS29" i="1"/>
  <c r="WST29" i="1"/>
  <c r="WSU29" i="1"/>
  <c r="WSV29" i="1"/>
  <c r="WSW29" i="1"/>
  <c r="WSX29" i="1"/>
  <c r="WSY29" i="1"/>
  <c r="WSZ29" i="1"/>
  <c r="WTA29" i="1"/>
  <c r="WTB29" i="1"/>
  <c r="WTC29" i="1"/>
  <c r="WTD29" i="1"/>
  <c r="WTE29" i="1"/>
  <c r="WTF29" i="1"/>
  <c r="WTG29" i="1"/>
  <c r="WTH29" i="1"/>
  <c r="WTI29" i="1"/>
  <c r="WTJ29" i="1"/>
  <c r="WTK29" i="1"/>
  <c r="WTL29" i="1"/>
  <c r="WTM29" i="1"/>
  <c r="WTN29" i="1"/>
  <c r="WTO29" i="1"/>
  <c r="WTP29" i="1"/>
  <c r="WTQ29" i="1"/>
  <c r="WTR29" i="1"/>
  <c r="WTS29" i="1"/>
  <c r="WTT29" i="1"/>
  <c r="WTU29" i="1"/>
  <c r="WTV29" i="1"/>
  <c r="WTW29" i="1"/>
  <c r="WTX29" i="1"/>
  <c r="WTY29" i="1"/>
  <c r="WTZ29" i="1"/>
  <c r="WUA29" i="1"/>
  <c r="WUB29" i="1"/>
  <c r="WUC29" i="1"/>
  <c r="WUD29" i="1"/>
  <c r="WUE29" i="1"/>
  <c r="WUF29" i="1"/>
  <c r="WUG29" i="1"/>
  <c r="WUH29" i="1"/>
  <c r="WUI29" i="1"/>
  <c r="WUJ29" i="1"/>
  <c r="WUK29" i="1"/>
  <c r="WUL29" i="1"/>
  <c r="WUM29" i="1"/>
  <c r="WUN29" i="1"/>
  <c r="WUO29" i="1"/>
  <c r="WUP29" i="1"/>
  <c r="WUQ29" i="1"/>
  <c r="WUR29" i="1"/>
  <c r="WUS29" i="1"/>
  <c r="WUT29" i="1"/>
  <c r="WUU29" i="1"/>
  <c r="WUV29" i="1"/>
  <c r="WUW29" i="1"/>
  <c r="WUX29" i="1"/>
  <c r="WUY29" i="1"/>
  <c r="WUZ29" i="1"/>
  <c r="WVA29" i="1"/>
  <c r="WVB29" i="1"/>
  <c r="WVC29" i="1"/>
  <c r="WVD29" i="1"/>
  <c r="WVE29" i="1"/>
  <c r="WVF29" i="1"/>
  <c r="WVG29" i="1"/>
  <c r="WVH29" i="1"/>
  <c r="WVI29" i="1"/>
  <c r="WVJ29" i="1"/>
  <c r="WVK29" i="1"/>
  <c r="WVL29" i="1"/>
  <c r="WVM29" i="1"/>
  <c r="WVN29" i="1"/>
  <c r="WVO29" i="1"/>
  <c r="WVP29" i="1"/>
  <c r="WVQ29" i="1"/>
  <c r="WVR29" i="1"/>
  <c r="WVS29" i="1"/>
  <c r="WVT29" i="1"/>
  <c r="WVU29" i="1"/>
  <c r="WVV29" i="1"/>
  <c r="WVW29" i="1"/>
  <c r="WVX29" i="1"/>
  <c r="WVY29" i="1"/>
  <c r="WVZ29" i="1"/>
  <c r="WWA29" i="1"/>
  <c r="WWB29" i="1"/>
  <c r="WWC29" i="1"/>
  <c r="WWD29" i="1"/>
  <c r="WWE29" i="1"/>
  <c r="WWF29" i="1"/>
  <c r="WWG29" i="1"/>
  <c r="WWH29" i="1"/>
  <c r="WWI29" i="1"/>
  <c r="WWJ29" i="1"/>
  <c r="WWK29" i="1"/>
  <c r="WWL29" i="1"/>
  <c r="WWM29" i="1"/>
  <c r="WWN29" i="1"/>
  <c r="WWO29" i="1"/>
  <c r="WWP29" i="1"/>
  <c r="WWQ29" i="1"/>
  <c r="WWR29" i="1"/>
  <c r="WWS29" i="1"/>
  <c r="WWT29" i="1"/>
  <c r="WWU29" i="1"/>
  <c r="WWV29" i="1"/>
  <c r="WWW29" i="1"/>
  <c r="WWX29" i="1"/>
  <c r="WWY29" i="1"/>
  <c r="WWZ29" i="1"/>
  <c r="WXA29" i="1"/>
  <c r="WXB29" i="1"/>
  <c r="WXC29" i="1"/>
  <c r="WXD29" i="1"/>
  <c r="WXE29" i="1"/>
  <c r="WXF29" i="1"/>
  <c r="WXG29" i="1"/>
  <c r="WXH29" i="1"/>
  <c r="WXI29" i="1"/>
  <c r="WXJ29" i="1"/>
  <c r="WXK29" i="1"/>
  <c r="WXL29" i="1"/>
  <c r="WXM29" i="1"/>
  <c r="WXN29" i="1"/>
  <c r="WXO29" i="1"/>
  <c r="WXP29" i="1"/>
  <c r="WXQ29" i="1"/>
  <c r="WXR29" i="1"/>
  <c r="WXS29" i="1"/>
  <c r="WXT29" i="1"/>
  <c r="WXU29" i="1"/>
  <c r="WXV29" i="1"/>
  <c r="WXW29" i="1"/>
  <c r="WXX29" i="1"/>
  <c r="WXY29" i="1"/>
  <c r="WXZ29" i="1"/>
  <c r="WYA29" i="1"/>
  <c r="WYB29" i="1"/>
  <c r="WYC29" i="1"/>
  <c r="WYD29" i="1"/>
  <c r="WYE29" i="1"/>
  <c r="WYF29" i="1"/>
  <c r="WYG29" i="1"/>
  <c r="WYH29" i="1"/>
  <c r="WYI29" i="1"/>
  <c r="WYJ29" i="1"/>
  <c r="WYK29" i="1"/>
  <c r="WYL29" i="1"/>
  <c r="WYM29" i="1"/>
  <c r="WYN29" i="1"/>
  <c r="WYO29" i="1"/>
  <c r="WYP29" i="1"/>
  <c r="WYQ29" i="1"/>
  <c r="WYR29" i="1"/>
  <c r="WYS29" i="1"/>
  <c r="WYT29" i="1"/>
  <c r="WYU29" i="1"/>
  <c r="WYV29" i="1"/>
  <c r="WYW29" i="1"/>
  <c r="WYX29" i="1"/>
  <c r="WYY29" i="1"/>
  <c r="WYZ29" i="1"/>
  <c r="WZA29" i="1"/>
  <c r="WZB29" i="1"/>
  <c r="WZC29" i="1"/>
  <c r="WZD29" i="1"/>
  <c r="WZE29" i="1"/>
  <c r="WZF29" i="1"/>
  <c r="WZG29" i="1"/>
  <c r="WZH29" i="1"/>
  <c r="WZI29" i="1"/>
  <c r="WZJ29" i="1"/>
  <c r="WZK29" i="1"/>
  <c r="WZL29" i="1"/>
  <c r="WZM29" i="1"/>
  <c r="WZN29" i="1"/>
  <c r="WZO29" i="1"/>
  <c r="WZP29" i="1"/>
  <c r="WZQ29" i="1"/>
  <c r="WZR29" i="1"/>
  <c r="WZS29" i="1"/>
  <c r="WZT29" i="1"/>
  <c r="WZU29" i="1"/>
  <c r="WZV29" i="1"/>
  <c r="WZW29" i="1"/>
  <c r="WZX29" i="1"/>
  <c r="WZY29" i="1"/>
  <c r="WZZ29" i="1"/>
  <c r="XAA29" i="1"/>
  <c r="XAB29" i="1"/>
  <c r="XAC29" i="1"/>
  <c r="XAD29" i="1"/>
  <c r="XAE29" i="1"/>
  <c r="XAF29" i="1"/>
  <c r="XAG29" i="1"/>
  <c r="XAH29" i="1"/>
  <c r="XAI29" i="1"/>
  <c r="XAJ29" i="1"/>
  <c r="XAK29" i="1"/>
  <c r="XAL29" i="1"/>
  <c r="XAM29" i="1"/>
  <c r="XAN29" i="1"/>
  <c r="XAO29" i="1"/>
  <c r="XAP29" i="1"/>
  <c r="XAQ29" i="1"/>
  <c r="XAR29" i="1"/>
  <c r="XAS29" i="1"/>
  <c r="XAT29" i="1"/>
  <c r="XAU29" i="1"/>
  <c r="XAV29" i="1"/>
  <c r="XAW29" i="1"/>
  <c r="XAX29" i="1"/>
  <c r="XAY29" i="1"/>
  <c r="XAZ29" i="1"/>
  <c r="XBA29" i="1"/>
  <c r="XBB29" i="1"/>
  <c r="XBC29" i="1"/>
  <c r="XBD29" i="1"/>
  <c r="XBE29" i="1"/>
  <c r="XBF29" i="1"/>
  <c r="XBG29" i="1"/>
  <c r="XBH29" i="1"/>
  <c r="XBI29" i="1"/>
  <c r="XBJ29" i="1"/>
  <c r="XBK29" i="1"/>
  <c r="XBL29" i="1"/>
  <c r="XBM29" i="1"/>
  <c r="XBN29" i="1"/>
  <c r="XBO29" i="1"/>
  <c r="XBP29" i="1"/>
  <c r="XBQ29" i="1"/>
  <c r="XBR29" i="1"/>
  <c r="XBS29" i="1"/>
  <c r="XBT29" i="1"/>
  <c r="XBU29" i="1"/>
  <c r="XBV29" i="1"/>
  <c r="XBW29" i="1"/>
  <c r="XBX29" i="1"/>
  <c r="XBY29" i="1"/>
  <c r="XBZ29" i="1"/>
  <c r="XCA29" i="1"/>
  <c r="XCB29" i="1"/>
  <c r="XCC29" i="1"/>
  <c r="XCD29" i="1"/>
  <c r="XCE29" i="1"/>
  <c r="XCF29" i="1"/>
  <c r="XCG29" i="1"/>
  <c r="XCH29" i="1"/>
  <c r="XCI29" i="1"/>
  <c r="XCJ29" i="1"/>
  <c r="XCK29" i="1"/>
  <c r="XCL29" i="1"/>
  <c r="XCM29" i="1"/>
  <c r="XCN29" i="1"/>
  <c r="XCO29" i="1"/>
  <c r="XCP29" i="1"/>
  <c r="XCQ29" i="1"/>
  <c r="XCR29" i="1"/>
  <c r="XCS29" i="1"/>
  <c r="XCT29" i="1"/>
  <c r="XCU29" i="1"/>
  <c r="XCV29" i="1"/>
  <c r="XCW29" i="1"/>
  <c r="XCX29" i="1"/>
  <c r="XCY29" i="1"/>
  <c r="XCZ29" i="1"/>
  <c r="XDA29" i="1"/>
  <c r="XDB29" i="1"/>
  <c r="XDC29" i="1"/>
  <c r="XDD29" i="1"/>
  <c r="XDE29" i="1"/>
  <c r="XDF29" i="1"/>
  <c r="XDG29" i="1"/>
  <c r="XDH29" i="1"/>
  <c r="XDI29" i="1"/>
  <c r="XDJ29" i="1"/>
  <c r="XDK29" i="1"/>
  <c r="XDL29" i="1"/>
  <c r="XDM29" i="1"/>
  <c r="XDN29" i="1"/>
  <c r="XDO29" i="1"/>
  <c r="XDP29" i="1"/>
  <c r="XDQ29" i="1"/>
  <c r="XDR29" i="1"/>
  <c r="XDS29" i="1"/>
  <c r="XDT29" i="1"/>
  <c r="XDU29" i="1"/>
  <c r="XDV29" i="1"/>
  <c r="XDW29" i="1"/>
  <c r="XDX29" i="1"/>
  <c r="XDY29" i="1"/>
  <c r="XDZ29" i="1"/>
  <c r="XEA29" i="1"/>
  <c r="XEB29" i="1"/>
  <c r="XEC29" i="1"/>
  <c r="XED29" i="1"/>
  <c r="XEE29" i="1"/>
  <c r="XEF29" i="1"/>
  <c r="XEG29" i="1"/>
  <c r="XEH29" i="1"/>
  <c r="XEI29" i="1"/>
  <c r="XEJ29" i="1"/>
  <c r="XEK29" i="1"/>
  <c r="XEL29" i="1"/>
  <c r="XEM29" i="1"/>
  <c r="XEN29" i="1"/>
  <c r="XEO29" i="1"/>
  <c r="XEP29" i="1"/>
  <c r="XEQ29" i="1"/>
  <c r="XER29" i="1"/>
  <c r="XES29" i="1"/>
  <c r="XET29" i="1"/>
  <c r="XEU29" i="1"/>
  <c r="XEV29" i="1"/>
  <c r="XEW29" i="1"/>
  <c r="XEX29" i="1"/>
  <c r="XEY29" i="1"/>
  <c r="XEZ29" i="1"/>
  <c r="XFA29" i="1"/>
  <c r="XFB29" i="1"/>
  <c r="XFC29" i="1"/>
  <c r="XFD29" i="1"/>
  <c r="BY24" i="1"/>
  <c r="BX17" i="22" s="1"/>
  <c r="BX25" i="22" s="1"/>
  <c r="BY23" i="1"/>
  <c r="BX16" i="22" s="1"/>
  <c r="BY22" i="1"/>
  <c r="BF28" i="1"/>
  <c r="BE21" i="22" s="1"/>
  <c r="BF27" i="1"/>
  <c r="BE20" i="22" s="1"/>
  <c r="BF26" i="1"/>
  <c r="BE19" i="22" s="1"/>
  <c r="BF23" i="1"/>
  <c r="BF24" i="1"/>
  <c r="BE17" i="22" s="1"/>
  <c r="BE25" i="22" s="1"/>
  <c r="BF22" i="1"/>
  <c r="S6" i="24" l="1"/>
  <c r="BE48" i="24" s="1"/>
  <c r="BE56" i="24" s="1"/>
  <c r="S7" i="24"/>
  <c r="BX48" i="24" s="1"/>
  <c r="BX56" i="24" s="1"/>
  <c r="S58" i="21"/>
  <c r="S72" i="21" s="1"/>
  <c r="S4" i="24"/>
  <c r="BE57" i="22"/>
  <c r="BX57" i="22"/>
  <c r="BX15" i="22"/>
  <c r="BX35" i="22" s="1"/>
  <c r="BY20" i="1"/>
  <c r="BE15" i="22"/>
  <c r="BF25" i="1"/>
  <c r="BE18" i="22" s="1"/>
  <c r="BE16" i="22"/>
  <c r="BY25" i="1"/>
  <c r="BX18" i="22" s="1"/>
  <c r="BF29" i="1"/>
  <c r="BY29" i="1"/>
  <c r="BE35" i="22" l="1"/>
  <c r="S8" i="24"/>
  <c r="S48" i="24"/>
  <c r="S56" i="24" s="1"/>
  <c r="BX47" i="22"/>
  <c r="BE47" i="22"/>
  <c r="BX39" i="22"/>
  <c r="BE39" i="22"/>
  <c r="AM28" i="1"/>
  <c r="AL21" i="22" s="1"/>
  <c r="AM27" i="1"/>
  <c r="AL20" i="22" s="1"/>
  <c r="AM26" i="1"/>
  <c r="AL19" i="22" s="1"/>
  <c r="AM23" i="1"/>
  <c r="AL16" i="22" s="1"/>
  <c r="AM24" i="1"/>
  <c r="AL17" i="22" s="1"/>
  <c r="AL25" i="22" s="1"/>
  <c r="AM22" i="1"/>
  <c r="T30" i="1"/>
  <c r="S10" i="22" s="1"/>
  <c r="S30" i="1"/>
  <c r="R10" i="22" s="1"/>
  <c r="T28" i="1"/>
  <c r="S21" i="22" s="1"/>
  <c r="T27" i="1"/>
  <c r="S20" i="22" s="1"/>
  <c r="T26" i="1"/>
  <c r="S19" i="22" s="1"/>
  <c r="T23" i="1"/>
  <c r="S16" i="22" s="1"/>
  <c r="T24" i="1"/>
  <c r="S17" i="22" s="1"/>
  <c r="S25" i="22" s="1"/>
  <c r="T22" i="1"/>
  <c r="S57" i="22" l="1"/>
  <c r="AL57" i="22"/>
  <c r="S15" i="22"/>
  <c r="S35" i="22" s="1"/>
  <c r="AL15" i="22"/>
  <c r="AL35" i="22" s="1"/>
  <c r="T25" i="1"/>
  <c r="S18" i="22" s="1"/>
  <c r="AM25" i="1"/>
  <c r="AL18" i="22" s="1"/>
  <c r="AM29" i="1"/>
  <c r="T29" i="1"/>
  <c r="BY14" i="1"/>
  <c r="BX20" i="9" s="1"/>
  <c r="BX21" i="9"/>
  <c r="BY13" i="1"/>
  <c r="BX19" i="9" s="1"/>
  <c r="BY10" i="1"/>
  <c r="BY11" i="1"/>
  <c r="BX17" i="9" s="1"/>
  <c r="BX25" i="9" s="1"/>
  <c r="BY9" i="1"/>
  <c r="AL47" i="22" l="1"/>
  <c r="AL39" i="22"/>
  <c r="S39" i="22"/>
  <c r="BX57" i="9"/>
  <c r="S3" i="22"/>
  <c r="S4" i="22" s="1"/>
  <c r="S48" i="22" s="1"/>
  <c r="S56" i="22" s="1"/>
  <c r="BX15" i="9"/>
  <c r="BY12" i="1"/>
  <c r="BX18" i="9" s="1"/>
  <c r="BX16" i="9"/>
  <c r="BX35" i="9" s="1"/>
  <c r="S47" i="22"/>
  <c r="BY16" i="1"/>
  <c r="S55" i="21" l="1"/>
  <c r="BX39" i="9"/>
  <c r="BX47" i="9"/>
  <c r="S3" i="9"/>
  <c r="S7" i="9" s="1"/>
  <c r="BX48" i="9" s="1"/>
  <c r="BX56" i="9" s="1"/>
  <c r="S6" i="22"/>
  <c r="BE48" i="22" s="1"/>
  <c r="BE56" i="22" s="1"/>
  <c r="S7" i="22"/>
  <c r="BX48" i="22" s="1"/>
  <c r="BX56" i="22" s="1"/>
  <c r="S5" i="22"/>
  <c r="AL48" i="22" s="1"/>
  <c r="AL56" i="22" s="1"/>
  <c r="S69" i="21"/>
  <c r="AM12" i="1"/>
  <c r="AL18" i="9" s="1"/>
  <c r="T16" i="1"/>
  <c r="AM16" i="1"/>
  <c r="BF16" i="1"/>
  <c r="BE18" i="9"/>
  <c r="S18" i="9"/>
  <c r="BE47" i="9" l="1"/>
  <c r="AL47" i="9"/>
  <c r="S54" i="21"/>
  <c r="S68" i="21" s="1"/>
  <c r="S8" i="22"/>
  <c r="S4" i="9"/>
  <c r="S48" i="9" s="1"/>
  <c r="S56" i="9" s="1"/>
  <c r="S6" i="9"/>
  <c r="BE48" i="9" s="1"/>
  <c r="BE56" i="9" s="1"/>
  <c r="S5" i="9"/>
  <c r="AL48" i="9" s="1"/>
  <c r="AL56" i="9" s="1"/>
  <c r="S47" i="9"/>
  <c r="BE23" i="20" l="1"/>
  <c r="BX23" i="20"/>
  <c r="AL23" i="20"/>
  <c r="S23" i="20"/>
  <c r="BX36" i="20"/>
  <c r="BX29" i="20"/>
  <c r="S36" i="20"/>
  <c r="BE29" i="20"/>
  <c r="AL29" i="20"/>
  <c r="BX33" i="20"/>
  <c r="BE36" i="20"/>
  <c r="S29" i="20"/>
  <c r="BE33" i="20"/>
  <c r="AL36" i="20"/>
  <c r="AL33" i="20"/>
  <c r="S33" i="20"/>
  <c r="BX24" i="20"/>
  <c r="BE24" i="20"/>
  <c r="AL24" i="20"/>
  <c r="S24" i="20"/>
  <c r="S8" i="9"/>
  <c r="BX46" i="20"/>
  <c r="AL46" i="20"/>
  <c r="S46" i="20"/>
  <c r="BE46" i="20"/>
  <c r="AL41" i="20"/>
  <c r="AL43" i="20" s="1"/>
  <c r="AL58" i="20" s="1"/>
  <c r="AL59" i="20" s="1"/>
  <c r="BX41" i="20"/>
  <c r="BX43" i="20" s="1"/>
  <c r="BX58" i="20" s="1"/>
  <c r="BX59" i="20" s="1"/>
  <c r="S41" i="20"/>
  <c r="S43" i="20" s="1"/>
  <c r="S58" i="20" s="1"/>
  <c r="S59" i="20" s="1"/>
  <c r="BE41" i="20"/>
  <c r="BE43" i="20" s="1"/>
  <c r="BE58" i="20" s="1"/>
  <c r="BE59" i="20" s="1"/>
  <c r="AL40" i="20"/>
  <c r="AL42" i="20" s="1"/>
  <c r="BX40" i="20"/>
  <c r="BX42" i="20" s="1"/>
  <c r="S40" i="20"/>
  <c r="S42" i="20" s="1"/>
  <c r="BE40" i="20"/>
  <c r="BE42" i="20" s="1"/>
  <c r="S27" i="20" l="1"/>
  <c r="S31" i="20" s="1"/>
  <c r="S8" i="21" s="1"/>
  <c r="AL27" i="20"/>
  <c r="AL31" i="20" s="1"/>
  <c r="S16" i="21" s="1"/>
  <c r="BX27" i="20"/>
  <c r="BE27" i="20"/>
  <c r="BE31" i="20" s="1"/>
  <c r="S24" i="21" s="1"/>
  <c r="BE65" i="20"/>
  <c r="BE49" i="20" s="1"/>
  <c r="BE50" i="20" s="1"/>
  <c r="BE51" i="20" s="1"/>
  <c r="BE52" i="20" s="1"/>
  <c r="BE62" i="20" s="1"/>
  <c r="BE63" i="20" s="1"/>
  <c r="BE64" i="20" s="1"/>
  <c r="BE66" i="20" s="1"/>
  <c r="BE68" i="20" s="1"/>
  <c r="S65" i="20"/>
  <c r="S49" i="20" s="1"/>
  <c r="S50" i="20" s="1"/>
  <c r="S51" i="20" s="1"/>
  <c r="S52" i="20" s="1"/>
  <c r="S62" i="20" s="1"/>
  <c r="S63" i="20" s="1"/>
  <c r="S64" i="20" s="1"/>
  <c r="S66" i="20" s="1"/>
  <c r="S68" i="20" s="1"/>
  <c r="BX65" i="20"/>
  <c r="BX49" i="20" s="1"/>
  <c r="BX50" i="20" s="1"/>
  <c r="BX51" i="20" s="1"/>
  <c r="BX52" i="20" s="1"/>
  <c r="BX62" i="20" s="1"/>
  <c r="BX63" i="20" s="1"/>
  <c r="BX64" i="20" s="1"/>
  <c r="BX66" i="20" s="1"/>
  <c r="BX68" i="20" s="1"/>
  <c r="AL65" i="20"/>
  <c r="AL49" i="20" s="1"/>
  <c r="AL50" i="20" s="1"/>
  <c r="AL51" i="20" s="1"/>
  <c r="AL52" i="20" s="1"/>
  <c r="AL62" i="20" s="1"/>
  <c r="AL63" i="20" s="1"/>
  <c r="AL64" i="20" s="1"/>
  <c r="AL66" i="20" s="1"/>
  <c r="AL68" i="20" s="1"/>
  <c r="S77" i="21"/>
  <c r="S84" i="21" l="1"/>
  <c r="BE28" i="20"/>
  <c r="BE32" i="20" s="1"/>
  <c r="BX28" i="20"/>
  <c r="BX31" i="20"/>
  <c r="AL28" i="20"/>
  <c r="AL32" i="20" s="1"/>
  <c r="S28" i="20"/>
  <c r="S32" i="20" s="1"/>
  <c r="S41" i="24"/>
  <c r="S41" i="23"/>
  <c r="BE41" i="23"/>
  <c r="BE41" i="9"/>
  <c r="AL41" i="24"/>
  <c r="BX41" i="9"/>
  <c r="BX41" i="23"/>
  <c r="BE41" i="24"/>
  <c r="AL41" i="23"/>
  <c r="S41" i="9"/>
  <c r="BX41" i="24"/>
  <c r="AL41" i="9"/>
  <c r="AL41" i="22"/>
  <c r="S41" i="22"/>
  <c r="BE41" i="22"/>
  <c r="BX41" i="22"/>
  <c r="S40" i="24"/>
  <c r="AL40" i="24"/>
  <c r="S40" i="9"/>
  <c r="S40" i="23"/>
  <c r="BE40" i="23"/>
  <c r="BE40" i="24"/>
  <c r="AL40" i="23"/>
  <c r="AL40" i="9"/>
  <c r="BE40" i="9"/>
  <c r="BX40" i="9"/>
  <c r="BX40" i="23"/>
  <c r="BX40" i="24"/>
  <c r="S40" i="22"/>
  <c r="AL40" i="22"/>
  <c r="BX40" i="22"/>
  <c r="BE40" i="22"/>
  <c r="BE24" i="22"/>
  <c r="BX32" i="20" l="1"/>
  <c r="S32" i="21"/>
  <c r="S24" i="9"/>
  <c r="AL24" i="23"/>
  <c r="BE24" i="24"/>
  <c r="BE24" i="9"/>
  <c r="BX24" i="23"/>
  <c r="BX24" i="22"/>
  <c r="AL24" i="9"/>
  <c r="S24" i="24"/>
  <c r="S24" i="22"/>
  <c r="BX24" i="9"/>
  <c r="BE24" i="23"/>
  <c r="S24" i="23"/>
  <c r="BX24" i="24"/>
  <c r="AL24" i="24"/>
  <c r="AL24" i="22"/>
  <c r="S42" i="22"/>
  <c r="BE42" i="22"/>
  <c r="BX43" i="22"/>
  <c r="BX58" i="22" s="1"/>
  <c r="BX59" i="22" s="1"/>
  <c r="AL42" i="22"/>
  <c r="BE42" i="24"/>
  <c r="S43" i="22"/>
  <c r="S58" i="22" s="1"/>
  <c r="S59" i="22" s="1"/>
  <c r="BX43" i="9"/>
  <c r="BX58" i="9" s="1"/>
  <c r="BX59" i="9" s="1"/>
  <c r="BE42" i="23"/>
  <c r="AL43" i="22"/>
  <c r="AL58" i="22" s="1"/>
  <c r="AL59" i="22" s="1"/>
  <c r="AL43" i="24"/>
  <c r="AL58" i="24" s="1"/>
  <c r="AL59" i="24" s="1"/>
  <c r="BX42" i="24"/>
  <c r="S42" i="23"/>
  <c r="AL43" i="9"/>
  <c r="AL58" i="9" s="1"/>
  <c r="AL59" i="9" s="1"/>
  <c r="BE43" i="9"/>
  <c r="BE58" i="9" s="1"/>
  <c r="BE59" i="9" s="1"/>
  <c r="BX42" i="23"/>
  <c r="S42" i="9"/>
  <c r="BX43" i="24"/>
  <c r="BX58" i="24" s="1"/>
  <c r="BX59" i="24" s="1"/>
  <c r="BE43" i="23"/>
  <c r="BE58" i="23" s="1"/>
  <c r="BE59" i="23" s="1"/>
  <c r="BX42" i="9"/>
  <c r="AL42" i="24"/>
  <c r="S43" i="9"/>
  <c r="S58" i="9" s="1"/>
  <c r="S59" i="9" s="1"/>
  <c r="S43" i="23"/>
  <c r="S58" i="23" s="1"/>
  <c r="S59" i="23" s="1"/>
  <c r="BE42" i="9"/>
  <c r="S42" i="24"/>
  <c r="AL43" i="23"/>
  <c r="AL58" i="23" s="1"/>
  <c r="AL59" i="23" s="1"/>
  <c r="S43" i="24"/>
  <c r="S58" i="24" s="1"/>
  <c r="S59" i="24" s="1"/>
  <c r="AL42" i="9"/>
  <c r="BE43" i="24"/>
  <c r="BE58" i="24" s="1"/>
  <c r="BE59" i="24" s="1"/>
  <c r="BX42" i="22"/>
  <c r="AL42" i="23"/>
  <c r="BE43" i="22"/>
  <c r="BE58" i="22" s="1"/>
  <c r="BE59" i="22" s="1"/>
  <c r="BX43" i="23"/>
  <c r="BX58" i="23" s="1"/>
  <c r="BX59" i="23" s="1"/>
  <c r="S48" i="21" l="1"/>
  <c r="S63" i="21" s="1"/>
  <c r="S40" i="21"/>
  <c r="BX65" i="9"/>
  <c r="BX49" i="9" s="1"/>
  <c r="BX50" i="9" s="1"/>
  <c r="BX51" i="9" s="1"/>
  <c r="BX65" i="22"/>
  <c r="BX49" i="22" s="1"/>
  <c r="BX50" i="22" s="1"/>
  <c r="BX51" i="22" s="1"/>
  <c r="S65" i="23"/>
  <c r="S49" i="23" s="1"/>
  <c r="S65" i="22"/>
  <c r="S49" i="22" s="1"/>
  <c r="S50" i="22" s="1"/>
  <c r="S51" i="22" s="1"/>
  <c r="S65" i="24"/>
  <c r="S49" i="24" s="1"/>
  <c r="S50" i="24" s="1"/>
  <c r="S51" i="24" s="1"/>
  <c r="BE65" i="23"/>
  <c r="BE49" i="23" s="1"/>
  <c r="AL65" i="24"/>
  <c r="AL49" i="24" s="1"/>
  <c r="AL50" i="24" s="1"/>
  <c r="AL51" i="24" s="1"/>
  <c r="AL65" i="23"/>
  <c r="AL49" i="23" s="1"/>
  <c r="AL65" i="22"/>
  <c r="AL49" i="22" s="1"/>
  <c r="AL50" i="22" s="1"/>
  <c r="AL51" i="22" s="1"/>
  <c r="BE65" i="9"/>
  <c r="BE49" i="9" s="1"/>
  <c r="BE50" i="9" s="1"/>
  <c r="BE51" i="9" s="1"/>
  <c r="BE65" i="22"/>
  <c r="BE49" i="22" s="1"/>
  <c r="BE50" i="22" s="1"/>
  <c r="BE51" i="22" s="1"/>
  <c r="BX65" i="24"/>
  <c r="BX49" i="24" s="1"/>
  <c r="BX50" i="24" s="1"/>
  <c r="BX51" i="24" s="1"/>
  <c r="S65" i="9"/>
  <c r="S49" i="9" s="1"/>
  <c r="S50" i="9" s="1"/>
  <c r="S51" i="9" s="1"/>
  <c r="BX65" i="23"/>
  <c r="BX49" i="23" s="1"/>
  <c r="BE65" i="24"/>
  <c r="BE49" i="24" s="1"/>
  <c r="BE50" i="24" s="1"/>
  <c r="BE51" i="24" s="1"/>
  <c r="AL65" i="9"/>
  <c r="AL49" i="9" s="1"/>
  <c r="AL50" i="9" s="1"/>
  <c r="AL51" i="9" s="1"/>
  <c r="BV42" i="1"/>
  <c r="BV41" i="1"/>
  <c r="BV40" i="1"/>
  <c r="BV37" i="1"/>
  <c r="BV36" i="1"/>
  <c r="S50" i="23" l="1"/>
  <c r="S51" i="23" s="1"/>
  <c r="AL50" i="23"/>
  <c r="AL51" i="23" s="1"/>
  <c r="BE50" i="23"/>
  <c r="BE51" i="23" s="1"/>
  <c r="BX50" i="23"/>
  <c r="BX51" i="23" s="1"/>
  <c r="BX45" i="1"/>
  <c r="BX42" i="1"/>
  <c r="BY34" i="1" s="1"/>
  <c r="BX41" i="1"/>
  <c r="BX37" i="1"/>
  <c r="BX38" i="1"/>
  <c r="BX36" i="1"/>
  <c r="BX43" i="1" l="1"/>
  <c r="BW41" i="1"/>
  <c r="BW42" i="1"/>
  <c r="BW40" i="1"/>
  <c r="BW37" i="1"/>
  <c r="BW38" i="1"/>
  <c r="BW36" i="1"/>
  <c r="BW36" i="24" l="1"/>
  <c r="BD36" i="24"/>
  <c r="BW36" i="22"/>
  <c r="BD36" i="22"/>
  <c r="AK36" i="24"/>
  <c r="R36" i="24"/>
  <c r="BW36" i="23"/>
  <c r="BD36" i="23"/>
  <c r="AK36" i="23"/>
  <c r="AK36" i="22"/>
  <c r="R36" i="22"/>
  <c r="R36" i="23"/>
  <c r="AK36" i="9"/>
  <c r="BD36" i="9"/>
  <c r="R36" i="9"/>
  <c r="BW36" i="9"/>
  <c r="BX14" i="1" l="1"/>
  <c r="BX15" i="1"/>
  <c r="BY7" i="1" s="1"/>
  <c r="BX13" i="1"/>
  <c r="BX10" i="1"/>
  <c r="BX11" i="1"/>
  <c r="BX9" i="1"/>
  <c r="BE14" i="1"/>
  <c r="BE15" i="1"/>
  <c r="BF7" i="1" s="1"/>
  <c r="BE13" i="1"/>
  <c r="BE10" i="1"/>
  <c r="BE11" i="1"/>
  <c r="BE9" i="1"/>
  <c r="AL14" i="1"/>
  <c r="AL15" i="1"/>
  <c r="AM7" i="1" s="1"/>
  <c r="AL13" i="1"/>
  <c r="AL10" i="1"/>
  <c r="AL11" i="1"/>
  <c r="AL9" i="1"/>
  <c r="S17" i="1"/>
  <c r="S14" i="1"/>
  <c r="S15" i="1"/>
  <c r="T7" i="1" s="1"/>
  <c r="S13" i="1"/>
  <c r="S10" i="1"/>
  <c r="S11" i="1"/>
  <c r="S9" i="1"/>
  <c r="BY48" i="1"/>
  <c r="BF48" i="1"/>
  <c r="AM48" i="1"/>
  <c r="T48" i="1"/>
  <c r="S16" i="1" l="1"/>
  <c r="S12" i="1"/>
  <c r="AK15" i="9" l="1"/>
  <c r="AK16" i="9"/>
  <c r="S62" i="7"/>
  <c r="S32" i="7"/>
  <c r="AK17" i="9"/>
  <c r="AK19" i="9"/>
  <c r="BX68" i="1"/>
  <c r="BW20" i="24" s="1"/>
  <c r="BX69" i="1"/>
  <c r="BX67" i="1"/>
  <c r="BW19" i="24" s="1"/>
  <c r="BX64" i="1"/>
  <c r="BX65" i="1"/>
  <c r="BW17" i="24" s="1"/>
  <c r="BW25" i="24" s="1"/>
  <c r="BX63" i="1"/>
  <c r="BW15" i="24" s="1"/>
  <c r="BE68" i="1"/>
  <c r="BE69" i="1"/>
  <c r="BE67" i="1"/>
  <c r="BD19" i="24" s="1"/>
  <c r="BE64" i="1"/>
  <c r="BE65" i="1"/>
  <c r="BD17" i="24" s="1"/>
  <c r="BD25" i="24" s="1"/>
  <c r="BE63" i="1"/>
  <c r="BD15" i="24" s="1"/>
  <c r="AL68" i="1"/>
  <c r="AK20" i="24" s="1"/>
  <c r="AL69" i="1"/>
  <c r="AL67" i="1"/>
  <c r="AK19" i="24" s="1"/>
  <c r="AL64" i="1"/>
  <c r="AK16" i="24" s="1"/>
  <c r="AL65" i="1"/>
  <c r="AK17" i="24" s="1"/>
  <c r="AK25" i="24" s="1"/>
  <c r="AL63" i="1"/>
  <c r="AK15" i="24" s="1"/>
  <c r="S71" i="1"/>
  <c r="R10" i="24" s="1"/>
  <c r="S68" i="1"/>
  <c r="R20" i="24" s="1"/>
  <c r="S69" i="1"/>
  <c r="S67" i="1"/>
  <c r="R19" i="24" s="1"/>
  <c r="S64" i="1"/>
  <c r="R16" i="24" s="1"/>
  <c r="S65" i="1"/>
  <c r="R17" i="24" s="1"/>
  <c r="R25" i="24" s="1"/>
  <c r="S63" i="1"/>
  <c r="R15" i="24" s="1"/>
  <c r="AK35" i="24" l="1"/>
  <c r="AK33" i="24"/>
  <c r="AK29" i="24"/>
  <c r="BW23" i="24"/>
  <c r="BW24" i="24"/>
  <c r="R23" i="24"/>
  <c r="R24" i="24"/>
  <c r="R35" i="24"/>
  <c r="R33" i="24"/>
  <c r="R29" i="24"/>
  <c r="BD23" i="24"/>
  <c r="BD24" i="24"/>
  <c r="AK23" i="24"/>
  <c r="AK24" i="24"/>
  <c r="AK25" i="9"/>
  <c r="AK35" i="9"/>
  <c r="AK33" i="9"/>
  <c r="AK29" i="9"/>
  <c r="AK24" i="9"/>
  <c r="AK23" i="9"/>
  <c r="BW57" i="24"/>
  <c r="AK57" i="24"/>
  <c r="R57" i="24"/>
  <c r="BD57" i="24"/>
  <c r="AK21" i="24"/>
  <c r="AM61" i="1"/>
  <c r="R21" i="24"/>
  <c r="T61" i="1"/>
  <c r="BW21" i="24"/>
  <c r="BY61" i="1"/>
  <c r="BD21" i="24"/>
  <c r="BF61" i="1"/>
  <c r="BX66" i="1"/>
  <c r="BW18" i="24" s="1"/>
  <c r="BE66" i="1"/>
  <c r="BD18" i="24" s="1"/>
  <c r="BE70" i="1"/>
  <c r="AL12" i="1"/>
  <c r="AK18" i="9" s="1"/>
  <c r="R3" i="24"/>
  <c r="R58" i="21" s="1"/>
  <c r="T58" i="21" s="1"/>
  <c r="AK46" i="9"/>
  <c r="BW39" i="24"/>
  <c r="BW46" i="24"/>
  <c r="BD39" i="24"/>
  <c r="BD46" i="24"/>
  <c r="AK46" i="24"/>
  <c r="AK39" i="24"/>
  <c r="BW16" i="24"/>
  <c r="BD20" i="24"/>
  <c r="BD16" i="24"/>
  <c r="R39" i="24"/>
  <c r="R46" i="24"/>
  <c r="BX70" i="1"/>
  <c r="AK27" i="24" l="1"/>
  <c r="AK31" i="24" s="1"/>
  <c r="R18" i="21" s="1"/>
  <c r="BD27" i="24"/>
  <c r="BD31" i="24" s="1"/>
  <c r="R26" i="21" s="1"/>
  <c r="R27" i="24"/>
  <c r="BD35" i="24"/>
  <c r="BD33" i="24"/>
  <c r="BD29" i="24"/>
  <c r="BW27" i="24"/>
  <c r="BW31" i="24" s="1"/>
  <c r="R34" i="21" s="1"/>
  <c r="BW35" i="24"/>
  <c r="BW33" i="24"/>
  <c r="BW29" i="24"/>
  <c r="AK27" i="9"/>
  <c r="AK31" i="9" s="1"/>
  <c r="R14" i="21" s="1"/>
  <c r="BW36" i="20"/>
  <c r="BD36" i="20"/>
  <c r="AK36" i="20"/>
  <c r="R36" i="20"/>
  <c r="BD47" i="24"/>
  <c r="BW47" i="24"/>
  <c r="R79" i="21"/>
  <c r="R6" i="24"/>
  <c r="BD48" i="24" s="1"/>
  <c r="BD56" i="24" s="1"/>
  <c r="R5" i="24"/>
  <c r="AK48" i="24" s="1"/>
  <c r="AK56" i="24" s="1"/>
  <c r="R7" i="24"/>
  <c r="BW48" i="24" s="1"/>
  <c r="BW56" i="24" s="1"/>
  <c r="R4" i="24"/>
  <c r="R31" i="24" l="1"/>
  <c r="R10" i="21" s="1"/>
  <c r="R8" i="24"/>
  <c r="R48" i="24"/>
  <c r="R56" i="24" s="1"/>
  <c r="BD40" i="24"/>
  <c r="R40" i="24"/>
  <c r="AK40" i="24"/>
  <c r="BW40" i="24"/>
  <c r="S70" i="1"/>
  <c r="S66" i="1"/>
  <c r="R18" i="24" s="1"/>
  <c r="BW20" i="23"/>
  <c r="BW21" i="23"/>
  <c r="BW19" i="23"/>
  <c r="BW17" i="23"/>
  <c r="BW25" i="23" s="1"/>
  <c r="BW15" i="23"/>
  <c r="BE57" i="1"/>
  <c r="BD20" i="23"/>
  <c r="BD21" i="23"/>
  <c r="BD19" i="23"/>
  <c r="BD17" i="23"/>
  <c r="BD25" i="23" s="1"/>
  <c r="BD15" i="23"/>
  <c r="AK20" i="23"/>
  <c r="AK21" i="23"/>
  <c r="AK19" i="23"/>
  <c r="AK16" i="23"/>
  <c r="AK17" i="23"/>
  <c r="AK25" i="23" s="1"/>
  <c r="AK15" i="23"/>
  <c r="R10" i="23"/>
  <c r="R20" i="23"/>
  <c r="R21" i="23"/>
  <c r="R19" i="23"/>
  <c r="R17" i="23"/>
  <c r="R25" i="23" s="1"/>
  <c r="R15" i="23"/>
  <c r="BD23" i="23" l="1"/>
  <c r="BD24" i="23"/>
  <c r="AK23" i="23"/>
  <c r="AK24" i="23"/>
  <c r="AK35" i="23"/>
  <c r="AK33" i="23"/>
  <c r="AK29" i="23"/>
  <c r="R23" i="23"/>
  <c r="R24" i="23"/>
  <c r="BW23" i="23"/>
  <c r="BW24" i="23"/>
  <c r="AK57" i="23"/>
  <c r="R57" i="23"/>
  <c r="BW57" i="23"/>
  <c r="BD57" i="23"/>
  <c r="BD39" i="23"/>
  <c r="BD46" i="23"/>
  <c r="BX53" i="1"/>
  <c r="BW18" i="23" s="1"/>
  <c r="BW16" i="23"/>
  <c r="BW46" i="23"/>
  <c r="BW39" i="23"/>
  <c r="AK39" i="23"/>
  <c r="AK40" i="23" s="1"/>
  <c r="AK46" i="23"/>
  <c r="R3" i="23"/>
  <c r="R5" i="23" s="1"/>
  <c r="AK48" i="23" s="1"/>
  <c r="AK56" i="23" s="1"/>
  <c r="R39" i="23"/>
  <c r="R41" i="23" s="1"/>
  <c r="R43" i="23" s="1"/>
  <c r="R58" i="23" s="1"/>
  <c r="R46" i="23"/>
  <c r="BE53" i="1"/>
  <c r="BD18" i="23" s="1"/>
  <c r="BD16" i="23"/>
  <c r="R40" i="23"/>
  <c r="S53" i="1"/>
  <c r="R18" i="23" s="1"/>
  <c r="R16" i="23"/>
  <c r="R47" i="24"/>
  <c r="AK41" i="24"/>
  <c r="AK43" i="24" s="1"/>
  <c r="AK58" i="24" s="1"/>
  <c r="AK59" i="24" s="1"/>
  <c r="BW41" i="24"/>
  <c r="BW43" i="24" s="1"/>
  <c r="BW58" i="24" s="1"/>
  <c r="BW59" i="24" s="1"/>
  <c r="R41" i="24"/>
  <c r="R43" i="24" s="1"/>
  <c r="R58" i="24" s="1"/>
  <c r="R59" i="24" s="1"/>
  <c r="BD41" i="24"/>
  <c r="BD43" i="24" s="1"/>
  <c r="BD58" i="24" s="1"/>
  <c r="BD59" i="24" s="1"/>
  <c r="BX57" i="1"/>
  <c r="S57" i="1"/>
  <c r="BD27" i="23" l="1"/>
  <c r="BW27" i="23"/>
  <c r="BD35" i="23"/>
  <c r="BD33" i="23"/>
  <c r="BD29" i="23"/>
  <c r="BW35" i="23"/>
  <c r="BW33" i="23"/>
  <c r="BW29" i="23"/>
  <c r="R35" i="23"/>
  <c r="R33" i="23"/>
  <c r="R29" i="23"/>
  <c r="AK27" i="23"/>
  <c r="AK31" i="23" s="1"/>
  <c r="R17" i="21" s="1"/>
  <c r="BW31" i="23"/>
  <c r="R33" i="21" s="1"/>
  <c r="R27" i="23"/>
  <c r="BD31" i="23"/>
  <c r="R25" i="21" s="1"/>
  <c r="BD47" i="23"/>
  <c r="BW47" i="23"/>
  <c r="AK41" i="23"/>
  <c r="AK43" i="23" s="1"/>
  <c r="AK58" i="23" s="1"/>
  <c r="AK59" i="23" s="1"/>
  <c r="R7" i="23"/>
  <c r="BW48" i="23" s="1"/>
  <c r="BW56" i="23" s="1"/>
  <c r="R4" i="23"/>
  <c r="R47" i="23"/>
  <c r="R6" i="23"/>
  <c r="BD48" i="23" s="1"/>
  <c r="BD56" i="23" s="1"/>
  <c r="R57" i="21"/>
  <c r="BW41" i="23"/>
  <c r="BW43" i="23" s="1"/>
  <c r="BW58" i="23" s="1"/>
  <c r="BW40" i="23"/>
  <c r="BW42" i="23" s="1"/>
  <c r="BD40" i="23"/>
  <c r="BD42" i="23" s="1"/>
  <c r="BD41" i="23"/>
  <c r="BD43" i="23" s="1"/>
  <c r="BD58" i="23" s="1"/>
  <c r="AK42" i="24"/>
  <c r="BD42" i="24"/>
  <c r="BD65" i="24" s="1"/>
  <c r="BD49" i="24" s="1"/>
  <c r="BD50" i="24" s="1"/>
  <c r="BD51" i="24" s="1"/>
  <c r="BW42" i="24"/>
  <c r="BW65" i="24" s="1"/>
  <c r="BW49" i="24" s="1"/>
  <c r="BW50" i="24" s="1"/>
  <c r="BW51" i="24" s="1"/>
  <c r="R42" i="24"/>
  <c r="R65" i="24" s="1"/>
  <c r="R49" i="24" s="1"/>
  <c r="R50" i="24" s="1"/>
  <c r="R51" i="24" s="1"/>
  <c r="AK42" i="23"/>
  <c r="R42" i="23"/>
  <c r="AL45" i="1"/>
  <c r="BW21" i="20"/>
  <c r="BW20" i="20"/>
  <c r="BW17" i="20"/>
  <c r="BW25" i="20" s="1"/>
  <c r="BW15" i="20"/>
  <c r="BE42" i="1"/>
  <c r="BE41" i="1"/>
  <c r="BD20" i="20" s="1"/>
  <c r="BE40" i="1"/>
  <c r="BE37" i="1"/>
  <c r="BE38" i="1"/>
  <c r="BD17" i="20" s="1"/>
  <c r="BD25" i="20" s="1"/>
  <c r="BE36" i="1"/>
  <c r="BD69" i="1"/>
  <c r="BD68" i="1"/>
  <c r="BD67" i="1"/>
  <c r="BD65" i="1"/>
  <c r="BD64" i="1"/>
  <c r="BD63" i="1"/>
  <c r="BD56" i="1"/>
  <c r="BD55" i="1"/>
  <c r="BD54" i="1"/>
  <c r="BD52" i="1"/>
  <c r="BD51" i="1"/>
  <c r="BD50" i="1"/>
  <c r="BD42" i="1"/>
  <c r="BD41" i="1"/>
  <c r="BD40" i="1"/>
  <c r="BD38" i="1"/>
  <c r="BD37" i="1"/>
  <c r="BD36" i="1"/>
  <c r="AL42" i="1"/>
  <c r="AL41" i="1"/>
  <c r="AK20" i="20" s="1"/>
  <c r="AL40" i="1"/>
  <c r="AK19" i="20" s="1"/>
  <c r="AL37" i="1"/>
  <c r="AL38" i="1"/>
  <c r="AK17" i="20" s="1"/>
  <c r="AK25" i="20" s="1"/>
  <c r="AL36" i="1"/>
  <c r="AK15" i="20" s="1"/>
  <c r="S44" i="1"/>
  <c r="R10" i="20" s="1"/>
  <c r="S42" i="1"/>
  <c r="S41" i="1"/>
  <c r="R20" i="20" s="1"/>
  <c r="S40" i="1"/>
  <c r="R19" i="20" s="1"/>
  <c r="S37" i="1"/>
  <c r="R16" i="20" s="1"/>
  <c r="S38" i="1"/>
  <c r="R17" i="20" s="1"/>
  <c r="R25" i="20" s="1"/>
  <c r="S36" i="1"/>
  <c r="R31" i="23" l="1"/>
  <c r="R9" i="21" s="1"/>
  <c r="AK24" i="20"/>
  <c r="AK23" i="20"/>
  <c r="R52" i="24"/>
  <c r="R62" i="24" s="1"/>
  <c r="R63" i="24" s="1"/>
  <c r="R64" i="24" s="1"/>
  <c r="R66" i="24" s="1"/>
  <c r="R68" i="24" s="1"/>
  <c r="R28" i="24"/>
  <c r="BW52" i="24"/>
  <c r="BW62" i="24" s="1"/>
  <c r="BW63" i="24" s="1"/>
  <c r="BW64" i="24" s="1"/>
  <c r="BW66" i="24" s="1"/>
  <c r="BW68" i="24" s="1"/>
  <c r="BW28" i="24"/>
  <c r="BD52" i="24"/>
  <c r="BD62" i="24" s="1"/>
  <c r="BD63" i="24" s="1"/>
  <c r="BD64" i="24" s="1"/>
  <c r="BD66" i="24" s="1"/>
  <c r="BD68" i="24" s="1"/>
  <c r="BD28" i="24"/>
  <c r="BW24" i="20"/>
  <c r="BW23" i="20"/>
  <c r="BD57" i="20"/>
  <c r="BW57" i="20"/>
  <c r="AK57" i="20"/>
  <c r="R57" i="20"/>
  <c r="AK21" i="20"/>
  <c r="AM34" i="1"/>
  <c r="BD21" i="20"/>
  <c r="BF34" i="1"/>
  <c r="R21" i="20"/>
  <c r="T34" i="1"/>
  <c r="R78" i="21"/>
  <c r="T57" i="21"/>
  <c r="BD53" i="1"/>
  <c r="BD66" i="1"/>
  <c r="BD57" i="1"/>
  <c r="BD43" i="1"/>
  <c r="BD39" i="1"/>
  <c r="BD59" i="23"/>
  <c r="BD65" i="23" s="1"/>
  <c r="BD49" i="23" s="1"/>
  <c r="BD50" i="23" s="1"/>
  <c r="BD51" i="23" s="1"/>
  <c r="BW19" i="20"/>
  <c r="BD19" i="20"/>
  <c r="BE43" i="1"/>
  <c r="BD15" i="20"/>
  <c r="R8" i="23"/>
  <c r="R48" i="23"/>
  <c r="R56" i="23" s="1"/>
  <c r="R59" i="23" s="1"/>
  <c r="BW59" i="23"/>
  <c r="BW65" i="23" s="1"/>
  <c r="BW49" i="23" s="1"/>
  <c r="BW50" i="23" s="1"/>
  <c r="BW51" i="23" s="1"/>
  <c r="AL39" i="1"/>
  <c r="AK18" i="20" s="1"/>
  <c r="AK16" i="20"/>
  <c r="BE39" i="1"/>
  <c r="BD18" i="20" s="1"/>
  <c r="BD16" i="20"/>
  <c r="BW39" i="20"/>
  <c r="BW46" i="20"/>
  <c r="AK39" i="20"/>
  <c r="AK46" i="20"/>
  <c r="BX39" i="1"/>
  <c r="BW18" i="20" s="1"/>
  <c r="BW16" i="20"/>
  <c r="S43" i="1"/>
  <c r="R15" i="20"/>
  <c r="BD70" i="1"/>
  <c r="S39" i="1"/>
  <c r="R18" i="20" s="1"/>
  <c r="AK27" i="20" l="1"/>
  <c r="AK31" i="20" s="1"/>
  <c r="R16" i="21" s="1"/>
  <c r="R24" i="20"/>
  <c r="R23" i="20"/>
  <c r="AK35" i="20"/>
  <c r="AK29" i="20"/>
  <c r="AK33" i="20"/>
  <c r="R29" i="20"/>
  <c r="R35" i="20"/>
  <c r="BD35" i="20"/>
  <c r="BD29" i="20"/>
  <c r="BD33" i="20"/>
  <c r="BD24" i="20"/>
  <c r="BD23" i="20"/>
  <c r="R33" i="20"/>
  <c r="BW29" i="20"/>
  <c r="BW33" i="20"/>
  <c r="BW35" i="20"/>
  <c r="BD32" i="24"/>
  <c r="BW52" i="23"/>
  <c r="BW62" i="23" s="1"/>
  <c r="BW63" i="23" s="1"/>
  <c r="BW64" i="23" s="1"/>
  <c r="BW66" i="23" s="1"/>
  <c r="BW68" i="23" s="1"/>
  <c r="BW28" i="23"/>
  <c r="BD52" i="23"/>
  <c r="BD62" i="23" s="1"/>
  <c r="BD63" i="23" s="1"/>
  <c r="BD64" i="23" s="1"/>
  <c r="BD66" i="23" s="1"/>
  <c r="BD68" i="23" s="1"/>
  <c r="BD28" i="23"/>
  <c r="BW32" i="24"/>
  <c r="BW27" i="20"/>
  <c r="BW31" i="20" s="1"/>
  <c r="R32" i="21" s="1"/>
  <c r="R32" i="24"/>
  <c r="BD39" i="20"/>
  <c r="BD40" i="20" s="1"/>
  <c r="BD42" i="20" s="1"/>
  <c r="BD47" i="20"/>
  <c r="AK47" i="20"/>
  <c r="BW47" i="20"/>
  <c r="BD46" i="20"/>
  <c r="R65" i="23"/>
  <c r="R49" i="23" s="1"/>
  <c r="R47" i="20"/>
  <c r="R3" i="20"/>
  <c r="R4" i="20" s="1"/>
  <c r="R46" i="20"/>
  <c r="R39" i="20"/>
  <c r="BW40" i="20"/>
  <c r="BW42" i="20" s="1"/>
  <c r="BW41" i="20"/>
  <c r="BW43" i="20" s="1"/>
  <c r="BW58" i="20" s="1"/>
  <c r="AK40" i="20"/>
  <c r="AK42" i="20" s="1"/>
  <c r="AK41" i="20"/>
  <c r="AK43" i="20" s="1"/>
  <c r="AK58" i="20" s="1"/>
  <c r="BW21" i="22"/>
  <c r="BW20" i="22"/>
  <c r="BX26" i="1"/>
  <c r="BW19" i="22" s="1"/>
  <c r="BX23" i="1"/>
  <c r="BW16" i="22" s="1"/>
  <c r="BX24" i="1"/>
  <c r="BW17" i="22" s="1"/>
  <c r="BW25" i="22" s="1"/>
  <c r="BW15" i="22"/>
  <c r="BD28" i="1"/>
  <c r="BC21" i="22" s="1"/>
  <c r="BD27" i="1"/>
  <c r="BC20" i="22" s="1"/>
  <c r="BD26" i="1"/>
  <c r="BD24" i="1"/>
  <c r="BC17" i="22" s="1"/>
  <c r="BD23" i="1"/>
  <c r="BD22" i="1"/>
  <c r="BC15" i="22" s="1"/>
  <c r="BD27" i="20" l="1"/>
  <c r="BD31" i="20" s="1"/>
  <c r="R24" i="21" s="1"/>
  <c r="R42" i="21"/>
  <c r="R27" i="20"/>
  <c r="BD41" i="20"/>
  <c r="BD43" i="20" s="1"/>
  <c r="BD58" i="20" s="1"/>
  <c r="BW23" i="22"/>
  <c r="BW24" i="22"/>
  <c r="BW35" i="22"/>
  <c r="BW33" i="22"/>
  <c r="BW29" i="22"/>
  <c r="BW32" i="23"/>
  <c r="BC25" i="22"/>
  <c r="BD32" i="23"/>
  <c r="BW57" i="22"/>
  <c r="R50" i="23"/>
  <c r="R51" i="23" s="1"/>
  <c r="BD29" i="1"/>
  <c r="BC19" i="22"/>
  <c r="BD25" i="1"/>
  <c r="BC18" i="22" s="1"/>
  <c r="BC16" i="22"/>
  <c r="BW39" i="22"/>
  <c r="BW46" i="22"/>
  <c r="R48" i="20"/>
  <c r="R56" i="20" s="1"/>
  <c r="R6" i="20"/>
  <c r="BD48" i="20" s="1"/>
  <c r="BD56" i="20" s="1"/>
  <c r="BD59" i="20" s="1"/>
  <c r="BD65" i="20" s="1"/>
  <c r="BD49" i="20" s="1"/>
  <c r="BD50" i="20" s="1"/>
  <c r="BD51" i="20" s="1"/>
  <c r="R56" i="21"/>
  <c r="R7" i="20"/>
  <c r="BW48" i="20" s="1"/>
  <c r="BW56" i="20" s="1"/>
  <c r="R5" i="20"/>
  <c r="R41" i="20"/>
  <c r="R43" i="20" s="1"/>
  <c r="R58" i="20" s="1"/>
  <c r="R40" i="20"/>
  <c r="R42" i="20" s="1"/>
  <c r="BX29" i="1"/>
  <c r="BW18" i="22"/>
  <c r="T56" i="21" l="1"/>
  <c r="R86" i="21"/>
  <c r="R85" i="21"/>
  <c r="R84" i="21"/>
  <c r="BW27" i="22"/>
  <c r="R31" i="20"/>
  <c r="R8" i="21" s="1"/>
  <c r="BW31" i="22"/>
  <c r="R31" i="21" s="1"/>
  <c r="R52" i="23"/>
  <c r="R62" i="23" s="1"/>
  <c r="R63" i="23" s="1"/>
  <c r="R64" i="23" s="1"/>
  <c r="R66" i="23" s="1"/>
  <c r="R68" i="23" s="1"/>
  <c r="R28" i="23"/>
  <c r="BD52" i="20"/>
  <c r="BD62" i="20" s="1"/>
  <c r="BD63" i="20" s="1"/>
  <c r="BD64" i="20" s="1"/>
  <c r="BD66" i="20" s="1"/>
  <c r="BD68" i="20" s="1"/>
  <c r="BD28" i="20"/>
  <c r="BC35" i="22"/>
  <c r="R41" i="21"/>
  <c r="BW47" i="22"/>
  <c r="BW40" i="22"/>
  <c r="BW42" i="22" s="1"/>
  <c r="BW41" i="22"/>
  <c r="BW43" i="22" s="1"/>
  <c r="BW58" i="22" s="1"/>
  <c r="R8" i="20"/>
  <c r="R70" i="21"/>
  <c r="R77" i="21"/>
  <c r="AK48" i="20"/>
  <c r="AK56" i="20" s="1"/>
  <c r="AK59" i="20" s="1"/>
  <c r="AK65" i="20" s="1"/>
  <c r="AK49" i="20" s="1"/>
  <c r="AK50" i="20" s="1"/>
  <c r="AK51" i="20" s="1"/>
  <c r="BW59" i="20"/>
  <c r="BW65" i="20" s="1"/>
  <c r="BW49" i="20" s="1"/>
  <c r="BW50" i="20" s="1"/>
  <c r="BW51" i="20" s="1"/>
  <c r="R59" i="20"/>
  <c r="R65" i="20" s="1"/>
  <c r="R49" i="20" s="1"/>
  <c r="R50" i="20" s="1"/>
  <c r="R51" i="20" s="1"/>
  <c r="R28" i="20" s="1"/>
  <c r="BE27" i="1"/>
  <c r="BD20" i="22" s="1"/>
  <c r="BE28" i="1"/>
  <c r="BE26" i="1"/>
  <c r="BD19" i="22" s="1"/>
  <c r="BE24" i="1"/>
  <c r="BD17" i="22" s="1"/>
  <c r="BD25" i="22" s="1"/>
  <c r="BE23" i="1"/>
  <c r="BD16" i="22" s="1"/>
  <c r="BE22" i="1"/>
  <c r="BD15" i="22" s="1"/>
  <c r="AL28" i="1"/>
  <c r="AL27" i="1"/>
  <c r="AK20" i="22" s="1"/>
  <c r="AL26" i="1"/>
  <c r="AK19" i="22" s="1"/>
  <c r="AL23" i="1"/>
  <c r="AL24" i="1"/>
  <c r="AK17" i="22" s="1"/>
  <c r="AK25" i="22" s="1"/>
  <c r="AL22" i="1"/>
  <c r="AK15" i="22" s="1"/>
  <c r="S27" i="1"/>
  <c r="R20" i="22" s="1"/>
  <c r="S28" i="1"/>
  <c r="S26" i="1"/>
  <c r="R19" i="22" s="1"/>
  <c r="S23" i="1"/>
  <c r="R16" i="22" s="1"/>
  <c r="S24" i="1"/>
  <c r="R17" i="22" s="1"/>
  <c r="R25" i="22" s="1"/>
  <c r="S22" i="1"/>
  <c r="R15" i="22" s="1"/>
  <c r="R35" i="22" l="1"/>
  <c r="R33" i="22"/>
  <c r="R29" i="22"/>
  <c r="BD23" i="22"/>
  <c r="BD24" i="22"/>
  <c r="BD35" i="22"/>
  <c r="BD33" i="22"/>
  <c r="BD29" i="22"/>
  <c r="R23" i="22"/>
  <c r="R24" i="22"/>
  <c r="AK23" i="22"/>
  <c r="AK24" i="22"/>
  <c r="BW52" i="20"/>
  <c r="BW62" i="20" s="1"/>
  <c r="BW63" i="20" s="1"/>
  <c r="BW64" i="20" s="1"/>
  <c r="BW66" i="20" s="1"/>
  <c r="BW68" i="20" s="1"/>
  <c r="BW28" i="20"/>
  <c r="AK52" i="20"/>
  <c r="AK62" i="20" s="1"/>
  <c r="AK63" i="20" s="1"/>
  <c r="AK64" i="20" s="1"/>
  <c r="AK66" i="20" s="1"/>
  <c r="AK68" i="20" s="1"/>
  <c r="AK28" i="20"/>
  <c r="R32" i="23"/>
  <c r="T24" i="21"/>
  <c r="BD32" i="20"/>
  <c r="AK57" i="22"/>
  <c r="R57" i="22"/>
  <c r="BD57" i="22"/>
  <c r="AK21" i="22"/>
  <c r="AM20" i="1"/>
  <c r="R21" i="22"/>
  <c r="T20" i="1"/>
  <c r="BD21" i="22"/>
  <c r="R52" i="20"/>
  <c r="R62" i="20" s="1"/>
  <c r="R63" i="20" s="1"/>
  <c r="R64" i="20" s="1"/>
  <c r="R66" i="20" s="1"/>
  <c r="R68" i="20" s="1"/>
  <c r="R32" i="20" s="1"/>
  <c r="R40" i="22"/>
  <c r="R42" i="22" s="1"/>
  <c r="R3" i="22"/>
  <c r="R6" i="22" s="1"/>
  <c r="BD48" i="22" s="1"/>
  <c r="BD56" i="22" s="1"/>
  <c r="R39" i="22"/>
  <c r="R41" i="22" s="1"/>
  <c r="R43" i="22" s="1"/>
  <c r="R58" i="22" s="1"/>
  <c r="AK16" i="22"/>
  <c r="AL25" i="1"/>
  <c r="AK39" i="22"/>
  <c r="AK46" i="22"/>
  <c r="R46" i="22"/>
  <c r="BE25" i="1"/>
  <c r="BD18" i="22" s="1"/>
  <c r="BD39" i="22"/>
  <c r="BD46" i="22"/>
  <c r="S29" i="1"/>
  <c r="S25" i="1"/>
  <c r="R18" i="22" s="1"/>
  <c r="BW20" i="9"/>
  <c r="BW21" i="9"/>
  <c r="BW19" i="9"/>
  <c r="BW17" i="9"/>
  <c r="BW16" i="9"/>
  <c r="BW15" i="9"/>
  <c r="BD21" i="9"/>
  <c r="BD20" i="9"/>
  <c r="BD19" i="9"/>
  <c r="BD17" i="9"/>
  <c r="BD16" i="9"/>
  <c r="BD15" i="9"/>
  <c r="AK21" i="9"/>
  <c r="R10" i="9"/>
  <c r="R21" i="9"/>
  <c r="R20" i="9"/>
  <c r="BD27" i="22" l="1"/>
  <c r="BD31" i="22" s="1"/>
  <c r="R23" i="21" s="1"/>
  <c r="AK27" i="22"/>
  <c r="AK31" i="22" s="1"/>
  <c r="R15" i="21" s="1"/>
  <c r="AK35" i="22"/>
  <c r="AK33" i="22"/>
  <c r="AK29" i="22"/>
  <c r="R27" i="22"/>
  <c r="BD25" i="9"/>
  <c r="T16" i="21"/>
  <c r="AK32" i="20"/>
  <c r="BW29" i="9"/>
  <c r="BW33" i="9"/>
  <c r="BW35" i="9"/>
  <c r="BW24" i="9"/>
  <c r="BW23" i="9"/>
  <c r="BD24" i="9"/>
  <c r="BD23" i="9"/>
  <c r="BW25" i="9"/>
  <c r="BW32" i="20"/>
  <c r="BD33" i="9"/>
  <c r="BD29" i="9"/>
  <c r="BD35" i="9"/>
  <c r="BD47" i="22"/>
  <c r="BW46" i="9"/>
  <c r="BD40" i="22"/>
  <c r="BD42" i="22" s="1"/>
  <c r="BD41" i="22"/>
  <c r="BD43" i="22" s="1"/>
  <c r="BD58" i="22" s="1"/>
  <c r="BD59" i="22" s="1"/>
  <c r="R4" i="22"/>
  <c r="R47" i="22"/>
  <c r="AK40" i="22"/>
  <c r="AK42" i="22" s="1"/>
  <c r="AK41" i="22"/>
  <c r="AK43" i="22" s="1"/>
  <c r="AK58" i="22" s="1"/>
  <c r="R55" i="21"/>
  <c r="R7" i="22"/>
  <c r="BW48" i="22" s="1"/>
  <c r="BW56" i="22" s="1"/>
  <c r="R5" i="22"/>
  <c r="AK48" i="22" s="1"/>
  <c r="AK56" i="22" s="1"/>
  <c r="AK20" i="9"/>
  <c r="AL16" i="1"/>
  <c r="T8" i="21"/>
  <c r="BX12" i="1"/>
  <c r="BW18" i="9" s="1"/>
  <c r="AL53" i="1"/>
  <c r="AK18" i="23" s="1"/>
  <c r="AL66" i="1"/>
  <c r="AK18" i="24" s="1"/>
  <c r="AL57" i="1"/>
  <c r="BX16" i="1"/>
  <c r="BE12" i="1"/>
  <c r="BD18" i="9" s="1"/>
  <c r="BE16" i="1"/>
  <c r="AK18" i="22"/>
  <c r="AL70" i="1"/>
  <c r="AL29" i="1"/>
  <c r="AL43" i="1"/>
  <c r="R31" i="22" l="1"/>
  <c r="R7" i="21" s="1"/>
  <c r="R40" i="21"/>
  <c r="T40" i="21" s="1"/>
  <c r="T32" i="21"/>
  <c r="BD27" i="9"/>
  <c r="BD31" i="9" s="1"/>
  <c r="R22" i="21" s="1"/>
  <c r="BW27" i="9"/>
  <c r="BW31" i="9" s="1"/>
  <c r="R30" i="21" s="1"/>
  <c r="AK47" i="22"/>
  <c r="R76" i="21"/>
  <c r="T55" i="21"/>
  <c r="R8" i="22"/>
  <c r="AK59" i="22"/>
  <c r="R69" i="21"/>
  <c r="R48" i="22"/>
  <c r="R56" i="22" s="1"/>
  <c r="BW59" i="22"/>
  <c r="BW65" i="22" s="1"/>
  <c r="BW49" i="22" s="1"/>
  <c r="BW50" i="22" s="1"/>
  <c r="BW51" i="22" s="1"/>
  <c r="BD65" i="22"/>
  <c r="BD49" i="22" s="1"/>
  <c r="BD50" i="22" s="1"/>
  <c r="BD51" i="22" s="1"/>
  <c r="R48" i="21"/>
  <c r="AK47" i="23"/>
  <c r="AK65" i="23" s="1"/>
  <c r="AK49" i="23" s="1"/>
  <c r="R71" i="21"/>
  <c r="AK47" i="24"/>
  <c r="AK65" i="24" s="1"/>
  <c r="AK49" i="24" s="1"/>
  <c r="AK50" i="24" s="1"/>
  <c r="AK51" i="24" s="1"/>
  <c r="R72" i="21"/>
  <c r="R19" i="9"/>
  <c r="R17" i="9"/>
  <c r="R16" i="9"/>
  <c r="R9" i="1"/>
  <c r="AK65" i="22" l="1"/>
  <c r="AK49" i="22" s="1"/>
  <c r="AK50" i="22" s="1"/>
  <c r="AK51" i="22" s="1"/>
  <c r="AK52" i="22" s="1"/>
  <c r="AK62" i="22" s="1"/>
  <c r="AK63" i="22" s="1"/>
  <c r="AK64" i="22" s="1"/>
  <c r="AK66" i="22" s="1"/>
  <c r="AK68" i="22" s="1"/>
  <c r="AK52" i="24"/>
  <c r="AK62" i="24" s="1"/>
  <c r="AK63" i="24" s="1"/>
  <c r="AK64" i="24" s="1"/>
  <c r="AK66" i="24" s="1"/>
  <c r="AK68" i="24" s="1"/>
  <c r="AK28" i="24"/>
  <c r="BW52" i="22"/>
  <c r="BW62" i="22" s="1"/>
  <c r="BW63" i="22" s="1"/>
  <c r="BW64" i="22" s="1"/>
  <c r="BW66" i="22" s="1"/>
  <c r="BW68" i="22" s="1"/>
  <c r="BW28" i="22"/>
  <c r="BD52" i="22"/>
  <c r="BD62" i="22" s="1"/>
  <c r="BD63" i="22" s="1"/>
  <c r="BD64" i="22" s="1"/>
  <c r="BD66" i="22" s="1"/>
  <c r="BD68" i="22" s="1"/>
  <c r="BD28" i="22"/>
  <c r="AK50" i="23"/>
  <c r="AK51" i="23" s="1"/>
  <c r="R25" i="9"/>
  <c r="R63" i="21"/>
  <c r="T48" i="21"/>
  <c r="R59" i="22"/>
  <c r="R65" i="22" s="1"/>
  <c r="R15" i="9"/>
  <c r="R33" i="9" s="1"/>
  <c r="R18" i="9"/>
  <c r="AK28" i="22" l="1"/>
  <c r="AK32" i="22" s="1"/>
  <c r="R35" i="9"/>
  <c r="R29" i="9"/>
  <c r="R50" i="21"/>
  <c r="AK32" i="24"/>
  <c r="BD32" i="22"/>
  <c r="AK52" i="23"/>
  <c r="AK62" i="23" s="1"/>
  <c r="AK63" i="23" s="1"/>
  <c r="AK64" i="23" s="1"/>
  <c r="AK66" i="23" s="1"/>
  <c r="AK28" i="23"/>
  <c r="BW32" i="22"/>
  <c r="R24" i="9"/>
  <c r="R23" i="9"/>
  <c r="R47" i="9"/>
  <c r="R49" i="22"/>
  <c r="R50" i="22" s="1"/>
  <c r="R51" i="22" s="1"/>
  <c r="R46" i="9"/>
  <c r="R39" i="9"/>
  <c r="R41" i="9" s="1"/>
  <c r="R43" i="9" s="1"/>
  <c r="R40" i="9"/>
  <c r="R42" i="9" s="1"/>
  <c r="R3" i="9"/>
  <c r="BW57" i="9"/>
  <c r="BW47" i="9"/>
  <c r="BD46" i="9"/>
  <c r="BD57" i="9"/>
  <c r="BD47" i="9"/>
  <c r="AK39" i="9"/>
  <c r="AK40" i="9" s="1"/>
  <c r="AK42" i="9" s="1"/>
  <c r="AK57" i="9"/>
  <c r="AK47" i="9"/>
  <c r="R57" i="9"/>
  <c r="AI56" i="1"/>
  <c r="AI52" i="1"/>
  <c r="AI51" i="1"/>
  <c r="AI50" i="1"/>
  <c r="R27" i="9" l="1"/>
  <c r="R39" i="21"/>
  <c r="R52" i="22"/>
  <c r="R62" i="22" s="1"/>
  <c r="R63" i="22" s="1"/>
  <c r="R64" i="22" s="1"/>
  <c r="R66" i="22" s="1"/>
  <c r="R68" i="22" s="1"/>
  <c r="R28" i="22"/>
  <c r="AK68" i="23"/>
  <c r="R54" i="21"/>
  <c r="R5" i="9"/>
  <c r="AK48" i="9" s="1"/>
  <c r="AK56" i="9" s="1"/>
  <c r="R65" i="21"/>
  <c r="R6" i="9"/>
  <c r="BD48" i="9" s="1"/>
  <c r="BD56" i="9" s="1"/>
  <c r="R4" i="9"/>
  <c r="R48" i="9" s="1"/>
  <c r="R7" i="9"/>
  <c r="BW48" i="9" s="1"/>
  <c r="BW56" i="9" s="1"/>
  <c r="AI53" i="1"/>
  <c r="BW39" i="9"/>
  <c r="BD39" i="9"/>
  <c r="AK41" i="9"/>
  <c r="AK43" i="9" s="1"/>
  <c r="AK58" i="9" s="1"/>
  <c r="R58" i="9"/>
  <c r="BC55" i="1"/>
  <c r="T54" i="21" l="1"/>
  <c r="R83" i="21"/>
  <c r="R82" i="21"/>
  <c r="R49" i="21"/>
  <c r="R64" i="21" s="1"/>
  <c r="AK32" i="23"/>
  <c r="R47" i="21"/>
  <c r="R62" i="21" s="1"/>
  <c r="R32" i="22"/>
  <c r="R31" i="9"/>
  <c r="R6" i="21" s="1"/>
  <c r="R75" i="21"/>
  <c r="R68" i="21"/>
  <c r="R8" i="9"/>
  <c r="AK59" i="9"/>
  <c r="AK65" i="9" s="1"/>
  <c r="AK49" i="9" s="1"/>
  <c r="BW41" i="9"/>
  <c r="BW43" i="9" s="1"/>
  <c r="BW58" i="9" s="1"/>
  <c r="BW59" i="9" s="1"/>
  <c r="BW40" i="9"/>
  <c r="BW42" i="9" s="1"/>
  <c r="BD41" i="9"/>
  <c r="BD43" i="9" s="1"/>
  <c r="BD58" i="9" s="1"/>
  <c r="BD59" i="9" s="1"/>
  <c r="BD40" i="9"/>
  <c r="BD42" i="9" s="1"/>
  <c r="R58" i="1"/>
  <c r="BD65" i="9" l="1"/>
  <c r="BD49" i="9" s="1"/>
  <c r="R56" i="9"/>
  <c r="BW65" i="9"/>
  <c r="BW49" i="9" s="1"/>
  <c r="AK50" i="9"/>
  <c r="AK51" i="9" s="1"/>
  <c r="BC50" i="1"/>
  <c r="AJ55" i="1"/>
  <c r="AJ54" i="1"/>
  <c r="AJ52" i="1"/>
  <c r="AJ51" i="1"/>
  <c r="AJ50" i="1"/>
  <c r="Q51" i="1"/>
  <c r="Q50" i="1"/>
  <c r="AK52" i="9" l="1"/>
  <c r="AK62" i="9" s="1"/>
  <c r="AK63" i="9" s="1"/>
  <c r="AK64" i="9" s="1"/>
  <c r="AK66" i="9" s="1"/>
  <c r="AK68" i="9" s="1"/>
  <c r="AK28" i="9"/>
  <c r="R59" i="9"/>
  <c r="R65" i="9" s="1"/>
  <c r="R49" i="9" s="1"/>
  <c r="BW50" i="9"/>
  <c r="BW51" i="9" s="1"/>
  <c r="BD50" i="9"/>
  <c r="BD51" i="9" s="1"/>
  <c r="BD28" i="9" s="1"/>
  <c r="BW15" i="1"/>
  <c r="BW14" i="1"/>
  <c r="BW13" i="1"/>
  <c r="BW11" i="1"/>
  <c r="BW10" i="1"/>
  <c r="BW9" i="1"/>
  <c r="BD15" i="1"/>
  <c r="BD14" i="1"/>
  <c r="BD13" i="1"/>
  <c r="BD11" i="1"/>
  <c r="BD10" i="1"/>
  <c r="BD9" i="1"/>
  <c r="AK15" i="1"/>
  <c r="AK14" i="1"/>
  <c r="AK13" i="1"/>
  <c r="AK11" i="1"/>
  <c r="AK10" i="1"/>
  <c r="AK9" i="1"/>
  <c r="R15" i="1"/>
  <c r="R14" i="1"/>
  <c r="R13" i="1"/>
  <c r="R11" i="1"/>
  <c r="R10" i="1"/>
  <c r="BW55" i="1"/>
  <c r="BW52" i="1"/>
  <c r="AK55" i="1"/>
  <c r="AK54" i="1"/>
  <c r="R54" i="1"/>
  <c r="BW52" i="9" l="1"/>
  <c r="BW62" i="9" s="1"/>
  <c r="BW63" i="9" s="1"/>
  <c r="BW64" i="9" s="1"/>
  <c r="BW66" i="9" s="1"/>
  <c r="BW68" i="9" s="1"/>
  <c r="BW28" i="9"/>
  <c r="AK32" i="9"/>
  <c r="AK12" i="1"/>
  <c r="R12" i="1"/>
  <c r="R50" i="9"/>
  <c r="R51" i="9" s="1"/>
  <c r="BD52" i="9"/>
  <c r="BD62" i="9" s="1"/>
  <c r="BD63" i="9" s="1"/>
  <c r="BV55" i="1"/>
  <c r="BV56" i="1"/>
  <c r="BV54" i="1"/>
  <c r="BV52" i="1"/>
  <c r="BV51" i="1"/>
  <c r="BV50" i="1"/>
  <c r="BC54" i="1"/>
  <c r="BB50" i="1"/>
  <c r="BB51" i="1"/>
  <c r="BB52" i="1"/>
  <c r="BB54" i="1"/>
  <c r="BB56" i="1"/>
  <c r="Q54" i="1"/>
  <c r="BW32" i="9" l="1"/>
  <c r="R52" i="9"/>
  <c r="R62" i="9" s="1"/>
  <c r="R63" i="9" s="1"/>
  <c r="R64" i="9" s="1"/>
  <c r="R66" i="9" s="1"/>
  <c r="R28" i="9"/>
  <c r="BD64" i="9"/>
  <c r="BC42" i="1"/>
  <c r="BC41" i="1"/>
  <c r="BC40" i="1"/>
  <c r="BC38" i="1"/>
  <c r="BC37" i="1"/>
  <c r="BC36" i="1"/>
  <c r="AJ42" i="1"/>
  <c r="AJ41" i="1"/>
  <c r="AJ40" i="1"/>
  <c r="AJ38" i="1"/>
  <c r="AJ37" i="1"/>
  <c r="AJ36" i="1"/>
  <c r="Q44" i="1"/>
  <c r="Q42" i="1"/>
  <c r="Q41" i="1"/>
  <c r="Q40" i="1"/>
  <c r="Q38" i="1"/>
  <c r="Q37" i="1"/>
  <c r="Q36" i="1"/>
  <c r="Q39" i="1" l="1"/>
  <c r="R68" i="9"/>
  <c r="R32" i="9" s="1"/>
  <c r="BD66" i="9"/>
  <c r="BD68" i="9" s="1"/>
  <c r="Q43" i="1"/>
  <c r="AJ39" i="1"/>
  <c r="BC39" i="1"/>
  <c r="BV43" i="1"/>
  <c r="BC43" i="1"/>
  <c r="BV39" i="1"/>
  <c r="AJ43" i="1"/>
  <c r="BW56" i="1"/>
  <c r="BW54" i="1"/>
  <c r="BW51" i="1"/>
  <c r="BW50" i="1"/>
  <c r="BV57" i="1"/>
  <c r="BC56" i="1"/>
  <c r="BC52" i="1"/>
  <c r="BC51" i="1"/>
  <c r="AK56" i="1"/>
  <c r="AK52" i="1"/>
  <c r="AK51" i="1"/>
  <c r="AK50" i="1"/>
  <c r="AJ56" i="1"/>
  <c r="R56" i="1"/>
  <c r="R51" i="1"/>
  <c r="R52" i="1"/>
  <c r="R50" i="1"/>
  <c r="BD32" i="9" l="1"/>
  <c r="R38" i="21"/>
  <c r="AK57" i="1"/>
  <c r="Q56" i="1"/>
  <c r="Q52" i="1"/>
  <c r="R46" i="21" l="1"/>
  <c r="BD16" i="1"/>
  <c r="AK16" i="1"/>
  <c r="BW16" i="1"/>
  <c r="Q21" i="9"/>
  <c r="Q15" i="23"/>
  <c r="R53" i="1"/>
  <c r="Q18" i="23" s="1"/>
  <c r="Q17" i="23"/>
  <c r="Q25" i="23" s="1"/>
  <c r="Q10" i="23"/>
  <c r="AJ15" i="23"/>
  <c r="BC15" i="23"/>
  <c r="BV15" i="23"/>
  <c r="AK53" i="1"/>
  <c r="AJ18" i="23" s="1"/>
  <c r="AJ17" i="23"/>
  <c r="AJ25" i="23" s="1"/>
  <c r="BC18" i="23"/>
  <c r="BC17" i="23"/>
  <c r="BC25" i="23" s="1"/>
  <c r="BV19" i="23"/>
  <c r="BV21" i="23"/>
  <c r="BC19" i="23"/>
  <c r="BC21" i="23"/>
  <c r="AJ19" i="23"/>
  <c r="AJ20" i="23"/>
  <c r="AJ21" i="23"/>
  <c r="Q16" i="23"/>
  <c r="Q19" i="23"/>
  <c r="R55" i="1"/>
  <c r="Q21" i="23"/>
  <c r="BW68" i="1"/>
  <c r="BV20" i="24" s="1"/>
  <c r="BW69" i="1"/>
  <c r="BV21" i="24" s="1"/>
  <c r="BW67" i="1"/>
  <c r="BW64" i="1"/>
  <c r="BW65" i="1"/>
  <c r="BV17" i="24" s="1"/>
  <c r="BV25" i="24" s="1"/>
  <c r="BW63" i="1"/>
  <c r="BV15" i="24" s="1"/>
  <c r="BC21" i="24"/>
  <c r="BC20" i="24"/>
  <c r="BC16" i="24"/>
  <c r="BC17" i="24"/>
  <c r="BC25" i="24" s="1"/>
  <c r="BC15" i="24"/>
  <c r="AK69" i="1"/>
  <c r="AJ21" i="24" s="1"/>
  <c r="AK68" i="1"/>
  <c r="AJ20" i="24" s="1"/>
  <c r="AK67" i="1"/>
  <c r="AK64" i="1"/>
  <c r="AK65" i="1"/>
  <c r="AJ17" i="24" s="1"/>
  <c r="AJ25" i="24" s="1"/>
  <c r="AK63" i="1"/>
  <c r="AJ15" i="24" s="1"/>
  <c r="R71" i="1"/>
  <c r="Q10" i="24" s="1"/>
  <c r="R69" i="1"/>
  <c r="Q21" i="24" s="1"/>
  <c r="R68" i="1"/>
  <c r="Q20" i="24" s="1"/>
  <c r="R67" i="1"/>
  <c r="R64" i="1"/>
  <c r="R65" i="1"/>
  <c r="Q17" i="24" s="1"/>
  <c r="Q25" i="24" s="1"/>
  <c r="R63" i="1"/>
  <c r="Q15" i="24" s="1"/>
  <c r="BV21" i="20"/>
  <c r="BV20" i="20"/>
  <c r="BV17" i="20"/>
  <c r="BV25" i="20" s="1"/>
  <c r="BC21" i="20"/>
  <c r="BC20" i="20"/>
  <c r="BC16" i="20"/>
  <c r="BC17" i="20"/>
  <c r="BC25" i="20" s="1"/>
  <c r="BC15" i="20"/>
  <c r="AK42" i="1"/>
  <c r="AJ21" i="20" s="1"/>
  <c r="AK41" i="1"/>
  <c r="AJ20" i="20" s="1"/>
  <c r="AK40" i="1"/>
  <c r="AK37" i="1"/>
  <c r="AJ16" i="20" s="1"/>
  <c r="AK38" i="1"/>
  <c r="AJ17" i="20" s="1"/>
  <c r="AJ25" i="20" s="1"/>
  <c r="AK36" i="1"/>
  <c r="AJ15" i="20" s="1"/>
  <c r="R44" i="1"/>
  <c r="Q10" i="20" s="1"/>
  <c r="R42" i="1"/>
  <c r="Q21" i="20" s="1"/>
  <c r="R41" i="1"/>
  <c r="Q20" i="20" s="1"/>
  <c r="R40" i="1"/>
  <c r="R37" i="1"/>
  <c r="R38" i="1"/>
  <c r="Q17" i="20" s="1"/>
  <c r="Q25" i="20" s="1"/>
  <c r="R36" i="1"/>
  <c r="Q15" i="20" s="1"/>
  <c r="BW28" i="1"/>
  <c r="BV21" i="22" s="1"/>
  <c r="BW27" i="1"/>
  <c r="BV20" i="22" s="1"/>
  <c r="BW26" i="1"/>
  <c r="BW23" i="1"/>
  <c r="BW24" i="1"/>
  <c r="BV17" i="22" s="1"/>
  <c r="BV25" i="22" s="1"/>
  <c r="BW22" i="1"/>
  <c r="BV15" i="22" s="1"/>
  <c r="BC57" i="22"/>
  <c r="AK28" i="1"/>
  <c r="AJ21" i="22" s="1"/>
  <c r="AK26" i="1"/>
  <c r="AK27" i="1"/>
  <c r="AJ20" i="22" s="1"/>
  <c r="AK23" i="1"/>
  <c r="AJ16" i="22" s="1"/>
  <c r="AK24" i="1"/>
  <c r="AJ17" i="22" s="1"/>
  <c r="AJ25" i="22" s="1"/>
  <c r="AK22" i="1"/>
  <c r="AJ15" i="22" s="1"/>
  <c r="R30" i="1"/>
  <c r="Q10" i="22" s="1"/>
  <c r="R28" i="1"/>
  <c r="Q21" i="22" s="1"/>
  <c r="R27" i="1"/>
  <c r="Q20" i="22" s="1"/>
  <c r="R26" i="1"/>
  <c r="Q19" i="22" s="1"/>
  <c r="R23" i="1"/>
  <c r="R24" i="1"/>
  <c r="Q17" i="22" s="1"/>
  <c r="Q25" i="22" s="1"/>
  <c r="R22" i="1"/>
  <c r="Q15" i="22" s="1"/>
  <c r="BV20" i="9"/>
  <c r="BV19" i="9"/>
  <c r="BV17" i="9"/>
  <c r="BV25" i="9" s="1"/>
  <c r="BV15" i="9"/>
  <c r="BC20" i="9"/>
  <c r="BC19" i="9"/>
  <c r="BC16" i="9"/>
  <c r="BC15" i="9"/>
  <c r="AJ19" i="9"/>
  <c r="AJ20" i="9"/>
  <c r="AJ16" i="9"/>
  <c r="AJ17" i="9"/>
  <c r="AJ25" i="9" s="1"/>
  <c r="AJ15" i="9"/>
  <c r="R17" i="1"/>
  <c r="Q10" i="9" s="1"/>
  <c r="Q20" i="9"/>
  <c r="Q17" i="9"/>
  <c r="Q25" i="9" s="1"/>
  <c r="Q16" i="9"/>
  <c r="Q15" i="9"/>
  <c r="Q18" i="9"/>
  <c r="AJ18" i="9"/>
  <c r="BC23" i="22"/>
  <c r="BC24" i="22"/>
  <c r="R62" i="7"/>
  <c r="Q62" i="7"/>
  <c r="R32" i="7"/>
  <c r="Q32" i="7"/>
  <c r="R2" i="7"/>
  <c r="Q2" i="7"/>
  <c r="P21" i="23"/>
  <c r="Q55" i="1"/>
  <c r="P19" i="23"/>
  <c r="P17" i="23"/>
  <c r="P25" i="23" s="1"/>
  <c r="P16" i="23"/>
  <c r="P15" i="23"/>
  <c r="AI21" i="23"/>
  <c r="AI20" i="23"/>
  <c r="AI17" i="23"/>
  <c r="AI25" i="23" s="1"/>
  <c r="AI16" i="23"/>
  <c r="AI15" i="23"/>
  <c r="BU21" i="23"/>
  <c r="BU20" i="23"/>
  <c r="BU19" i="23"/>
  <c r="BU17" i="23"/>
  <c r="BU25" i="23" s="1"/>
  <c r="BU16" i="23"/>
  <c r="BU15" i="23"/>
  <c r="BB21" i="23"/>
  <c r="BB19" i="23"/>
  <c r="BB17" i="23"/>
  <c r="BB25" i="23" s="1"/>
  <c r="BB16" i="23"/>
  <c r="BB15" i="23"/>
  <c r="Q58" i="1"/>
  <c r="P10" i="23" s="1"/>
  <c r="P21" i="20"/>
  <c r="BU21" i="20"/>
  <c r="BU20" i="20"/>
  <c r="BU17" i="20"/>
  <c r="BU25" i="20" s="1"/>
  <c r="BB21" i="20"/>
  <c r="BB20" i="20"/>
  <c r="BB19" i="20"/>
  <c r="BB17" i="20"/>
  <c r="BB25" i="20" s="1"/>
  <c r="AI21" i="20"/>
  <c r="AI20" i="20"/>
  <c r="AI19" i="20"/>
  <c r="AI15" i="20"/>
  <c r="P10" i="20"/>
  <c r="P20" i="20"/>
  <c r="P19" i="20"/>
  <c r="P17" i="20"/>
  <c r="P25" i="20" s="1"/>
  <c r="P18" i="20"/>
  <c r="P16" i="20"/>
  <c r="BU18" i="20"/>
  <c r="BU16" i="20"/>
  <c r="BB15" i="20"/>
  <c r="BU15" i="20"/>
  <c r="AI16" i="20"/>
  <c r="BV15" i="1"/>
  <c r="BU21" i="9" s="1"/>
  <c r="BV14" i="1"/>
  <c r="BU20" i="9" s="1"/>
  <c r="BV13" i="1"/>
  <c r="BV11" i="1"/>
  <c r="BU17" i="9" s="1"/>
  <c r="BU25" i="9" s="1"/>
  <c r="BV10" i="1"/>
  <c r="BV9" i="1"/>
  <c r="BU15" i="9" s="1"/>
  <c r="BC15" i="1"/>
  <c r="BB21" i="9" s="1"/>
  <c r="BC14" i="1"/>
  <c r="BB20" i="9" s="1"/>
  <c r="BC13" i="1"/>
  <c r="BC11" i="1"/>
  <c r="BC10" i="1"/>
  <c r="BB16" i="9" s="1"/>
  <c r="BC9" i="1"/>
  <c r="BB15" i="9" s="1"/>
  <c r="AJ15" i="1"/>
  <c r="AI21" i="9" s="1"/>
  <c r="AJ14" i="1"/>
  <c r="AI20" i="9" s="1"/>
  <c r="AJ13" i="1"/>
  <c r="AJ11" i="1"/>
  <c r="AI17" i="9" s="1"/>
  <c r="AI25" i="9" s="1"/>
  <c r="AJ10" i="1"/>
  <c r="AI16" i="9" s="1"/>
  <c r="AJ9" i="1"/>
  <c r="AI15" i="9" s="1"/>
  <c r="Q17" i="1"/>
  <c r="P10" i="9" s="1"/>
  <c r="Q15" i="1"/>
  <c r="P21" i="9" s="1"/>
  <c r="Q14" i="1"/>
  <c r="P20" i="9" s="1"/>
  <c r="Q13" i="1"/>
  <c r="Q11" i="1"/>
  <c r="P17" i="9" s="1"/>
  <c r="P25" i="9" s="1"/>
  <c r="Q10" i="1"/>
  <c r="Q9" i="1"/>
  <c r="P15" i="9" s="1"/>
  <c r="BV53" i="1"/>
  <c r="BU18" i="23" s="1"/>
  <c r="BC53" i="1"/>
  <c r="BB18" i="23" s="1"/>
  <c r="AJ53" i="1"/>
  <c r="AI18" i="23" s="1"/>
  <c r="Q53" i="1"/>
  <c r="P18" i="23" s="1"/>
  <c r="BV28" i="1"/>
  <c r="BU21" i="22" s="1"/>
  <c r="BV27" i="1"/>
  <c r="BU20" i="22" s="1"/>
  <c r="BV26" i="1"/>
  <c r="BV24" i="1"/>
  <c r="BV23" i="1"/>
  <c r="BU16" i="22" s="1"/>
  <c r="BV22" i="1"/>
  <c r="BU15" i="22" s="1"/>
  <c r="BC28" i="1"/>
  <c r="BB21" i="22" s="1"/>
  <c r="BC27" i="1"/>
  <c r="BB20" i="22" s="1"/>
  <c r="BC26" i="1"/>
  <c r="BC24" i="1"/>
  <c r="BB17" i="22" s="1"/>
  <c r="BB25" i="22" s="1"/>
  <c r="BC23" i="1"/>
  <c r="BB16" i="22" s="1"/>
  <c r="BC22" i="1"/>
  <c r="BB15" i="22" s="1"/>
  <c r="AJ28" i="1"/>
  <c r="AI21" i="22" s="1"/>
  <c r="AJ27" i="1"/>
  <c r="AI20" i="22" s="1"/>
  <c r="AJ26" i="1"/>
  <c r="AJ24" i="1"/>
  <c r="AJ23" i="1"/>
  <c r="AI16" i="22" s="1"/>
  <c r="AJ22" i="1"/>
  <c r="AI15" i="22" s="1"/>
  <c r="Q30" i="1"/>
  <c r="P10" i="22" s="1"/>
  <c r="Q28" i="1"/>
  <c r="P21" i="22" s="1"/>
  <c r="Q27" i="1"/>
  <c r="P20" i="22" s="1"/>
  <c r="Q26" i="1"/>
  <c r="Q24" i="1"/>
  <c r="P17" i="22" s="1"/>
  <c r="P25" i="22" s="1"/>
  <c r="Q23" i="1"/>
  <c r="P16" i="22" s="1"/>
  <c r="Q22" i="1"/>
  <c r="P15" i="22" s="1"/>
  <c r="BV69" i="1"/>
  <c r="BU21" i="24" s="1"/>
  <c r="BV68" i="1"/>
  <c r="BU20" i="24" s="1"/>
  <c r="BV67" i="1"/>
  <c r="BV65" i="1"/>
  <c r="BU17" i="24" s="1"/>
  <c r="BU25" i="24" s="1"/>
  <c r="BV64" i="1"/>
  <c r="BV63" i="1"/>
  <c r="BU15" i="24" s="1"/>
  <c r="BC69" i="1"/>
  <c r="BB21" i="24" s="1"/>
  <c r="BC68" i="1"/>
  <c r="BB20" i="24" s="1"/>
  <c r="BC67" i="1"/>
  <c r="BC65" i="1"/>
  <c r="BB17" i="24" s="1"/>
  <c r="BB25" i="24" s="1"/>
  <c r="BC64" i="1"/>
  <c r="BB16" i="24" s="1"/>
  <c r="BC63" i="1"/>
  <c r="BB15" i="24" s="1"/>
  <c r="AJ69" i="1"/>
  <c r="AI21" i="24" s="1"/>
  <c r="AJ68" i="1"/>
  <c r="AI20" i="24" s="1"/>
  <c r="AJ67" i="1"/>
  <c r="AJ65" i="1"/>
  <c r="AI17" i="24" s="1"/>
  <c r="AI25" i="24" s="1"/>
  <c r="AJ64" i="1"/>
  <c r="AI16" i="24" s="1"/>
  <c r="AJ63" i="1"/>
  <c r="AI15" i="24" s="1"/>
  <c r="Q71" i="1"/>
  <c r="P10" i="24" s="1"/>
  <c r="Q69" i="1"/>
  <c r="P21" i="24" s="1"/>
  <c r="Q68" i="1"/>
  <c r="P20" i="24" s="1"/>
  <c r="Q67" i="1"/>
  <c r="Q65" i="1"/>
  <c r="P17" i="24" s="1"/>
  <c r="P25" i="24" s="1"/>
  <c r="Q64" i="1"/>
  <c r="P16" i="24" s="1"/>
  <c r="Q63" i="1"/>
  <c r="P15" i="24" s="1"/>
  <c r="C58" i="1"/>
  <c r="B10" i="23" s="1"/>
  <c r="D58" i="1"/>
  <c r="C10" i="23" s="1"/>
  <c r="E58" i="1"/>
  <c r="D10" i="23" s="1"/>
  <c r="F58" i="1"/>
  <c r="E10" i="23" s="1"/>
  <c r="G58" i="1"/>
  <c r="F10" i="23" s="1"/>
  <c r="H58" i="1"/>
  <c r="G10" i="23" s="1"/>
  <c r="I58" i="1"/>
  <c r="H10" i="23" s="1"/>
  <c r="J58" i="1"/>
  <c r="I10" i="23" s="1"/>
  <c r="K58" i="1"/>
  <c r="J10" i="23" s="1"/>
  <c r="L58" i="1"/>
  <c r="K10" i="23" s="1"/>
  <c r="M58" i="1"/>
  <c r="L10" i="23" s="1"/>
  <c r="N58" i="1"/>
  <c r="M10" i="23" s="1"/>
  <c r="O58" i="1"/>
  <c r="N10" i="23" s="1"/>
  <c r="P58" i="1"/>
  <c r="O10" i="23" s="1"/>
  <c r="P32" i="7"/>
  <c r="P62" i="7"/>
  <c r="P2" i="7"/>
  <c r="BU69" i="1"/>
  <c r="BT21" i="24" s="1"/>
  <c r="BU68" i="1"/>
  <c r="BT20" i="24" s="1"/>
  <c r="BU67" i="1"/>
  <c r="BU65" i="1"/>
  <c r="BU64" i="1"/>
  <c r="BT16" i="24" s="1"/>
  <c r="BU63" i="1"/>
  <c r="BT15" i="24" s="1"/>
  <c r="BB69" i="1"/>
  <c r="BA21" i="24" s="1"/>
  <c r="BB68" i="1"/>
  <c r="BA20" i="24" s="1"/>
  <c r="BB67" i="1"/>
  <c r="BB65" i="1"/>
  <c r="BA17" i="24" s="1"/>
  <c r="BA25" i="24" s="1"/>
  <c r="BB64" i="1"/>
  <c r="BA16" i="24" s="1"/>
  <c r="BB63" i="1"/>
  <c r="BA15" i="24" s="1"/>
  <c r="AI69" i="1"/>
  <c r="AH21" i="24" s="1"/>
  <c r="AI68" i="1"/>
  <c r="AH20" i="24" s="1"/>
  <c r="AI67" i="1"/>
  <c r="AI65" i="1"/>
  <c r="AI64" i="1"/>
  <c r="AH16" i="24" s="1"/>
  <c r="AI63" i="1"/>
  <c r="AH15" i="24" s="1"/>
  <c r="P71" i="1"/>
  <c r="O10" i="24" s="1"/>
  <c r="P69" i="1"/>
  <c r="O21" i="24" s="1"/>
  <c r="P68" i="1"/>
  <c r="O20" i="24" s="1"/>
  <c r="P67" i="1"/>
  <c r="O19" i="24" s="1"/>
  <c r="P65" i="1"/>
  <c r="O17" i="24" s="1"/>
  <c r="O25" i="24" s="1"/>
  <c r="P64" i="1"/>
  <c r="O16" i="24" s="1"/>
  <c r="P63" i="1"/>
  <c r="O15" i="24" s="1"/>
  <c r="BU56" i="1"/>
  <c r="BT21" i="23" s="1"/>
  <c r="BU55" i="1"/>
  <c r="BT20" i="23" s="1"/>
  <c r="BU54" i="1"/>
  <c r="BU52" i="1"/>
  <c r="BU51" i="1"/>
  <c r="BT16" i="23" s="1"/>
  <c r="BU50" i="1"/>
  <c r="BT15" i="23" s="1"/>
  <c r="BA21" i="23"/>
  <c r="BB55" i="1"/>
  <c r="BA19" i="23"/>
  <c r="BA15" i="23"/>
  <c r="BA17" i="23"/>
  <c r="BA25" i="23" s="1"/>
  <c r="AH21" i="23"/>
  <c r="AI55" i="1"/>
  <c r="AH20" i="23" s="1"/>
  <c r="AI54" i="1"/>
  <c r="AH16" i="23"/>
  <c r="AH15" i="23"/>
  <c r="P56" i="1"/>
  <c r="O21" i="23" s="1"/>
  <c r="P55" i="1"/>
  <c r="O20" i="23" s="1"/>
  <c r="P54" i="1"/>
  <c r="P52" i="1"/>
  <c r="O17" i="23" s="1"/>
  <c r="O25" i="23" s="1"/>
  <c r="P51" i="1"/>
  <c r="O16" i="23" s="1"/>
  <c r="P50" i="1"/>
  <c r="O15" i="23" s="1"/>
  <c r="BU15" i="1"/>
  <c r="BT21" i="9" s="1"/>
  <c r="BU14" i="1"/>
  <c r="BT20" i="9" s="1"/>
  <c r="BU13" i="1"/>
  <c r="BU11" i="1"/>
  <c r="BT17" i="9" s="1"/>
  <c r="BT25" i="9" s="1"/>
  <c r="BU10" i="1"/>
  <c r="BU9" i="1"/>
  <c r="BT15" i="9" s="1"/>
  <c r="BB15" i="1"/>
  <c r="BA21" i="9" s="1"/>
  <c r="BB14" i="1"/>
  <c r="BA20" i="9" s="1"/>
  <c r="BB13" i="1"/>
  <c r="BB11" i="1"/>
  <c r="BB10" i="1"/>
  <c r="BA16" i="9" s="1"/>
  <c r="BB9" i="1"/>
  <c r="BA15" i="9" s="1"/>
  <c r="AI15" i="1"/>
  <c r="AH21" i="9" s="1"/>
  <c r="AI14" i="1"/>
  <c r="AH20" i="9" s="1"/>
  <c r="AI13" i="1"/>
  <c r="AI11" i="1"/>
  <c r="AH17" i="9" s="1"/>
  <c r="AH25" i="9" s="1"/>
  <c r="AI10" i="1"/>
  <c r="AI9" i="1"/>
  <c r="AH15" i="9" s="1"/>
  <c r="BU28" i="1"/>
  <c r="BT21" i="22" s="1"/>
  <c r="BU27" i="1"/>
  <c r="BT20" i="22" s="1"/>
  <c r="BU26" i="1"/>
  <c r="BU24" i="1"/>
  <c r="BT17" i="22" s="1"/>
  <c r="BT25" i="22" s="1"/>
  <c r="BU23" i="1"/>
  <c r="BT16" i="22" s="1"/>
  <c r="BU22" i="1"/>
  <c r="BT15" i="22" s="1"/>
  <c r="BB28" i="1"/>
  <c r="BA21" i="22" s="1"/>
  <c r="BB27" i="1"/>
  <c r="BA20" i="22" s="1"/>
  <c r="BB26" i="1"/>
  <c r="BB24" i="1"/>
  <c r="BA17" i="22" s="1"/>
  <c r="BA25" i="22" s="1"/>
  <c r="BB23" i="1"/>
  <c r="BA16" i="22" s="1"/>
  <c r="BB22" i="1"/>
  <c r="BA15" i="22" s="1"/>
  <c r="AI28" i="1"/>
  <c r="AH21" i="22" s="1"/>
  <c r="AI27" i="1"/>
  <c r="AH20" i="22" s="1"/>
  <c r="AI26" i="1"/>
  <c r="AI24" i="1"/>
  <c r="AH17" i="22" s="1"/>
  <c r="AH25" i="22" s="1"/>
  <c r="AI23" i="1"/>
  <c r="AH16" i="22" s="1"/>
  <c r="AI22" i="1"/>
  <c r="AH15" i="22" s="1"/>
  <c r="BU42" i="1"/>
  <c r="BT21" i="20" s="1"/>
  <c r="BU41" i="1"/>
  <c r="BT20" i="20" s="1"/>
  <c r="BU40" i="1"/>
  <c r="BU38" i="1"/>
  <c r="BT17" i="20" s="1"/>
  <c r="BT25" i="20" s="1"/>
  <c r="BU37" i="1"/>
  <c r="BT16" i="20" s="1"/>
  <c r="BU36" i="1"/>
  <c r="BT15" i="20" s="1"/>
  <c r="BB42" i="1"/>
  <c r="BB41" i="1"/>
  <c r="BA20" i="20" s="1"/>
  <c r="BB40" i="1"/>
  <c r="BA19" i="20" s="1"/>
  <c r="BB38" i="1"/>
  <c r="BA17" i="20" s="1"/>
  <c r="BA25" i="20" s="1"/>
  <c r="BB37" i="1"/>
  <c r="BA16" i="20" s="1"/>
  <c r="BB36" i="1"/>
  <c r="BA15" i="20" s="1"/>
  <c r="AI42" i="1"/>
  <c r="AH21" i="20" s="1"/>
  <c r="AI41" i="1"/>
  <c r="AI40" i="1"/>
  <c r="AH19" i="20" s="1"/>
  <c r="AI38" i="1"/>
  <c r="AH17" i="20" s="1"/>
  <c r="AH25" i="20" s="1"/>
  <c r="AI37" i="1"/>
  <c r="AH16" i="20" s="1"/>
  <c r="AI36" i="1"/>
  <c r="AH15" i="20" s="1"/>
  <c r="P44" i="1"/>
  <c r="O10" i="20" s="1"/>
  <c r="P42" i="1"/>
  <c r="O21" i="20" s="1"/>
  <c r="P41" i="1"/>
  <c r="O20" i="20" s="1"/>
  <c r="P40" i="1"/>
  <c r="O19" i="20" s="1"/>
  <c r="P38" i="1"/>
  <c r="P37" i="1"/>
  <c r="O16" i="20" s="1"/>
  <c r="P36" i="1"/>
  <c r="O15" i="20" s="1"/>
  <c r="P30" i="1"/>
  <c r="O10" i="22" s="1"/>
  <c r="P28" i="1"/>
  <c r="O21" i="22" s="1"/>
  <c r="P27" i="1"/>
  <c r="O20" i="22" s="1"/>
  <c r="P26" i="1"/>
  <c r="O19" i="22" s="1"/>
  <c r="P24" i="1"/>
  <c r="O17" i="22" s="1"/>
  <c r="O25" i="22" s="1"/>
  <c r="P23" i="1"/>
  <c r="O16" i="22" s="1"/>
  <c r="P22" i="1"/>
  <c r="O15" i="22" s="1"/>
  <c r="P17" i="1"/>
  <c r="O10" i="9" s="1"/>
  <c r="P15" i="1"/>
  <c r="O21" i="9" s="1"/>
  <c r="P14" i="1"/>
  <c r="O20" i="9" s="1"/>
  <c r="P13" i="1"/>
  <c r="P11" i="1"/>
  <c r="O17" i="9" s="1"/>
  <c r="O25" i="9" s="1"/>
  <c r="P10" i="1"/>
  <c r="O16" i="9" s="1"/>
  <c r="P9" i="1"/>
  <c r="O15" i="9" s="1"/>
  <c r="BA28" i="1"/>
  <c r="AZ21" i="22" s="1"/>
  <c r="BS22" i="1"/>
  <c r="BR15" i="22" s="1"/>
  <c r="O14" i="1"/>
  <c r="N20" i="9" s="1"/>
  <c r="O11" i="1"/>
  <c r="O10" i="1"/>
  <c r="N16" i="9" s="1"/>
  <c r="BT69" i="1"/>
  <c r="BS21" i="24" s="1"/>
  <c r="BT68" i="1"/>
  <c r="BS20" i="24" s="1"/>
  <c r="BT67" i="1"/>
  <c r="BT65" i="1"/>
  <c r="BS17" i="24" s="1"/>
  <c r="BS25" i="24" s="1"/>
  <c r="BT64" i="1"/>
  <c r="BS16" i="24" s="1"/>
  <c r="BS35" i="24" s="1"/>
  <c r="BT63" i="1"/>
  <c r="BS15" i="24" s="1"/>
  <c r="BA69" i="1"/>
  <c r="AZ21" i="24" s="1"/>
  <c r="BA68" i="1"/>
  <c r="AZ20" i="24" s="1"/>
  <c r="BA67" i="1"/>
  <c r="BA65" i="1"/>
  <c r="AZ17" i="24" s="1"/>
  <c r="AZ25" i="24" s="1"/>
  <c r="BA64" i="1"/>
  <c r="AZ16" i="24" s="1"/>
  <c r="BA63" i="1"/>
  <c r="AZ15" i="24" s="1"/>
  <c r="AH69" i="1"/>
  <c r="AG21" i="24" s="1"/>
  <c r="AH68" i="1"/>
  <c r="AG20" i="24" s="1"/>
  <c r="AH67" i="1"/>
  <c r="AH65" i="1"/>
  <c r="AG17" i="24" s="1"/>
  <c r="AG25" i="24" s="1"/>
  <c r="AH64" i="1"/>
  <c r="AG16" i="24" s="1"/>
  <c r="AH63" i="1"/>
  <c r="AG15" i="24" s="1"/>
  <c r="O69" i="1"/>
  <c r="N21" i="24" s="1"/>
  <c r="O68" i="1"/>
  <c r="N20" i="24" s="1"/>
  <c r="O67" i="1"/>
  <c r="O65" i="1"/>
  <c r="O64" i="1"/>
  <c r="N16" i="24" s="1"/>
  <c r="O63" i="1"/>
  <c r="N15" i="24" s="1"/>
  <c r="O71" i="1"/>
  <c r="N10" i="24" s="1"/>
  <c r="BT56" i="1"/>
  <c r="BS21" i="23" s="1"/>
  <c r="BT55" i="1"/>
  <c r="BS20" i="23" s="1"/>
  <c r="BT54" i="1"/>
  <c r="BS17" i="23"/>
  <c r="BS25" i="23" s="1"/>
  <c r="BT51" i="1"/>
  <c r="BS16" i="23" s="1"/>
  <c r="BS35" i="23" s="1"/>
  <c r="BT50" i="1"/>
  <c r="BS15" i="23" s="1"/>
  <c r="BA56" i="1"/>
  <c r="AZ21" i="23" s="1"/>
  <c r="BA55" i="1"/>
  <c r="AZ20" i="23" s="1"/>
  <c r="BA54" i="1"/>
  <c r="BA52" i="1"/>
  <c r="AZ17" i="23" s="1"/>
  <c r="AZ25" i="23" s="1"/>
  <c r="BA51" i="1"/>
  <c r="AZ16" i="23" s="1"/>
  <c r="AZ35" i="23" s="1"/>
  <c r="BA50" i="1"/>
  <c r="AZ15" i="23" s="1"/>
  <c r="AH56" i="1"/>
  <c r="AG21" i="23" s="1"/>
  <c r="AH55" i="1"/>
  <c r="AG20" i="23" s="1"/>
  <c r="AH54" i="1"/>
  <c r="AG19" i="23" s="1"/>
  <c r="AH52" i="1"/>
  <c r="AG17" i="23" s="1"/>
  <c r="AG25" i="23" s="1"/>
  <c r="AH51" i="1"/>
  <c r="AG16" i="23" s="1"/>
  <c r="AH50" i="1"/>
  <c r="AG15" i="23" s="1"/>
  <c r="O56" i="1"/>
  <c r="N21" i="23" s="1"/>
  <c r="O55" i="1"/>
  <c r="N20" i="23" s="1"/>
  <c r="O54" i="1"/>
  <c r="O52" i="1"/>
  <c r="O51" i="1"/>
  <c r="N16" i="23" s="1"/>
  <c r="O50" i="1"/>
  <c r="N15" i="23" s="1"/>
  <c r="BT40" i="1"/>
  <c r="BT37" i="1"/>
  <c r="BT42" i="1"/>
  <c r="BS21" i="20" s="1"/>
  <c r="BT41" i="1"/>
  <c r="BS20" i="20" s="1"/>
  <c r="BT38" i="1"/>
  <c r="BS17" i="20" s="1"/>
  <c r="BS25" i="20" s="1"/>
  <c r="BT36" i="1"/>
  <c r="BS15" i="20" s="1"/>
  <c r="BA42" i="1"/>
  <c r="AZ21" i="20" s="1"/>
  <c r="O30" i="1"/>
  <c r="N10" i="22" s="1"/>
  <c r="O44" i="1"/>
  <c r="N10" i="20" s="1"/>
  <c r="BA41" i="1"/>
  <c r="AZ20" i="20" s="1"/>
  <c r="BA40" i="1"/>
  <c r="BA38" i="1"/>
  <c r="AZ17" i="20" s="1"/>
  <c r="AZ25" i="20" s="1"/>
  <c r="BA37" i="1"/>
  <c r="BA36" i="1"/>
  <c r="AZ15" i="20" s="1"/>
  <c r="AH42" i="1"/>
  <c r="AH41" i="1"/>
  <c r="AG20" i="20" s="1"/>
  <c r="AH40" i="1"/>
  <c r="AH38" i="1"/>
  <c r="AG17" i="20" s="1"/>
  <c r="AG25" i="20" s="1"/>
  <c r="AH37" i="1"/>
  <c r="AH36" i="1"/>
  <c r="AG15" i="20" s="1"/>
  <c r="O42" i="1"/>
  <c r="N21" i="20" s="1"/>
  <c r="O41" i="1"/>
  <c r="N20" i="20" s="1"/>
  <c r="O40" i="1"/>
  <c r="O38" i="1"/>
  <c r="O37" i="1"/>
  <c r="N16" i="20" s="1"/>
  <c r="O36" i="1"/>
  <c r="N15" i="20" s="1"/>
  <c r="BT28" i="1"/>
  <c r="BS21" i="22" s="1"/>
  <c r="BT27" i="1"/>
  <c r="BS20" i="22" s="1"/>
  <c r="BT26" i="1"/>
  <c r="BT24" i="1"/>
  <c r="BS17" i="22" s="1"/>
  <c r="BS25" i="22" s="1"/>
  <c r="BT23" i="1"/>
  <c r="BS16" i="22" s="1"/>
  <c r="BT22" i="1"/>
  <c r="BS15" i="22" s="1"/>
  <c r="BA27" i="1"/>
  <c r="AZ20" i="22" s="1"/>
  <c r="BA26" i="1"/>
  <c r="BA24" i="1"/>
  <c r="AZ17" i="22" s="1"/>
  <c r="AZ25" i="22" s="1"/>
  <c r="BA23" i="1"/>
  <c r="BA22" i="1"/>
  <c r="AZ15" i="22" s="1"/>
  <c r="AH28" i="1"/>
  <c r="AG21" i="22" s="1"/>
  <c r="AH27" i="1"/>
  <c r="AG20" i="22" s="1"/>
  <c r="AH26" i="1"/>
  <c r="AH24" i="1"/>
  <c r="AH23" i="1"/>
  <c r="AG16" i="22" s="1"/>
  <c r="AH22" i="1"/>
  <c r="AG15" i="22" s="1"/>
  <c r="O28" i="1"/>
  <c r="N21" i="22" s="1"/>
  <c r="O27" i="1"/>
  <c r="N20" i="22" s="1"/>
  <c r="O26" i="1"/>
  <c r="O24" i="1"/>
  <c r="N17" i="22" s="1"/>
  <c r="N25" i="22" s="1"/>
  <c r="O23" i="1"/>
  <c r="O22" i="1"/>
  <c r="N15" i="22" s="1"/>
  <c r="BT15" i="1"/>
  <c r="BS21" i="9" s="1"/>
  <c r="BT14" i="1"/>
  <c r="BS20" i="9" s="1"/>
  <c r="BT13" i="1"/>
  <c r="BT11" i="1"/>
  <c r="BS17" i="9" s="1"/>
  <c r="BS25" i="9" s="1"/>
  <c r="BT10" i="1"/>
  <c r="BT9" i="1"/>
  <c r="BS15" i="9" s="1"/>
  <c r="BA15" i="1"/>
  <c r="AZ21" i="9" s="1"/>
  <c r="BA14" i="1"/>
  <c r="AZ20" i="9" s="1"/>
  <c r="BA13" i="1"/>
  <c r="BA11" i="1"/>
  <c r="AZ17" i="9" s="1"/>
  <c r="AZ25" i="9" s="1"/>
  <c r="BA10" i="1"/>
  <c r="AZ16" i="9" s="1"/>
  <c r="AZ35" i="9" s="1"/>
  <c r="BA9" i="1"/>
  <c r="AZ15" i="9" s="1"/>
  <c r="AH15" i="1"/>
  <c r="AG21" i="9" s="1"/>
  <c r="AH14" i="1"/>
  <c r="AG20" i="9" s="1"/>
  <c r="AH13" i="1"/>
  <c r="AH11" i="1"/>
  <c r="AG17" i="9" s="1"/>
  <c r="AG25" i="9" s="1"/>
  <c r="AH10" i="1"/>
  <c r="AG16" i="9" s="1"/>
  <c r="AH9" i="1"/>
  <c r="AG15" i="9" s="1"/>
  <c r="O17" i="1"/>
  <c r="N10" i="9" s="1"/>
  <c r="O15" i="1"/>
  <c r="N21" i="9" s="1"/>
  <c r="O13" i="1"/>
  <c r="O9" i="1"/>
  <c r="N15" i="9" s="1"/>
  <c r="BS42" i="1"/>
  <c r="BR21" i="20" s="1"/>
  <c r="BS41" i="1"/>
  <c r="BR20" i="20" s="1"/>
  <c r="BS40" i="1"/>
  <c r="BS37" i="1"/>
  <c r="BR16" i="20" s="1"/>
  <c r="BS38" i="1"/>
  <c r="BS36" i="1"/>
  <c r="BR15" i="20" s="1"/>
  <c r="AZ42" i="1"/>
  <c r="AY21" i="20" s="1"/>
  <c r="AZ40" i="1"/>
  <c r="AZ37" i="1"/>
  <c r="AZ38" i="1"/>
  <c r="AZ36" i="1"/>
  <c r="AY15" i="20" s="1"/>
  <c r="AG42" i="1"/>
  <c r="AF21" i="20" s="1"/>
  <c r="AG37" i="1"/>
  <c r="AG38" i="1"/>
  <c r="AF17" i="20" s="1"/>
  <c r="AF25" i="20" s="1"/>
  <c r="AG36" i="1"/>
  <c r="N44" i="1"/>
  <c r="M10" i="20" s="1"/>
  <c r="AY20" i="20"/>
  <c r="AF19" i="20"/>
  <c r="AF20" i="20"/>
  <c r="N62" i="7"/>
  <c r="O62" i="7"/>
  <c r="M62" i="7"/>
  <c r="N32" i="7"/>
  <c r="O32" i="7"/>
  <c r="M32" i="7"/>
  <c r="N2" i="7"/>
  <c r="O2" i="7"/>
  <c r="M2" i="7"/>
  <c r="BS68" i="1"/>
  <c r="BR20" i="24" s="1"/>
  <c r="BS69" i="1"/>
  <c r="BR21" i="24" s="1"/>
  <c r="BS67" i="1"/>
  <c r="BS64" i="1"/>
  <c r="BS65" i="1"/>
  <c r="BR17" i="24" s="1"/>
  <c r="BR25" i="24" s="1"/>
  <c r="BS63" i="1"/>
  <c r="BR15" i="24" s="1"/>
  <c r="AZ68" i="1"/>
  <c r="AY20" i="24" s="1"/>
  <c r="AZ69" i="1"/>
  <c r="AY21" i="24" s="1"/>
  <c r="AZ67" i="1"/>
  <c r="AZ64" i="1"/>
  <c r="AZ65" i="1"/>
  <c r="AY17" i="24" s="1"/>
  <c r="AY25" i="24" s="1"/>
  <c r="AZ63" i="1"/>
  <c r="AY15" i="24" s="1"/>
  <c r="AG68" i="1"/>
  <c r="AF20" i="24" s="1"/>
  <c r="AG69" i="1"/>
  <c r="AF21" i="24" s="1"/>
  <c r="AG67" i="1"/>
  <c r="AG64" i="1"/>
  <c r="AF16" i="24" s="1"/>
  <c r="AG65" i="1"/>
  <c r="AF17" i="24" s="1"/>
  <c r="AF25" i="24" s="1"/>
  <c r="AG63" i="1"/>
  <c r="AF15" i="24" s="1"/>
  <c r="N71" i="1"/>
  <c r="M10" i="24" s="1"/>
  <c r="N68" i="1"/>
  <c r="M20" i="24" s="1"/>
  <c r="N69" i="1"/>
  <c r="M21" i="24" s="1"/>
  <c r="N67" i="1"/>
  <c r="N64" i="1"/>
  <c r="N65" i="1"/>
  <c r="M17" i="24" s="1"/>
  <c r="M25" i="24" s="1"/>
  <c r="N63" i="1"/>
  <c r="M15" i="24" s="1"/>
  <c r="BS55" i="1"/>
  <c r="BR20" i="23" s="1"/>
  <c r="BS56" i="1"/>
  <c r="BR21" i="23" s="1"/>
  <c r="BS54" i="1"/>
  <c r="BS51" i="1"/>
  <c r="BR17" i="23"/>
  <c r="BR25" i="23" s="1"/>
  <c r="BS50" i="1"/>
  <c r="BR15" i="23" s="1"/>
  <c r="AZ55" i="1"/>
  <c r="AY20" i="23" s="1"/>
  <c r="AZ56" i="1"/>
  <c r="AY21" i="23" s="1"/>
  <c r="AZ54" i="1"/>
  <c r="AZ51" i="1"/>
  <c r="AZ52" i="1"/>
  <c r="AY17" i="23" s="1"/>
  <c r="AY25" i="23" s="1"/>
  <c r="AZ50" i="1"/>
  <c r="AY15" i="23" s="1"/>
  <c r="AG55" i="1"/>
  <c r="AF20" i="23" s="1"/>
  <c r="AG56" i="1"/>
  <c r="AF21" i="23" s="1"/>
  <c r="AG54" i="1"/>
  <c r="AG51" i="1"/>
  <c r="AF16" i="23" s="1"/>
  <c r="AG52" i="1"/>
  <c r="AF17" i="23" s="1"/>
  <c r="AF25" i="23" s="1"/>
  <c r="AG50" i="1"/>
  <c r="AF15" i="23" s="1"/>
  <c r="N55" i="1"/>
  <c r="M20" i="23" s="1"/>
  <c r="N56" i="1"/>
  <c r="M21" i="23" s="1"/>
  <c r="N54" i="1"/>
  <c r="N51" i="1"/>
  <c r="M16" i="23" s="1"/>
  <c r="N52" i="1"/>
  <c r="N50" i="1"/>
  <c r="M15" i="23" s="1"/>
  <c r="N42" i="1"/>
  <c r="M21" i="20" s="1"/>
  <c r="N41" i="1"/>
  <c r="N40" i="1"/>
  <c r="M19" i="20" s="1"/>
  <c r="N37" i="1"/>
  <c r="M16" i="20" s="1"/>
  <c r="N38" i="1"/>
  <c r="M17" i="20" s="1"/>
  <c r="M25" i="20" s="1"/>
  <c r="N36" i="1"/>
  <c r="M15" i="20" s="1"/>
  <c r="BS27" i="1"/>
  <c r="BR20" i="22" s="1"/>
  <c r="BS28" i="1"/>
  <c r="BR21" i="22" s="1"/>
  <c r="BS26" i="1"/>
  <c r="BS23" i="1"/>
  <c r="BR16" i="22" s="1"/>
  <c r="BS24" i="1"/>
  <c r="BR17" i="22" s="1"/>
  <c r="BR25" i="22" s="1"/>
  <c r="AZ27" i="1"/>
  <c r="AY20" i="22" s="1"/>
  <c r="AZ28" i="1"/>
  <c r="AY21" i="22" s="1"/>
  <c r="AZ26" i="1"/>
  <c r="AZ23" i="1"/>
  <c r="AY16" i="22" s="1"/>
  <c r="AZ24" i="1"/>
  <c r="AZ22" i="1"/>
  <c r="AY15" i="22" s="1"/>
  <c r="AG27" i="1"/>
  <c r="AF20" i="22" s="1"/>
  <c r="AG28" i="1"/>
  <c r="AF21" i="22" s="1"/>
  <c r="AG26" i="1"/>
  <c r="AG23" i="1"/>
  <c r="AF16" i="22" s="1"/>
  <c r="AG24" i="1"/>
  <c r="AF17" i="22" s="1"/>
  <c r="AF25" i="22" s="1"/>
  <c r="AG22" i="1"/>
  <c r="AF15" i="22" s="1"/>
  <c r="N30" i="1"/>
  <c r="M10" i="22" s="1"/>
  <c r="N27" i="1"/>
  <c r="M20" i="22" s="1"/>
  <c r="N28" i="1"/>
  <c r="M21" i="22" s="1"/>
  <c r="N26" i="1"/>
  <c r="N23" i="1"/>
  <c r="M16" i="22" s="1"/>
  <c r="N24" i="1"/>
  <c r="M17" i="22" s="1"/>
  <c r="M25" i="22" s="1"/>
  <c r="N22" i="1"/>
  <c r="M15" i="22" s="1"/>
  <c r="BS14" i="1"/>
  <c r="BR20" i="9" s="1"/>
  <c r="BS15" i="1"/>
  <c r="BR21" i="9" s="1"/>
  <c r="BS13" i="1"/>
  <c r="BS10" i="1"/>
  <c r="BR16" i="9" s="1"/>
  <c r="BS11" i="1"/>
  <c r="BR17" i="9" s="1"/>
  <c r="BR25" i="9" s="1"/>
  <c r="BS9" i="1"/>
  <c r="BR15" i="9" s="1"/>
  <c r="AZ14" i="1"/>
  <c r="AY20" i="9" s="1"/>
  <c r="AZ15" i="1"/>
  <c r="AY21" i="9" s="1"/>
  <c r="AZ13" i="1"/>
  <c r="AZ10" i="1"/>
  <c r="AY16" i="9" s="1"/>
  <c r="AZ11" i="1"/>
  <c r="AY17" i="9" s="1"/>
  <c r="AY25" i="9" s="1"/>
  <c r="AZ9" i="1"/>
  <c r="AY15" i="9" s="1"/>
  <c r="AG14" i="1"/>
  <c r="AF20" i="9" s="1"/>
  <c r="AG15" i="1"/>
  <c r="AF21" i="9" s="1"/>
  <c r="AG13" i="1"/>
  <c r="AG10" i="1"/>
  <c r="AF16" i="9" s="1"/>
  <c r="AG11" i="1"/>
  <c r="AF17" i="9" s="1"/>
  <c r="AF25" i="9" s="1"/>
  <c r="AG9" i="1"/>
  <c r="AF15" i="9" s="1"/>
  <c r="N17" i="1"/>
  <c r="M10" i="9" s="1"/>
  <c r="N14" i="1"/>
  <c r="M20" i="9" s="1"/>
  <c r="N15" i="1"/>
  <c r="M21" i="9" s="1"/>
  <c r="N13" i="1"/>
  <c r="N10" i="1"/>
  <c r="M16" i="9" s="1"/>
  <c r="N11" i="1"/>
  <c r="M17" i="9" s="1"/>
  <c r="M25" i="9" s="1"/>
  <c r="N9" i="1"/>
  <c r="M15" i="9" s="1"/>
  <c r="M44" i="1"/>
  <c r="L10" i="20" s="1"/>
  <c r="BR69" i="1"/>
  <c r="BQ21" i="24" s="1"/>
  <c r="BR68" i="1"/>
  <c r="BQ20" i="24" s="1"/>
  <c r="BR67" i="1"/>
  <c r="BR65" i="1"/>
  <c r="BQ17" i="24" s="1"/>
  <c r="BQ25" i="24" s="1"/>
  <c r="BR64" i="1"/>
  <c r="BQ16" i="24" s="1"/>
  <c r="BR63" i="1"/>
  <c r="BQ15" i="24" s="1"/>
  <c r="AY69" i="1"/>
  <c r="AX21" i="24" s="1"/>
  <c r="AY68" i="1"/>
  <c r="AX20" i="24" s="1"/>
  <c r="AY67" i="1"/>
  <c r="AY65" i="1"/>
  <c r="AY64" i="1"/>
  <c r="AX16" i="24" s="1"/>
  <c r="AY63" i="1"/>
  <c r="AX15" i="24" s="1"/>
  <c r="AF69" i="1"/>
  <c r="AE21" i="24" s="1"/>
  <c r="AF68" i="1"/>
  <c r="AE20" i="24" s="1"/>
  <c r="AF67" i="1"/>
  <c r="AF65" i="1"/>
  <c r="AE17" i="24" s="1"/>
  <c r="AE25" i="24" s="1"/>
  <c r="AF64" i="1"/>
  <c r="AF63" i="1"/>
  <c r="AE15" i="24" s="1"/>
  <c r="M71" i="1"/>
  <c r="L10" i="24" s="1"/>
  <c r="M69" i="1"/>
  <c r="L21" i="24" s="1"/>
  <c r="M68" i="1"/>
  <c r="L20" i="24" s="1"/>
  <c r="M67" i="1"/>
  <c r="M65" i="1"/>
  <c r="L17" i="24" s="1"/>
  <c r="L25" i="24" s="1"/>
  <c r="M64" i="1"/>
  <c r="M63" i="1"/>
  <c r="L15" i="24" s="1"/>
  <c r="BR56" i="1"/>
  <c r="BQ21" i="23" s="1"/>
  <c r="BR55" i="1"/>
  <c r="BQ20" i="23" s="1"/>
  <c r="BR54" i="1"/>
  <c r="BR52" i="1"/>
  <c r="BQ17" i="23" s="1"/>
  <c r="BQ25" i="23" s="1"/>
  <c r="BR51" i="1"/>
  <c r="BR50" i="1"/>
  <c r="BQ15" i="23" s="1"/>
  <c r="AY56" i="1"/>
  <c r="AX21" i="23" s="1"/>
  <c r="AY55" i="1"/>
  <c r="AX20" i="23" s="1"/>
  <c r="AY54" i="1"/>
  <c r="AY52" i="1"/>
  <c r="AX17" i="23" s="1"/>
  <c r="AX25" i="23" s="1"/>
  <c r="AY51" i="1"/>
  <c r="AX16" i="23" s="1"/>
  <c r="AY50" i="1"/>
  <c r="AX15" i="23" s="1"/>
  <c r="AF56" i="1"/>
  <c r="AE21" i="23" s="1"/>
  <c r="AF55" i="1"/>
  <c r="AE20" i="23" s="1"/>
  <c r="AF54" i="1"/>
  <c r="AF52" i="1"/>
  <c r="AF51" i="1"/>
  <c r="AE16" i="23" s="1"/>
  <c r="AF50" i="1"/>
  <c r="AE15" i="23" s="1"/>
  <c r="M56" i="1"/>
  <c r="L21" i="23" s="1"/>
  <c r="M55" i="1"/>
  <c r="L20" i="23" s="1"/>
  <c r="M54" i="1"/>
  <c r="M52" i="1"/>
  <c r="L17" i="23" s="1"/>
  <c r="L25" i="23" s="1"/>
  <c r="M51" i="1"/>
  <c r="L16" i="23" s="1"/>
  <c r="M50" i="1"/>
  <c r="L15" i="23" s="1"/>
  <c r="BR42" i="1"/>
  <c r="BQ21" i="20" s="1"/>
  <c r="BR41" i="1"/>
  <c r="BQ20" i="20" s="1"/>
  <c r="BR40" i="1"/>
  <c r="BR38" i="1"/>
  <c r="BQ17" i="20" s="1"/>
  <c r="BQ25" i="20" s="1"/>
  <c r="BR37" i="1"/>
  <c r="BR36" i="1"/>
  <c r="BQ15" i="20" s="1"/>
  <c r="AY42" i="1"/>
  <c r="AX21" i="20" s="1"/>
  <c r="AY41" i="1"/>
  <c r="AY40" i="1"/>
  <c r="AY38" i="1"/>
  <c r="AX17" i="20" s="1"/>
  <c r="AX25" i="20" s="1"/>
  <c r="AY37" i="1"/>
  <c r="AY36" i="1"/>
  <c r="AX15" i="20" s="1"/>
  <c r="AF42" i="1"/>
  <c r="AF41" i="1"/>
  <c r="AE20" i="20" s="1"/>
  <c r="AF40" i="1"/>
  <c r="AE19" i="20" s="1"/>
  <c r="AF38" i="1"/>
  <c r="AE17" i="20" s="1"/>
  <c r="AE25" i="20" s="1"/>
  <c r="AF37" i="1"/>
  <c r="AF36" i="1"/>
  <c r="AE15" i="20" s="1"/>
  <c r="M42" i="1"/>
  <c r="L21" i="20" s="1"/>
  <c r="M41" i="1"/>
  <c r="L20" i="20" s="1"/>
  <c r="M40" i="1"/>
  <c r="M38" i="1"/>
  <c r="L17" i="20" s="1"/>
  <c r="L25" i="20" s="1"/>
  <c r="M37" i="1"/>
  <c r="L16" i="20" s="1"/>
  <c r="M36" i="1"/>
  <c r="L15" i="20" s="1"/>
  <c r="BR28" i="1"/>
  <c r="BQ21" i="22" s="1"/>
  <c r="BR27" i="1"/>
  <c r="BQ20" i="22" s="1"/>
  <c r="BR26" i="1"/>
  <c r="BR24" i="1"/>
  <c r="BR23" i="1"/>
  <c r="BQ16" i="22" s="1"/>
  <c r="BR22" i="1"/>
  <c r="BQ15" i="22" s="1"/>
  <c r="AY28" i="1"/>
  <c r="AX21" i="22" s="1"/>
  <c r="AY27" i="1"/>
  <c r="AX20" i="22" s="1"/>
  <c r="AY26" i="1"/>
  <c r="AY24" i="1"/>
  <c r="AY23" i="1"/>
  <c r="AX16" i="22" s="1"/>
  <c r="AY22" i="1"/>
  <c r="AX15" i="22" s="1"/>
  <c r="AF28" i="1"/>
  <c r="AE21" i="22" s="1"/>
  <c r="AF27" i="1"/>
  <c r="AE20" i="22" s="1"/>
  <c r="AF26" i="1"/>
  <c r="AF24" i="1"/>
  <c r="AE17" i="22" s="1"/>
  <c r="AE25" i="22" s="1"/>
  <c r="AF23" i="1"/>
  <c r="AF22" i="1"/>
  <c r="AE15" i="22" s="1"/>
  <c r="M22" i="1"/>
  <c r="L15" i="22" s="1"/>
  <c r="M30" i="1"/>
  <c r="L10" i="22" s="1"/>
  <c r="M28" i="1"/>
  <c r="L21" i="22" s="1"/>
  <c r="M27" i="1"/>
  <c r="L20" i="22" s="1"/>
  <c r="M26" i="1"/>
  <c r="L19" i="22" s="1"/>
  <c r="M24" i="1"/>
  <c r="M23" i="1"/>
  <c r="L16" i="22" s="1"/>
  <c r="BR15" i="1"/>
  <c r="BQ21" i="9" s="1"/>
  <c r="BR14" i="1"/>
  <c r="BQ20" i="9" s="1"/>
  <c r="BR13" i="1"/>
  <c r="BR11" i="1"/>
  <c r="BQ17" i="9" s="1"/>
  <c r="BQ25" i="9" s="1"/>
  <c r="BR10" i="1"/>
  <c r="BQ16" i="9" s="1"/>
  <c r="BR9" i="1"/>
  <c r="BQ15" i="9" s="1"/>
  <c r="AY15" i="1"/>
  <c r="AX21" i="9" s="1"/>
  <c r="AY14" i="1"/>
  <c r="AX20" i="9" s="1"/>
  <c r="AY13" i="1"/>
  <c r="AY11" i="1"/>
  <c r="AX17" i="9" s="1"/>
  <c r="AX25" i="9" s="1"/>
  <c r="AY10" i="1"/>
  <c r="AX16" i="9" s="1"/>
  <c r="AY9" i="1"/>
  <c r="AX15" i="9" s="1"/>
  <c r="AF15" i="1"/>
  <c r="AE21" i="9" s="1"/>
  <c r="AF14" i="1"/>
  <c r="AE20" i="9" s="1"/>
  <c r="AF13" i="1"/>
  <c r="AF11" i="1"/>
  <c r="AE17" i="9" s="1"/>
  <c r="AE25" i="9" s="1"/>
  <c r="AF10" i="1"/>
  <c r="AE16" i="9" s="1"/>
  <c r="AF9" i="1"/>
  <c r="AE15" i="9" s="1"/>
  <c r="M17" i="1"/>
  <c r="L10" i="9" s="1"/>
  <c r="M15" i="1"/>
  <c r="L21" i="9" s="1"/>
  <c r="M14" i="1"/>
  <c r="L20" i="9" s="1"/>
  <c r="M13" i="1"/>
  <c r="M11" i="1"/>
  <c r="L17" i="9" s="1"/>
  <c r="L25" i="9" s="1"/>
  <c r="M10" i="1"/>
  <c r="M9" i="1"/>
  <c r="L15" i="9" s="1"/>
  <c r="L71" i="1"/>
  <c r="K10" i="24" s="1"/>
  <c r="BQ69" i="1"/>
  <c r="BP21" i="24" s="1"/>
  <c r="BQ68" i="1"/>
  <c r="BP20" i="24" s="1"/>
  <c r="BQ67" i="1"/>
  <c r="BP19" i="24" s="1"/>
  <c r="BQ66" i="1"/>
  <c r="BP18" i="24" s="1"/>
  <c r="BQ65" i="1"/>
  <c r="BP17" i="24" s="1"/>
  <c r="BP25" i="24" s="1"/>
  <c r="BQ64" i="1"/>
  <c r="BP16" i="24" s="1"/>
  <c r="BQ63" i="1"/>
  <c r="BP15" i="24" s="1"/>
  <c r="AX69" i="1"/>
  <c r="AW21" i="24" s="1"/>
  <c r="AX68" i="1"/>
  <c r="AW20" i="24" s="1"/>
  <c r="AX67" i="1"/>
  <c r="AX66" i="1"/>
  <c r="AW18" i="24" s="1"/>
  <c r="AX65" i="1"/>
  <c r="AW17" i="24" s="1"/>
  <c r="AW25" i="24" s="1"/>
  <c r="AX64" i="1"/>
  <c r="AW16" i="24" s="1"/>
  <c r="AX63" i="1"/>
  <c r="AW15" i="24" s="1"/>
  <c r="AE69" i="1"/>
  <c r="AD21" i="24" s="1"/>
  <c r="AE68" i="1"/>
  <c r="AD20" i="24" s="1"/>
  <c r="AE67" i="1"/>
  <c r="AE66" i="1"/>
  <c r="AD18" i="24" s="1"/>
  <c r="AE65" i="1"/>
  <c r="AD17" i="24" s="1"/>
  <c r="AD25" i="24" s="1"/>
  <c r="AE64" i="1"/>
  <c r="AD16" i="24" s="1"/>
  <c r="AE63" i="1"/>
  <c r="AD15" i="24" s="1"/>
  <c r="L69" i="1"/>
  <c r="K21" i="24" s="1"/>
  <c r="L68" i="1"/>
  <c r="K20" i="24" s="1"/>
  <c r="L67" i="1"/>
  <c r="L66" i="1"/>
  <c r="K18" i="24" s="1"/>
  <c r="L65" i="1"/>
  <c r="K17" i="24" s="1"/>
  <c r="K25" i="24" s="1"/>
  <c r="L64" i="1"/>
  <c r="K16" i="24" s="1"/>
  <c r="L63" i="1"/>
  <c r="K15" i="24" s="1"/>
  <c r="BQ56" i="1"/>
  <c r="BP21" i="23" s="1"/>
  <c r="BQ55" i="1"/>
  <c r="BP20" i="23" s="1"/>
  <c r="BQ54" i="1"/>
  <c r="BQ53" i="1"/>
  <c r="BP18" i="23" s="1"/>
  <c r="BQ52" i="1"/>
  <c r="BP17" i="23" s="1"/>
  <c r="BP25" i="23" s="1"/>
  <c r="BQ51" i="1"/>
  <c r="BP16" i="23" s="1"/>
  <c r="BQ50" i="1"/>
  <c r="BP15" i="23" s="1"/>
  <c r="AX56" i="1"/>
  <c r="AW21" i="23" s="1"/>
  <c r="AX55" i="1"/>
  <c r="AW20" i="23" s="1"/>
  <c r="AX54" i="1"/>
  <c r="AW19" i="23" s="1"/>
  <c r="AX53" i="1"/>
  <c r="AW18" i="23" s="1"/>
  <c r="AX52" i="1"/>
  <c r="AW17" i="23" s="1"/>
  <c r="AW25" i="23" s="1"/>
  <c r="AX51" i="1"/>
  <c r="AW16" i="23" s="1"/>
  <c r="AX50" i="1"/>
  <c r="AW15" i="23" s="1"/>
  <c r="AE56" i="1"/>
  <c r="AD21" i="23" s="1"/>
  <c r="AE55" i="1"/>
  <c r="AD20" i="23" s="1"/>
  <c r="AE54" i="1"/>
  <c r="AD19" i="23" s="1"/>
  <c r="AE53" i="1"/>
  <c r="AD18" i="23" s="1"/>
  <c r="AE52" i="1"/>
  <c r="AD17" i="23" s="1"/>
  <c r="AD25" i="23" s="1"/>
  <c r="AE51" i="1"/>
  <c r="AD16" i="23" s="1"/>
  <c r="AE50" i="1"/>
  <c r="AD15" i="23" s="1"/>
  <c r="L56" i="1"/>
  <c r="K21" i="23" s="1"/>
  <c r="L55" i="1"/>
  <c r="K20" i="23" s="1"/>
  <c r="L54" i="1"/>
  <c r="K19" i="23" s="1"/>
  <c r="L53" i="1"/>
  <c r="K18" i="23" s="1"/>
  <c r="L52" i="1"/>
  <c r="K17" i="23" s="1"/>
  <c r="K25" i="23" s="1"/>
  <c r="L51" i="1"/>
  <c r="K16" i="23" s="1"/>
  <c r="L50" i="1"/>
  <c r="K15" i="23" s="1"/>
  <c r="L44" i="1"/>
  <c r="K10" i="20" s="1"/>
  <c r="BQ42" i="1"/>
  <c r="BP21" i="20" s="1"/>
  <c r="BQ41" i="1"/>
  <c r="BP20" i="20" s="1"/>
  <c r="BQ40" i="1"/>
  <c r="BP19" i="20" s="1"/>
  <c r="BQ39" i="1"/>
  <c r="BP18" i="20" s="1"/>
  <c r="BQ38" i="1"/>
  <c r="BP17" i="20" s="1"/>
  <c r="BP25" i="20" s="1"/>
  <c r="BQ37" i="1"/>
  <c r="BP16" i="20" s="1"/>
  <c r="BQ36" i="1"/>
  <c r="BP15" i="20" s="1"/>
  <c r="AX42" i="1"/>
  <c r="AW21" i="20" s="1"/>
  <c r="AX41" i="1"/>
  <c r="AW20" i="20" s="1"/>
  <c r="AX40" i="1"/>
  <c r="AW19" i="20" s="1"/>
  <c r="AX39" i="1"/>
  <c r="AW18" i="20" s="1"/>
  <c r="AX38" i="1"/>
  <c r="AW17" i="20" s="1"/>
  <c r="AW25" i="20" s="1"/>
  <c r="AX37" i="1"/>
  <c r="AW16" i="20" s="1"/>
  <c r="AX36" i="1"/>
  <c r="AW15" i="20" s="1"/>
  <c r="AE42" i="1"/>
  <c r="AD21" i="20" s="1"/>
  <c r="AE41" i="1"/>
  <c r="AE40" i="1"/>
  <c r="AE39" i="1"/>
  <c r="AD18" i="20" s="1"/>
  <c r="AE38" i="1"/>
  <c r="AD17" i="20" s="1"/>
  <c r="AD25" i="20" s="1"/>
  <c r="AE37" i="1"/>
  <c r="AD16" i="20" s="1"/>
  <c r="AE36" i="1"/>
  <c r="AD15" i="20" s="1"/>
  <c r="L42" i="1"/>
  <c r="K21" i="20" s="1"/>
  <c r="L41" i="1"/>
  <c r="K20" i="20" s="1"/>
  <c r="L40" i="1"/>
  <c r="K19" i="20" s="1"/>
  <c r="L39" i="1"/>
  <c r="K18" i="20" s="1"/>
  <c r="L38" i="1"/>
  <c r="K17" i="20" s="1"/>
  <c r="K25" i="20" s="1"/>
  <c r="L37" i="1"/>
  <c r="K16" i="20" s="1"/>
  <c r="L36" i="1"/>
  <c r="K15" i="20" s="1"/>
  <c r="L17" i="1"/>
  <c r="K10" i="9" s="1"/>
  <c r="BQ15" i="1"/>
  <c r="BP21" i="9" s="1"/>
  <c r="BQ14" i="1"/>
  <c r="BP20" i="9" s="1"/>
  <c r="BQ13" i="1"/>
  <c r="BP19" i="9" s="1"/>
  <c r="BQ12" i="1"/>
  <c r="BP18" i="9" s="1"/>
  <c r="BQ11" i="1"/>
  <c r="BP17" i="9" s="1"/>
  <c r="BP25" i="9" s="1"/>
  <c r="BQ10" i="1"/>
  <c r="BP16" i="9" s="1"/>
  <c r="BQ9" i="1"/>
  <c r="BP15" i="9" s="1"/>
  <c r="AX15" i="1"/>
  <c r="AW21" i="9" s="1"/>
  <c r="AX14" i="1"/>
  <c r="AW20" i="9" s="1"/>
  <c r="AX13" i="1"/>
  <c r="AX12" i="1"/>
  <c r="AW18" i="9" s="1"/>
  <c r="AX11" i="1"/>
  <c r="AX10" i="1"/>
  <c r="AW16" i="9" s="1"/>
  <c r="AX9" i="1"/>
  <c r="AW15" i="9" s="1"/>
  <c r="AE15" i="1"/>
  <c r="AD21" i="9" s="1"/>
  <c r="AE14" i="1"/>
  <c r="AD20" i="9" s="1"/>
  <c r="AE13" i="1"/>
  <c r="AE12" i="1"/>
  <c r="AD18" i="9" s="1"/>
  <c r="AE11" i="1"/>
  <c r="AD17" i="9" s="1"/>
  <c r="AD25" i="9" s="1"/>
  <c r="AE10" i="1"/>
  <c r="AD16" i="9" s="1"/>
  <c r="AE9" i="1"/>
  <c r="AD15" i="9" s="1"/>
  <c r="L15" i="1"/>
  <c r="K21" i="9" s="1"/>
  <c r="L14" i="1"/>
  <c r="K20" i="9" s="1"/>
  <c r="L13" i="1"/>
  <c r="K19" i="9" s="1"/>
  <c r="L12" i="1"/>
  <c r="K18" i="9" s="1"/>
  <c r="L11" i="1"/>
  <c r="K17" i="9" s="1"/>
  <c r="K25" i="9" s="1"/>
  <c r="L10" i="1"/>
  <c r="K16" i="9" s="1"/>
  <c r="L9" i="1"/>
  <c r="K15" i="9" s="1"/>
  <c r="J30" i="1"/>
  <c r="I10" i="22" s="1"/>
  <c r="I30" i="1"/>
  <c r="H10" i="22" s="1"/>
  <c r="H30" i="1"/>
  <c r="G10" i="22" s="1"/>
  <c r="G30" i="1"/>
  <c r="F10" i="22" s="1"/>
  <c r="F30" i="1"/>
  <c r="E10" i="22" s="1"/>
  <c r="E30" i="1"/>
  <c r="D10" i="22" s="1"/>
  <c r="D30" i="1"/>
  <c r="C10" i="22" s="1"/>
  <c r="C30" i="1"/>
  <c r="B10" i="22" s="1"/>
  <c r="BO28" i="1"/>
  <c r="BN21" i="22" s="1"/>
  <c r="BN28" i="1"/>
  <c r="BM21" i="22" s="1"/>
  <c r="BM28" i="1"/>
  <c r="BL21" i="22" s="1"/>
  <c r="BL28" i="1"/>
  <c r="BK21" i="22" s="1"/>
  <c r="BK28" i="1"/>
  <c r="BJ21" i="22" s="1"/>
  <c r="BJ28" i="1"/>
  <c r="BI21" i="22" s="1"/>
  <c r="BI28" i="1"/>
  <c r="BH21" i="22" s="1"/>
  <c r="BH28" i="1"/>
  <c r="BG21" i="22" s="1"/>
  <c r="BO27" i="1"/>
  <c r="BN20" i="22" s="1"/>
  <c r="BN27" i="1"/>
  <c r="BM20" i="22" s="1"/>
  <c r="BM27" i="1"/>
  <c r="BL20" i="22" s="1"/>
  <c r="BL27" i="1"/>
  <c r="BK20" i="22" s="1"/>
  <c r="BK27" i="1"/>
  <c r="BJ20" i="22" s="1"/>
  <c r="BJ27" i="1"/>
  <c r="BI20" i="22" s="1"/>
  <c r="BI27" i="1"/>
  <c r="BH20" i="22" s="1"/>
  <c r="BH27" i="1"/>
  <c r="BG20" i="22" s="1"/>
  <c r="BO26" i="1"/>
  <c r="BN19" i="22" s="1"/>
  <c r="BN26" i="1"/>
  <c r="BM19" i="22" s="1"/>
  <c r="BM26" i="1"/>
  <c r="BL19" i="22" s="1"/>
  <c r="BL26" i="1"/>
  <c r="BK19" i="22" s="1"/>
  <c r="BK26" i="1"/>
  <c r="BJ26" i="1"/>
  <c r="BI26" i="1"/>
  <c r="BH19" i="22" s="1"/>
  <c r="BH26" i="1"/>
  <c r="BO25" i="1"/>
  <c r="BN18" i="22" s="1"/>
  <c r="BN25" i="1"/>
  <c r="BM18" i="22" s="1"/>
  <c r="BM25" i="1"/>
  <c r="BL18" i="22" s="1"/>
  <c r="BL25" i="1"/>
  <c r="BK18" i="22" s="1"/>
  <c r="BK25" i="1"/>
  <c r="BJ18" i="22" s="1"/>
  <c r="BJ25" i="1"/>
  <c r="BI18" i="22" s="1"/>
  <c r="BI25" i="1"/>
  <c r="BH18" i="22" s="1"/>
  <c r="BH25" i="1"/>
  <c r="BG18" i="22" s="1"/>
  <c r="BO24" i="1"/>
  <c r="BN17" i="22" s="1"/>
  <c r="BN25" i="22" s="1"/>
  <c r="BN24" i="1"/>
  <c r="BM17" i="22" s="1"/>
  <c r="BM25" i="22" s="1"/>
  <c r="BM24" i="1"/>
  <c r="BL17" i="22" s="1"/>
  <c r="BL25" i="22" s="1"/>
  <c r="BL24" i="1"/>
  <c r="BK17" i="22" s="1"/>
  <c r="BK25" i="22" s="1"/>
  <c r="BK24" i="1"/>
  <c r="BJ17" i="22" s="1"/>
  <c r="BJ25" i="22" s="1"/>
  <c r="BJ24" i="1"/>
  <c r="BI17" i="22" s="1"/>
  <c r="BI25" i="22" s="1"/>
  <c r="BI24" i="1"/>
  <c r="BH17" i="22" s="1"/>
  <c r="BH25" i="22" s="1"/>
  <c r="BH24" i="1"/>
  <c r="BG17" i="22" s="1"/>
  <c r="BG25" i="22" s="1"/>
  <c r="BO23" i="1"/>
  <c r="BN16" i="22" s="1"/>
  <c r="BN23" i="1"/>
  <c r="BM16" i="22" s="1"/>
  <c r="BM23" i="1"/>
  <c r="BL16" i="22" s="1"/>
  <c r="BL23" i="1"/>
  <c r="BK16" i="22" s="1"/>
  <c r="BK23" i="1"/>
  <c r="BJ16" i="22" s="1"/>
  <c r="BJ23" i="1"/>
  <c r="BI16" i="22" s="1"/>
  <c r="BI23" i="1"/>
  <c r="BH16" i="22" s="1"/>
  <c r="BH23" i="1"/>
  <c r="BG16" i="22" s="1"/>
  <c r="BO22" i="1"/>
  <c r="BN15" i="22" s="1"/>
  <c r="BN22" i="1"/>
  <c r="BM15" i="22" s="1"/>
  <c r="BM22" i="1"/>
  <c r="BL15" i="22" s="1"/>
  <c r="BL22" i="1"/>
  <c r="BK15" i="22" s="1"/>
  <c r="BK22" i="1"/>
  <c r="BJ15" i="22" s="1"/>
  <c r="BJ22" i="1"/>
  <c r="BI15" i="22" s="1"/>
  <c r="BI22" i="1"/>
  <c r="BH15" i="22" s="1"/>
  <c r="BH22" i="1"/>
  <c r="BG15" i="22" s="1"/>
  <c r="AV28" i="1"/>
  <c r="AU21" i="22" s="1"/>
  <c r="AU28" i="1"/>
  <c r="AT21" i="22" s="1"/>
  <c r="AT28" i="1"/>
  <c r="AS21" i="22" s="1"/>
  <c r="AS28" i="1"/>
  <c r="AR21" i="22" s="1"/>
  <c r="AR28" i="1"/>
  <c r="AQ21" i="22" s="1"/>
  <c r="AQ28" i="1"/>
  <c r="AP21" i="22" s="1"/>
  <c r="AP28" i="1"/>
  <c r="AO21" i="22" s="1"/>
  <c r="AO28" i="1"/>
  <c r="AN21" i="22" s="1"/>
  <c r="AV27" i="1"/>
  <c r="AU20" i="22" s="1"/>
  <c r="AU27" i="1"/>
  <c r="AT20" i="22" s="1"/>
  <c r="AT27" i="1"/>
  <c r="AS20" i="22" s="1"/>
  <c r="AS27" i="1"/>
  <c r="AR20" i="22" s="1"/>
  <c r="AR27" i="1"/>
  <c r="AQ20" i="22" s="1"/>
  <c r="AQ27" i="1"/>
  <c r="AP20" i="22" s="1"/>
  <c r="AP27" i="1"/>
  <c r="AO20" i="22" s="1"/>
  <c r="AO27" i="1"/>
  <c r="AN20" i="22" s="1"/>
  <c r="AV26" i="1"/>
  <c r="AU19" i="22" s="1"/>
  <c r="AU26" i="1"/>
  <c r="AT19" i="22" s="1"/>
  <c r="AT26" i="1"/>
  <c r="AS19" i="22" s="1"/>
  <c r="AS26" i="1"/>
  <c r="AR19" i="22" s="1"/>
  <c r="AR26" i="1"/>
  <c r="AQ19" i="22" s="1"/>
  <c r="AQ26" i="1"/>
  <c r="AP26" i="1"/>
  <c r="AO19" i="22" s="1"/>
  <c r="AO26" i="1"/>
  <c r="AN19" i="22" s="1"/>
  <c r="AV25" i="1"/>
  <c r="AU18" i="22" s="1"/>
  <c r="AU25" i="1"/>
  <c r="AT18" i="22" s="1"/>
  <c r="AT25" i="1"/>
  <c r="AS18" i="22" s="1"/>
  <c r="AS25" i="1"/>
  <c r="AR18" i="22" s="1"/>
  <c r="AR25" i="1"/>
  <c r="AQ18" i="22" s="1"/>
  <c r="AQ25" i="1"/>
  <c r="AP18" i="22" s="1"/>
  <c r="AP25" i="1"/>
  <c r="AO18" i="22" s="1"/>
  <c r="AO25" i="1"/>
  <c r="AN18" i="22" s="1"/>
  <c r="AV24" i="1"/>
  <c r="AU17" i="22" s="1"/>
  <c r="AU25" i="22" s="1"/>
  <c r="AU24" i="1"/>
  <c r="AT17" i="22" s="1"/>
  <c r="AT25" i="22" s="1"/>
  <c r="AT24" i="1"/>
  <c r="AS17" i="22" s="1"/>
  <c r="AS25" i="22" s="1"/>
  <c r="AS24" i="1"/>
  <c r="AR17" i="22" s="1"/>
  <c r="AR25" i="22" s="1"/>
  <c r="AR24" i="1"/>
  <c r="AQ17" i="22" s="1"/>
  <c r="AQ25" i="22" s="1"/>
  <c r="AQ24" i="1"/>
  <c r="AP17" i="22" s="1"/>
  <c r="AP25" i="22" s="1"/>
  <c r="AP24" i="1"/>
  <c r="AO17" i="22" s="1"/>
  <c r="AO25" i="22" s="1"/>
  <c r="AO24" i="1"/>
  <c r="AN17" i="22" s="1"/>
  <c r="AN25" i="22" s="1"/>
  <c r="AV23" i="1"/>
  <c r="AU16" i="22" s="1"/>
  <c r="AU23" i="1"/>
  <c r="AT16" i="22" s="1"/>
  <c r="AT23" i="1"/>
  <c r="AS16" i="22" s="1"/>
  <c r="AS23" i="1"/>
  <c r="AR16" i="22" s="1"/>
  <c r="AR23" i="1"/>
  <c r="AQ16" i="22" s="1"/>
  <c r="AQ23" i="1"/>
  <c r="AP16" i="22" s="1"/>
  <c r="AP23" i="1"/>
  <c r="AO16" i="22" s="1"/>
  <c r="AO23" i="1"/>
  <c r="AN16" i="22" s="1"/>
  <c r="AV22" i="1"/>
  <c r="AU15" i="22" s="1"/>
  <c r="AU22" i="1"/>
  <c r="AT15" i="22" s="1"/>
  <c r="AT22" i="1"/>
  <c r="AS15" i="22" s="1"/>
  <c r="AS22" i="1"/>
  <c r="AR15" i="22" s="1"/>
  <c r="AR22" i="1"/>
  <c r="AQ15" i="22" s="1"/>
  <c r="AQ22" i="1"/>
  <c r="AP15" i="22" s="1"/>
  <c r="AP22" i="1"/>
  <c r="AO15" i="22" s="1"/>
  <c r="AO22" i="1"/>
  <c r="AN15" i="22" s="1"/>
  <c r="AC28" i="1"/>
  <c r="AB21" i="22" s="1"/>
  <c r="AB28" i="1"/>
  <c r="AA28" i="1"/>
  <c r="Z21" i="22" s="1"/>
  <c r="Z28" i="1"/>
  <c r="Y21" i="22" s="1"/>
  <c r="Y28" i="1"/>
  <c r="X21" i="22" s="1"/>
  <c r="X28" i="1"/>
  <c r="W21" i="22" s="1"/>
  <c r="W28" i="1"/>
  <c r="V21" i="22" s="1"/>
  <c r="V28" i="1"/>
  <c r="U21" i="22" s="1"/>
  <c r="AC27" i="1"/>
  <c r="AB20" i="22" s="1"/>
  <c r="AB27" i="1"/>
  <c r="AA20" i="22" s="1"/>
  <c r="AA27" i="1"/>
  <c r="Z20" i="22" s="1"/>
  <c r="Z27" i="1"/>
  <c r="Y20" i="22" s="1"/>
  <c r="Y27" i="1"/>
  <c r="X20" i="22" s="1"/>
  <c r="X27" i="1"/>
  <c r="W20" i="22" s="1"/>
  <c r="W27" i="1"/>
  <c r="V20" i="22" s="1"/>
  <c r="V27" i="1"/>
  <c r="U20" i="22" s="1"/>
  <c r="AC26" i="1"/>
  <c r="AB19" i="22" s="1"/>
  <c r="AB26" i="1"/>
  <c r="AA19" i="22" s="1"/>
  <c r="AA26" i="1"/>
  <c r="Z19" i="22" s="1"/>
  <c r="Z26" i="1"/>
  <c r="Y19" i="22" s="1"/>
  <c r="Y26" i="1"/>
  <c r="X26" i="1"/>
  <c r="W26" i="1"/>
  <c r="V19" i="22" s="1"/>
  <c r="V26" i="1"/>
  <c r="AC25" i="1"/>
  <c r="AB18" i="22" s="1"/>
  <c r="AB25" i="1"/>
  <c r="AA18" i="22" s="1"/>
  <c r="AA25" i="1"/>
  <c r="Z18" i="22" s="1"/>
  <c r="Z25" i="1"/>
  <c r="Y18" i="22" s="1"/>
  <c r="Y25" i="1"/>
  <c r="X18" i="22" s="1"/>
  <c r="X25" i="1"/>
  <c r="W18" i="22" s="1"/>
  <c r="W25" i="1"/>
  <c r="V18" i="22" s="1"/>
  <c r="V25" i="1"/>
  <c r="AC24" i="1"/>
  <c r="AB17" i="22" s="1"/>
  <c r="AB25" i="22" s="1"/>
  <c r="AB24" i="1"/>
  <c r="AA17" i="22" s="1"/>
  <c r="AA25" i="22" s="1"/>
  <c r="AA24" i="1"/>
  <c r="Z17" i="22" s="1"/>
  <c r="Z25" i="22" s="1"/>
  <c r="Z24" i="1"/>
  <c r="Y17" i="22" s="1"/>
  <c r="Y25" i="22" s="1"/>
  <c r="Y24" i="1"/>
  <c r="X17" i="22" s="1"/>
  <c r="X25" i="22" s="1"/>
  <c r="X24" i="1"/>
  <c r="W17" i="22" s="1"/>
  <c r="W25" i="22" s="1"/>
  <c r="W24" i="1"/>
  <c r="V17" i="22" s="1"/>
  <c r="V25" i="22" s="1"/>
  <c r="V24" i="1"/>
  <c r="U17" i="22" s="1"/>
  <c r="U25" i="22" s="1"/>
  <c r="AC23" i="1"/>
  <c r="AB16" i="22" s="1"/>
  <c r="AB23" i="1"/>
  <c r="AA16" i="22" s="1"/>
  <c r="AA23" i="1"/>
  <c r="Z16" i="22" s="1"/>
  <c r="Z23" i="1"/>
  <c r="Y16" i="22" s="1"/>
  <c r="Y23" i="1"/>
  <c r="X16" i="22" s="1"/>
  <c r="X23" i="1"/>
  <c r="W16" i="22" s="1"/>
  <c r="W23" i="1"/>
  <c r="V16" i="22" s="1"/>
  <c r="V23" i="1"/>
  <c r="U16" i="22" s="1"/>
  <c r="AC22" i="1"/>
  <c r="AB22" i="1"/>
  <c r="AA15" i="22" s="1"/>
  <c r="AA22" i="1"/>
  <c r="Z15" i="22" s="1"/>
  <c r="Z22" i="1"/>
  <c r="Y15" i="22" s="1"/>
  <c r="Y22" i="1"/>
  <c r="X15" i="22" s="1"/>
  <c r="X22" i="1"/>
  <c r="W15" i="22" s="1"/>
  <c r="W22" i="1"/>
  <c r="V15" i="22" s="1"/>
  <c r="V22" i="1"/>
  <c r="U15" i="22" s="1"/>
  <c r="J28" i="1"/>
  <c r="I21" i="22" s="1"/>
  <c r="I28" i="1"/>
  <c r="H21" i="22" s="1"/>
  <c r="H28" i="1"/>
  <c r="G21" i="22" s="1"/>
  <c r="G28" i="1"/>
  <c r="F21" i="22" s="1"/>
  <c r="F28" i="1"/>
  <c r="E21" i="22" s="1"/>
  <c r="E28" i="1"/>
  <c r="D21" i="22" s="1"/>
  <c r="D28" i="1"/>
  <c r="C21" i="22" s="1"/>
  <c r="C28" i="1"/>
  <c r="B21" i="22" s="1"/>
  <c r="J27" i="1"/>
  <c r="I20" i="22" s="1"/>
  <c r="I27" i="1"/>
  <c r="H20" i="22" s="1"/>
  <c r="H27" i="1"/>
  <c r="G20" i="22" s="1"/>
  <c r="G27" i="1"/>
  <c r="F20" i="22" s="1"/>
  <c r="F27" i="1"/>
  <c r="E20" i="22" s="1"/>
  <c r="E27" i="1"/>
  <c r="D20" i="22" s="1"/>
  <c r="D27" i="1"/>
  <c r="C20" i="22" s="1"/>
  <c r="C27" i="1"/>
  <c r="B20" i="22" s="1"/>
  <c r="J26" i="1"/>
  <c r="I19" i="22" s="1"/>
  <c r="I26" i="1"/>
  <c r="H19" i="22" s="1"/>
  <c r="H26" i="1"/>
  <c r="G19" i="22" s="1"/>
  <c r="G26" i="1"/>
  <c r="F19" i="22" s="1"/>
  <c r="F26" i="1"/>
  <c r="E19" i="22" s="1"/>
  <c r="E26" i="1"/>
  <c r="D26" i="1"/>
  <c r="C19" i="22" s="1"/>
  <c r="C26" i="1"/>
  <c r="J25" i="1"/>
  <c r="I18" i="22" s="1"/>
  <c r="I25" i="1"/>
  <c r="H18" i="22" s="1"/>
  <c r="H25" i="1"/>
  <c r="G18" i="22" s="1"/>
  <c r="G25" i="1"/>
  <c r="F18" i="22" s="1"/>
  <c r="F25" i="1"/>
  <c r="E18" i="22" s="1"/>
  <c r="E25" i="1"/>
  <c r="D18" i="22" s="1"/>
  <c r="D25" i="1"/>
  <c r="C18" i="22" s="1"/>
  <c r="C25" i="1"/>
  <c r="B18" i="22" s="1"/>
  <c r="J24" i="1"/>
  <c r="I17" i="22" s="1"/>
  <c r="I25" i="22" s="1"/>
  <c r="I24" i="1"/>
  <c r="H17" i="22" s="1"/>
  <c r="H25" i="22" s="1"/>
  <c r="H24" i="1"/>
  <c r="G17" i="22" s="1"/>
  <c r="G25" i="22" s="1"/>
  <c r="G24" i="1"/>
  <c r="F17" i="22" s="1"/>
  <c r="F25" i="22" s="1"/>
  <c r="F24" i="1"/>
  <c r="E17" i="22" s="1"/>
  <c r="E25" i="22" s="1"/>
  <c r="E24" i="1"/>
  <c r="D17" i="22" s="1"/>
  <c r="D25" i="22" s="1"/>
  <c r="D24" i="1"/>
  <c r="C17" i="22" s="1"/>
  <c r="C25" i="22" s="1"/>
  <c r="C24" i="1"/>
  <c r="B17" i="22" s="1"/>
  <c r="B25" i="22" s="1"/>
  <c r="J23" i="1"/>
  <c r="I16" i="22" s="1"/>
  <c r="I23" i="1"/>
  <c r="H16" i="22" s="1"/>
  <c r="H23" i="1"/>
  <c r="G16" i="22" s="1"/>
  <c r="G23" i="1"/>
  <c r="F16" i="22" s="1"/>
  <c r="F23" i="1"/>
  <c r="E16" i="22" s="1"/>
  <c r="E23" i="1"/>
  <c r="D16" i="22" s="1"/>
  <c r="D23" i="1"/>
  <c r="C16" i="22" s="1"/>
  <c r="C23" i="1"/>
  <c r="B16" i="22" s="1"/>
  <c r="J22" i="1"/>
  <c r="I15" i="22" s="1"/>
  <c r="I22" i="1"/>
  <c r="H15" i="22" s="1"/>
  <c r="H22" i="1"/>
  <c r="G15" i="22" s="1"/>
  <c r="G22" i="1"/>
  <c r="F15" i="22" s="1"/>
  <c r="F22" i="1"/>
  <c r="E15" i="22" s="1"/>
  <c r="E22" i="1"/>
  <c r="D15" i="22" s="1"/>
  <c r="D22" i="1"/>
  <c r="C15" i="22" s="1"/>
  <c r="C22" i="1"/>
  <c r="B15" i="22" s="1"/>
  <c r="J71" i="1"/>
  <c r="I10" i="24" s="1"/>
  <c r="I71" i="1"/>
  <c r="H10" i="24" s="1"/>
  <c r="H71" i="1"/>
  <c r="G10" i="24" s="1"/>
  <c r="G71" i="1"/>
  <c r="F10" i="24" s="1"/>
  <c r="F71" i="1"/>
  <c r="E10" i="24" s="1"/>
  <c r="E71" i="1"/>
  <c r="D10" i="24" s="1"/>
  <c r="D71" i="1"/>
  <c r="C10" i="24" s="1"/>
  <c r="C71" i="1"/>
  <c r="B10" i="24" s="1"/>
  <c r="BO69" i="1"/>
  <c r="BN21" i="24" s="1"/>
  <c r="BN69" i="1"/>
  <c r="BM21" i="24" s="1"/>
  <c r="BM69" i="1"/>
  <c r="BL21" i="24" s="1"/>
  <c r="BL69" i="1"/>
  <c r="BK21" i="24" s="1"/>
  <c r="BK69" i="1"/>
  <c r="BJ21" i="24" s="1"/>
  <c r="BJ69" i="1"/>
  <c r="BI21" i="24" s="1"/>
  <c r="BI69" i="1"/>
  <c r="BH21" i="24" s="1"/>
  <c r="BH69" i="1"/>
  <c r="BG21" i="24" s="1"/>
  <c r="BO68" i="1"/>
  <c r="BN20" i="24" s="1"/>
  <c r="BN68" i="1"/>
  <c r="BM20" i="24" s="1"/>
  <c r="BM68" i="1"/>
  <c r="BL20" i="24" s="1"/>
  <c r="BL68" i="1"/>
  <c r="BK20" i="24" s="1"/>
  <c r="BK68" i="1"/>
  <c r="BJ20" i="24" s="1"/>
  <c r="BJ68" i="1"/>
  <c r="BI20" i="24" s="1"/>
  <c r="BI68" i="1"/>
  <c r="BH20" i="24" s="1"/>
  <c r="BH68" i="1"/>
  <c r="BG20" i="24" s="1"/>
  <c r="BO67" i="1"/>
  <c r="BN19" i="24" s="1"/>
  <c r="BN67" i="1"/>
  <c r="BM19" i="24" s="1"/>
  <c r="BM67" i="1"/>
  <c r="BL19" i="24" s="1"/>
  <c r="BL67" i="1"/>
  <c r="BK19" i="24" s="1"/>
  <c r="BK67" i="1"/>
  <c r="BJ67" i="1"/>
  <c r="BI67" i="1"/>
  <c r="BH19" i="24" s="1"/>
  <c r="BH67" i="1"/>
  <c r="BO66" i="1"/>
  <c r="BN18" i="24" s="1"/>
  <c r="BN66" i="1"/>
  <c r="BM18" i="24" s="1"/>
  <c r="BM66" i="1"/>
  <c r="BL18" i="24" s="1"/>
  <c r="BL66" i="1"/>
  <c r="BK18" i="24" s="1"/>
  <c r="BK66" i="1"/>
  <c r="BJ18" i="24" s="1"/>
  <c r="BJ66" i="1"/>
  <c r="BI18" i="24" s="1"/>
  <c r="BI66" i="1"/>
  <c r="BH18" i="24" s="1"/>
  <c r="BH66" i="1"/>
  <c r="BG18" i="24" s="1"/>
  <c r="BO65" i="1"/>
  <c r="BN17" i="24" s="1"/>
  <c r="BN25" i="24" s="1"/>
  <c r="BN65" i="1"/>
  <c r="BM17" i="24" s="1"/>
  <c r="BM25" i="24" s="1"/>
  <c r="BM65" i="1"/>
  <c r="BL17" i="24" s="1"/>
  <c r="BL25" i="24" s="1"/>
  <c r="BL65" i="1"/>
  <c r="BK17" i="24" s="1"/>
  <c r="BK25" i="24" s="1"/>
  <c r="BK65" i="1"/>
  <c r="BJ17" i="24" s="1"/>
  <c r="BJ25" i="24" s="1"/>
  <c r="BJ65" i="1"/>
  <c r="BI17" i="24" s="1"/>
  <c r="BI25" i="24" s="1"/>
  <c r="BI65" i="1"/>
  <c r="BH17" i="24" s="1"/>
  <c r="BH25" i="24" s="1"/>
  <c r="BH65" i="1"/>
  <c r="BG17" i="24" s="1"/>
  <c r="BG25" i="24" s="1"/>
  <c r="BO64" i="1"/>
  <c r="BN16" i="24" s="1"/>
  <c r="BN64" i="1"/>
  <c r="BM16" i="24" s="1"/>
  <c r="BM64" i="1"/>
  <c r="BL16" i="24" s="1"/>
  <c r="BL64" i="1"/>
  <c r="BK16" i="24" s="1"/>
  <c r="BK64" i="1"/>
  <c r="BJ16" i="24" s="1"/>
  <c r="BJ64" i="1"/>
  <c r="BI16" i="24" s="1"/>
  <c r="BI64" i="1"/>
  <c r="BH16" i="24" s="1"/>
  <c r="BH64" i="1"/>
  <c r="BG16" i="24" s="1"/>
  <c r="BO63" i="1"/>
  <c r="BN15" i="24" s="1"/>
  <c r="BN63" i="1"/>
  <c r="BM15" i="24" s="1"/>
  <c r="BM63" i="1"/>
  <c r="BL15" i="24" s="1"/>
  <c r="BL63" i="1"/>
  <c r="BK15" i="24" s="1"/>
  <c r="BK63" i="1"/>
  <c r="BJ15" i="24" s="1"/>
  <c r="BJ63" i="1"/>
  <c r="BI15" i="24" s="1"/>
  <c r="BI63" i="1"/>
  <c r="BH15" i="24" s="1"/>
  <c r="BH63" i="1"/>
  <c r="BG15" i="24" s="1"/>
  <c r="AV69" i="1"/>
  <c r="AU21" i="24" s="1"/>
  <c r="AU69" i="1"/>
  <c r="AT21" i="24" s="1"/>
  <c r="AT69" i="1"/>
  <c r="AS21" i="24" s="1"/>
  <c r="AS69" i="1"/>
  <c r="AR21" i="24" s="1"/>
  <c r="AR69" i="1"/>
  <c r="AQ21" i="24" s="1"/>
  <c r="AQ69" i="1"/>
  <c r="AP21" i="24" s="1"/>
  <c r="AP69" i="1"/>
  <c r="AO21" i="24" s="1"/>
  <c r="AO69" i="1"/>
  <c r="AN21" i="24" s="1"/>
  <c r="AV68" i="1"/>
  <c r="AU20" i="24" s="1"/>
  <c r="AU68" i="1"/>
  <c r="AT20" i="24" s="1"/>
  <c r="AT68" i="1"/>
  <c r="AS20" i="24" s="1"/>
  <c r="AS68" i="1"/>
  <c r="AR20" i="24" s="1"/>
  <c r="AR68" i="1"/>
  <c r="AQ20" i="24" s="1"/>
  <c r="AQ68" i="1"/>
  <c r="AP20" i="24" s="1"/>
  <c r="AP68" i="1"/>
  <c r="AO20" i="24" s="1"/>
  <c r="AO68" i="1"/>
  <c r="AN20" i="24" s="1"/>
  <c r="AV67" i="1"/>
  <c r="AU19" i="24" s="1"/>
  <c r="AU67" i="1"/>
  <c r="AT19" i="24" s="1"/>
  <c r="AT67" i="1"/>
  <c r="AS19" i="24" s="1"/>
  <c r="AS67" i="1"/>
  <c r="AR19" i="24" s="1"/>
  <c r="AR67" i="1"/>
  <c r="AQ19" i="24" s="1"/>
  <c r="AQ67" i="1"/>
  <c r="AP67" i="1"/>
  <c r="AO19" i="24" s="1"/>
  <c r="AO67" i="1"/>
  <c r="AV66" i="1"/>
  <c r="AU18" i="24" s="1"/>
  <c r="AU66" i="1"/>
  <c r="AT18" i="24" s="1"/>
  <c r="AT66" i="1"/>
  <c r="AS18" i="24" s="1"/>
  <c r="AS66" i="1"/>
  <c r="AR18" i="24" s="1"/>
  <c r="AR66" i="1"/>
  <c r="AQ18" i="24" s="1"/>
  <c r="AQ66" i="1"/>
  <c r="AP18" i="24" s="1"/>
  <c r="AP66" i="1"/>
  <c r="AO18" i="24" s="1"/>
  <c r="AO66" i="1"/>
  <c r="AN18" i="24" s="1"/>
  <c r="AV65" i="1"/>
  <c r="AU17" i="24" s="1"/>
  <c r="AU25" i="24" s="1"/>
  <c r="AU65" i="1"/>
  <c r="AT17" i="24" s="1"/>
  <c r="AT25" i="24" s="1"/>
  <c r="AT65" i="1"/>
  <c r="AS17" i="24" s="1"/>
  <c r="AS25" i="24" s="1"/>
  <c r="AS65" i="1"/>
  <c r="AR17" i="24" s="1"/>
  <c r="AR25" i="24" s="1"/>
  <c r="AR65" i="1"/>
  <c r="AQ17" i="24" s="1"/>
  <c r="AQ25" i="24" s="1"/>
  <c r="AQ65" i="1"/>
  <c r="AP17" i="24" s="1"/>
  <c r="AP25" i="24" s="1"/>
  <c r="AP65" i="1"/>
  <c r="AO17" i="24" s="1"/>
  <c r="AO25" i="24" s="1"/>
  <c r="AO65" i="1"/>
  <c r="AN17" i="24" s="1"/>
  <c r="AN25" i="24" s="1"/>
  <c r="AV64" i="1"/>
  <c r="AU16" i="24" s="1"/>
  <c r="AU64" i="1"/>
  <c r="AT16" i="24" s="1"/>
  <c r="AT64" i="1"/>
  <c r="AS16" i="24" s="1"/>
  <c r="AS64" i="1"/>
  <c r="AR16" i="24" s="1"/>
  <c r="AR64" i="1"/>
  <c r="AQ16" i="24" s="1"/>
  <c r="AQ64" i="1"/>
  <c r="AP16" i="24" s="1"/>
  <c r="AP64" i="1"/>
  <c r="AO16" i="24" s="1"/>
  <c r="AO64" i="1"/>
  <c r="AN16" i="24" s="1"/>
  <c r="AV63" i="1"/>
  <c r="AU15" i="24" s="1"/>
  <c r="AU63" i="1"/>
  <c r="AT15" i="24" s="1"/>
  <c r="AT63" i="1"/>
  <c r="AS15" i="24" s="1"/>
  <c r="AS63" i="1"/>
  <c r="AR15" i="24" s="1"/>
  <c r="AR63" i="1"/>
  <c r="AQ15" i="24" s="1"/>
  <c r="AQ63" i="1"/>
  <c r="AP15" i="24" s="1"/>
  <c r="AP63" i="1"/>
  <c r="AO15" i="24" s="1"/>
  <c r="AO63" i="1"/>
  <c r="AN15" i="24" s="1"/>
  <c r="AC69" i="1"/>
  <c r="AB21" i="24" s="1"/>
  <c r="AB69" i="1"/>
  <c r="AA21" i="24" s="1"/>
  <c r="AA69" i="1"/>
  <c r="Z21" i="24" s="1"/>
  <c r="Z69" i="1"/>
  <c r="Y21" i="24" s="1"/>
  <c r="Y69" i="1"/>
  <c r="X21" i="24" s="1"/>
  <c r="X69" i="1"/>
  <c r="W21" i="24" s="1"/>
  <c r="W69" i="1"/>
  <c r="V21" i="24" s="1"/>
  <c r="V69" i="1"/>
  <c r="U21" i="24" s="1"/>
  <c r="AC68" i="1"/>
  <c r="AB20" i="24" s="1"/>
  <c r="AB68" i="1"/>
  <c r="AA20" i="24" s="1"/>
  <c r="AA68" i="1"/>
  <c r="Z20" i="24" s="1"/>
  <c r="Z68" i="1"/>
  <c r="Y20" i="24" s="1"/>
  <c r="Y68" i="1"/>
  <c r="X20" i="24" s="1"/>
  <c r="X68" i="1"/>
  <c r="W20" i="24" s="1"/>
  <c r="W68" i="1"/>
  <c r="V20" i="24" s="1"/>
  <c r="V68" i="1"/>
  <c r="U20" i="24" s="1"/>
  <c r="AC67" i="1"/>
  <c r="AB67" i="1"/>
  <c r="AA19" i="24" s="1"/>
  <c r="AA67" i="1"/>
  <c r="Z19" i="24" s="1"/>
  <c r="Z67" i="1"/>
  <c r="Y19" i="24" s="1"/>
  <c r="Y67" i="1"/>
  <c r="X67" i="1"/>
  <c r="W67" i="1"/>
  <c r="V19" i="24" s="1"/>
  <c r="V67" i="1"/>
  <c r="AC66" i="1"/>
  <c r="AB18" i="24" s="1"/>
  <c r="AB66" i="1"/>
  <c r="AA18" i="24" s="1"/>
  <c r="AA66" i="1"/>
  <c r="Z18" i="24" s="1"/>
  <c r="Z66" i="1"/>
  <c r="Y18" i="24" s="1"/>
  <c r="Y66" i="1"/>
  <c r="X18" i="24" s="1"/>
  <c r="X66" i="1"/>
  <c r="W18" i="24" s="1"/>
  <c r="W66" i="1"/>
  <c r="V18" i="24" s="1"/>
  <c r="V66" i="1"/>
  <c r="U18" i="24" s="1"/>
  <c r="AC65" i="1"/>
  <c r="AB17" i="24" s="1"/>
  <c r="AB25" i="24" s="1"/>
  <c r="AB65" i="1"/>
  <c r="AA17" i="24" s="1"/>
  <c r="AA25" i="24" s="1"/>
  <c r="AA65" i="1"/>
  <c r="Z17" i="24" s="1"/>
  <c r="Z25" i="24" s="1"/>
  <c r="Z65" i="1"/>
  <c r="Y17" i="24" s="1"/>
  <c r="Y25" i="24" s="1"/>
  <c r="Y65" i="1"/>
  <c r="X17" i="24" s="1"/>
  <c r="X25" i="24" s="1"/>
  <c r="X65" i="1"/>
  <c r="W17" i="24" s="1"/>
  <c r="W25" i="24" s="1"/>
  <c r="W65" i="1"/>
  <c r="V17" i="24" s="1"/>
  <c r="V25" i="24" s="1"/>
  <c r="V65" i="1"/>
  <c r="U17" i="24" s="1"/>
  <c r="U25" i="24" s="1"/>
  <c r="AC64" i="1"/>
  <c r="AB16" i="24" s="1"/>
  <c r="AB64" i="1"/>
  <c r="AA16" i="24" s="1"/>
  <c r="AA64" i="1"/>
  <c r="Z16" i="24" s="1"/>
  <c r="Z64" i="1"/>
  <c r="Y16" i="24" s="1"/>
  <c r="Y64" i="1"/>
  <c r="X16" i="24" s="1"/>
  <c r="X64" i="1"/>
  <c r="W16" i="24" s="1"/>
  <c r="W64" i="1"/>
  <c r="V16" i="24" s="1"/>
  <c r="V64" i="1"/>
  <c r="U16" i="24" s="1"/>
  <c r="AC63" i="1"/>
  <c r="AB15" i="24" s="1"/>
  <c r="AB63" i="1"/>
  <c r="AA15" i="24" s="1"/>
  <c r="AA63" i="1"/>
  <c r="Z15" i="24" s="1"/>
  <c r="Z63" i="1"/>
  <c r="Y15" i="24" s="1"/>
  <c r="Y63" i="1"/>
  <c r="X15" i="24" s="1"/>
  <c r="X63" i="1"/>
  <c r="W15" i="24" s="1"/>
  <c r="W63" i="1"/>
  <c r="V15" i="24" s="1"/>
  <c r="V63" i="1"/>
  <c r="U15" i="24" s="1"/>
  <c r="J69" i="1"/>
  <c r="I21" i="24" s="1"/>
  <c r="I69" i="1"/>
  <c r="H21" i="24" s="1"/>
  <c r="H69" i="1"/>
  <c r="G21" i="24" s="1"/>
  <c r="G69" i="1"/>
  <c r="F21" i="24" s="1"/>
  <c r="F69" i="1"/>
  <c r="E21" i="24" s="1"/>
  <c r="E69" i="1"/>
  <c r="D21" i="24" s="1"/>
  <c r="D69" i="1"/>
  <c r="C21" i="24" s="1"/>
  <c r="C69" i="1"/>
  <c r="B21" i="24" s="1"/>
  <c r="J68" i="1"/>
  <c r="I20" i="24" s="1"/>
  <c r="I68" i="1"/>
  <c r="H20" i="24" s="1"/>
  <c r="H68" i="1"/>
  <c r="G20" i="24" s="1"/>
  <c r="G68" i="1"/>
  <c r="F20" i="24" s="1"/>
  <c r="F68" i="1"/>
  <c r="E20" i="24" s="1"/>
  <c r="E68" i="1"/>
  <c r="D20" i="24" s="1"/>
  <c r="D68" i="1"/>
  <c r="C20" i="24" s="1"/>
  <c r="C68" i="1"/>
  <c r="B20" i="24" s="1"/>
  <c r="J67" i="1"/>
  <c r="I67" i="1"/>
  <c r="H19" i="24" s="1"/>
  <c r="H67" i="1"/>
  <c r="G19" i="24" s="1"/>
  <c r="G67" i="1"/>
  <c r="F19" i="24" s="1"/>
  <c r="F67" i="1"/>
  <c r="E67" i="1"/>
  <c r="D67" i="1"/>
  <c r="C19" i="24" s="1"/>
  <c r="C67" i="1"/>
  <c r="B19" i="24" s="1"/>
  <c r="J66" i="1"/>
  <c r="I18" i="24" s="1"/>
  <c r="I66" i="1"/>
  <c r="H18" i="24" s="1"/>
  <c r="H66" i="1"/>
  <c r="G18" i="24" s="1"/>
  <c r="G66" i="1"/>
  <c r="F18" i="24" s="1"/>
  <c r="F66" i="1"/>
  <c r="E18" i="24" s="1"/>
  <c r="E66" i="1"/>
  <c r="D18" i="24" s="1"/>
  <c r="D66" i="1"/>
  <c r="C18" i="24" s="1"/>
  <c r="C66" i="1"/>
  <c r="B18" i="24" s="1"/>
  <c r="B47" i="24" s="1"/>
  <c r="J65" i="1"/>
  <c r="I17" i="24" s="1"/>
  <c r="I25" i="24" s="1"/>
  <c r="I65" i="1"/>
  <c r="H17" i="24" s="1"/>
  <c r="H25" i="24" s="1"/>
  <c r="H65" i="1"/>
  <c r="G17" i="24" s="1"/>
  <c r="G25" i="24" s="1"/>
  <c r="G65" i="1"/>
  <c r="F17" i="24" s="1"/>
  <c r="F25" i="24" s="1"/>
  <c r="F65" i="1"/>
  <c r="E17" i="24" s="1"/>
  <c r="E25" i="24" s="1"/>
  <c r="E65" i="1"/>
  <c r="D17" i="24" s="1"/>
  <c r="D25" i="24" s="1"/>
  <c r="D65" i="1"/>
  <c r="C17" i="24" s="1"/>
  <c r="C25" i="24" s="1"/>
  <c r="C65" i="1"/>
  <c r="B17" i="24" s="1"/>
  <c r="B25" i="24" s="1"/>
  <c r="J64" i="1"/>
  <c r="I16" i="24" s="1"/>
  <c r="I64" i="1"/>
  <c r="H16" i="24" s="1"/>
  <c r="H64" i="1"/>
  <c r="G16" i="24" s="1"/>
  <c r="G64" i="1"/>
  <c r="F16" i="24" s="1"/>
  <c r="F64" i="1"/>
  <c r="E16" i="24" s="1"/>
  <c r="E64" i="1"/>
  <c r="D16" i="24" s="1"/>
  <c r="D64" i="1"/>
  <c r="C16" i="24" s="1"/>
  <c r="C64" i="1"/>
  <c r="B16" i="24" s="1"/>
  <c r="J63" i="1"/>
  <c r="I15" i="24" s="1"/>
  <c r="I63" i="1"/>
  <c r="H15" i="24" s="1"/>
  <c r="H63" i="1"/>
  <c r="G15" i="24" s="1"/>
  <c r="G63" i="1"/>
  <c r="F15" i="24" s="1"/>
  <c r="F63" i="1"/>
  <c r="E15" i="24" s="1"/>
  <c r="E63" i="1"/>
  <c r="D15" i="24" s="1"/>
  <c r="D63" i="1"/>
  <c r="C15" i="24" s="1"/>
  <c r="C63" i="1"/>
  <c r="B15" i="24" s="1"/>
  <c r="BO56" i="1"/>
  <c r="BN21" i="23" s="1"/>
  <c r="BN56" i="1"/>
  <c r="BM21" i="23" s="1"/>
  <c r="BM56" i="1"/>
  <c r="BL21" i="23" s="1"/>
  <c r="BL56" i="1"/>
  <c r="BK21" i="23" s="1"/>
  <c r="BK56" i="1"/>
  <c r="BJ21" i="23" s="1"/>
  <c r="BJ56" i="1"/>
  <c r="BI21" i="23" s="1"/>
  <c r="BI56" i="1"/>
  <c r="BH21" i="23" s="1"/>
  <c r="BH56" i="1"/>
  <c r="BG21" i="23" s="1"/>
  <c r="BO55" i="1"/>
  <c r="BN20" i="23" s="1"/>
  <c r="BN55" i="1"/>
  <c r="BM20" i="23" s="1"/>
  <c r="BM55" i="1"/>
  <c r="BL20" i="23" s="1"/>
  <c r="BL55" i="1"/>
  <c r="BK20" i="23" s="1"/>
  <c r="BK55" i="1"/>
  <c r="BJ20" i="23" s="1"/>
  <c r="BJ55" i="1"/>
  <c r="BI20" i="23" s="1"/>
  <c r="BI55" i="1"/>
  <c r="BH20" i="23" s="1"/>
  <c r="BH55" i="1"/>
  <c r="BG20" i="23" s="1"/>
  <c r="BO54" i="1"/>
  <c r="BN54" i="1"/>
  <c r="BM19" i="23" s="1"/>
  <c r="BM54" i="1"/>
  <c r="BL19" i="23" s="1"/>
  <c r="BL54" i="1"/>
  <c r="BK19" i="23" s="1"/>
  <c r="BK54" i="1"/>
  <c r="BJ54" i="1"/>
  <c r="BI54" i="1"/>
  <c r="BH54" i="1"/>
  <c r="BO53" i="1"/>
  <c r="BN18" i="23" s="1"/>
  <c r="BN53" i="1"/>
  <c r="BM18" i="23" s="1"/>
  <c r="BM53" i="1"/>
  <c r="BL18" i="23" s="1"/>
  <c r="BL53" i="1"/>
  <c r="BK18" i="23" s="1"/>
  <c r="BK53" i="1"/>
  <c r="BJ18" i="23" s="1"/>
  <c r="BJ53" i="1"/>
  <c r="BI18" i="23" s="1"/>
  <c r="BI53" i="1"/>
  <c r="BH18" i="23" s="1"/>
  <c r="BH53" i="1"/>
  <c r="BG18" i="23" s="1"/>
  <c r="BO52" i="1"/>
  <c r="BN17" i="23" s="1"/>
  <c r="BN25" i="23" s="1"/>
  <c r="BN52" i="1"/>
  <c r="BM17" i="23" s="1"/>
  <c r="BM25" i="23" s="1"/>
  <c r="BM52" i="1"/>
  <c r="BL17" i="23" s="1"/>
  <c r="BL25" i="23" s="1"/>
  <c r="BL52" i="1"/>
  <c r="BK17" i="23" s="1"/>
  <c r="BK25" i="23" s="1"/>
  <c r="BK52" i="1"/>
  <c r="BJ17" i="23" s="1"/>
  <c r="BJ25" i="23" s="1"/>
  <c r="BJ52" i="1"/>
  <c r="BI17" i="23" s="1"/>
  <c r="BI25" i="23" s="1"/>
  <c r="BI52" i="1"/>
  <c r="BH17" i="23" s="1"/>
  <c r="BH25" i="23" s="1"/>
  <c r="BH52" i="1"/>
  <c r="BG17" i="23" s="1"/>
  <c r="BG25" i="23" s="1"/>
  <c r="BO51" i="1"/>
  <c r="BN16" i="23" s="1"/>
  <c r="BN51" i="1"/>
  <c r="BM16" i="23" s="1"/>
  <c r="BM51" i="1"/>
  <c r="BL16" i="23" s="1"/>
  <c r="BL51" i="1"/>
  <c r="BK16" i="23" s="1"/>
  <c r="BK51" i="1"/>
  <c r="BJ16" i="23" s="1"/>
  <c r="BJ51" i="1"/>
  <c r="BI16" i="23" s="1"/>
  <c r="BI51" i="1"/>
  <c r="BH16" i="23" s="1"/>
  <c r="BH51" i="1"/>
  <c r="BG16" i="23" s="1"/>
  <c r="BO50" i="1"/>
  <c r="BN15" i="23" s="1"/>
  <c r="BN50" i="1"/>
  <c r="BM15" i="23" s="1"/>
  <c r="BM50" i="1"/>
  <c r="BL15" i="23" s="1"/>
  <c r="BL50" i="1"/>
  <c r="BK15" i="23" s="1"/>
  <c r="BK50" i="1"/>
  <c r="BJ15" i="23" s="1"/>
  <c r="BJ50" i="1"/>
  <c r="BI15" i="23" s="1"/>
  <c r="BI50" i="1"/>
  <c r="BH15" i="23" s="1"/>
  <c r="BH50" i="1"/>
  <c r="BG15" i="23" s="1"/>
  <c r="AV56" i="1"/>
  <c r="AU21" i="23" s="1"/>
  <c r="AU56" i="1"/>
  <c r="AT21" i="23" s="1"/>
  <c r="AT56" i="1"/>
  <c r="AS21" i="23" s="1"/>
  <c r="AS56" i="1"/>
  <c r="AR21" i="23" s="1"/>
  <c r="AR56" i="1"/>
  <c r="AQ21" i="23" s="1"/>
  <c r="AQ56" i="1"/>
  <c r="AP21" i="23" s="1"/>
  <c r="AP56" i="1"/>
  <c r="AO21" i="23" s="1"/>
  <c r="AO56" i="1"/>
  <c r="AN21" i="23" s="1"/>
  <c r="AV55" i="1"/>
  <c r="AU20" i="23" s="1"/>
  <c r="AU55" i="1"/>
  <c r="AT20" i="23" s="1"/>
  <c r="AT55" i="1"/>
  <c r="AS20" i="23" s="1"/>
  <c r="AS55" i="1"/>
  <c r="AR20" i="23" s="1"/>
  <c r="AR55" i="1"/>
  <c r="AQ20" i="23" s="1"/>
  <c r="AQ55" i="1"/>
  <c r="AP20" i="23" s="1"/>
  <c r="AP55" i="1"/>
  <c r="AO20" i="23" s="1"/>
  <c r="AO55" i="1"/>
  <c r="AN20" i="23" s="1"/>
  <c r="AV54" i="1"/>
  <c r="AU54" i="1"/>
  <c r="AT19" i="23" s="1"/>
  <c r="AT54" i="1"/>
  <c r="AS19" i="23" s="1"/>
  <c r="AS54" i="1"/>
  <c r="AR19" i="23" s="1"/>
  <c r="AR54" i="1"/>
  <c r="AQ54" i="1"/>
  <c r="AP54" i="1"/>
  <c r="AO54" i="1"/>
  <c r="AV53" i="1"/>
  <c r="AU18" i="23" s="1"/>
  <c r="AU53" i="1"/>
  <c r="AT18" i="23" s="1"/>
  <c r="AT53" i="1"/>
  <c r="AS18" i="23" s="1"/>
  <c r="AS53" i="1"/>
  <c r="AR18" i="23" s="1"/>
  <c r="AR53" i="1"/>
  <c r="AQ18" i="23" s="1"/>
  <c r="AQ53" i="1"/>
  <c r="AP18" i="23" s="1"/>
  <c r="AP53" i="1"/>
  <c r="AO18" i="23" s="1"/>
  <c r="AO53" i="1"/>
  <c r="AN18" i="23" s="1"/>
  <c r="AV52" i="1"/>
  <c r="AU17" i="23" s="1"/>
  <c r="AU25" i="23" s="1"/>
  <c r="AU52" i="1"/>
  <c r="AT17" i="23" s="1"/>
  <c r="AT25" i="23" s="1"/>
  <c r="AT52" i="1"/>
  <c r="AS17" i="23" s="1"/>
  <c r="AS25" i="23" s="1"/>
  <c r="AS52" i="1"/>
  <c r="AR17" i="23" s="1"/>
  <c r="AR25" i="23" s="1"/>
  <c r="AR52" i="1"/>
  <c r="AQ17" i="23" s="1"/>
  <c r="AQ25" i="23" s="1"/>
  <c r="AQ52" i="1"/>
  <c r="AP17" i="23" s="1"/>
  <c r="AP25" i="23" s="1"/>
  <c r="AP52" i="1"/>
  <c r="AO17" i="23" s="1"/>
  <c r="AO25" i="23" s="1"/>
  <c r="AO52" i="1"/>
  <c r="AN17" i="23" s="1"/>
  <c r="AN25" i="23" s="1"/>
  <c r="AV51" i="1"/>
  <c r="AU16" i="23" s="1"/>
  <c r="AU51" i="1"/>
  <c r="AT16" i="23" s="1"/>
  <c r="AT51" i="1"/>
  <c r="AS16" i="23" s="1"/>
  <c r="AS51" i="1"/>
  <c r="AR16" i="23" s="1"/>
  <c r="AR51" i="1"/>
  <c r="AQ16" i="23" s="1"/>
  <c r="AQ51" i="1"/>
  <c r="AP16" i="23" s="1"/>
  <c r="AP51" i="1"/>
  <c r="AO16" i="23" s="1"/>
  <c r="AO51" i="1"/>
  <c r="AN16" i="23" s="1"/>
  <c r="AV50" i="1"/>
  <c r="AU15" i="23" s="1"/>
  <c r="AU50" i="1"/>
  <c r="AT15" i="23" s="1"/>
  <c r="AT50" i="1"/>
  <c r="AS15" i="23" s="1"/>
  <c r="AS50" i="1"/>
  <c r="AR15" i="23" s="1"/>
  <c r="AR50" i="1"/>
  <c r="AQ15" i="23" s="1"/>
  <c r="AQ50" i="1"/>
  <c r="AP15" i="23" s="1"/>
  <c r="AP50" i="1"/>
  <c r="AO15" i="23" s="1"/>
  <c r="AO50" i="1"/>
  <c r="AN15" i="23" s="1"/>
  <c r="AC56" i="1"/>
  <c r="AB21" i="23" s="1"/>
  <c r="AB56" i="1"/>
  <c r="AA21" i="23" s="1"/>
  <c r="AA56" i="1"/>
  <c r="Z21" i="23" s="1"/>
  <c r="Z56" i="1"/>
  <c r="Y21" i="23" s="1"/>
  <c r="Y56" i="1"/>
  <c r="X21" i="23" s="1"/>
  <c r="X56" i="1"/>
  <c r="W21" i="23" s="1"/>
  <c r="W56" i="1"/>
  <c r="V21" i="23" s="1"/>
  <c r="V56" i="1"/>
  <c r="U21" i="23" s="1"/>
  <c r="AC55" i="1"/>
  <c r="AB20" i="23" s="1"/>
  <c r="AB55" i="1"/>
  <c r="AA20" i="23" s="1"/>
  <c r="AA55" i="1"/>
  <c r="Z20" i="23" s="1"/>
  <c r="Z55" i="1"/>
  <c r="Y20" i="23" s="1"/>
  <c r="Y55" i="1"/>
  <c r="X20" i="23" s="1"/>
  <c r="X55" i="1"/>
  <c r="W20" i="23" s="1"/>
  <c r="W55" i="1"/>
  <c r="V20" i="23" s="1"/>
  <c r="V55" i="1"/>
  <c r="U20" i="23" s="1"/>
  <c r="AC54" i="1"/>
  <c r="AB54" i="1"/>
  <c r="AA19" i="23" s="1"/>
  <c r="AA54" i="1"/>
  <c r="Z19" i="23" s="1"/>
  <c r="Z54" i="1"/>
  <c r="Y19" i="23" s="1"/>
  <c r="Y54" i="1"/>
  <c r="X54" i="1"/>
  <c r="W54" i="1"/>
  <c r="V19" i="23" s="1"/>
  <c r="V54" i="1"/>
  <c r="U19" i="23" s="1"/>
  <c r="AC53" i="1"/>
  <c r="AB18" i="23" s="1"/>
  <c r="AB53" i="1"/>
  <c r="AA18" i="23" s="1"/>
  <c r="AA53" i="1"/>
  <c r="Z18" i="23" s="1"/>
  <c r="Z53" i="1"/>
  <c r="Y18" i="23" s="1"/>
  <c r="Y53" i="1"/>
  <c r="X18" i="23" s="1"/>
  <c r="X53" i="1"/>
  <c r="W18" i="23" s="1"/>
  <c r="W53" i="1"/>
  <c r="V18" i="23" s="1"/>
  <c r="V53" i="1"/>
  <c r="U18" i="23" s="1"/>
  <c r="AC52" i="1"/>
  <c r="AB17" i="23" s="1"/>
  <c r="AB25" i="23" s="1"/>
  <c r="AB52" i="1"/>
  <c r="AA17" i="23" s="1"/>
  <c r="AA25" i="23" s="1"/>
  <c r="AA52" i="1"/>
  <c r="Z17" i="23" s="1"/>
  <c r="Z25" i="23" s="1"/>
  <c r="Z52" i="1"/>
  <c r="Y17" i="23" s="1"/>
  <c r="Y25" i="23" s="1"/>
  <c r="Y52" i="1"/>
  <c r="X17" i="23" s="1"/>
  <c r="X25" i="23" s="1"/>
  <c r="X52" i="1"/>
  <c r="W17" i="23" s="1"/>
  <c r="W25" i="23" s="1"/>
  <c r="W52" i="1"/>
  <c r="V17" i="23" s="1"/>
  <c r="V25" i="23" s="1"/>
  <c r="V52" i="1"/>
  <c r="U17" i="23" s="1"/>
  <c r="U25" i="23" s="1"/>
  <c r="AC51" i="1"/>
  <c r="AB16" i="23" s="1"/>
  <c r="AB51" i="1"/>
  <c r="AA16" i="23" s="1"/>
  <c r="AA51" i="1"/>
  <c r="Z16" i="23" s="1"/>
  <c r="Z51" i="1"/>
  <c r="Y16" i="23" s="1"/>
  <c r="Y51" i="1"/>
  <c r="X16" i="23" s="1"/>
  <c r="X51" i="1"/>
  <c r="W16" i="23" s="1"/>
  <c r="W51" i="1"/>
  <c r="V16" i="23" s="1"/>
  <c r="V51" i="1"/>
  <c r="U16" i="23" s="1"/>
  <c r="AC50" i="1"/>
  <c r="AB15" i="23" s="1"/>
  <c r="AB50" i="1"/>
  <c r="AA15" i="23" s="1"/>
  <c r="AA50" i="1"/>
  <c r="Z15" i="23" s="1"/>
  <c r="Z50" i="1"/>
  <c r="Y15" i="23" s="1"/>
  <c r="Y50" i="1"/>
  <c r="X15" i="23" s="1"/>
  <c r="X50" i="1"/>
  <c r="W15" i="23" s="1"/>
  <c r="W50" i="1"/>
  <c r="V15" i="23" s="1"/>
  <c r="V50" i="1"/>
  <c r="U15" i="23" s="1"/>
  <c r="J56" i="1"/>
  <c r="I21" i="23" s="1"/>
  <c r="I56" i="1"/>
  <c r="H21" i="23" s="1"/>
  <c r="H56" i="1"/>
  <c r="G21" i="23" s="1"/>
  <c r="G56" i="1"/>
  <c r="F21" i="23" s="1"/>
  <c r="F56" i="1"/>
  <c r="E21" i="23" s="1"/>
  <c r="E56" i="1"/>
  <c r="D21" i="23" s="1"/>
  <c r="D56" i="1"/>
  <c r="C21" i="23" s="1"/>
  <c r="C56" i="1"/>
  <c r="B21" i="23" s="1"/>
  <c r="J55" i="1"/>
  <c r="I20" i="23" s="1"/>
  <c r="I55" i="1"/>
  <c r="H20" i="23" s="1"/>
  <c r="H55" i="1"/>
  <c r="G20" i="23" s="1"/>
  <c r="G55" i="1"/>
  <c r="F20" i="23" s="1"/>
  <c r="F55" i="1"/>
  <c r="E20" i="23" s="1"/>
  <c r="E55" i="1"/>
  <c r="D20" i="23" s="1"/>
  <c r="D55" i="1"/>
  <c r="C20" i="23" s="1"/>
  <c r="C55" i="1"/>
  <c r="B20" i="23" s="1"/>
  <c r="J54" i="1"/>
  <c r="I54" i="1"/>
  <c r="H19" i="23" s="1"/>
  <c r="H54" i="1"/>
  <c r="G19" i="23" s="1"/>
  <c r="G54" i="1"/>
  <c r="F19" i="23" s="1"/>
  <c r="F54" i="1"/>
  <c r="E54" i="1"/>
  <c r="D54" i="1"/>
  <c r="C19" i="23" s="1"/>
  <c r="C54" i="1"/>
  <c r="J53" i="1"/>
  <c r="I18" i="23" s="1"/>
  <c r="I53" i="1"/>
  <c r="H18" i="23" s="1"/>
  <c r="H53" i="1"/>
  <c r="G18" i="23" s="1"/>
  <c r="G53" i="1"/>
  <c r="F18" i="23" s="1"/>
  <c r="F53" i="1"/>
  <c r="E18" i="23" s="1"/>
  <c r="E53" i="1"/>
  <c r="D18" i="23" s="1"/>
  <c r="D53" i="1"/>
  <c r="C18" i="23" s="1"/>
  <c r="C53" i="1"/>
  <c r="B18" i="23" s="1"/>
  <c r="B47" i="23" s="1"/>
  <c r="J52" i="1"/>
  <c r="I17" i="23" s="1"/>
  <c r="I25" i="23" s="1"/>
  <c r="I52" i="1"/>
  <c r="H17" i="23" s="1"/>
  <c r="H25" i="23" s="1"/>
  <c r="H52" i="1"/>
  <c r="G17" i="23" s="1"/>
  <c r="G25" i="23" s="1"/>
  <c r="G52" i="1"/>
  <c r="F17" i="23" s="1"/>
  <c r="F25" i="23" s="1"/>
  <c r="F52" i="1"/>
  <c r="E17" i="23" s="1"/>
  <c r="E25" i="23" s="1"/>
  <c r="E52" i="1"/>
  <c r="D17" i="23" s="1"/>
  <c r="D25" i="23" s="1"/>
  <c r="D52" i="1"/>
  <c r="C17" i="23" s="1"/>
  <c r="C25" i="23" s="1"/>
  <c r="C52" i="1"/>
  <c r="B17" i="23" s="1"/>
  <c r="J51" i="1"/>
  <c r="I16" i="23" s="1"/>
  <c r="I51" i="1"/>
  <c r="H16" i="23" s="1"/>
  <c r="H51" i="1"/>
  <c r="G16" i="23" s="1"/>
  <c r="G51" i="1"/>
  <c r="F16" i="23" s="1"/>
  <c r="F51" i="1"/>
  <c r="E16" i="23" s="1"/>
  <c r="E51" i="1"/>
  <c r="D16" i="23" s="1"/>
  <c r="D51" i="1"/>
  <c r="C16" i="23" s="1"/>
  <c r="C51" i="1"/>
  <c r="J50" i="1"/>
  <c r="I15" i="23" s="1"/>
  <c r="I50" i="1"/>
  <c r="H15" i="23" s="1"/>
  <c r="H50" i="1"/>
  <c r="G15" i="23" s="1"/>
  <c r="G50" i="1"/>
  <c r="F15" i="23" s="1"/>
  <c r="F50" i="1"/>
  <c r="E15" i="23" s="1"/>
  <c r="E50" i="1"/>
  <c r="D15" i="23" s="1"/>
  <c r="D50" i="1"/>
  <c r="C15" i="23" s="1"/>
  <c r="C50" i="1"/>
  <c r="B15" i="23" s="1"/>
  <c r="BO42" i="1"/>
  <c r="BN21" i="20" s="1"/>
  <c r="BN42" i="1"/>
  <c r="BM21" i="20" s="1"/>
  <c r="BM42" i="1"/>
  <c r="BL21" i="20" s="1"/>
  <c r="BL42" i="1"/>
  <c r="BK21" i="20" s="1"/>
  <c r="BK42" i="1"/>
  <c r="BJ21" i="20" s="1"/>
  <c r="BJ42" i="1"/>
  <c r="BI21" i="20" s="1"/>
  <c r="BI42" i="1"/>
  <c r="BH21" i="20" s="1"/>
  <c r="BH42" i="1"/>
  <c r="BG21" i="20" s="1"/>
  <c r="BO41" i="1"/>
  <c r="BN20" i="20" s="1"/>
  <c r="BN41" i="1"/>
  <c r="BM20" i="20" s="1"/>
  <c r="BM41" i="1"/>
  <c r="BL20" i="20" s="1"/>
  <c r="BL41" i="1"/>
  <c r="BK20" i="20" s="1"/>
  <c r="BK41" i="1"/>
  <c r="BJ20" i="20" s="1"/>
  <c r="BJ41" i="1"/>
  <c r="BI20" i="20" s="1"/>
  <c r="BI41" i="1"/>
  <c r="BH20" i="20" s="1"/>
  <c r="BH41" i="1"/>
  <c r="BG20" i="20" s="1"/>
  <c r="BO40" i="1"/>
  <c r="BN40" i="1"/>
  <c r="BM19" i="20" s="1"/>
  <c r="BM40" i="1"/>
  <c r="BL19" i="20" s="1"/>
  <c r="BL40" i="1"/>
  <c r="BK19" i="20" s="1"/>
  <c r="BK40" i="1"/>
  <c r="BJ40" i="1"/>
  <c r="BI40" i="1"/>
  <c r="BH40" i="1"/>
  <c r="BO39" i="1"/>
  <c r="BN18" i="20" s="1"/>
  <c r="BN39" i="1"/>
  <c r="BM18" i="20" s="1"/>
  <c r="BM39" i="1"/>
  <c r="BL18" i="20" s="1"/>
  <c r="BL39" i="1"/>
  <c r="BK18" i="20" s="1"/>
  <c r="BK39" i="1"/>
  <c r="BJ18" i="20" s="1"/>
  <c r="BJ39" i="1"/>
  <c r="BI18" i="20" s="1"/>
  <c r="BI39" i="1"/>
  <c r="BH18" i="20" s="1"/>
  <c r="BH39" i="1"/>
  <c r="BG18" i="20" s="1"/>
  <c r="BO38" i="1"/>
  <c r="BN17" i="20" s="1"/>
  <c r="BN25" i="20" s="1"/>
  <c r="BN38" i="1"/>
  <c r="BM17" i="20" s="1"/>
  <c r="BM25" i="20" s="1"/>
  <c r="BM38" i="1"/>
  <c r="BL17" i="20" s="1"/>
  <c r="BL25" i="20" s="1"/>
  <c r="BL38" i="1"/>
  <c r="BK17" i="20" s="1"/>
  <c r="BK25" i="20" s="1"/>
  <c r="BK38" i="1"/>
  <c r="BJ17" i="20" s="1"/>
  <c r="BJ25" i="20" s="1"/>
  <c r="BJ38" i="1"/>
  <c r="BI17" i="20" s="1"/>
  <c r="BI25" i="20" s="1"/>
  <c r="BI38" i="1"/>
  <c r="BH17" i="20" s="1"/>
  <c r="BH25" i="20" s="1"/>
  <c r="BH38" i="1"/>
  <c r="BG17" i="20" s="1"/>
  <c r="BG25" i="20" s="1"/>
  <c r="BO37" i="1"/>
  <c r="BN16" i="20" s="1"/>
  <c r="BN37" i="1"/>
  <c r="BM16" i="20" s="1"/>
  <c r="BM37" i="1"/>
  <c r="BL16" i="20" s="1"/>
  <c r="BL37" i="1"/>
  <c r="BK16" i="20" s="1"/>
  <c r="BK37" i="1"/>
  <c r="BJ16" i="20" s="1"/>
  <c r="BJ37" i="1"/>
  <c r="BI16" i="20" s="1"/>
  <c r="BI37" i="1"/>
  <c r="BH16" i="20" s="1"/>
  <c r="BH37" i="1"/>
  <c r="BG16" i="20" s="1"/>
  <c r="BO36" i="1"/>
  <c r="BN36" i="1"/>
  <c r="BM15" i="20" s="1"/>
  <c r="BM36" i="1"/>
  <c r="BL15" i="20" s="1"/>
  <c r="BL36" i="1"/>
  <c r="BK15" i="20" s="1"/>
  <c r="BK36" i="1"/>
  <c r="BJ15" i="20" s="1"/>
  <c r="BJ36" i="1"/>
  <c r="BI15" i="20" s="1"/>
  <c r="BI36" i="1"/>
  <c r="BH15" i="20" s="1"/>
  <c r="BH36" i="1"/>
  <c r="AV42" i="1"/>
  <c r="AU21" i="20" s="1"/>
  <c r="AU42" i="1"/>
  <c r="AT21" i="20" s="1"/>
  <c r="AT42" i="1"/>
  <c r="AS21" i="20" s="1"/>
  <c r="AS42" i="1"/>
  <c r="AR21" i="20" s="1"/>
  <c r="AR42" i="1"/>
  <c r="AQ21" i="20" s="1"/>
  <c r="AQ42" i="1"/>
  <c r="AP21" i="20" s="1"/>
  <c r="AP42" i="1"/>
  <c r="AO21" i="20" s="1"/>
  <c r="AO42" i="1"/>
  <c r="AN21" i="20" s="1"/>
  <c r="AV41" i="1"/>
  <c r="AU20" i="20" s="1"/>
  <c r="AU41" i="1"/>
  <c r="AT20" i="20" s="1"/>
  <c r="AT41" i="1"/>
  <c r="AS20" i="20" s="1"/>
  <c r="AS41" i="1"/>
  <c r="AR20" i="20" s="1"/>
  <c r="AR41" i="1"/>
  <c r="AQ20" i="20" s="1"/>
  <c r="AQ41" i="1"/>
  <c r="AP20" i="20" s="1"/>
  <c r="AP41" i="1"/>
  <c r="AO20" i="20" s="1"/>
  <c r="AO41" i="1"/>
  <c r="AN20" i="20" s="1"/>
  <c r="AV40" i="1"/>
  <c r="AU40" i="1"/>
  <c r="AT19" i="20" s="1"/>
  <c r="AT40" i="1"/>
  <c r="AS19" i="20" s="1"/>
  <c r="AS40" i="1"/>
  <c r="AR19" i="20" s="1"/>
  <c r="AR40" i="1"/>
  <c r="AQ40" i="1"/>
  <c r="AP40" i="1"/>
  <c r="AO19" i="20" s="1"/>
  <c r="AO40" i="1"/>
  <c r="AV39" i="1"/>
  <c r="AU18" i="20" s="1"/>
  <c r="AU39" i="1"/>
  <c r="AT18" i="20" s="1"/>
  <c r="AT39" i="1"/>
  <c r="AS18" i="20" s="1"/>
  <c r="AS39" i="1"/>
  <c r="AR18" i="20" s="1"/>
  <c r="AR39" i="1"/>
  <c r="AQ18" i="20" s="1"/>
  <c r="AQ39" i="1"/>
  <c r="AP18" i="20" s="1"/>
  <c r="AP39" i="1"/>
  <c r="AO18" i="20" s="1"/>
  <c r="AO39" i="1"/>
  <c r="AN18" i="20" s="1"/>
  <c r="AV38" i="1"/>
  <c r="AU17" i="20" s="1"/>
  <c r="AU25" i="20" s="1"/>
  <c r="AU38" i="1"/>
  <c r="AT17" i="20" s="1"/>
  <c r="AT25" i="20" s="1"/>
  <c r="AT38" i="1"/>
  <c r="AS17" i="20" s="1"/>
  <c r="AS25" i="20" s="1"/>
  <c r="AS38" i="1"/>
  <c r="AR17" i="20" s="1"/>
  <c r="AR25" i="20" s="1"/>
  <c r="AR38" i="1"/>
  <c r="AQ17" i="20" s="1"/>
  <c r="AQ25" i="20" s="1"/>
  <c r="AQ38" i="1"/>
  <c r="AP17" i="20" s="1"/>
  <c r="AP25" i="20" s="1"/>
  <c r="AP38" i="1"/>
  <c r="AO17" i="20" s="1"/>
  <c r="AO25" i="20" s="1"/>
  <c r="AO38" i="1"/>
  <c r="AN17" i="20" s="1"/>
  <c r="AN25" i="20" s="1"/>
  <c r="AV37" i="1"/>
  <c r="AU16" i="20" s="1"/>
  <c r="AU37" i="1"/>
  <c r="AT16" i="20" s="1"/>
  <c r="AT37" i="1"/>
  <c r="AS16" i="20" s="1"/>
  <c r="AS37" i="1"/>
  <c r="AR16" i="20" s="1"/>
  <c r="AR37" i="1"/>
  <c r="AQ16" i="20" s="1"/>
  <c r="AQ37" i="1"/>
  <c r="AP16" i="20" s="1"/>
  <c r="AP37" i="1"/>
  <c r="AO16" i="20" s="1"/>
  <c r="AO37" i="1"/>
  <c r="AN16" i="20" s="1"/>
  <c r="AV36" i="1"/>
  <c r="AU36" i="1"/>
  <c r="AT15" i="20" s="1"/>
  <c r="AT36" i="1"/>
  <c r="AS15" i="20" s="1"/>
  <c r="AS36" i="1"/>
  <c r="AR15" i="20" s="1"/>
  <c r="AR36" i="1"/>
  <c r="AQ15" i="20" s="1"/>
  <c r="AQ36" i="1"/>
  <c r="AP15" i="20" s="1"/>
  <c r="AP36" i="1"/>
  <c r="AO15" i="20" s="1"/>
  <c r="AO36" i="1"/>
  <c r="AC42" i="1"/>
  <c r="AB21" i="20" s="1"/>
  <c r="AB42" i="1"/>
  <c r="AA21" i="20" s="1"/>
  <c r="AA42" i="1"/>
  <c r="Z21" i="20" s="1"/>
  <c r="Z42" i="1"/>
  <c r="Y21" i="20" s="1"/>
  <c r="Y42" i="1"/>
  <c r="X21" i="20" s="1"/>
  <c r="X42" i="1"/>
  <c r="W21" i="20" s="1"/>
  <c r="W42" i="1"/>
  <c r="V21" i="20" s="1"/>
  <c r="V42" i="1"/>
  <c r="U21" i="20" s="1"/>
  <c r="AC41" i="1"/>
  <c r="AB20" i="20" s="1"/>
  <c r="AB41" i="1"/>
  <c r="AA20" i="20" s="1"/>
  <c r="AA41" i="1"/>
  <c r="Z20" i="20" s="1"/>
  <c r="Z41" i="1"/>
  <c r="Y20" i="20" s="1"/>
  <c r="Y41" i="1"/>
  <c r="X20" i="20" s="1"/>
  <c r="X41" i="1"/>
  <c r="W20" i="20" s="1"/>
  <c r="W41" i="1"/>
  <c r="V20" i="20" s="1"/>
  <c r="V41" i="1"/>
  <c r="U20" i="20" s="1"/>
  <c r="AC40" i="1"/>
  <c r="AB40" i="1"/>
  <c r="AA19" i="20" s="1"/>
  <c r="AA40" i="1"/>
  <c r="Z19" i="20" s="1"/>
  <c r="Z40" i="1"/>
  <c r="Y19" i="20" s="1"/>
  <c r="Y40" i="1"/>
  <c r="X40" i="1"/>
  <c r="W40" i="1"/>
  <c r="V19" i="20" s="1"/>
  <c r="V40" i="1"/>
  <c r="AC39" i="1"/>
  <c r="AB18" i="20" s="1"/>
  <c r="AB39" i="1"/>
  <c r="AA18" i="20" s="1"/>
  <c r="AA39" i="1"/>
  <c r="Z18" i="20" s="1"/>
  <c r="Z39" i="1"/>
  <c r="Y18" i="20" s="1"/>
  <c r="Y39" i="1"/>
  <c r="X18" i="20" s="1"/>
  <c r="X39" i="1"/>
  <c r="W18" i="20" s="1"/>
  <c r="W39" i="1"/>
  <c r="V18" i="20" s="1"/>
  <c r="V39" i="1"/>
  <c r="U18" i="20" s="1"/>
  <c r="AC38" i="1"/>
  <c r="AB17" i="20" s="1"/>
  <c r="AB25" i="20" s="1"/>
  <c r="AB38" i="1"/>
  <c r="AA17" i="20" s="1"/>
  <c r="AA25" i="20" s="1"/>
  <c r="AA38" i="1"/>
  <c r="Z17" i="20" s="1"/>
  <c r="Z25" i="20" s="1"/>
  <c r="Z38" i="1"/>
  <c r="Y17" i="20" s="1"/>
  <c r="Y25" i="20" s="1"/>
  <c r="Y38" i="1"/>
  <c r="X17" i="20" s="1"/>
  <c r="X25" i="20" s="1"/>
  <c r="X38" i="1"/>
  <c r="W17" i="20" s="1"/>
  <c r="W25" i="20" s="1"/>
  <c r="W38" i="1"/>
  <c r="V17" i="20" s="1"/>
  <c r="V25" i="20" s="1"/>
  <c r="V38" i="1"/>
  <c r="U17" i="20" s="1"/>
  <c r="U25" i="20" s="1"/>
  <c r="AC37" i="1"/>
  <c r="AB16" i="20" s="1"/>
  <c r="AB37" i="1"/>
  <c r="AA16" i="20" s="1"/>
  <c r="AA37" i="1"/>
  <c r="Z16" i="20" s="1"/>
  <c r="Z37" i="1"/>
  <c r="Y16" i="20" s="1"/>
  <c r="Y37" i="1"/>
  <c r="X16" i="20" s="1"/>
  <c r="X37" i="1"/>
  <c r="W16" i="20" s="1"/>
  <c r="W37" i="1"/>
  <c r="V16" i="20" s="1"/>
  <c r="V37" i="1"/>
  <c r="U16" i="20" s="1"/>
  <c r="AC36" i="1"/>
  <c r="AB36" i="1"/>
  <c r="AA15" i="20" s="1"/>
  <c r="AA36" i="1"/>
  <c r="Z15" i="20" s="1"/>
  <c r="Z36" i="1"/>
  <c r="Y15" i="20" s="1"/>
  <c r="Y36" i="1"/>
  <c r="X15" i="20" s="1"/>
  <c r="X36" i="1"/>
  <c r="W15" i="20" s="1"/>
  <c r="W36" i="1"/>
  <c r="V15" i="20" s="1"/>
  <c r="V36" i="1"/>
  <c r="U15" i="20" s="1"/>
  <c r="J42" i="1"/>
  <c r="I21" i="20" s="1"/>
  <c r="I42" i="1"/>
  <c r="H21" i="20" s="1"/>
  <c r="H42" i="1"/>
  <c r="G21" i="20" s="1"/>
  <c r="G42" i="1"/>
  <c r="F21" i="20" s="1"/>
  <c r="F42" i="1"/>
  <c r="E21" i="20" s="1"/>
  <c r="E42" i="1"/>
  <c r="D21" i="20" s="1"/>
  <c r="D42" i="1"/>
  <c r="C21" i="20" s="1"/>
  <c r="C42" i="1"/>
  <c r="B21" i="20" s="1"/>
  <c r="J41" i="1"/>
  <c r="I20" i="20" s="1"/>
  <c r="I41" i="1"/>
  <c r="H20" i="20" s="1"/>
  <c r="H41" i="1"/>
  <c r="G20" i="20" s="1"/>
  <c r="G41" i="1"/>
  <c r="F20" i="20" s="1"/>
  <c r="F41" i="1"/>
  <c r="E20" i="20" s="1"/>
  <c r="E41" i="1"/>
  <c r="D20" i="20" s="1"/>
  <c r="D41" i="1"/>
  <c r="C20" i="20" s="1"/>
  <c r="C41" i="1"/>
  <c r="B20" i="20" s="1"/>
  <c r="J40" i="1"/>
  <c r="I40" i="1"/>
  <c r="H19" i="20" s="1"/>
  <c r="H40" i="1"/>
  <c r="G19" i="20" s="1"/>
  <c r="G40" i="1"/>
  <c r="F19" i="20" s="1"/>
  <c r="F40" i="1"/>
  <c r="E40" i="1"/>
  <c r="D40" i="1"/>
  <c r="C19" i="20" s="1"/>
  <c r="C40" i="1"/>
  <c r="B19" i="20" s="1"/>
  <c r="J39" i="1"/>
  <c r="I18" i="20" s="1"/>
  <c r="I39" i="1"/>
  <c r="H18" i="20" s="1"/>
  <c r="H39" i="1"/>
  <c r="G18" i="20" s="1"/>
  <c r="G39" i="1"/>
  <c r="F18" i="20" s="1"/>
  <c r="F39" i="1"/>
  <c r="E18" i="20" s="1"/>
  <c r="E39" i="1"/>
  <c r="D18" i="20" s="1"/>
  <c r="D39" i="1"/>
  <c r="C18" i="20" s="1"/>
  <c r="C39" i="1"/>
  <c r="B18" i="20" s="1"/>
  <c r="J38" i="1"/>
  <c r="I17" i="20" s="1"/>
  <c r="I25" i="20" s="1"/>
  <c r="I38" i="1"/>
  <c r="H17" i="20" s="1"/>
  <c r="H25" i="20" s="1"/>
  <c r="H38" i="1"/>
  <c r="G17" i="20" s="1"/>
  <c r="G25" i="20" s="1"/>
  <c r="G38" i="1"/>
  <c r="F17" i="20" s="1"/>
  <c r="F25" i="20" s="1"/>
  <c r="F38" i="1"/>
  <c r="E17" i="20" s="1"/>
  <c r="E25" i="20" s="1"/>
  <c r="E38" i="1"/>
  <c r="D17" i="20" s="1"/>
  <c r="D25" i="20" s="1"/>
  <c r="D38" i="1"/>
  <c r="C17" i="20" s="1"/>
  <c r="C25" i="20" s="1"/>
  <c r="C38" i="1"/>
  <c r="B17" i="20" s="1"/>
  <c r="B25" i="20" s="1"/>
  <c r="J37" i="1"/>
  <c r="I16" i="20" s="1"/>
  <c r="I37" i="1"/>
  <c r="H16" i="20" s="1"/>
  <c r="H37" i="1"/>
  <c r="G16" i="20" s="1"/>
  <c r="G37" i="1"/>
  <c r="F16" i="20" s="1"/>
  <c r="F37" i="1"/>
  <c r="E16" i="20" s="1"/>
  <c r="E37" i="1"/>
  <c r="D16" i="20" s="1"/>
  <c r="D37" i="1"/>
  <c r="C16" i="20" s="1"/>
  <c r="C37" i="1"/>
  <c r="B16" i="20" s="1"/>
  <c r="J36" i="1"/>
  <c r="I36" i="1"/>
  <c r="H15" i="20" s="1"/>
  <c r="H36" i="1"/>
  <c r="G15" i="20" s="1"/>
  <c r="G36" i="1"/>
  <c r="F15" i="20" s="1"/>
  <c r="F36" i="1"/>
  <c r="E15" i="20" s="1"/>
  <c r="E36" i="1"/>
  <c r="D15" i="20" s="1"/>
  <c r="D36" i="1"/>
  <c r="C15" i="20" s="1"/>
  <c r="C36" i="1"/>
  <c r="B15" i="20" s="1"/>
  <c r="J17" i="1"/>
  <c r="I10" i="9" s="1"/>
  <c r="I17" i="1"/>
  <c r="H10" i="9" s="1"/>
  <c r="H17" i="1"/>
  <c r="G10" i="9" s="1"/>
  <c r="G17" i="1"/>
  <c r="F10" i="9" s="1"/>
  <c r="F17" i="1"/>
  <c r="E10" i="9" s="1"/>
  <c r="E17" i="1"/>
  <c r="D10" i="9" s="1"/>
  <c r="D17" i="1"/>
  <c r="C10" i="9" s="1"/>
  <c r="C17" i="1"/>
  <c r="B10" i="9" s="1"/>
  <c r="BO15" i="1"/>
  <c r="BN21" i="9" s="1"/>
  <c r="BN15" i="1"/>
  <c r="BM21" i="9" s="1"/>
  <c r="BM15" i="1"/>
  <c r="BL21" i="9" s="1"/>
  <c r="BL15" i="1"/>
  <c r="BK21" i="9" s="1"/>
  <c r="BK15" i="1"/>
  <c r="BJ21" i="9" s="1"/>
  <c r="BJ15" i="1"/>
  <c r="BI21" i="9" s="1"/>
  <c r="BI15" i="1"/>
  <c r="BH21" i="9" s="1"/>
  <c r="BH15" i="1"/>
  <c r="BG21" i="9" s="1"/>
  <c r="BO14" i="1"/>
  <c r="BN20" i="9" s="1"/>
  <c r="BN14" i="1"/>
  <c r="BM20" i="9" s="1"/>
  <c r="BM14" i="1"/>
  <c r="BL20" i="9" s="1"/>
  <c r="BL14" i="1"/>
  <c r="BK20" i="9" s="1"/>
  <c r="BK14" i="1"/>
  <c r="BJ20" i="9" s="1"/>
  <c r="BJ14" i="1"/>
  <c r="BI20" i="9" s="1"/>
  <c r="BI14" i="1"/>
  <c r="BH20" i="9" s="1"/>
  <c r="BH14" i="1"/>
  <c r="BG20" i="9" s="1"/>
  <c r="BO13" i="1"/>
  <c r="BN13" i="1"/>
  <c r="BM19" i="9" s="1"/>
  <c r="BM13" i="1"/>
  <c r="BL19" i="9" s="1"/>
  <c r="BL13" i="1"/>
  <c r="BK19" i="9" s="1"/>
  <c r="BK13" i="1"/>
  <c r="BJ13" i="1"/>
  <c r="BI13" i="1"/>
  <c r="BH19" i="9" s="1"/>
  <c r="BH13" i="1"/>
  <c r="BO12" i="1"/>
  <c r="BN18" i="9" s="1"/>
  <c r="BN12" i="1"/>
  <c r="BM18" i="9" s="1"/>
  <c r="BM12" i="1"/>
  <c r="BL18" i="9" s="1"/>
  <c r="BL12" i="1"/>
  <c r="BK18" i="9" s="1"/>
  <c r="BK12" i="1"/>
  <c r="BJ18" i="9" s="1"/>
  <c r="BJ12" i="1"/>
  <c r="BI18" i="9" s="1"/>
  <c r="BI12" i="1"/>
  <c r="BH18" i="9" s="1"/>
  <c r="BH12" i="1"/>
  <c r="BG18" i="9" s="1"/>
  <c r="BO11" i="1"/>
  <c r="BN17" i="9" s="1"/>
  <c r="BN25" i="9" s="1"/>
  <c r="BN11" i="1"/>
  <c r="BM17" i="9" s="1"/>
  <c r="BM25" i="9" s="1"/>
  <c r="BM11" i="1"/>
  <c r="BL17" i="9" s="1"/>
  <c r="BL25" i="9" s="1"/>
  <c r="BL11" i="1"/>
  <c r="BK17" i="9" s="1"/>
  <c r="BK25" i="9" s="1"/>
  <c r="BK11" i="1"/>
  <c r="BJ17" i="9" s="1"/>
  <c r="BJ25" i="9" s="1"/>
  <c r="BJ11" i="1"/>
  <c r="BI17" i="9" s="1"/>
  <c r="BI25" i="9" s="1"/>
  <c r="BI11" i="1"/>
  <c r="BH17" i="9" s="1"/>
  <c r="BH25" i="9" s="1"/>
  <c r="BH11" i="1"/>
  <c r="BG17" i="9" s="1"/>
  <c r="BG25" i="9" s="1"/>
  <c r="BO10" i="1"/>
  <c r="BN16" i="9" s="1"/>
  <c r="BN10" i="1"/>
  <c r="BM16" i="9" s="1"/>
  <c r="BM10" i="1"/>
  <c r="BL16" i="9" s="1"/>
  <c r="BL10" i="1"/>
  <c r="BK16" i="9" s="1"/>
  <c r="BK10" i="1"/>
  <c r="BJ16" i="9" s="1"/>
  <c r="BJ10" i="1"/>
  <c r="BI16" i="9" s="1"/>
  <c r="BI10" i="1"/>
  <c r="BH16" i="9" s="1"/>
  <c r="BH10" i="1"/>
  <c r="BG16" i="9" s="1"/>
  <c r="BO9" i="1"/>
  <c r="BN15" i="9" s="1"/>
  <c r="BN9" i="1"/>
  <c r="BM15" i="9" s="1"/>
  <c r="BM9" i="1"/>
  <c r="BL15" i="9" s="1"/>
  <c r="BL9" i="1"/>
  <c r="BK15" i="9" s="1"/>
  <c r="BK9" i="1"/>
  <c r="BJ15" i="9" s="1"/>
  <c r="BJ9" i="1"/>
  <c r="BI15" i="9" s="1"/>
  <c r="BI9" i="1"/>
  <c r="BH15" i="9" s="1"/>
  <c r="BH9" i="1"/>
  <c r="BG15" i="9" s="1"/>
  <c r="AV15" i="1"/>
  <c r="AU21" i="9" s="1"/>
  <c r="AU15" i="1"/>
  <c r="AT21" i="9" s="1"/>
  <c r="AT15" i="1"/>
  <c r="AS21" i="9" s="1"/>
  <c r="AS15" i="1"/>
  <c r="AR21" i="9" s="1"/>
  <c r="AR15" i="1"/>
  <c r="AQ21" i="9" s="1"/>
  <c r="AQ15" i="1"/>
  <c r="AP21" i="9" s="1"/>
  <c r="AP15" i="1"/>
  <c r="AO21" i="9" s="1"/>
  <c r="AO15" i="1"/>
  <c r="AN21" i="9" s="1"/>
  <c r="AV14" i="1"/>
  <c r="AU20" i="9" s="1"/>
  <c r="AU14" i="1"/>
  <c r="AT20" i="9" s="1"/>
  <c r="AT14" i="1"/>
  <c r="AS20" i="9" s="1"/>
  <c r="AS14" i="1"/>
  <c r="AR20" i="9" s="1"/>
  <c r="AR14" i="1"/>
  <c r="AQ20" i="9" s="1"/>
  <c r="AQ14" i="1"/>
  <c r="AP20" i="9" s="1"/>
  <c r="AP14" i="1"/>
  <c r="AO20" i="9" s="1"/>
  <c r="AO14" i="1"/>
  <c r="AN20" i="9" s="1"/>
  <c r="AV13" i="1"/>
  <c r="AU13" i="1"/>
  <c r="AT19" i="9" s="1"/>
  <c r="AT13" i="1"/>
  <c r="AS19" i="9" s="1"/>
  <c r="AS13" i="1"/>
  <c r="AR19" i="9" s="1"/>
  <c r="AR13" i="1"/>
  <c r="AQ13" i="1"/>
  <c r="AP13" i="1"/>
  <c r="AO19" i="9" s="1"/>
  <c r="AO13" i="1"/>
  <c r="AV12" i="1"/>
  <c r="AU18" i="9" s="1"/>
  <c r="AU12" i="1"/>
  <c r="AT18" i="9" s="1"/>
  <c r="AT12" i="1"/>
  <c r="AS18" i="9" s="1"/>
  <c r="AS12" i="1"/>
  <c r="AR18" i="9" s="1"/>
  <c r="AR12" i="1"/>
  <c r="AQ18" i="9" s="1"/>
  <c r="AQ12" i="1"/>
  <c r="AP18" i="9" s="1"/>
  <c r="AP12" i="1"/>
  <c r="AO18" i="9" s="1"/>
  <c r="AO12" i="1"/>
  <c r="AN18" i="9" s="1"/>
  <c r="AV11" i="1"/>
  <c r="AU17" i="9" s="1"/>
  <c r="AU25" i="9" s="1"/>
  <c r="AU11" i="1"/>
  <c r="AT17" i="9" s="1"/>
  <c r="AT25" i="9" s="1"/>
  <c r="AT11" i="1"/>
  <c r="AS17" i="9" s="1"/>
  <c r="AS25" i="9" s="1"/>
  <c r="AS11" i="1"/>
  <c r="AR17" i="9" s="1"/>
  <c r="AR25" i="9" s="1"/>
  <c r="AR11" i="1"/>
  <c r="AQ17" i="9" s="1"/>
  <c r="AQ25" i="9" s="1"/>
  <c r="AQ11" i="1"/>
  <c r="AP17" i="9" s="1"/>
  <c r="AP25" i="9" s="1"/>
  <c r="AP11" i="1"/>
  <c r="AO17" i="9" s="1"/>
  <c r="AO25" i="9" s="1"/>
  <c r="AO11" i="1"/>
  <c r="AN17" i="9" s="1"/>
  <c r="AN25" i="9" s="1"/>
  <c r="AV10" i="1"/>
  <c r="AU16" i="9" s="1"/>
  <c r="AU10" i="1"/>
  <c r="AT16" i="9" s="1"/>
  <c r="AT10" i="1"/>
  <c r="AS16" i="9" s="1"/>
  <c r="AS10" i="1"/>
  <c r="AR16" i="9" s="1"/>
  <c r="AR10" i="1"/>
  <c r="AQ16" i="9" s="1"/>
  <c r="AQ10" i="1"/>
  <c r="AP16" i="9" s="1"/>
  <c r="AP10" i="1"/>
  <c r="AO16" i="9" s="1"/>
  <c r="AO10" i="1"/>
  <c r="AN16" i="9" s="1"/>
  <c r="AV9" i="1"/>
  <c r="AU15" i="9" s="1"/>
  <c r="AU9" i="1"/>
  <c r="AT15" i="9" s="1"/>
  <c r="AT9" i="1"/>
  <c r="AS15" i="9" s="1"/>
  <c r="AS9" i="1"/>
  <c r="AR15" i="9" s="1"/>
  <c r="AR9" i="1"/>
  <c r="AQ15" i="9" s="1"/>
  <c r="AQ9" i="1"/>
  <c r="AP15" i="9" s="1"/>
  <c r="AP9" i="1"/>
  <c r="AO15" i="9" s="1"/>
  <c r="AO9" i="1"/>
  <c r="AN15" i="9" s="1"/>
  <c r="AC15" i="1"/>
  <c r="AB21" i="9" s="1"/>
  <c r="AB15" i="1"/>
  <c r="AA21" i="9" s="1"/>
  <c r="AA15" i="1"/>
  <c r="Z21" i="9" s="1"/>
  <c r="Z15" i="1"/>
  <c r="Y21" i="9" s="1"/>
  <c r="Y15" i="1"/>
  <c r="X21" i="9" s="1"/>
  <c r="X15" i="1"/>
  <c r="W21" i="9" s="1"/>
  <c r="W15" i="1"/>
  <c r="V21" i="9" s="1"/>
  <c r="V15" i="1"/>
  <c r="U21" i="9" s="1"/>
  <c r="AC14" i="1"/>
  <c r="AB20" i="9" s="1"/>
  <c r="AB14" i="1"/>
  <c r="AA20" i="9" s="1"/>
  <c r="AA14" i="1"/>
  <c r="Z20" i="9" s="1"/>
  <c r="Z14" i="1"/>
  <c r="Y20" i="9" s="1"/>
  <c r="Y14" i="1"/>
  <c r="X20" i="9" s="1"/>
  <c r="X14" i="1"/>
  <c r="W20" i="9" s="1"/>
  <c r="W14" i="1"/>
  <c r="V20" i="9" s="1"/>
  <c r="V14" i="1"/>
  <c r="U20" i="9" s="1"/>
  <c r="AC13" i="1"/>
  <c r="AB13" i="1"/>
  <c r="AA19" i="9" s="1"/>
  <c r="AA13" i="1"/>
  <c r="Z19" i="9" s="1"/>
  <c r="Z13" i="1"/>
  <c r="Y19" i="9" s="1"/>
  <c r="Y13" i="1"/>
  <c r="X13" i="1"/>
  <c r="W13" i="1"/>
  <c r="V13" i="1"/>
  <c r="AC12" i="1"/>
  <c r="AB18" i="9" s="1"/>
  <c r="AB12" i="1"/>
  <c r="AA18" i="9" s="1"/>
  <c r="AA12" i="1"/>
  <c r="Z18" i="9" s="1"/>
  <c r="Z12" i="1"/>
  <c r="Y18" i="9" s="1"/>
  <c r="Y12" i="1"/>
  <c r="X18" i="9" s="1"/>
  <c r="X12" i="1"/>
  <c r="W18" i="9" s="1"/>
  <c r="W12" i="1"/>
  <c r="V18" i="9" s="1"/>
  <c r="V12" i="1"/>
  <c r="U18" i="9" s="1"/>
  <c r="AC11" i="1"/>
  <c r="AB17" i="9" s="1"/>
  <c r="AB25" i="9" s="1"/>
  <c r="AB11" i="1"/>
  <c r="AA17" i="9" s="1"/>
  <c r="AA25" i="9" s="1"/>
  <c r="AA11" i="1"/>
  <c r="Z17" i="9" s="1"/>
  <c r="Z25" i="9" s="1"/>
  <c r="Z11" i="1"/>
  <c r="Y17" i="9" s="1"/>
  <c r="Y25" i="9" s="1"/>
  <c r="Y11" i="1"/>
  <c r="X17" i="9" s="1"/>
  <c r="X25" i="9" s="1"/>
  <c r="X11" i="1"/>
  <c r="W17" i="9" s="1"/>
  <c r="W25" i="9" s="1"/>
  <c r="W11" i="1"/>
  <c r="V17" i="9" s="1"/>
  <c r="V25" i="9" s="1"/>
  <c r="V11" i="1"/>
  <c r="U17" i="9" s="1"/>
  <c r="U25" i="9" s="1"/>
  <c r="AC10" i="1"/>
  <c r="AB16" i="9" s="1"/>
  <c r="AB10" i="1"/>
  <c r="AA16" i="9" s="1"/>
  <c r="AA10" i="1"/>
  <c r="Z16" i="9" s="1"/>
  <c r="Z10" i="1"/>
  <c r="Y16" i="9" s="1"/>
  <c r="Y10" i="1"/>
  <c r="X16" i="9" s="1"/>
  <c r="X10" i="1"/>
  <c r="W16" i="9" s="1"/>
  <c r="W10" i="1"/>
  <c r="V16" i="9" s="1"/>
  <c r="V10" i="1"/>
  <c r="U16" i="9" s="1"/>
  <c r="AC9" i="1"/>
  <c r="AB15" i="9" s="1"/>
  <c r="AB9" i="1"/>
  <c r="AA15" i="9" s="1"/>
  <c r="AA9" i="1"/>
  <c r="Z15" i="9" s="1"/>
  <c r="Z9" i="1"/>
  <c r="Y15" i="9" s="1"/>
  <c r="Y9" i="1"/>
  <c r="X15" i="9" s="1"/>
  <c r="X9" i="1"/>
  <c r="W15" i="9" s="1"/>
  <c r="W9" i="1"/>
  <c r="V15" i="9" s="1"/>
  <c r="V9" i="1"/>
  <c r="U15" i="9" s="1"/>
  <c r="J15" i="1"/>
  <c r="I21" i="9" s="1"/>
  <c r="I15" i="1"/>
  <c r="H21" i="9" s="1"/>
  <c r="H15" i="1"/>
  <c r="G21" i="9" s="1"/>
  <c r="G15" i="1"/>
  <c r="F21" i="9" s="1"/>
  <c r="F15" i="1"/>
  <c r="E21" i="9" s="1"/>
  <c r="E15" i="1"/>
  <c r="D21" i="9" s="1"/>
  <c r="D15" i="1"/>
  <c r="C21" i="9" s="1"/>
  <c r="C15" i="1"/>
  <c r="B21" i="9" s="1"/>
  <c r="J14" i="1"/>
  <c r="I20" i="9" s="1"/>
  <c r="I14" i="1"/>
  <c r="H20" i="9" s="1"/>
  <c r="H14" i="1"/>
  <c r="G20" i="9" s="1"/>
  <c r="G14" i="1"/>
  <c r="F20" i="9" s="1"/>
  <c r="F14" i="1"/>
  <c r="E20" i="9" s="1"/>
  <c r="E14" i="1"/>
  <c r="D20" i="9" s="1"/>
  <c r="D14" i="1"/>
  <c r="C20" i="9" s="1"/>
  <c r="C14" i="1"/>
  <c r="B20" i="9" s="1"/>
  <c r="J13" i="1"/>
  <c r="I13" i="1"/>
  <c r="H19" i="9" s="1"/>
  <c r="H13" i="1"/>
  <c r="G19" i="9" s="1"/>
  <c r="G13" i="1"/>
  <c r="F19" i="9" s="1"/>
  <c r="F13" i="1"/>
  <c r="E19" i="9" s="1"/>
  <c r="E13" i="1"/>
  <c r="D13" i="1"/>
  <c r="C19" i="9" s="1"/>
  <c r="C13" i="1"/>
  <c r="J12" i="1"/>
  <c r="I18" i="9" s="1"/>
  <c r="I12" i="1"/>
  <c r="H18" i="9" s="1"/>
  <c r="H12" i="1"/>
  <c r="G18" i="9" s="1"/>
  <c r="G12" i="1"/>
  <c r="F18" i="9" s="1"/>
  <c r="F12" i="1"/>
  <c r="E18" i="9" s="1"/>
  <c r="E12" i="1"/>
  <c r="D18" i="9" s="1"/>
  <c r="D12" i="1"/>
  <c r="C18" i="9" s="1"/>
  <c r="C12" i="1"/>
  <c r="J11" i="1"/>
  <c r="I17" i="9" s="1"/>
  <c r="I25" i="9" s="1"/>
  <c r="I11" i="1"/>
  <c r="H17" i="9" s="1"/>
  <c r="H25" i="9" s="1"/>
  <c r="H11" i="1"/>
  <c r="G17" i="9" s="1"/>
  <c r="G25" i="9" s="1"/>
  <c r="G11" i="1"/>
  <c r="F17" i="9" s="1"/>
  <c r="F25" i="9" s="1"/>
  <c r="F11" i="1"/>
  <c r="E17" i="9" s="1"/>
  <c r="E25" i="9" s="1"/>
  <c r="E11" i="1"/>
  <c r="D17" i="9" s="1"/>
  <c r="D25" i="9" s="1"/>
  <c r="D11" i="1"/>
  <c r="C17" i="9" s="1"/>
  <c r="C25" i="9" s="1"/>
  <c r="C11" i="1"/>
  <c r="B17" i="9" s="1"/>
  <c r="J10" i="1"/>
  <c r="I16" i="9" s="1"/>
  <c r="I10" i="1"/>
  <c r="H16" i="9" s="1"/>
  <c r="H10" i="1"/>
  <c r="G16" i="9" s="1"/>
  <c r="G10" i="1"/>
  <c r="F16" i="9" s="1"/>
  <c r="F10" i="1"/>
  <c r="E16" i="9" s="1"/>
  <c r="E10" i="1"/>
  <c r="D16" i="9" s="1"/>
  <c r="D10" i="1"/>
  <c r="C16" i="9" s="1"/>
  <c r="C10" i="1"/>
  <c r="B16" i="9" s="1"/>
  <c r="J9" i="1"/>
  <c r="I15" i="9" s="1"/>
  <c r="I9" i="1"/>
  <c r="H15" i="9" s="1"/>
  <c r="H9" i="1"/>
  <c r="G15" i="9" s="1"/>
  <c r="G9" i="1"/>
  <c r="F15" i="9" s="1"/>
  <c r="F9" i="1"/>
  <c r="E15" i="9" s="1"/>
  <c r="E9" i="1"/>
  <c r="D15" i="9" s="1"/>
  <c r="D9" i="1"/>
  <c r="C15" i="9" s="1"/>
  <c r="C9" i="1"/>
  <c r="B15" i="9" s="1"/>
  <c r="AB15" i="22"/>
  <c r="L30" i="1"/>
  <c r="K10" i="22" s="1"/>
  <c r="BQ28" i="1"/>
  <c r="BP21" i="22" s="1"/>
  <c r="BQ27" i="1"/>
  <c r="BP20" i="22" s="1"/>
  <c r="BQ26" i="1"/>
  <c r="BQ25" i="1"/>
  <c r="BP18" i="22" s="1"/>
  <c r="BQ24" i="1"/>
  <c r="BP17" i="22" s="1"/>
  <c r="BP25" i="22" s="1"/>
  <c r="BQ23" i="1"/>
  <c r="BP16" i="22" s="1"/>
  <c r="BQ22" i="1"/>
  <c r="BP15" i="22" s="1"/>
  <c r="AX28" i="1"/>
  <c r="AW21" i="22" s="1"/>
  <c r="AX27" i="1"/>
  <c r="AW20" i="22" s="1"/>
  <c r="AX26" i="1"/>
  <c r="AX25" i="1"/>
  <c r="AW18" i="22" s="1"/>
  <c r="AX24" i="1"/>
  <c r="AW17" i="22" s="1"/>
  <c r="AW25" i="22" s="1"/>
  <c r="AX23" i="1"/>
  <c r="AW16" i="22" s="1"/>
  <c r="AX22" i="1"/>
  <c r="AW15" i="22" s="1"/>
  <c r="AE28" i="1"/>
  <c r="AD21" i="22" s="1"/>
  <c r="AE27" i="1"/>
  <c r="AD20" i="22" s="1"/>
  <c r="AE26" i="1"/>
  <c r="AE25" i="1"/>
  <c r="AD18" i="22" s="1"/>
  <c r="AE24" i="1"/>
  <c r="AD17" i="22" s="1"/>
  <c r="AD25" i="22" s="1"/>
  <c r="AE23" i="1"/>
  <c r="AD16" i="22" s="1"/>
  <c r="AE22" i="1"/>
  <c r="AD15" i="22" s="1"/>
  <c r="L28" i="1"/>
  <c r="K21" i="22" s="1"/>
  <c r="L27" i="1"/>
  <c r="K20" i="22" s="1"/>
  <c r="L26" i="1"/>
  <c r="L25" i="1"/>
  <c r="K18" i="22" s="1"/>
  <c r="L24" i="1"/>
  <c r="K17" i="22" s="1"/>
  <c r="K25" i="22" s="1"/>
  <c r="L23" i="1"/>
  <c r="K16" i="22" s="1"/>
  <c r="L22" i="1"/>
  <c r="K15" i="22" s="1"/>
  <c r="K42" i="1"/>
  <c r="J21" i="20" s="1"/>
  <c r="K71" i="1"/>
  <c r="J10" i="24" s="1"/>
  <c r="BP69" i="1"/>
  <c r="BO21" i="24" s="1"/>
  <c r="BP68" i="1"/>
  <c r="BO20" i="24" s="1"/>
  <c r="BP67" i="1"/>
  <c r="BP66" i="1"/>
  <c r="BO18" i="24" s="1"/>
  <c r="BP65" i="1"/>
  <c r="BO17" i="24" s="1"/>
  <c r="BO25" i="24" s="1"/>
  <c r="BP64" i="1"/>
  <c r="BO16" i="24" s="1"/>
  <c r="BP63" i="1"/>
  <c r="BO15" i="24" s="1"/>
  <c r="AW69" i="1"/>
  <c r="AV21" i="24" s="1"/>
  <c r="AW68" i="1"/>
  <c r="AV20" i="24" s="1"/>
  <c r="AW67" i="1"/>
  <c r="AW66" i="1"/>
  <c r="AV18" i="24" s="1"/>
  <c r="AW65" i="1"/>
  <c r="AV17" i="24" s="1"/>
  <c r="AV25" i="24" s="1"/>
  <c r="AW64" i="1"/>
  <c r="AV16" i="24" s="1"/>
  <c r="AW63" i="1"/>
  <c r="AV15" i="24" s="1"/>
  <c r="AD69" i="1"/>
  <c r="AC21" i="24" s="1"/>
  <c r="AD68" i="1"/>
  <c r="AC20" i="24" s="1"/>
  <c r="AD67" i="1"/>
  <c r="AD66" i="1"/>
  <c r="AC18" i="24" s="1"/>
  <c r="AD65" i="1"/>
  <c r="AC17" i="24" s="1"/>
  <c r="AC25" i="24" s="1"/>
  <c r="AD64" i="1"/>
  <c r="AC16" i="24" s="1"/>
  <c r="AD63" i="1"/>
  <c r="AC15" i="24" s="1"/>
  <c r="K69" i="1"/>
  <c r="J21" i="24" s="1"/>
  <c r="K68" i="1"/>
  <c r="J20" i="24" s="1"/>
  <c r="K67" i="1"/>
  <c r="K66" i="1"/>
  <c r="J18" i="24" s="1"/>
  <c r="K65" i="1"/>
  <c r="J17" i="24" s="1"/>
  <c r="J25" i="24" s="1"/>
  <c r="K64" i="1"/>
  <c r="J16" i="24" s="1"/>
  <c r="K63" i="1"/>
  <c r="J15" i="24" s="1"/>
  <c r="K44" i="1"/>
  <c r="J10" i="20" s="1"/>
  <c r="J44" i="1"/>
  <c r="I10" i="20" s="1"/>
  <c r="I44" i="1"/>
  <c r="H10" i="20" s="1"/>
  <c r="H44" i="1"/>
  <c r="G10" i="20" s="1"/>
  <c r="G44" i="1"/>
  <c r="F10" i="20" s="1"/>
  <c r="F44" i="1"/>
  <c r="E10" i="20" s="1"/>
  <c r="E44" i="1"/>
  <c r="D10" i="20" s="1"/>
  <c r="D44" i="1"/>
  <c r="C10" i="20" s="1"/>
  <c r="C44" i="1"/>
  <c r="B10" i="20" s="1"/>
  <c r="BP42" i="1"/>
  <c r="BO21" i="20" s="1"/>
  <c r="BP41" i="1"/>
  <c r="BO20" i="20" s="1"/>
  <c r="BP40" i="1"/>
  <c r="BO19" i="20" s="1"/>
  <c r="BP39" i="1"/>
  <c r="BO18" i="20" s="1"/>
  <c r="BP38" i="1"/>
  <c r="BO17" i="20" s="1"/>
  <c r="BO25" i="20" s="1"/>
  <c r="BP37" i="1"/>
  <c r="BO16" i="20" s="1"/>
  <c r="BP36" i="1"/>
  <c r="AW42" i="1"/>
  <c r="AV21" i="20" s="1"/>
  <c r="AW41" i="1"/>
  <c r="AV20" i="20" s="1"/>
  <c r="AW40" i="1"/>
  <c r="AV19" i="20" s="1"/>
  <c r="AW39" i="1"/>
  <c r="AV18" i="20" s="1"/>
  <c r="AW38" i="1"/>
  <c r="AV17" i="20" s="1"/>
  <c r="AV25" i="20" s="1"/>
  <c r="AW37" i="1"/>
  <c r="AV16" i="20" s="1"/>
  <c r="AW36" i="1"/>
  <c r="AV15" i="20" s="1"/>
  <c r="AD42" i="1"/>
  <c r="AC21" i="20" s="1"/>
  <c r="AD41" i="1"/>
  <c r="AC20" i="20" s="1"/>
  <c r="AD40" i="1"/>
  <c r="AC19" i="20" s="1"/>
  <c r="AD39" i="1"/>
  <c r="AC18" i="20" s="1"/>
  <c r="AD38" i="1"/>
  <c r="AC17" i="20" s="1"/>
  <c r="AC25" i="20" s="1"/>
  <c r="AD37" i="1"/>
  <c r="AC16" i="20" s="1"/>
  <c r="AD36" i="1"/>
  <c r="AC15" i="20" s="1"/>
  <c r="K41" i="1"/>
  <c r="J20" i="20" s="1"/>
  <c r="K40" i="1"/>
  <c r="J19" i="20" s="1"/>
  <c r="K39" i="1"/>
  <c r="J18" i="20" s="1"/>
  <c r="K38" i="1"/>
  <c r="J17" i="20" s="1"/>
  <c r="J25" i="20" s="1"/>
  <c r="K37" i="1"/>
  <c r="J16" i="20" s="1"/>
  <c r="K36" i="1"/>
  <c r="J15" i="20" s="1"/>
  <c r="BP56" i="1"/>
  <c r="BO21" i="23" s="1"/>
  <c r="BP55" i="1"/>
  <c r="BO20" i="23" s="1"/>
  <c r="BP54" i="1"/>
  <c r="BP53" i="1"/>
  <c r="BO18" i="23" s="1"/>
  <c r="BP52" i="1"/>
  <c r="BO17" i="23" s="1"/>
  <c r="BO25" i="23" s="1"/>
  <c r="BP51" i="1"/>
  <c r="BO16" i="23" s="1"/>
  <c r="BP50" i="1"/>
  <c r="BO15" i="23" s="1"/>
  <c r="AW56" i="1"/>
  <c r="AV21" i="23" s="1"/>
  <c r="AW55" i="1"/>
  <c r="AV20" i="23" s="1"/>
  <c r="AW54" i="1"/>
  <c r="AW53" i="1"/>
  <c r="AV18" i="23" s="1"/>
  <c r="AW52" i="1"/>
  <c r="AV17" i="23" s="1"/>
  <c r="AV25" i="23" s="1"/>
  <c r="AW51" i="1"/>
  <c r="AV16" i="23" s="1"/>
  <c r="AW50" i="1"/>
  <c r="AV15" i="23" s="1"/>
  <c r="AD56" i="1"/>
  <c r="AC21" i="23" s="1"/>
  <c r="AD55" i="1"/>
  <c r="AC20" i="23" s="1"/>
  <c r="AD54" i="1"/>
  <c r="AD53" i="1"/>
  <c r="AC18" i="23" s="1"/>
  <c r="AD52" i="1"/>
  <c r="AC17" i="23" s="1"/>
  <c r="AC25" i="23" s="1"/>
  <c r="AD51" i="1"/>
  <c r="AC16" i="23" s="1"/>
  <c r="AD50" i="1"/>
  <c r="AC15" i="23" s="1"/>
  <c r="K56" i="1"/>
  <c r="J21" i="23" s="1"/>
  <c r="K55" i="1"/>
  <c r="J20" i="23" s="1"/>
  <c r="K54" i="1"/>
  <c r="J19" i="23" s="1"/>
  <c r="K53" i="1"/>
  <c r="J18" i="23" s="1"/>
  <c r="K52" i="1"/>
  <c r="J17" i="23" s="1"/>
  <c r="J25" i="23" s="1"/>
  <c r="K51" i="1"/>
  <c r="J16" i="23" s="1"/>
  <c r="K50" i="1"/>
  <c r="J15" i="23" s="1"/>
  <c r="K30" i="1"/>
  <c r="J10" i="22" s="1"/>
  <c r="BP28" i="1"/>
  <c r="BO21" i="22" s="1"/>
  <c r="BP27" i="1"/>
  <c r="BO20" i="22" s="1"/>
  <c r="BP26" i="1"/>
  <c r="BP25" i="1"/>
  <c r="BO18" i="22" s="1"/>
  <c r="BP24" i="1"/>
  <c r="BO17" i="22" s="1"/>
  <c r="BO25" i="22" s="1"/>
  <c r="BP23" i="1"/>
  <c r="BO16" i="22" s="1"/>
  <c r="BP22" i="1"/>
  <c r="BO15" i="22" s="1"/>
  <c r="AW28" i="1"/>
  <c r="AV21" i="22" s="1"/>
  <c r="AW27" i="1"/>
  <c r="AV20" i="22" s="1"/>
  <c r="AW26" i="1"/>
  <c r="AW25" i="1"/>
  <c r="AV18" i="22" s="1"/>
  <c r="AW24" i="1"/>
  <c r="AV17" i="22" s="1"/>
  <c r="AV25" i="22" s="1"/>
  <c r="AW23" i="1"/>
  <c r="AV16" i="22" s="1"/>
  <c r="AW22" i="1"/>
  <c r="AV15" i="22" s="1"/>
  <c r="AD28" i="1"/>
  <c r="AC21" i="22" s="1"/>
  <c r="AD27" i="1"/>
  <c r="AC20" i="22" s="1"/>
  <c r="AD26" i="1"/>
  <c r="AD25" i="1"/>
  <c r="AC18" i="22" s="1"/>
  <c r="AD24" i="1"/>
  <c r="AC17" i="22" s="1"/>
  <c r="AC25" i="22" s="1"/>
  <c r="AD23" i="1"/>
  <c r="AC16" i="22" s="1"/>
  <c r="AD22" i="1"/>
  <c r="AC15" i="22" s="1"/>
  <c r="K28" i="1"/>
  <c r="J21" i="22" s="1"/>
  <c r="K27" i="1"/>
  <c r="J20" i="22" s="1"/>
  <c r="K26" i="1"/>
  <c r="K25" i="1"/>
  <c r="J18" i="22" s="1"/>
  <c r="K24" i="1"/>
  <c r="J17" i="22" s="1"/>
  <c r="J25" i="22" s="1"/>
  <c r="K23" i="1"/>
  <c r="J16" i="22" s="1"/>
  <c r="K22" i="1"/>
  <c r="J15" i="22" s="1"/>
  <c r="K17" i="1"/>
  <c r="J10" i="9" s="1"/>
  <c r="BP15" i="1"/>
  <c r="BO21" i="9" s="1"/>
  <c r="BP14" i="1"/>
  <c r="BO20" i="9" s="1"/>
  <c r="BP13" i="1"/>
  <c r="BP12" i="1"/>
  <c r="BO18" i="9" s="1"/>
  <c r="BP11" i="1"/>
  <c r="BO17" i="9" s="1"/>
  <c r="BO25" i="9" s="1"/>
  <c r="BP10" i="1"/>
  <c r="BO16" i="9" s="1"/>
  <c r="BP9" i="1"/>
  <c r="BO15" i="9" s="1"/>
  <c r="AW15" i="1"/>
  <c r="AV21" i="9" s="1"/>
  <c r="AW14" i="1"/>
  <c r="AV20" i="9" s="1"/>
  <c r="AW13" i="1"/>
  <c r="AW12" i="1"/>
  <c r="AV18" i="9" s="1"/>
  <c r="AW11" i="1"/>
  <c r="AV17" i="9" s="1"/>
  <c r="AV25" i="9" s="1"/>
  <c r="AW10" i="1"/>
  <c r="AV16" i="9" s="1"/>
  <c r="AW9" i="1"/>
  <c r="AV15" i="9" s="1"/>
  <c r="AD15" i="1"/>
  <c r="AC21" i="9" s="1"/>
  <c r="AD14" i="1"/>
  <c r="AC20" i="9" s="1"/>
  <c r="AD13" i="1"/>
  <c r="AD12" i="1"/>
  <c r="AC18" i="9" s="1"/>
  <c r="AD11" i="1"/>
  <c r="AC17" i="9" s="1"/>
  <c r="AC25" i="9" s="1"/>
  <c r="AD10" i="1"/>
  <c r="AC16" i="9" s="1"/>
  <c r="AD9" i="1"/>
  <c r="AC15" i="9" s="1"/>
  <c r="K15" i="1"/>
  <c r="J21" i="9" s="1"/>
  <c r="K14" i="1"/>
  <c r="J20" i="9" s="1"/>
  <c r="K13" i="1"/>
  <c r="K12" i="1"/>
  <c r="J18" i="9" s="1"/>
  <c r="K11" i="1"/>
  <c r="J17" i="9" s="1"/>
  <c r="J25" i="9" s="1"/>
  <c r="K10" i="1"/>
  <c r="J16" i="9" s="1"/>
  <c r="K9" i="1"/>
  <c r="J15" i="9" s="1"/>
  <c r="AW17" i="9"/>
  <c r="AW25" i="9" s="1"/>
  <c r="D62" i="7"/>
  <c r="E62" i="7" s="1"/>
  <c r="F62" i="7" s="1"/>
  <c r="G62" i="7" s="1"/>
  <c r="H62" i="7" s="1"/>
  <c r="I62" i="7" s="1"/>
  <c r="J62" i="7" s="1"/>
  <c r="K62" i="7" s="1"/>
  <c r="L62" i="7" s="1"/>
  <c r="D32" i="7"/>
  <c r="E32" i="7" s="1"/>
  <c r="F32" i="7" s="1"/>
  <c r="G32" i="7" s="1"/>
  <c r="H32" i="7" s="1"/>
  <c r="I32" i="7" s="1"/>
  <c r="J32" i="7" s="1"/>
  <c r="K32" i="7" s="1"/>
  <c r="L32" i="7" s="1"/>
  <c r="D2" i="7"/>
  <c r="E2" i="7" s="1"/>
  <c r="F2" i="7" s="1"/>
  <c r="G2" i="7" s="1"/>
  <c r="H2" i="7" s="1"/>
  <c r="I2" i="7" s="1"/>
  <c r="J2" i="7" s="1"/>
  <c r="K2" i="7" s="1"/>
  <c r="L2" i="7" s="1"/>
  <c r="B24" i="23" l="1"/>
  <c r="BS35" i="22"/>
  <c r="N35" i="23"/>
  <c r="B39" i="23"/>
  <c r="B41" i="23" s="1"/>
  <c r="B43" i="23" s="1"/>
  <c r="B58" i="23" s="1"/>
  <c r="B35" i="23"/>
  <c r="B40" i="23"/>
  <c r="B42" i="23" s="1"/>
  <c r="B40" i="24"/>
  <c r="B42" i="24" s="1"/>
  <c r="B39" i="24"/>
  <c r="B41" i="24" s="1"/>
  <c r="B43" i="24" s="1"/>
  <c r="B58" i="24" s="1"/>
  <c r="B35" i="24"/>
  <c r="AZ35" i="24"/>
  <c r="AG35" i="24"/>
  <c r="N35" i="24"/>
  <c r="N35" i="20"/>
  <c r="AG35" i="22"/>
  <c r="AG35" i="23"/>
  <c r="AG35" i="9"/>
  <c r="N35" i="9"/>
  <c r="BC27" i="22"/>
  <c r="BC31" i="22" s="1"/>
  <c r="Q23" i="21" s="1"/>
  <c r="BV36" i="23"/>
  <c r="BV36" i="24"/>
  <c r="Q36" i="23"/>
  <c r="Q36" i="9"/>
  <c r="Q36" i="24"/>
  <c r="AJ36" i="22"/>
  <c r="AJ36" i="9"/>
  <c r="BC36" i="23"/>
  <c r="BC36" i="24"/>
  <c r="BV36" i="22"/>
  <c r="BV36" i="9"/>
  <c r="AJ36" i="23"/>
  <c r="AJ36" i="24"/>
  <c r="BC36" i="22"/>
  <c r="BC36" i="9"/>
  <c r="Q36" i="22"/>
  <c r="BC29" i="22"/>
  <c r="BC33" i="22"/>
  <c r="AI36" i="20"/>
  <c r="BU36" i="20"/>
  <c r="BB36" i="20"/>
  <c r="P36" i="20"/>
  <c r="AI36" i="24"/>
  <c r="BB36" i="22"/>
  <c r="BB36" i="9"/>
  <c r="BU36" i="23"/>
  <c r="BU36" i="22"/>
  <c r="BU36" i="24"/>
  <c r="P36" i="23"/>
  <c r="BB36" i="24"/>
  <c r="BU36" i="9"/>
  <c r="P36" i="24"/>
  <c r="AI36" i="22"/>
  <c r="AI36" i="9"/>
  <c r="BB36" i="23"/>
  <c r="P36" i="22"/>
  <c r="P36" i="9"/>
  <c r="AI36" i="23"/>
  <c r="BV36" i="20"/>
  <c r="Q36" i="20"/>
  <c r="BC36" i="20"/>
  <c r="AJ36" i="20"/>
  <c r="O35" i="9"/>
  <c r="O35" i="23"/>
  <c r="BT35" i="23"/>
  <c r="AW24" i="24"/>
  <c r="BP35" i="24"/>
  <c r="AX24" i="9"/>
  <c r="BQ35" i="22"/>
  <c r="BQ24" i="24"/>
  <c r="AF35" i="9"/>
  <c r="M24" i="22"/>
  <c r="M24" i="20"/>
  <c r="M35" i="23"/>
  <c r="BR24" i="23"/>
  <c r="BR35" i="20"/>
  <c r="O35" i="20"/>
  <c r="BA35" i="24"/>
  <c r="BU23" i="24"/>
  <c r="BU24" i="24"/>
  <c r="BB24" i="9"/>
  <c r="BB23" i="9"/>
  <c r="AI35" i="23"/>
  <c r="AI33" i="23"/>
  <c r="AI29" i="23"/>
  <c r="BV24" i="9"/>
  <c r="BV23" i="9"/>
  <c r="Q23" i="20"/>
  <c r="Q24" i="20"/>
  <c r="Q35" i="23"/>
  <c r="Q33" i="23"/>
  <c r="Q29" i="23"/>
  <c r="J24" i="23"/>
  <c r="AC35" i="24"/>
  <c r="F24" i="9"/>
  <c r="F35" i="9"/>
  <c r="Y24" i="9"/>
  <c r="Y35" i="9"/>
  <c r="AR24" i="9"/>
  <c r="AR35" i="9"/>
  <c r="BK24" i="9"/>
  <c r="BK35" i="9"/>
  <c r="F24" i="20"/>
  <c r="F35" i="20"/>
  <c r="Y24" i="20"/>
  <c r="Y35" i="20"/>
  <c r="AR24" i="20"/>
  <c r="AR35" i="20"/>
  <c r="BK24" i="20"/>
  <c r="BK35" i="20"/>
  <c r="F24" i="23"/>
  <c r="F35" i="23"/>
  <c r="Y24" i="23"/>
  <c r="Y35" i="23"/>
  <c r="AR24" i="23"/>
  <c r="AR35" i="23"/>
  <c r="BK24" i="23"/>
  <c r="BK35" i="23"/>
  <c r="F24" i="24"/>
  <c r="F35" i="24"/>
  <c r="Y24" i="24"/>
  <c r="Y35" i="24"/>
  <c r="AR24" i="24"/>
  <c r="AR35" i="24"/>
  <c r="BK24" i="24"/>
  <c r="BK35" i="24"/>
  <c r="F24" i="22"/>
  <c r="F35" i="22"/>
  <c r="Y24" i="22"/>
  <c r="Y35" i="22"/>
  <c r="AR24" i="22"/>
  <c r="AR35" i="22"/>
  <c r="BK24" i="22"/>
  <c r="BK35" i="22"/>
  <c r="AD24" i="20"/>
  <c r="AW35" i="20"/>
  <c r="AV24" i="22"/>
  <c r="BO35" i="22"/>
  <c r="J35" i="23"/>
  <c r="AV24" i="20"/>
  <c r="J35" i="24"/>
  <c r="G24" i="9"/>
  <c r="G35" i="9"/>
  <c r="Z24" i="9"/>
  <c r="Z35" i="9"/>
  <c r="AS24" i="9"/>
  <c r="AS35" i="9"/>
  <c r="BL24" i="9"/>
  <c r="BL35" i="9"/>
  <c r="G24" i="20"/>
  <c r="G35" i="20"/>
  <c r="Z24" i="20"/>
  <c r="Z35" i="20"/>
  <c r="AS24" i="20"/>
  <c r="AS35" i="20"/>
  <c r="BL24" i="20"/>
  <c r="BL35" i="20"/>
  <c r="G24" i="23"/>
  <c r="G35" i="23"/>
  <c r="Z24" i="23"/>
  <c r="Z35" i="23"/>
  <c r="AS24" i="23"/>
  <c r="AS35" i="23"/>
  <c r="BL24" i="23"/>
  <c r="BL35" i="23"/>
  <c r="G24" i="24"/>
  <c r="G35" i="24"/>
  <c r="Z24" i="24"/>
  <c r="Z35" i="24"/>
  <c r="AS24" i="24"/>
  <c r="AS35" i="24"/>
  <c r="BL24" i="24"/>
  <c r="BL35" i="24"/>
  <c r="G24" i="22"/>
  <c r="G35" i="22"/>
  <c r="Z24" i="22"/>
  <c r="Z35" i="22"/>
  <c r="AS24" i="22"/>
  <c r="AS35" i="22"/>
  <c r="BL24" i="22"/>
  <c r="BL35" i="22"/>
  <c r="BP24" i="9"/>
  <c r="K24" i="20"/>
  <c r="AD35" i="20"/>
  <c r="AD24" i="24"/>
  <c r="AW35" i="24"/>
  <c r="AX35" i="9"/>
  <c r="AX24" i="22"/>
  <c r="AX24" i="20"/>
  <c r="AX24" i="23"/>
  <c r="BQ35" i="24"/>
  <c r="M35" i="9"/>
  <c r="AF35" i="22"/>
  <c r="BR24" i="24"/>
  <c r="AY24" i="20"/>
  <c r="O35" i="22"/>
  <c r="AH35" i="22"/>
  <c r="BA35" i="9"/>
  <c r="BU24" i="22"/>
  <c r="BU23" i="22"/>
  <c r="BB35" i="9"/>
  <c r="BB33" i="9"/>
  <c r="BB29" i="9"/>
  <c r="BU23" i="23"/>
  <c r="BU24" i="23"/>
  <c r="AJ35" i="9"/>
  <c r="AJ29" i="9"/>
  <c r="AJ33" i="9"/>
  <c r="AJ33" i="20"/>
  <c r="AJ29" i="20"/>
  <c r="AJ35" i="20"/>
  <c r="AV35" i="20"/>
  <c r="H24" i="9"/>
  <c r="H35" i="9"/>
  <c r="AT35" i="9"/>
  <c r="BM24" i="9"/>
  <c r="AA24" i="20"/>
  <c r="AT35" i="20"/>
  <c r="BM24" i="20"/>
  <c r="BM35" i="24"/>
  <c r="H35" i="22"/>
  <c r="AW24" i="9"/>
  <c r="BP35" i="9"/>
  <c r="K35" i="20"/>
  <c r="K24" i="24"/>
  <c r="AD35" i="24"/>
  <c r="AE24" i="9"/>
  <c r="L24" i="22"/>
  <c r="AX35" i="22"/>
  <c r="AX35" i="23"/>
  <c r="AX24" i="24"/>
  <c r="BR24" i="9"/>
  <c r="M35" i="22"/>
  <c r="M35" i="20"/>
  <c r="AY24" i="23"/>
  <c r="N24" i="20"/>
  <c r="AZ24" i="20"/>
  <c r="BS24" i="20"/>
  <c r="AG24" i="20"/>
  <c r="AH35" i="24"/>
  <c r="BB23" i="24"/>
  <c r="BB24" i="24"/>
  <c r="BU35" i="22"/>
  <c r="BU33" i="22"/>
  <c r="BU29" i="22"/>
  <c r="AI24" i="9"/>
  <c r="AI23" i="9"/>
  <c r="BU35" i="23"/>
  <c r="BU33" i="23"/>
  <c r="BU29" i="23"/>
  <c r="Q24" i="9"/>
  <c r="Q23" i="9"/>
  <c r="BV24" i="22"/>
  <c r="BV23" i="22"/>
  <c r="BC23" i="24"/>
  <c r="BC24" i="24"/>
  <c r="Q24" i="23"/>
  <c r="Q23" i="23"/>
  <c r="AU24" i="23"/>
  <c r="AU35" i="23"/>
  <c r="BN24" i="23"/>
  <c r="BN35" i="23"/>
  <c r="I24" i="24"/>
  <c r="I35" i="24"/>
  <c r="AB24" i="24"/>
  <c r="AB35" i="24"/>
  <c r="AU24" i="24"/>
  <c r="AU35" i="24"/>
  <c r="BN24" i="24"/>
  <c r="BN35" i="24"/>
  <c r="I24" i="22"/>
  <c r="I35" i="22"/>
  <c r="AB35" i="22"/>
  <c r="AU24" i="22"/>
  <c r="AU35" i="22"/>
  <c r="BN24" i="22"/>
  <c r="BN35" i="22"/>
  <c r="AD24" i="9"/>
  <c r="AW35" i="9"/>
  <c r="BP24" i="23"/>
  <c r="K35" i="24"/>
  <c r="L24" i="9"/>
  <c r="AE35" i="9"/>
  <c r="AE24" i="22"/>
  <c r="AE24" i="20"/>
  <c r="AE24" i="23"/>
  <c r="AX35" i="24"/>
  <c r="AY24" i="24"/>
  <c r="BT35" i="20"/>
  <c r="AH35" i="23"/>
  <c r="O35" i="24"/>
  <c r="BB33" i="24"/>
  <c r="BB35" i="24"/>
  <c r="BB29" i="24"/>
  <c r="BB24" i="22"/>
  <c r="BB23" i="22"/>
  <c r="P24" i="9"/>
  <c r="P23" i="9"/>
  <c r="AI35" i="9"/>
  <c r="AI33" i="9"/>
  <c r="AI29" i="9"/>
  <c r="Q33" i="9"/>
  <c r="Q35" i="9"/>
  <c r="Q29" i="9"/>
  <c r="AJ24" i="22"/>
  <c r="AJ23" i="22"/>
  <c r="AC24" i="22"/>
  <c r="AC24" i="20"/>
  <c r="H35" i="23"/>
  <c r="AT24" i="23"/>
  <c r="AT35" i="23"/>
  <c r="BM24" i="23"/>
  <c r="H24" i="24"/>
  <c r="AA24" i="24"/>
  <c r="AA35" i="24"/>
  <c r="AT24" i="24"/>
  <c r="BM24" i="24"/>
  <c r="H24" i="22"/>
  <c r="AA24" i="22"/>
  <c r="AA35" i="22"/>
  <c r="AT24" i="22"/>
  <c r="BM24" i="22"/>
  <c r="BM35" i="22"/>
  <c r="BO24" i="9"/>
  <c r="AC35" i="22"/>
  <c r="BP24" i="22"/>
  <c r="AB24" i="22"/>
  <c r="I35" i="9"/>
  <c r="AB24" i="9"/>
  <c r="AB35" i="9"/>
  <c r="AU24" i="9"/>
  <c r="AU35" i="9"/>
  <c r="BN24" i="9"/>
  <c r="BN35" i="9"/>
  <c r="I24" i="23"/>
  <c r="I35" i="23"/>
  <c r="AB24" i="23"/>
  <c r="AB35" i="23"/>
  <c r="AV24" i="9"/>
  <c r="BO35" i="9"/>
  <c r="J35" i="22"/>
  <c r="J24" i="20"/>
  <c r="AW24" i="22"/>
  <c r="BP35" i="22"/>
  <c r="B24" i="9"/>
  <c r="B35" i="9"/>
  <c r="U24" i="9"/>
  <c r="U35" i="9"/>
  <c r="AN24" i="9"/>
  <c r="AN35" i="9"/>
  <c r="BG24" i="9"/>
  <c r="BG35" i="9"/>
  <c r="B24" i="20"/>
  <c r="B35" i="20"/>
  <c r="U24" i="20"/>
  <c r="U35" i="20"/>
  <c r="U24" i="23"/>
  <c r="U35" i="23"/>
  <c r="AN24" i="23"/>
  <c r="AN35" i="23"/>
  <c r="BG24" i="23"/>
  <c r="BG35" i="23"/>
  <c r="B24" i="24"/>
  <c r="U24" i="24"/>
  <c r="U35" i="24"/>
  <c r="AN24" i="24"/>
  <c r="AN35" i="24"/>
  <c r="BG24" i="24"/>
  <c r="BG35" i="24"/>
  <c r="B24" i="22"/>
  <c r="B35" i="22"/>
  <c r="U24" i="22"/>
  <c r="U35" i="22"/>
  <c r="AN24" i="22"/>
  <c r="AN35" i="22"/>
  <c r="BG24" i="22"/>
  <c r="BG35" i="22"/>
  <c r="K24" i="9"/>
  <c r="AD35" i="9"/>
  <c r="AW24" i="23"/>
  <c r="BP35" i="23"/>
  <c r="L35" i="22"/>
  <c r="AE35" i="23"/>
  <c r="AE24" i="24"/>
  <c r="AY24" i="9"/>
  <c r="BR35" i="9"/>
  <c r="BR35" i="22"/>
  <c r="AF24" i="23"/>
  <c r="AI23" i="24"/>
  <c r="AI24" i="24"/>
  <c r="BB33" i="22"/>
  <c r="BB35" i="22"/>
  <c r="BB29" i="22"/>
  <c r="AI33" i="20"/>
  <c r="AI29" i="20"/>
  <c r="AI35" i="20"/>
  <c r="BB23" i="23"/>
  <c r="BB24" i="23"/>
  <c r="P24" i="23"/>
  <c r="P23" i="23"/>
  <c r="BC24" i="9"/>
  <c r="BC23" i="9"/>
  <c r="Q23" i="22"/>
  <c r="Q24" i="22"/>
  <c r="AJ23" i="24"/>
  <c r="AJ24" i="24"/>
  <c r="BC33" i="24"/>
  <c r="BC35" i="24"/>
  <c r="BC29" i="24"/>
  <c r="BV23" i="23"/>
  <c r="BV24" i="23"/>
  <c r="AA24" i="9"/>
  <c r="AA35" i="9"/>
  <c r="AT24" i="9"/>
  <c r="BM35" i="9"/>
  <c r="H24" i="20"/>
  <c r="H35" i="20"/>
  <c r="AA35" i="20"/>
  <c r="AT24" i="20"/>
  <c r="BM35" i="20"/>
  <c r="H24" i="23"/>
  <c r="AA24" i="23"/>
  <c r="AA35" i="23"/>
  <c r="BM35" i="23"/>
  <c r="H35" i="24"/>
  <c r="AT35" i="24"/>
  <c r="AT35" i="22"/>
  <c r="J24" i="22"/>
  <c r="AC35" i="20"/>
  <c r="I24" i="9"/>
  <c r="AC24" i="9"/>
  <c r="AV35" i="9"/>
  <c r="BO24" i="23"/>
  <c r="J35" i="20"/>
  <c r="BO24" i="24"/>
  <c r="AD24" i="22"/>
  <c r="AW35" i="22"/>
  <c r="C24" i="9"/>
  <c r="C35" i="9"/>
  <c r="V24" i="9"/>
  <c r="V35" i="9"/>
  <c r="AO24" i="9"/>
  <c r="AO35" i="9"/>
  <c r="BH24" i="9"/>
  <c r="BH35" i="9"/>
  <c r="C24" i="20"/>
  <c r="C35" i="20"/>
  <c r="V24" i="20"/>
  <c r="V35" i="20"/>
  <c r="AO24" i="20"/>
  <c r="AO35" i="20"/>
  <c r="BH24" i="20"/>
  <c r="BH35" i="20"/>
  <c r="C24" i="23"/>
  <c r="C35" i="23"/>
  <c r="V24" i="23"/>
  <c r="V35" i="23"/>
  <c r="AO24" i="23"/>
  <c r="AO35" i="23"/>
  <c r="BH24" i="23"/>
  <c r="BH35" i="23"/>
  <c r="C24" i="24"/>
  <c r="C35" i="24"/>
  <c r="V24" i="24"/>
  <c r="V35" i="24"/>
  <c r="AO24" i="24"/>
  <c r="AO35" i="24"/>
  <c r="BH24" i="24"/>
  <c r="BH35" i="24"/>
  <c r="C24" i="22"/>
  <c r="C35" i="22"/>
  <c r="V24" i="22"/>
  <c r="V35" i="22"/>
  <c r="AO24" i="22"/>
  <c r="AO35" i="22"/>
  <c r="BH24" i="22"/>
  <c r="BH35" i="22"/>
  <c r="K35" i="9"/>
  <c r="AD24" i="23"/>
  <c r="AW35" i="23"/>
  <c r="L24" i="20"/>
  <c r="L24" i="23"/>
  <c r="L24" i="24"/>
  <c r="AY24" i="22"/>
  <c r="AF24" i="24"/>
  <c r="N24" i="24"/>
  <c r="AZ24" i="24"/>
  <c r="AG24" i="24"/>
  <c r="BS24" i="22"/>
  <c r="AG24" i="22"/>
  <c r="BS24" i="24"/>
  <c r="N24" i="22"/>
  <c r="AZ24" i="23"/>
  <c r="AG24" i="23"/>
  <c r="N24" i="23"/>
  <c r="AZ24" i="9"/>
  <c r="AZ24" i="22"/>
  <c r="BS24" i="9"/>
  <c r="BS24" i="23"/>
  <c r="AG24" i="9"/>
  <c r="N24" i="9"/>
  <c r="BA35" i="20"/>
  <c r="BT35" i="22"/>
  <c r="P23" i="24"/>
  <c r="P24" i="24"/>
  <c r="AI33" i="24"/>
  <c r="AI29" i="24"/>
  <c r="AI35" i="24"/>
  <c r="AI23" i="22"/>
  <c r="AI24" i="22"/>
  <c r="BU23" i="20"/>
  <c r="BU24" i="20"/>
  <c r="BB35" i="23"/>
  <c r="BB29" i="23"/>
  <c r="BB33" i="23"/>
  <c r="P33" i="23"/>
  <c r="P35" i="23"/>
  <c r="P29" i="23"/>
  <c r="BC33" i="9"/>
  <c r="BC29" i="9"/>
  <c r="BC35" i="9"/>
  <c r="AJ33" i="22"/>
  <c r="AJ35" i="22"/>
  <c r="AJ29" i="22"/>
  <c r="BC23" i="20"/>
  <c r="BC24" i="20"/>
  <c r="Q23" i="24"/>
  <c r="Q24" i="24"/>
  <c r="BC23" i="23"/>
  <c r="BC24" i="23"/>
  <c r="AC35" i="23"/>
  <c r="AV35" i="22"/>
  <c r="AV24" i="24"/>
  <c r="BO35" i="24"/>
  <c r="K24" i="22"/>
  <c r="AD35" i="22"/>
  <c r="D24" i="9"/>
  <c r="D35" i="9"/>
  <c r="W24" i="9"/>
  <c r="W35" i="9"/>
  <c r="AP24" i="9"/>
  <c r="AP35" i="9"/>
  <c r="BI24" i="9"/>
  <c r="BI35" i="9"/>
  <c r="D24" i="20"/>
  <c r="D35" i="20"/>
  <c r="AP24" i="20"/>
  <c r="AP35" i="20"/>
  <c r="BI24" i="20"/>
  <c r="D24" i="23"/>
  <c r="D35" i="23"/>
  <c r="W35" i="23"/>
  <c r="AP24" i="23"/>
  <c r="BI24" i="23"/>
  <c r="BI35" i="23"/>
  <c r="W24" i="24"/>
  <c r="W35" i="24"/>
  <c r="AP24" i="24"/>
  <c r="AP35" i="24"/>
  <c r="BI24" i="24"/>
  <c r="BI35" i="24"/>
  <c r="D24" i="22"/>
  <c r="D35" i="22"/>
  <c r="W24" i="22"/>
  <c r="W35" i="22"/>
  <c r="AP24" i="22"/>
  <c r="AP35" i="22"/>
  <c r="BI24" i="22"/>
  <c r="BI35" i="22"/>
  <c r="BP24" i="20"/>
  <c r="K24" i="23"/>
  <c r="AD35" i="23"/>
  <c r="BQ24" i="9"/>
  <c r="L35" i="20"/>
  <c r="L35" i="23"/>
  <c r="AF24" i="9"/>
  <c r="AY35" i="9"/>
  <c r="M24" i="23"/>
  <c r="AF35" i="23"/>
  <c r="M24" i="24"/>
  <c r="BR24" i="20"/>
  <c r="BT35" i="24"/>
  <c r="P33" i="24"/>
  <c r="P35" i="24"/>
  <c r="P29" i="24"/>
  <c r="P23" i="22"/>
  <c r="P24" i="22"/>
  <c r="AI33" i="22"/>
  <c r="AI29" i="22"/>
  <c r="AI35" i="22"/>
  <c r="BU23" i="9"/>
  <c r="BU24" i="9"/>
  <c r="BB23" i="20"/>
  <c r="BB24" i="20"/>
  <c r="AJ23" i="23"/>
  <c r="AJ24" i="23"/>
  <c r="BO24" i="22"/>
  <c r="J24" i="24"/>
  <c r="J24" i="9"/>
  <c r="AC35" i="9"/>
  <c r="AV24" i="23"/>
  <c r="BO35" i="23"/>
  <c r="W24" i="20"/>
  <c r="W35" i="20"/>
  <c r="BI35" i="20"/>
  <c r="W24" i="23"/>
  <c r="AP35" i="23"/>
  <c r="D24" i="24"/>
  <c r="D35" i="24"/>
  <c r="J35" i="9"/>
  <c r="AC24" i="23"/>
  <c r="AV35" i="23"/>
  <c r="AC24" i="24"/>
  <c r="AV35" i="24"/>
  <c r="K35" i="22"/>
  <c r="E24" i="9"/>
  <c r="E35" i="9"/>
  <c r="X24" i="9"/>
  <c r="X35" i="9"/>
  <c r="AQ24" i="9"/>
  <c r="AQ35" i="9"/>
  <c r="BJ24" i="9"/>
  <c r="BJ35" i="9"/>
  <c r="E24" i="20"/>
  <c r="E35" i="20"/>
  <c r="X24" i="20"/>
  <c r="X35" i="20"/>
  <c r="AQ24" i="20"/>
  <c r="AQ35" i="20"/>
  <c r="BJ24" i="20"/>
  <c r="BJ35" i="20"/>
  <c r="E24" i="23"/>
  <c r="E35" i="23"/>
  <c r="X24" i="23"/>
  <c r="X35" i="23"/>
  <c r="AQ24" i="23"/>
  <c r="AQ35" i="23"/>
  <c r="BJ24" i="23"/>
  <c r="BJ35" i="23"/>
  <c r="E24" i="24"/>
  <c r="E35" i="24"/>
  <c r="X24" i="24"/>
  <c r="X35" i="24"/>
  <c r="AQ24" i="24"/>
  <c r="AQ35" i="24"/>
  <c r="BJ24" i="24"/>
  <c r="BJ35" i="24"/>
  <c r="E24" i="22"/>
  <c r="E35" i="22"/>
  <c r="X24" i="22"/>
  <c r="X35" i="22"/>
  <c r="AQ24" i="22"/>
  <c r="AQ35" i="22"/>
  <c r="BJ24" i="22"/>
  <c r="BJ35" i="22"/>
  <c r="AW24" i="20"/>
  <c r="BP35" i="20"/>
  <c r="K35" i="23"/>
  <c r="BP24" i="24"/>
  <c r="BQ35" i="9"/>
  <c r="BQ24" i="22"/>
  <c r="BQ24" i="20"/>
  <c r="BQ24" i="23"/>
  <c r="M24" i="9"/>
  <c r="AF24" i="22"/>
  <c r="AY35" i="22"/>
  <c r="AF35" i="24"/>
  <c r="BR24" i="22"/>
  <c r="AH35" i="20"/>
  <c r="BA35" i="22"/>
  <c r="P35" i="22"/>
  <c r="P29" i="22"/>
  <c r="P33" i="22"/>
  <c r="BU33" i="20"/>
  <c r="BU35" i="20"/>
  <c r="BU29" i="20"/>
  <c r="AI23" i="20"/>
  <c r="AI24" i="20"/>
  <c r="AI24" i="23"/>
  <c r="AI23" i="23"/>
  <c r="AJ24" i="9"/>
  <c r="AJ23" i="9"/>
  <c r="AJ23" i="20"/>
  <c r="AJ24" i="20"/>
  <c r="BC33" i="20"/>
  <c r="BC29" i="20"/>
  <c r="BC35" i="20"/>
  <c r="BV24" i="24"/>
  <c r="BV23" i="24"/>
  <c r="AH24" i="20"/>
  <c r="BT24" i="20"/>
  <c r="O24" i="20"/>
  <c r="BA24" i="20"/>
  <c r="O24" i="9"/>
  <c r="AH24" i="23"/>
  <c r="BA24" i="9"/>
  <c r="AH24" i="9"/>
  <c r="AH24" i="24"/>
  <c r="AH24" i="22"/>
  <c r="O24" i="24"/>
  <c r="O24" i="22"/>
  <c r="O24" i="23"/>
  <c r="BT24" i="23"/>
  <c r="BT24" i="24"/>
  <c r="BT24" i="22"/>
  <c r="BA24" i="24"/>
  <c r="BA24" i="22"/>
  <c r="BA24" i="23"/>
  <c r="BT24" i="9"/>
  <c r="BT23" i="20"/>
  <c r="AH23" i="20"/>
  <c r="O23" i="20"/>
  <c r="BA23" i="20"/>
  <c r="BT29" i="20"/>
  <c r="AH36" i="20"/>
  <c r="AH33" i="20"/>
  <c r="AH29" i="20"/>
  <c r="O36" i="20"/>
  <c r="O33" i="20"/>
  <c r="O29" i="20"/>
  <c r="BT36" i="20"/>
  <c r="BT33" i="20"/>
  <c r="BA36" i="20"/>
  <c r="BA33" i="20"/>
  <c r="BA29" i="20"/>
  <c r="BT23" i="9"/>
  <c r="BT23" i="24"/>
  <c r="BT23" i="23"/>
  <c r="AH23" i="24"/>
  <c r="AH23" i="22"/>
  <c r="AH23" i="23"/>
  <c r="O23" i="9"/>
  <c r="O23" i="23"/>
  <c r="O23" i="24"/>
  <c r="O23" i="22"/>
  <c r="BA23" i="9"/>
  <c r="AH23" i="9"/>
  <c r="BT23" i="22"/>
  <c r="BA23" i="24"/>
  <c r="BA23" i="22"/>
  <c r="BA23" i="23"/>
  <c r="O29" i="9"/>
  <c r="BT36" i="24"/>
  <c r="BT29" i="22"/>
  <c r="O36" i="9"/>
  <c r="AH36" i="24"/>
  <c r="AH33" i="24"/>
  <c r="AH29" i="24"/>
  <c r="AH36" i="22"/>
  <c r="AH33" i="22"/>
  <c r="AH29" i="22"/>
  <c r="AH36" i="23"/>
  <c r="AH33" i="23"/>
  <c r="AH29" i="23"/>
  <c r="BA29" i="9"/>
  <c r="BT33" i="23"/>
  <c r="BT29" i="24"/>
  <c r="BT33" i="22"/>
  <c r="BT36" i="9"/>
  <c r="O36" i="24"/>
  <c r="O33" i="24"/>
  <c r="O29" i="24"/>
  <c r="O36" i="22"/>
  <c r="O33" i="22"/>
  <c r="O29" i="22"/>
  <c r="O36" i="23"/>
  <c r="O33" i="23"/>
  <c r="O29" i="23"/>
  <c r="BA36" i="9"/>
  <c r="BT33" i="24"/>
  <c r="BT36" i="22"/>
  <c r="BT36" i="23"/>
  <c r="AH36" i="9"/>
  <c r="BA36" i="24"/>
  <c r="BA33" i="24"/>
  <c r="BA29" i="24"/>
  <c r="BA36" i="22"/>
  <c r="BA33" i="22"/>
  <c r="BA29" i="22"/>
  <c r="BA36" i="23"/>
  <c r="BA33" i="9"/>
  <c r="O33" i="9"/>
  <c r="BT29" i="23"/>
  <c r="AQ47" i="20"/>
  <c r="BJ39" i="20"/>
  <c r="L57" i="20"/>
  <c r="BU57" i="20"/>
  <c r="AD39" i="20"/>
  <c r="AD41" i="20" s="1"/>
  <c r="AD43" i="20" s="1"/>
  <c r="AD58" i="20" s="1"/>
  <c r="BP57" i="20"/>
  <c r="AH57" i="20"/>
  <c r="BU47" i="20"/>
  <c r="AJ57" i="20"/>
  <c r="J47" i="20"/>
  <c r="E39" i="20"/>
  <c r="E41" i="20" s="1"/>
  <c r="E43" i="20" s="1"/>
  <c r="E58" i="20" s="1"/>
  <c r="F47" i="20"/>
  <c r="AR47" i="20"/>
  <c r="AV39" i="20"/>
  <c r="AV41" i="20" s="1"/>
  <c r="AV43" i="20" s="1"/>
  <c r="AV58" i="20" s="1"/>
  <c r="G57" i="20"/>
  <c r="G47" i="20"/>
  <c r="Z57" i="20"/>
  <c r="Z47" i="20"/>
  <c r="AS39" i="20"/>
  <c r="AS57" i="20"/>
  <c r="AS47" i="20"/>
  <c r="BL39" i="20"/>
  <c r="BL57" i="20"/>
  <c r="BL47" i="20"/>
  <c r="K39" i="20"/>
  <c r="K40" i="20" s="1"/>
  <c r="K42" i="20" s="1"/>
  <c r="AW57" i="20"/>
  <c r="BQ57" i="20"/>
  <c r="M57" i="20"/>
  <c r="AY39" i="20"/>
  <c r="AY41" i="20" s="1"/>
  <c r="AY43" i="20" s="1"/>
  <c r="AY58" i="20" s="1"/>
  <c r="N39" i="20"/>
  <c r="AG57" i="20"/>
  <c r="Q57" i="20"/>
  <c r="BJ47" i="20"/>
  <c r="O39" i="20"/>
  <c r="BK57" i="20"/>
  <c r="AC39" i="20"/>
  <c r="AC41" i="20" s="1"/>
  <c r="AC43" i="20" s="1"/>
  <c r="AC58" i="20" s="1"/>
  <c r="BO57" i="20"/>
  <c r="H57" i="20"/>
  <c r="H47" i="20"/>
  <c r="AA39" i="20"/>
  <c r="AA40" i="20" s="1"/>
  <c r="AA42" i="20" s="1"/>
  <c r="AA57" i="20"/>
  <c r="AT39" i="20"/>
  <c r="AT57" i="20"/>
  <c r="AT47" i="20"/>
  <c r="BM39" i="20"/>
  <c r="BM57" i="20"/>
  <c r="BM47" i="20"/>
  <c r="AD57" i="20"/>
  <c r="AW47" i="20"/>
  <c r="P47" i="20"/>
  <c r="BV57" i="20"/>
  <c r="AQ57" i="20"/>
  <c r="Y47" i="20"/>
  <c r="AV57" i="20"/>
  <c r="BO47" i="20"/>
  <c r="I57" i="20"/>
  <c r="I47" i="20"/>
  <c r="AB57" i="20"/>
  <c r="AB47" i="20"/>
  <c r="AU57" i="20"/>
  <c r="AU47" i="20"/>
  <c r="BN57" i="20"/>
  <c r="BN47" i="20"/>
  <c r="K57" i="20"/>
  <c r="AD47" i="20"/>
  <c r="AX57" i="20"/>
  <c r="P57" i="20"/>
  <c r="BB57" i="20"/>
  <c r="X57" i="20"/>
  <c r="Y57" i="20"/>
  <c r="AR57" i="20"/>
  <c r="AC57" i="20"/>
  <c r="AV47" i="20"/>
  <c r="B57" i="20"/>
  <c r="B47" i="20"/>
  <c r="U57" i="20"/>
  <c r="U47" i="20"/>
  <c r="AN57" i="20"/>
  <c r="AN47" i="20"/>
  <c r="BG57" i="20"/>
  <c r="BG47" i="20"/>
  <c r="K47" i="20"/>
  <c r="BA39" i="20"/>
  <c r="BT57" i="20"/>
  <c r="X47" i="20"/>
  <c r="AQ39" i="20"/>
  <c r="AZ57" i="20"/>
  <c r="F39" i="20"/>
  <c r="F41" i="20" s="1"/>
  <c r="F43" i="20" s="1"/>
  <c r="F58" i="20" s="1"/>
  <c r="BK47" i="20"/>
  <c r="AC47" i="20"/>
  <c r="C57" i="20"/>
  <c r="C47" i="20"/>
  <c r="V39" i="20"/>
  <c r="V57" i="20"/>
  <c r="V47" i="20"/>
  <c r="AO39" i="20"/>
  <c r="AO40" i="20" s="1"/>
  <c r="AO42" i="20" s="1"/>
  <c r="AO57" i="20"/>
  <c r="AO47" i="20"/>
  <c r="BH39" i="20"/>
  <c r="BH41" i="20" s="1"/>
  <c r="BH43" i="20" s="1"/>
  <c r="BH58" i="20" s="1"/>
  <c r="BH57" i="20"/>
  <c r="BH47" i="20"/>
  <c r="AE57" i="20"/>
  <c r="BC39" i="20"/>
  <c r="E57" i="20"/>
  <c r="X39" i="20"/>
  <c r="X40" i="20" s="1"/>
  <c r="X42" i="20" s="1"/>
  <c r="BJ57" i="20"/>
  <c r="F57" i="20"/>
  <c r="Y39" i="20"/>
  <c r="Y40" i="20" s="1"/>
  <c r="Y42" i="20" s="1"/>
  <c r="J57" i="20"/>
  <c r="D39" i="20"/>
  <c r="D41" i="20" s="1"/>
  <c r="D43" i="20" s="1"/>
  <c r="D58" i="20" s="1"/>
  <c r="D57" i="20"/>
  <c r="D47" i="20"/>
  <c r="W39" i="20"/>
  <c r="W57" i="20"/>
  <c r="W47" i="20"/>
  <c r="AP39" i="20"/>
  <c r="AP40" i="20" s="1"/>
  <c r="AP42" i="20" s="1"/>
  <c r="AP57" i="20"/>
  <c r="AP47" i="20"/>
  <c r="BI39" i="20"/>
  <c r="BI57" i="20"/>
  <c r="BI47" i="20"/>
  <c r="AF57" i="20"/>
  <c r="BR39" i="20"/>
  <c r="BR40" i="20" s="1"/>
  <c r="BR42" i="20" s="1"/>
  <c r="BS57" i="20"/>
  <c r="BA57" i="20"/>
  <c r="BC57" i="20"/>
  <c r="B25" i="9"/>
  <c r="Y39" i="23"/>
  <c r="Y41" i="23" s="1"/>
  <c r="Y43" i="23" s="1"/>
  <c r="Y58" i="23" s="1"/>
  <c r="Y47" i="23"/>
  <c r="BK57" i="23"/>
  <c r="Y57" i="22"/>
  <c r="AR57" i="22"/>
  <c r="BK39" i="22"/>
  <c r="BK57" i="22"/>
  <c r="Q57" i="23"/>
  <c r="AP47" i="22"/>
  <c r="AV39" i="22"/>
  <c r="AV40" i="22" s="1"/>
  <c r="AV42" i="22" s="1"/>
  <c r="AV47" i="24"/>
  <c r="G39" i="23"/>
  <c r="G41" i="23" s="1"/>
  <c r="G43" i="23" s="1"/>
  <c r="G58" i="23" s="1"/>
  <c r="G57" i="23"/>
  <c r="G47" i="23"/>
  <c r="Z39" i="23"/>
  <c r="Z40" i="23" s="1"/>
  <c r="Z42" i="23" s="1"/>
  <c r="Z57" i="23"/>
  <c r="Z47" i="23"/>
  <c r="AS57" i="23"/>
  <c r="AS47" i="23"/>
  <c r="BL57" i="23"/>
  <c r="BL47" i="23"/>
  <c r="G57" i="24"/>
  <c r="G47" i="24"/>
  <c r="Z39" i="24"/>
  <c r="Z41" i="24" s="1"/>
  <c r="Z43" i="24" s="1"/>
  <c r="Z58" i="24" s="1"/>
  <c r="Z57" i="24"/>
  <c r="Z47" i="24"/>
  <c r="AS39" i="24"/>
  <c r="AS41" i="24" s="1"/>
  <c r="AS43" i="24" s="1"/>
  <c r="AS58" i="24" s="1"/>
  <c r="AS57" i="24"/>
  <c r="AS47" i="24"/>
  <c r="BL39" i="24"/>
  <c r="BL41" i="24" s="1"/>
  <c r="BL43" i="24" s="1"/>
  <c r="BL58" i="24" s="1"/>
  <c r="BL57" i="24"/>
  <c r="BL47" i="24"/>
  <c r="G57" i="22"/>
  <c r="G47" i="22"/>
  <c r="Z39" i="22"/>
  <c r="Z41" i="22" s="1"/>
  <c r="Z43" i="22" s="1"/>
  <c r="Z58" i="22" s="1"/>
  <c r="Z57" i="22"/>
  <c r="Z47" i="22"/>
  <c r="AS39" i="22"/>
  <c r="AS40" i="22" s="1"/>
  <c r="AS42" i="22" s="1"/>
  <c r="AS57" i="22"/>
  <c r="AS47" i="22"/>
  <c r="BL39" i="22"/>
  <c r="BL40" i="22" s="1"/>
  <c r="BL42" i="22" s="1"/>
  <c r="BL57" i="22"/>
  <c r="BL47" i="22"/>
  <c r="K47" i="23"/>
  <c r="BP57" i="24"/>
  <c r="BQ57" i="23"/>
  <c r="M57" i="22"/>
  <c r="BR57" i="23"/>
  <c r="AZ57" i="23"/>
  <c r="BA57" i="24"/>
  <c r="BB47" i="23"/>
  <c r="AI57" i="23"/>
  <c r="BC47" i="23"/>
  <c r="BO47" i="24"/>
  <c r="AZ57" i="22"/>
  <c r="P57" i="22"/>
  <c r="BV57" i="24"/>
  <c r="BC57" i="23"/>
  <c r="AC57" i="23"/>
  <c r="AC47" i="23"/>
  <c r="J57" i="24"/>
  <c r="H57" i="23"/>
  <c r="H47" i="23"/>
  <c r="AA57" i="23"/>
  <c r="AT39" i="23"/>
  <c r="AT41" i="23" s="1"/>
  <c r="AT43" i="23" s="1"/>
  <c r="AT58" i="23" s="1"/>
  <c r="AT57" i="23"/>
  <c r="AT47" i="23"/>
  <c r="BM57" i="23"/>
  <c r="BM47" i="23"/>
  <c r="H57" i="24"/>
  <c r="H47" i="24"/>
  <c r="AA39" i="24"/>
  <c r="AA40" i="24" s="1"/>
  <c r="AA42" i="24" s="1"/>
  <c r="AA57" i="24"/>
  <c r="AA47" i="24"/>
  <c r="AT39" i="24"/>
  <c r="AT57" i="24"/>
  <c r="AT47" i="24"/>
  <c r="BM39" i="24"/>
  <c r="BM41" i="24" s="1"/>
  <c r="BM43" i="24" s="1"/>
  <c r="BM58" i="24" s="1"/>
  <c r="BM57" i="24"/>
  <c r="BM47" i="24"/>
  <c r="H57" i="22"/>
  <c r="H47" i="22"/>
  <c r="AA39" i="22"/>
  <c r="AA41" i="22" s="1"/>
  <c r="AA43" i="22" s="1"/>
  <c r="AA58" i="22" s="1"/>
  <c r="AA57" i="22"/>
  <c r="AA47" i="22"/>
  <c r="AT39" i="22"/>
  <c r="AT40" i="22" s="1"/>
  <c r="AT42" i="22" s="1"/>
  <c r="AT57" i="22"/>
  <c r="AT47" i="22"/>
  <c r="BM39" i="22"/>
  <c r="BM40" i="22" s="1"/>
  <c r="BM42" i="22" s="1"/>
  <c r="BM57" i="22"/>
  <c r="BM47" i="22"/>
  <c r="AW57" i="24"/>
  <c r="BP47" i="24"/>
  <c r="BQ57" i="24"/>
  <c r="BR57" i="24"/>
  <c r="AZ57" i="24"/>
  <c r="O57" i="22"/>
  <c r="AH57" i="22"/>
  <c r="AH39" i="23"/>
  <c r="AH41" i="23" s="1"/>
  <c r="AH43" i="23" s="1"/>
  <c r="AH58" i="23" s="1"/>
  <c r="BU57" i="24"/>
  <c r="BU47" i="23"/>
  <c r="AJ57" i="23"/>
  <c r="Q39" i="23"/>
  <c r="Q41" i="23" s="1"/>
  <c r="Q43" i="23" s="1"/>
  <c r="Q58" i="23" s="1"/>
  <c r="J39" i="23"/>
  <c r="J41" i="23" s="1"/>
  <c r="J43" i="23" s="1"/>
  <c r="J58" i="23" s="1"/>
  <c r="AR57" i="23"/>
  <c r="F57" i="24"/>
  <c r="Y39" i="24"/>
  <c r="Y40" i="24" s="1"/>
  <c r="Y42" i="24" s="1"/>
  <c r="AR57" i="24"/>
  <c r="F47" i="22"/>
  <c r="AV47" i="23"/>
  <c r="AC57" i="24"/>
  <c r="K47" i="22"/>
  <c r="AC39" i="22"/>
  <c r="AC41" i="22" s="1"/>
  <c r="AC43" i="22" s="1"/>
  <c r="AC58" i="22" s="1"/>
  <c r="BO57" i="22"/>
  <c r="J57" i="23"/>
  <c r="AC47" i="24"/>
  <c r="J39" i="22"/>
  <c r="J41" i="22" s="1"/>
  <c r="J43" i="22" s="1"/>
  <c r="J58" i="22" s="1"/>
  <c r="AV57" i="22"/>
  <c r="BO47" i="22"/>
  <c r="J47" i="23"/>
  <c r="J47" i="24"/>
  <c r="AB39" i="22"/>
  <c r="AB41" i="22" s="1"/>
  <c r="AB43" i="22" s="1"/>
  <c r="AB58" i="22" s="1"/>
  <c r="I39" i="23"/>
  <c r="I41" i="23" s="1"/>
  <c r="I43" i="23" s="1"/>
  <c r="I58" i="23" s="1"/>
  <c r="I57" i="23"/>
  <c r="I47" i="23"/>
  <c r="AB39" i="23"/>
  <c r="AB41" i="23" s="1"/>
  <c r="AB43" i="23" s="1"/>
  <c r="AB58" i="23" s="1"/>
  <c r="AB57" i="23"/>
  <c r="AB47" i="23"/>
  <c r="AU39" i="23"/>
  <c r="AU57" i="23"/>
  <c r="AU47" i="23"/>
  <c r="BN57" i="23"/>
  <c r="BN47" i="23"/>
  <c r="I57" i="24"/>
  <c r="I47" i="24"/>
  <c r="AB39" i="24"/>
  <c r="AB40" i="24" s="1"/>
  <c r="AB42" i="24" s="1"/>
  <c r="AB57" i="24"/>
  <c r="AB47" i="24"/>
  <c r="AU39" i="24"/>
  <c r="AU40" i="24" s="1"/>
  <c r="AU42" i="24" s="1"/>
  <c r="AU57" i="24"/>
  <c r="AU47" i="24"/>
  <c r="BN39" i="24"/>
  <c r="BN40" i="24" s="1"/>
  <c r="BN42" i="24" s="1"/>
  <c r="BN57" i="24"/>
  <c r="BN47" i="24"/>
  <c r="I39" i="22"/>
  <c r="I41" i="22" s="1"/>
  <c r="I43" i="22" s="1"/>
  <c r="I58" i="22" s="1"/>
  <c r="I57" i="22"/>
  <c r="I47" i="22"/>
  <c r="AB57" i="22"/>
  <c r="AB47" i="22"/>
  <c r="AU39" i="22"/>
  <c r="AU41" i="22" s="1"/>
  <c r="AU43" i="22" s="1"/>
  <c r="AU58" i="22" s="1"/>
  <c r="AU57" i="22"/>
  <c r="AU47" i="22"/>
  <c r="BN57" i="22"/>
  <c r="BN47" i="22"/>
  <c r="BP39" i="23"/>
  <c r="BP40" i="23" s="1"/>
  <c r="BP42" i="23" s="1"/>
  <c r="AD57" i="24"/>
  <c r="AW47" i="24"/>
  <c r="AX57" i="23"/>
  <c r="BR57" i="22"/>
  <c r="AY57" i="23"/>
  <c r="AG57" i="23"/>
  <c r="BU57" i="23"/>
  <c r="BV57" i="22"/>
  <c r="BC57" i="24"/>
  <c r="AJ47" i="23"/>
  <c r="F57" i="23"/>
  <c r="BK47" i="23"/>
  <c r="Y47" i="24"/>
  <c r="AR39" i="24"/>
  <c r="AR41" i="24" s="1"/>
  <c r="AR43" i="24" s="1"/>
  <c r="AR58" i="24" s="1"/>
  <c r="AR47" i="24"/>
  <c r="AR47" i="22"/>
  <c r="BK47" i="22"/>
  <c r="K57" i="23"/>
  <c r="AW39" i="24"/>
  <c r="AW40" i="24" s="1"/>
  <c r="AW42" i="24" s="1"/>
  <c r="BA57" i="22"/>
  <c r="AC57" i="22"/>
  <c r="AW39" i="22"/>
  <c r="AW40" i="22" s="1"/>
  <c r="AW42" i="22" s="1"/>
  <c r="B57" i="23"/>
  <c r="U39" i="23"/>
  <c r="U57" i="23"/>
  <c r="U47" i="23"/>
  <c r="AN39" i="23"/>
  <c r="AN40" i="23" s="1"/>
  <c r="AN42" i="23" s="1"/>
  <c r="AN57" i="23"/>
  <c r="AN47" i="23"/>
  <c r="BG57" i="23"/>
  <c r="BG47" i="23"/>
  <c r="B57" i="24"/>
  <c r="U57" i="24"/>
  <c r="U47" i="24"/>
  <c r="AN39" i="24"/>
  <c r="AN40" i="24" s="1"/>
  <c r="AN42" i="24" s="1"/>
  <c r="AN57" i="24"/>
  <c r="BG57" i="24"/>
  <c r="BG47" i="24"/>
  <c r="B57" i="22"/>
  <c r="B47" i="22"/>
  <c r="U57" i="22"/>
  <c r="AN57" i="22"/>
  <c r="AN47" i="22"/>
  <c r="BG39" i="22"/>
  <c r="BG41" i="22" s="1"/>
  <c r="BG43" i="22" s="1"/>
  <c r="BG58" i="22" s="1"/>
  <c r="BG57" i="22"/>
  <c r="BG47" i="22"/>
  <c r="AW39" i="23"/>
  <c r="AW40" i="23" s="1"/>
  <c r="AW42" i="23" s="1"/>
  <c r="K57" i="24"/>
  <c r="AY57" i="24"/>
  <c r="N57" i="22"/>
  <c r="AG57" i="24"/>
  <c r="BT39" i="22"/>
  <c r="BT40" i="22" s="1"/>
  <c r="BT42" i="22" s="1"/>
  <c r="O57" i="24"/>
  <c r="AI39" i="24"/>
  <c r="BB57" i="24"/>
  <c r="AJ57" i="22"/>
  <c r="AF57" i="22"/>
  <c r="BO39" i="24"/>
  <c r="BO41" i="24" s="1"/>
  <c r="BO43" i="24" s="1"/>
  <c r="BO58" i="24" s="1"/>
  <c r="AD39" i="22"/>
  <c r="AD40" i="22" s="1"/>
  <c r="AD42" i="22" s="1"/>
  <c r="C57" i="23"/>
  <c r="C47" i="23"/>
  <c r="V57" i="23"/>
  <c r="V47" i="23"/>
  <c r="AO39" i="23"/>
  <c r="AO40" i="23" s="1"/>
  <c r="AO42" i="23" s="1"/>
  <c r="AO57" i="23"/>
  <c r="AO47" i="23"/>
  <c r="BH39" i="23"/>
  <c r="BH41" i="23" s="1"/>
  <c r="BH43" i="23" s="1"/>
  <c r="BH58" i="23" s="1"/>
  <c r="BH57" i="23"/>
  <c r="BH47" i="23"/>
  <c r="C39" i="24"/>
  <c r="C41" i="24" s="1"/>
  <c r="C43" i="24" s="1"/>
  <c r="C58" i="24" s="1"/>
  <c r="C57" i="24"/>
  <c r="C47" i="24"/>
  <c r="V39" i="24"/>
  <c r="V40" i="24" s="1"/>
  <c r="V42" i="24" s="1"/>
  <c r="V57" i="24"/>
  <c r="V47" i="24"/>
  <c r="AO57" i="24"/>
  <c r="AO47" i="24"/>
  <c r="BH39" i="24"/>
  <c r="BH40" i="24" s="1"/>
  <c r="BH42" i="24" s="1"/>
  <c r="BH57" i="24"/>
  <c r="BH47" i="24"/>
  <c r="C39" i="22"/>
  <c r="C41" i="22" s="1"/>
  <c r="C43" i="22" s="1"/>
  <c r="C58" i="22" s="1"/>
  <c r="C57" i="22"/>
  <c r="C47" i="22"/>
  <c r="V57" i="22"/>
  <c r="V47" i="22"/>
  <c r="AO57" i="22"/>
  <c r="AO47" i="22"/>
  <c r="BH39" i="22"/>
  <c r="BH41" i="22" s="1"/>
  <c r="BH43" i="22" s="1"/>
  <c r="BH58" i="22" s="1"/>
  <c r="BH57" i="22"/>
  <c r="BH47" i="22"/>
  <c r="AD39" i="23"/>
  <c r="AD41" i="23" s="1"/>
  <c r="AD43" i="23" s="1"/>
  <c r="AD58" i="23" s="1"/>
  <c r="BP57" i="23"/>
  <c r="K47" i="24"/>
  <c r="AE57" i="22"/>
  <c r="AF57" i="23"/>
  <c r="BS57" i="22"/>
  <c r="BT39" i="24"/>
  <c r="BT40" i="24" s="1"/>
  <c r="BT42" i="24" s="1"/>
  <c r="BB57" i="22"/>
  <c r="Q57" i="22"/>
  <c r="Q39" i="24"/>
  <c r="Q41" i="24" s="1"/>
  <c r="Q43" i="24" s="1"/>
  <c r="Q58" i="24" s="1"/>
  <c r="AJ57" i="24"/>
  <c r="J39" i="24"/>
  <c r="J41" i="24" s="1"/>
  <c r="J43" i="24" s="1"/>
  <c r="J58" i="24" s="1"/>
  <c r="AD47" i="22"/>
  <c r="F47" i="23"/>
  <c r="Y57" i="24"/>
  <c r="BK39" i="24"/>
  <c r="BK40" i="24" s="1"/>
  <c r="BK42" i="24" s="1"/>
  <c r="BK47" i="24"/>
  <c r="AR39" i="22"/>
  <c r="AR40" i="22" s="1"/>
  <c r="AR42" i="22" s="1"/>
  <c r="BS57" i="24"/>
  <c r="J57" i="22"/>
  <c r="AC47" i="22"/>
  <c r="BO39" i="23"/>
  <c r="BO41" i="23" s="1"/>
  <c r="BO43" i="23" s="1"/>
  <c r="BO58" i="23" s="1"/>
  <c r="BP57" i="22"/>
  <c r="J47" i="22"/>
  <c r="AV39" i="23"/>
  <c r="AV40" i="23" s="1"/>
  <c r="AV42" i="23" s="1"/>
  <c r="AV39" i="24"/>
  <c r="AV40" i="24" s="1"/>
  <c r="AV42" i="24" s="1"/>
  <c r="K39" i="22"/>
  <c r="K41" i="22" s="1"/>
  <c r="K43" i="22" s="1"/>
  <c r="K58" i="22" s="1"/>
  <c r="AW57" i="22"/>
  <c r="BP47" i="22"/>
  <c r="D57" i="23"/>
  <c r="D47" i="23"/>
  <c r="W57" i="23"/>
  <c r="W47" i="23"/>
  <c r="AP57" i="23"/>
  <c r="BI57" i="23"/>
  <c r="BI47" i="23"/>
  <c r="D57" i="24"/>
  <c r="D47" i="24"/>
  <c r="W57" i="24"/>
  <c r="W47" i="24"/>
  <c r="AP57" i="24"/>
  <c r="AP47" i="24"/>
  <c r="BI57" i="24"/>
  <c r="BI47" i="24"/>
  <c r="D57" i="22"/>
  <c r="D47" i="22"/>
  <c r="W39" i="22"/>
  <c r="W41" i="22" s="1"/>
  <c r="W43" i="22" s="1"/>
  <c r="W58" i="22" s="1"/>
  <c r="W57" i="22"/>
  <c r="W47" i="22"/>
  <c r="AP39" i="22"/>
  <c r="AP40" i="22" s="1"/>
  <c r="AP42" i="22" s="1"/>
  <c r="AP57" i="22"/>
  <c r="BI39" i="22"/>
  <c r="BI40" i="22" s="1"/>
  <c r="BI42" i="22" s="1"/>
  <c r="BI57" i="22"/>
  <c r="BI47" i="22"/>
  <c r="AW57" i="23"/>
  <c r="BP47" i="23"/>
  <c r="AE57" i="24"/>
  <c r="M39" i="23"/>
  <c r="M41" i="23" s="1"/>
  <c r="M43" i="23" s="1"/>
  <c r="M58" i="23" s="1"/>
  <c r="AF57" i="24"/>
  <c r="BA39" i="22"/>
  <c r="BA40" i="22" s="1"/>
  <c r="BA42" i="22" s="1"/>
  <c r="BT57" i="22"/>
  <c r="O57" i="23"/>
  <c r="AI57" i="24"/>
  <c r="BB57" i="23"/>
  <c r="P57" i="23"/>
  <c r="Q57" i="24"/>
  <c r="AV57" i="23"/>
  <c r="AV57" i="24"/>
  <c r="K57" i="22"/>
  <c r="Y57" i="23"/>
  <c r="AR39" i="23"/>
  <c r="AR41" i="23" s="1"/>
  <c r="AR43" i="23" s="1"/>
  <c r="AR58" i="23" s="1"/>
  <c r="AR47" i="23"/>
  <c r="F47" i="24"/>
  <c r="BK57" i="24"/>
  <c r="F39" i="22"/>
  <c r="F41" i="22" s="1"/>
  <c r="F43" i="22" s="1"/>
  <c r="F58" i="22" s="1"/>
  <c r="F57" i="22"/>
  <c r="Y47" i="22"/>
  <c r="AD47" i="23"/>
  <c r="AV47" i="22"/>
  <c r="AC39" i="23"/>
  <c r="AC41" i="23" s="1"/>
  <c r="AC43" i="23" s="1"/>
  <c r="AC58" i="23" s="1"/>
  <c r="BO57" i="23"/>
  <c r="BO57" i="24"/>
  <c r="AD57" i="22"/>
  <c r="AW47" i="22"/>
  <c r="E57" i="23"/>
  <c r="E47" i="23"/>
  <c r="X39" i="23"/>
  <c r="X41" i="23" s="1"/>
  <c r="X43" i="23" s="1"/>
  <c r="X58" i="23" s="1"/>
  <c r="X57" i="23"/>
  <c r="X47" i="23"/>
  <c r="AQ39" i="23"/>
  <c r="AQ57" i="23"/>
  <c r="AQ47" i="23"/>
  <c r="BJ39" i="23"/>
  <c r="BJ41" i="23" s="1"/>
  <c r="BJ43" i="23" s="1"/>
  <c r="BJ58" i="23" s="1"/>
  <c r="BJ57" i="23"/>
  <c r="E39" i="24"/>
  <c r="E41" i="24" s="1"/>
  <c r="E43" i="24" s="1"/>
  <c r="E58" i="24" s="1"/>
  <c r="E57" i="24"/>
  <c r="E47" i="24"/>
  <c r="X57" i="24"/>
  <c r="X47" i="24"/>
  <c r="AQ57" i="24"/>
  <c r="AQ47" i="24"/>
  <c r="BJ39" i="24"/>
  <c r="BJ41" i="24" s="1"/>
  <c r="BJ43" i="24" s="1"/>
  <c r="BJ58" i="24" s="1"/>
  <c r="BJ57" i="24"/>
  <c r="BJ47" i="24"/>
  <c r="E57" i="22"/>
  <c r="E47" i="22"/>
  <c r="X39" i="22"/>
  <c r="X40" i="22" s="1"/>
  <c r="X42" i="22" s="1"/>
  <c r="X57" i="22"/>
  <c r="X47" i="22"/>
  <c r="AQ39" i="22"/>
  <c r="AQ41" i="22" s="1"/>
  <c r="AQ43" i="22" s="1"/>
  <c r="AQ58" i="22" s="1"/>
  <c r="AQ57" i="22"/>
  <c r="AQ47" i="22"/>
  <c r="BJ57" i="22"/>
  <c r="BJ47" i="22"/>
  <c r="AD57" i="23"/>
  <c r="AW47" i="23"/>
  <c r="BP39" i="24"/>
  <c r="BP41" i="24" s="1"/>
  <c r="BP43" i="24" s="1"/>
  <c r="BP58" i="24" s="1"/>
  <c r="L57" i="23"/>
  <c r="L57" i="24"/>
  <c r="M57" i="24"/>
  <c r="BS57" i="23"/>
  <c r="BR39" i="22"/>
  <c r="BR40" i="22" s="1"/>
  <c r="BR42" i="22" s="1"/>
  <c r="BA57" i="23"/>
  <c r="P57" i="24"/>
  <c r="P47" i="23"/>
  <c r="AI39" i="23"/>
  <c r="F39" i="9"/>
  <c r="F41" i="9" s="1"/>
  <c r="F43" i="9" s="1"/>
  <c r="F58" i="9" s="1"/>
  <c r="F57" i="9"/>
  <c r="F47" i="9"/>
  <c r="Y57" i="9"/>
  <c r="Y47" i="9"/>
  <c r="AR39" i="9"/>
  <c r="AR40" i="9" s="1"/>
  <c r="AR42" i="9" s="1"/>
  <c r="AR57" i="9"/>
  <c r="AR47" i="9"/>
  <c r="BK39" i="9"/>
  <c r="BK40" i="9" s="1"/>
  <c r="BK42" i="9" s="1"/>
  <c r="BK57" i="9"/>
  <c r="BK47" i="9"/>
  <c r="BQ57" i="9"/>
  <c r="M57" i="9"/>
  <c r="AZ57" i="9"/>
  <c r="BT57" i="9"/>
  <c r="BU57" i="9"/>
  <c r="AJ47" i="9"/>
  <c r="AJ57" i="9"/>
  <c r="H47" i="9"/>
  <c r="AA57" i="9"/>
  <c r="AT47" i="9"/>
  <c r="J57" i="9"/>
  <c r="AC47" i="9"/>
  <c r="J47" i="9"/>
  <c r="G57" i="9"/>
  <c r="G47" i="9"/>
  <c r="Z39" i="9"/>
  <c r="Z41" i="9" s="1"/>
  <c r="Z43" i="9" s="1"/>
  <c r="Z58" i="9" s="1"/>
  <c r="Z57" i="9"/>
  <c r="Z47" i="9"/>
  <c r="AS39" i="9"/>
  <c r="AS40" i="9" s="1"/>
  <c r="AS42" i="9" s="1"/>
  <c r="AS57" i="9"/>
  <c r="AS47" i="9"/>
  <c r="BL39" i="9"/>
  <c r="BL40" i="9" s="1"/>
  <c r="BL42" i="9" s="1"/>
  <c r="BL57" i="9"/>
  <c r="BL47" i="9"/>
  <c r="BV57" i="9"/>
  <c r="AX57" i="9"/>
  <c r="AG57" i="9"/>
  <c r="AT39" i="9"/>
  <c r="AT40" i="9" s="1"/>
  <c r="AT42" i="9" s="1"/>
  <c r="BO39" i="9"/>
  <c r="BO40" i="9" s="1"/>
  <c r="BO42" i="9" s="1"/>
  <c r="I57" i="9"/>
  <c r="I47" i="9"/>
  <c r="AB57" i="9"/>
  <c r="AB47" i="9"/>
  <c r="AU39" i="9"/>
  <c r="AU41" i="9" s="1"/>
  <c r="AU43" i="9" s="1"/>
  <c r="AU58" i="9" s="1"/>
  <c r="AU57" i="9"/>
  <c r="AU47" i="9"/>
  <c r="BN57" i="9"/>
  <c r="BN47" i="9"/>
  <c r="BP57" i="9"/>
  <c r="BR57" i="9"/>
  <c r="O57" i="9"/>
  <c r="H39" i="9"/>
  <c r="H41" i="9" s="1"/>
  <c r="H43" i="9" s="1"/>
  <c r="H58" i="9" s="1"/>
  <c r="H57" i="9"/>
  <c r="AT57" i="9"/>
  <c r="BM57" i="9"/>
  <c r="B57" i="9"/>
  <c r="B47" i="9"/>
  <c r="U57" i="9"/>
  <c r="U47" i="9"/>
  <c r="AN57" i="9"/>
  <c r="AN47" i="9"/>
  <c r="BG39" i="9"/>
  <c r="BG41" i="9" s="1"/>
  <c r="BG43" i="9" s="1"/>
  <c r="BG58" i="9" s="1"/>
  <c r="BG57" i="9"/>
  <c r="BG47" i="9"/>
  <c r="K39" i="9"/>
  <c r="K41" i="9" s="1"/>
  <c r="K43" i="9" s="1"/>
  <c r="K58" i="9" s="1"/>
  <c r="BP47" i="9"/>
  <c r="AE57" i="9"/>
  <c r="AY39" i="9"/>
  <c r="AY41" i="9" s="1"/>
  <c r="AY43" i="9" s="1"/>
  <c r="AY58" i="9" s="1"/>
  <c r="AH57" i="9"/>
  <c r="AI57" i="9"/>
  <c r="Q57" i="9"/>
  <c r="AA47" i="9"/>
  <c r="BM47" i="9"/>
  <c r="AW57" i="9"/>
  <c r="AC39" i="9"/>
  <c r="AC41" i="9" s="1"/>
  <c r="AC43" i="9" s="1"/>
  <c r="AC58" i="9" s="1"/>
  <c r="BO57" i="9"/>
  <c r="C57" i="9"/>
  <c r="C47" i="9"/>
  <c r="V57" i="9"/>
  <c r="V47" i="9"/>
  <c r="AO39" i="9"/>
  <c r="AO41" i="9" s="1"/>
  <c r="AO43" i="9" s="1"/>
  <c r="AO58" i="9" s="1"/>
  <c r="AO57" i="9"/>
  <c r="BH39" i="9"/>
  <c r="BH40" i="9" s="1"/>
  <c r="BH42" i="9" s="1"/>
  <c r="BH57" i="9"/>
  <c r="BH47" i="9"/>
  <c r="AD57" i="9"/>
  <c r="AW47" i="9"/>
  <c r="L57" i="9"/>
  <c r="AY57" i="9"/>
  <c r="P57" i="9"/>
  <c r="J39" i="9"/>
  <c r="J41" i="9" s="1"/>
  <c r="J43" i="9" s="1"/>
  <c r="J58" i="9" s="1"/>
  <c r="AV57" i="9"/>
  <c r="BO47" i="9"/>
  <c r="D57" i="9"/>
  <c r="D47" i="9"/>
  <c r="W57" i="9"/>
  <c r="W47" i="9"/>
  <c r="AP57" i="9"/>
  <c r="AP47" i="9"/>
  <c r="BI57" i="9"/>
  <c r="BI47" i="9"/>
  <c r="K57" i="9"/>
  <c r="AD47" i="9"/>
  <c r="BQ39" i="9"/>
  <c r="BQ40" i="9" s="1"/>
  <c r="BQ42" i="9" s="1"/>
  <c r="BS57" i="9"/>
  <c r="AW39" i="9"/>
  <c r="AW40" i="9" s="1"/>
  <c r="AW42" i="9" s="1"/>
  <c r="AC57" i="9"/>
  <c r="E39" i="9"/>
  <c r="E41" i="9" s="1"/>
  <c r="E43" i="9" s="1"/>
  <c r="E58" i="9" s="1"/>
  <c r="E57" i="9"/>
  <c r="E47" i="9"/>
  <c r="X39" i="9"/>
  <c r="X40" i="9" s="1"/>
  <c r="X42" i="9" s="1"/>
  <c r="X57" i="9"/>
  <c r="X47" i="9"/>
  <c r="AQ39" i="9"/>
  <c r="AQ41" i="9" s="1"/>
  <c r="AQ43" i="9" s="1"/>
  <c r="AQ58" i="9" s="1"/>
  <c r="AQ57" i="9"/>
  <c r="AQ47" i="9"/>
  <c r="BJ39" i="9"/>
  <c r="BJ41" i="9" s="1"/>
  <c r="BJ43" i="9" s="1"/>
  <c r="BJ58" i="9" s="1"/>
  <c r="BJ57" i="9"/>
  <c r="BJ47" i="9"/>
  <c r="K47" i="9"/>
  <c r="AF57" i="9"/>
  <c r="I40" i="9"/>
  <c r="I42" i="9" s="1"/>
  <c r="X23" i="24"/>
  <c r="C40" i="23"/>
  <c r="C42" i="23" s="1"/>
  <c r="G3" i="22"/>
  <c r="G6" i="22" s="1"/>
  <c r="AS48" i="22" s="1"/>
  <c r="AS56" i="22" s="1"/>
  <c r="BL40" i="20"/>
  <c r="BL42" i="20" s="1"/>
  <c r="AQ40" i="20"/>
  <c r="AQ42" i="20" s="1"/>
  <c r="BK40" i="22"/>
  <c r="BK42" i="22" s="1"/>
  <c r="C3" i="9"/>
  <c r="C54" i="21" s="1"/>
  <c r="C68" i="21" s="1"/>
  <c r="C39" i="9"/>
  <c r="C41" i="9" s="1"/>
  <c r="C43" i="9" s="1"/>
  <c r="C58" i="9" s="1"/>
  <c r="R61" i="21"/>
  <c r="U18" i="22"/>
  <c r="L40" i="23"/>
  <c r="L42" i="23" s="1"/>
  <c r="L40" i="24"/>
  <c r="L42" i="24" s="1"/>
  <c r="AT40" i="24"/>
  <c r="AT42" i="24" s="1"/>
  <c r="E3" i="22"/>
  <c r="E6" i="22" s="1"/>
  <c r="AQ48" i="22" s="1"/>
  <c r="AQ56" i="22" s="1"/>
  <c r="Q3" i="9"/>
  <c r="C40" i="9"/>
  <c r="C42" i="9" s="1"/>
  <c r="C39" i="23"/>
  <c r="C41" i="23" s="1"/>
  <c r="C43" i="23" s="1"/>
  <c r="C58" i="23" s="1"/>
  <c r="Q3" i="22"/>
  <c r="Q7" i="22" s="1"/>
  <c r="BV48" i="22" s="1"/>
  <c r="BV56" i="22" s="1"/>
  <c r="AO23" i="20"/>
  <c r="BP23" i="20"/>
  <c r="BU39" i="20"/>
  <c r="BU40" i="20" s="1"/>
  <c r="BU42" i="20" s="1"/>
  <c r="Q46" i="22"/>
  <c r="Q39" i="9"/>
  <c r="Q41" i="9" s="1"/>
  <c r="Q43" i="9" s="1"/>
  <c r="Q58" i="9" s="1"/>
  <c r="AA21" i="22"/>
  <c r="AI25" i="1"/>
  <c r="AH18" i="22" s="1"/>
  <c r="AJ66" i="1"/>
  <c r="AI18" i="24" s="1"/>
  <c r="C40" i="22"/>
  <c r="C42" i="22" s="1"/>
  <c r="BW25" i="1"/>
  <c r="BV18" i="22" s="1"/>
  <c r="AG39" i="1"/>
  <c r="AF18" i="20" s="1"/>
  <c r="BA66" i="1"/>
  <c r="AZ18" i="24" s="1"/>
  <c r="AZ39" i="1"/>
  <c r="AY18" i="20" s="1"/>
  <c r="P66" i="1"/>
  <c r="O18" i="24" s="1"/>
  <c r="BS39" i="1"/>
  <c r="BR18" i="20" s="1"/>
  <c r="M12" i="1"/>
  <c r="L18" i="9" s="1"/>
  <c r="F40" i="9"/>
  <c r="F42" i="9" s="1"/>
  <c r="BR12" i="1"/>
  <c r="BQ18" i="9" s="1"/>
  <c r="BB25" i="1"/>
  <c r="BA18" i="22" s="1"/>
  <c r="J40" i="22"/>
  <c r="J42" i="22" s="1"/>
  <c r="AF12" i="1"/>
  <c r="AE18" i="9" s="1"/>
  <c r="P53" i="1"/>
  <c r="O18" i="23" s="1"/>
  <c r="BU25" i="1"/>
  <c r="BT18" i="22" s="1"/>
  <c r="K3" i="9"/>
  <c r="K5" i="9" s="1"/>
  <c r="AD48" i="9" s="1"/>
  <c r="AD56" i="9" s="1"/>
  <c r="BL41" i="20"/>
  <c r="BL43" i="20" s="1"/>
  <c r="BL58" i="20" s="1"/>
  <c r="Y39" i="9"/>
  <c r="Y40" i="9" s="1"/>
  <c r="Y42" i="9" s="1"/>
  <c r="F3" i="9"/>
  <c r="F7" i="9" s="1"/>
  <c r="BK48" i="9" s="1"/>
  <c r="BK56" i="9" s="1"/>
  <c r="AR39" i="20"/>
  <c r="BK39" i="23"/>
  <c r="BK41" i="23" s="1"/>
  <c r="BK43" i="23" s="1"/>
  <c r="BK58" i="23" s="1"/>
  <c r="M39" i="1"/>
  <c r="L18" i="20" s="1"/>
  <c r="BC25" i="1"/>
  <c r="BB18" i="22" s="1"/>
  <c r="J40" i="9"/>
  <c r="J42" i="9" s="1"/>
  <c r="AG25" i="1"/>
  <c r="AF18" i="22" s="1"/>
  <c r="BB66" i="1"/>
  <c r="BA18" i="24" s="1"/>
  <c r="I39" i="9"/>
  <c r="I41" i="9" s="1"/>
  <c r="I43" i="9" s="1"/>
  <c r="I58" i="9" s="1"/>
  <c r="K40" i="22"/>
  <c r="K42" i="22" s="1"/>
  <c r="M53" i="1"/>
  <c r="L18" i="23" s="1"/>
  <c r="J40" i="23"/>
  <c r="J42" i="23" s="1"/>
  <c r="Y43" i="1"/>
  <c r="AR70" i="1"/>
  <c r="B40" i="22"/>
  <c r="B42" i="22" s="1"/>
  <c r="AD43" i="1"/>
  <c r="BB46" i="20"/>
  <c r="AI46" i="23"/>
  <c r="Q40" i="22"/>
  <c r="Q42" i="22" s="1"/>
  <c r="BT66" i="1"/>
  <c r="BS18" i="24" s="1"/>
  <c r="O40" i="9"/>
  <c r="O42" i="9" s="1"/>
  <c r="O25" i="1"/>
  <c r="N18" i="22" s="1"/>
  <c r="BJ39" i="22"/>
  <c r="BJ40" i="22" s="1"/>
  <c r="BJ42" i="22" s="1"/>
  <c r="Y57" i="1"/>
  <c r="AR57" i="1"/>
  <c r="AQ19" i="23"/>
  <c r="Y70" i="1"/>
  <c r="BK70" i="1"/>
  <c r="BJ19" i="24"/>
  <c r="BK29" i="1"/>
  <c r="AG19" i="22"/>
  <c r="AH29" i="1"/>
  <c r="BS19" i="20"/>
  <c r="BT43" i="1"/>
  <c r="BV19" i="22"/>
  <c r="BW29" i="1"/>
  <c r="M23" i="23"/>
  <c r="BS19" i="9"/>
  <c r="BT16" i="1"/>
  <c r="AJ29" i="1"/>
  <c r="AI19" i="22"/>
  <c r="Y29" i="1"/>
  <c r="X19" i="22"/>
  <c r="P19" i="22"/>
  <c r="Q29" i="1"/>
  <c r="AC19" i="9"/>
  <c r="AD16" i="1"/>
  <c r="AR16" i="1"/>
  <c r="AR43" i="1"/>
  <c r="AQ19" i="20"/>
  <c r="BK57" i="1"/>
  <c r="BJ19" i="23"/>
  <c r="F29" i="1"/>
  <c r="BQ57" i="1"/>
  <c r="BP19" i="23"/>
  <c r="AF19" i="23"/>
  <c r="AG57" i="1"/>
  <c r="N19" i="22"/>
  <c r="O29" i="1"/>
  <c r="X19" i="20"/>
  <c r="N40" i="22"/>
  <c r="N42" i="22" s="1"/>
  <c r="N40" i="9"/>
  <c r="N42" i="9" s="1"/>
  <c r="BK16" i="1"/>
  <c r="AG19" i="20"/>
  <c r="AH43" i="1"/>
  <c r="BT19" i="20"/>
  <c r="BU43" i="1"/>
  <c r="X19" i="23"/>
  <c r="AV19" i="23"/>
  <c r="AW57" i="1"/>
  <c r="M19" i="9"/>
  <c r="N16" i="1"/>
  <c r="Y16" i="1"/>
  <c r="AR29" i="1"/>
  <c r="AE16" i="1"/>
  <c r="AD19" i="9"/>
  <c r="BJ19" i="9"/>
  <c r="AV19" i="22"/>
  <c r="AW29" i="1"/>
  <c r="BO19" i="22"/>
  <c r="BP29" i="1"/>
  <c r="AC19" i="23"/>
  <c r="AD57" i="1"/>
  <c r="AE29" i="1"/>
  <c r="AD19" i="22"/>
  <c r="AZ43" i="1"/>
  <c r="AY19" i="20"/>
  <c r="BA12" i="1"/>
  <c r="AZ18" i="9" s="1"/>
  <c r="O12" i="1"/>
  <c r="N18" i="9" s="1"/>
  <c r="N17" i="9"/>
  <c r="N25" i="9" s="1"/>
  <c r="BA20" i="23"/>
  <c r="BB57" i="1"/>
  <c r="F16" i="1"/>
  <c r="F43" i="1"/>
  <c r="E19" i="20"/>
  <c r="F70" i="1"/>
  <c r="AC40" i="22"/>
  <c r="AC42" i="22" s="1"/>
  <c r="X19" i="24"/>
  <c r="X19" i="9"/>
  <c r="BO19" i="9"/>
  <c r="BP16" i="1"/>
  <c r="J19" i="22"/>
  <c r="K29" i="1"/>
  <c r="AW70" i="1"/>
  <c r="AV19" i="24"/>
  <c r="K19" i="22"/>
  <c r="L29" i="1"/>
  <c r="D16" i="1"/>
  <c r="W16" i="1"/>
  <c r="V19" i="9"/>
  <c r="AP16" i="1"/>
  <c r="BI16" i="1"/>
  <c r="D43" i="1"/>
  <c r="W43" i="1"/>
  <c r="AP43" i="1"/>
  <c r="BI43" i="1"/>
  <c r="BH19" i="20"/>
  <c r="D57" i="1"/>
  <c r="W57" i="1"/>
  <c r="AP57" i="1"/>
  <c r="AO19" i="23"/>
  <c r="BI57" i="1"/>
  <c r="BH19" i="23"/>
  <c r="AX17" i="24"/>
  <c r="AX25" i="24" s="1"/>
  <c r="AY66" i="1"/>
  <c r="AX18" i="24" s="1"/>
  <c r="K16" i="1"/>
  <c r="J19" i="9"/>
  <c r="BK43" i="1"/>
  <c r="BJ19" i="20"/>
  <c r="F57" i="1"/>
  <c r="E19" i="23"/>
  <c r="BJ19" i="22"/>
  <c r="E19" i="24"/>
  <c r="AQ19" i="9"/>
  <c r="AV19" i="9"/>
  <c r="AW16" i="1"/>
  <c r="BP43" i="1"/>
  <c r="J19" i="24"/>
  <c r="K70" i="1"/>
  <c r="AC19" i="24"/>
  <c r="AD70" i="1"/>
  <c r="AY16" i="24"/>
  <c r="AZ66" i="1"/>
  <c r="AY18" i="24" s="1"/>
  <c r="K57" i="1"/>
  <c r="BO19" i="23"/>
  <c r="BP57" i="1"/>
  <c r="G16" i="1"/>
  <c r="Z16" i="1"/>
  <c r="AS16" i="1"/>
  <c r="BL16" i="1"/>
  <c r="G43" i="1"/>
  <c r="Z43" i="1"/>
  <c r="AS43" i="1"/>
  <c r="BL43" i="1"/>
  <c r="G57" i="1"/>
  <c r="Z57" i="1"/>
  <c r="AS57" i="1"/>
  <c r="BL57" i="1"/>
  <c r="G70" i="1"/>
  <c r="Z70" i="1"/>
  <c r="AS70" i="1"/>
  <c r="BL70" i="1"/>
  <c r="G29" i="1"/>
  <c r="Z29" i="1"/>
  <c r="AS29" i="1"/>
  <c r="BL29" i="1"/>
  <c r="L16" i="1"/>
  <c r="AX57" i="1"/>
  <c r="AX19" i="9"/>
  <c r="AY16" i="1"/>
  <c r="BQ19" i="22"/>
  <c r="BR29" i="1"/>
  <c r="AE19" i="23"/>
  <c r="AF57" i="1"/>
  <c r="AX19" i="24"/>
  <c r="AY70" i="1"/>
  <c r="M19" i="23"/>
  <c r="N57" i="1"/>
  <c r="AY19" i="24"/>
  <c r="AZ70" i="1"/>
  <c r="N19" i="24"/>
  <c r="O70" i="1"/>
  <c r="AH19" i="9"/>
  <c r="AI16" i="1"/>
  <c r="O46" i="24"/>
  <c r="AH46" i="24"/>
  <c r="BT19" i="24"/>
  <c r="BU70" i="1"/>
  <c r="P46" i="24"/>
  <c r="BU19" i="24"/>
  <c r="BV70" i="1"/>
  <c r="BU19" i="9"/>
  <c r="BV16" i="1"/>
  <c r="BB20" i="23"/>
  <c r="BC57" i="1"/>
  <c r="R25" i="1"/>
  <c r="Q18" i="22" s="1"/>
  <c r="BE29" i="1"/>
  <c r="BV19" i="20"/>
  <c r="BW43" i="1"/>
  <c r="K43" i="1"/>
  <c r="J40" i="24"/>
  <c r="J42" i="24" s="1"/>
  <c r="H16" i="1"/>
  <c r="AA16" i="1"/>
  <c r="AT16" i="1"/>
  <c r="BM16" i="1"/>
  <c r="H43" i="1"/>
  <c r="AA43" i="1"/>
  <c r="AT43" i="1"/>
  <c r="BM43" i="1"/>
  <c r="H57" i="1"/>
  <c r="AA57" i="1"/>
  <c r="AT57" i="1"/>
  <c r="BM57" i="1"/>
  <c r="H70" i="1"/>
  <c r="AA70" i="1"/>
  <c r="AT70" i="1"/>
  <c r="BM70" i="1"/>
  <c r="H29" i="1"/>
  <c r="AA29" i="1"/>
  <c r="AT29" i="1"/>
  <c r="BM29" i="1"/>
  <c r="AE57" i="1"/>
  <c r="AH12" i="1"/>
  <c r="AG18" i="9" s="1"/>
  <c r="AZ19" i="9"/>
  <c r="BA16" i="1"/>
  <c r="N19" i="20"/>
  <c r="O43" i="1"/>
  <c r="BS19" i="23"/>
  <c r="BT57" i="1"/>
  <c r="BB43" i="1"/>
  <c r="AH19" i="23"/>
  <c r="AI57" i="1"/>
  <c r="BV19" i="24"/>
  <c r="BW70" i="1"/>
  <c r="I16" i="1"/>
  <c r="AB16" i="1"/>
  <c r="AU16" i="1"/>
  <c r="BN16" i="1"/>
  <c r="I43" i="1"/>
  <c r="AB43" i="1"/>
  <c r="AU43" i="1"/>
  <c r="BN43" i="1"/>
  <c r="I57" i="1"/>
  <c r="AB57" i="1"/>
  <c r="AU57" i="1"/>
  <c r="BN57" i="1"/>
  <c r="I70" i="1"/>
  <c r="AB70" i="1"/>
  <c r="AU70" i="1"/>
  <c r="BN70" i="1"/>
  <c r="I29" i="1"/>
  <c r="AB29" i="1"/>
  <c r="AU29" i="1"/>
  <c r="BN29" i="1"/>
  <c r="BQ43" i="1"/>
  <c r="L57" i="1"/>
  <c r="AE19" i="9"/>
  <c r="AF16" i="1"/>
  <c r="AX19" i="22"/>
  <c r="AY29" i="1"/>
  <c r="BQ19" i="20"/>
  <c r="BR43" i="1"/>
  <c r="L19" i="23"/>
  <c r="M57" i="1"/>
  <c r="L19" i="24"/>
  <c r="M70" i="1"/>
  <c r="AE19" i="24"/>
  <c r="AF70" i="1"/>
  <c r="N12" i="1"/>
  <c r="M18" i="9" s="1"/>
  <c r="N43" i="1"/>
  <c r="M19" i="24"/>
  <c r="N70" i="1"/>
  <c r="AF19" i="24"/>
  <c r="AG70" i="1"/>
  <c r="AY17" i="20"/>
  <c r="AY25" i="20" s="1"/>
  <c r="BS19" i="22"/>
  <c r="BT29" i="1"/>
  <c r="BT19" i="22"/>
  <c r="BU29" i="1"/>
  <c r="O19" i="23"/>
  <c r="P57" i="1"/>
  <c r="BA19" i="24"/>
  <c r="BB70" i="1"/>
  <c r="AI19" i="24"/>
  <c r="AJ70" i="1"/>
  <c r="BB19" i="24"/>
  <c r="BC70" i="1"/>
  <c r="BB19" i="9"/>
  <c r="BC16" i="1"/>
  <c r="P20" i="23"/>
  <c r="Q57" i="1"/>
  <c r="R29" i="1"/>
  <c r="BC19" i="20"/>
  <c r="I19" i="9"/>
  <c r="J16" i="1"/>
  <c r="AB19" i="9"/>
  <c r="AC16" i="1"/>
  <c r="AU19" i="9"/>
  <c r="AV16" i="1"/>
  <c r="BN19" i="9"/>
  <c r="BO16" i="1"/>
  <c r="I19" i="20"/>
  <c r="J43" i="1"/>
  <c r="AB19" i="20"/>
  <c r="AC43" i="1"/>
  <c r="AU19" i="20"/>
  <c r="AV43" i="1"/>
  <c r="BN19" i="20"/>
  <c r="BO43" i="1"/>
  <c r="I19" i="23"/>
  <c r="J57" i="1"/>
  <c r="AB19" i="23"/>
  <c r="AC57" i="1"/>
  <c r="AU19" i="23"/>
  <c r="AV57" i="1"/>
  <c r="BN19" i="23"/>
  <c r="BO57" i="1"/>
  <c r="I19" i="24"/>
  <c r="J70" i="1"/>
  <c r="AB19" i="24"/>
  <c r="AC70" i="1"/>
  <c r="AV70" i="1"/>
  <c r="BO70" i="1"/>
  <c r="J29" i="1"/>
  <c r="AC29" i="1"/>
  <c r="AV29" i="1"/>
  <c r="BO29" i="1"/>
  <c r="AX43" i="1"/>
  <c r="BQ70" i="1"/>
  <c r="L19" i="9"/>
  <c r="M16" i="1"/>
  <c r="AZ12" i="1"/>
  <c r="AY18" i="9" s="1"/>
  <c r="AY19" i="22"/>
  <c r="AZ29" i="1"/>
  <c r="BR19" i="22"/>
  <c r="BS29" i="1"/>
  <c r="BR19" i="23"/>
  <c r="BS57" i="1"/>
  <c r="AG43" i="1"/>
  <c r="AG19" i="9"/>
  <c r="AH16" i="1"/>
  <c r="AZ19" i="23"/>
  <c r="BA57" i="1"/>
  <c r="BS19" i="24"/>
  <c r="BT70" i="1"/>
  <c r="P43" i="1"/>
  <c r="AI43" i="1"/>
  <c r="BA19" i="22"/>
  <c r="BB29" i="1"/>
  <c r="P19" i="24"/>
  <c r="Q70" i="1"/>
  <c r="BU19" i="22"/>
  <c r="BV29" i="1"/>
  <c r="AI19" i="23"/>
  <c r="AJ57" i="1"/>
  <c r="AJ19" i="22"/>
  <c r="AK29" i="1"/>
  <c r="BC19" i="24"/>
  <c r="BO19" i="24"/>
  <c r="BP70" i="1"/>
  <c r="B19" i="9"/>
  <c r="C16" i="1"/>
  <c r="U19" i="9"/>
  <c r="V16" i="1"/>
  <c r="AN19" i="9"/>
  <c r="AO16" i="1"/>
  <c r="BG19" i="9"/>
  <c r="BH16" i="1"/>
  <c r="C43" i="1"/>
  <c r="U19" i="20"/>
  <c r="V43" i="1"/>
  <c r="AN19" i="20"/>
  <c r="AO43" i="1"/>
  <c r="BG19" i="20"/>
  <c r="BH43" i="1"/>
  <c r="B19" i="23"/>
  <c r="C57" i="1"/>
  <c r="V57" i="1"/>
  <c r="AN19" i="23"/>
  <c r="AO57" i="1"/>
  <c r="BG19" i="23"/>
  <c r="BH57" i="1"/>
  <c r="C70" i="1"/>
  <c r="U19" i="24"/>
  <c r="V70" i="1"/>
  <c r="AN41" i="24"/>
  <c r="AN43" i="24" s="1"/>
  <c r="AN58" i="24" s="1"/>
  <c r="AN19" i="24"/>
  <c r="AO70" i="1"/>
  <c r="BG19" i="24"/>
  <c r="BH70" i="1"/>
  <c r="B19" i="22"/>
  <c r="C29" i="1"/>
  <c r="U19" i="22"/>
  <c r="V29" i="1"/>
  <c r="AO29" i="1"/>
  <c r="BG19" i="22"/>
  <c r="BH29" i="1"/>
  <c r="AD19" i="20"/>
  <c r="AE43" i="1"/>
  <c r="AW19" i="24"/>
  <c r="AX70" i="1"/>
  <c r="M29" i="1"/>
  <c r="AE19" i="22"/>
  <c r="AF29" i="1"/>
  <c r="AX19" i="20"/>
  <c r="AY43" i="1"/>
  <c r="BQ19" i="23"/>
  <c r="BR57" i="1"/>
  <c r="BR19" i="9"/>
  <c r="BS16" i="1"/>
  <c r="M19" i="22"/>
  <c r="N29" i="1"/>
  <c r="AF19" i="22"/>
  <c r="AG29" i="1"/>
  <c r="AZ53" i="1"/>
  <c r="AY18" i="23" s="1"/>
  <c r="BR19" i="20"/>
  <c r="BS43" i="1"/>
  <c r="O19" i="9"/>
  <c r="P16" i="1"/>
  <c r="P29" i="1"/>
  <c r="BT19" i="9"/>
  <c r="BU16" i="1"/>
  <c r="P70" i="1"/>
  <c r="AH19" i="24"/>
  <c r="AI70" i="1"/>
  <c r="AI19" i="9"/>
  <c r="AJ16" i="1"/>
  <c r="AK43" i="1"/>
  <c r="BC20" i="23"/>
  <c r="D70" i="1"/>
  <c r="W70" i="1"/>
  <c r="AP70" i="1"/>
  <c r="BI70" i="1"/>
  <c r="D29" i="1"/>
  <c r="W29" i="1"/>
  <c r="AP29" i="1"/>
  <c r="BI29" i="1"/>
  <c r="BQ16" i="1"/>
  <c r="L43" i="1"/>
  <c r="AD19" i="24"/>
  <c r="AE70" i="1"/>
  <c r="AY19" i="23"/>
  <c r="AZ57" i="1"/>
  <c r="N19" i="9"/>
  <c r="O16" i="1"/>
  <c r="AZ19" i="22"/>
  <c r="BA29" i="1"/>
  <c r="AZ19" i="20"/>
  <c r="BA43" i="1"/>
  <c r="AH57" i="1"/>
  <c r="AZ19" i="24"/>
  <c r="BA70" i="1"/>
  <c r="AH19" i="22"/>
  <c r="AI29" i="1"/>
  <c r="BT19" i="23"/>
  <c r="BU57" i="1"/>
  <c r="BB19" i="22"/>
  <c r="BC29" i="1"/>
  <c r="P19" i="9"/>
  <c r="Q16" i="1"/>
  <c r="Q19" i="20"/>
  <c r="R43" i="1"/>
  <c r="AJ19" i="24"/>
  <c r="AK70" i="1"/>
  <c r="Q20" i="23"/>
  <c r="R57" i="1"/>
  <c r="AC19" i="22"/>
  <c r="AD29" i="1"/>
  <c r="AW43" i="1"/>
  <c r="AW19" i="22"/>
  <c r="AX29" i="1"/>
  <c r="BP19" i="22"/>
  <c r="BQ29" i="1"/>
  <c r="D19" i="9"/>
  <c r="E16" i="1"/>
  <c r="W19" i="9"/>
  <c r="X16" i="1"/>
  <c r="AP19" i="9"/>
  <c r="AQ16" i="1"/>
  <c r="BI19" i="9"/>
  <c r="BJ16" i="1"/>
  <c r="E43" i="1"/>
  <c r="X43" i="1"/>
  <c r="AQ43" i="1"/>
  <c r="BJ43" i="1"/>
  <c r="D40" i="23"/>
  <c r="D42" i="23" s="1"/>
  <c r="D19" i="23"/>
  <c r="E57" i="1"/>
  <c r="W19" i="23"/>
  <c r="X57" i="1"/>
  <c r="AP19" i="23"/>
  <c r="AQ57" i="1"/>
  <c r="BI19" i="23"/>
  <c r="BJ57" i="1"/>
  <c r="D19" i="24"/>
  <c r="E70" i="1"/>
  <c r="W19" i="24"/>
  <c r="X70" i="1"/>
  <c r="AP19" i="24"/>
  <c r="AQ70" i="1"/>
  <c r="BI19" i="24"/>
  <c r="BJ70" i="1"/>
  <c r="D19" i="22"/>
  <c r="E29" i="1"/>
  <c r="W19" i="22"/>
  <c r="X29" i="1"/>
  <c r="AP19" i="22"/>
  <c r="AQ29" i="1"/>
  <c r="BI19" i="22"/>
  <c r="BJ29" i="1"/>
  <c r="AW19" i="9"/>
  <c r="AX16" i="1"/>
  <c r="K19" i="24"/>
  <c r="L70" i="1"/>
  <c r="BQ19" i="9"/>
  <c r="BR16" i="1"/>
  <c r="L19" i="20"/>
  <c r="M43" i="1"/>
  <c r="AF43" i="1"/>
  <c r="AX19" i="23"/>
  <c r="AY57" i="1"/>
  <c r="BQ19" i="24"/>
  <c r="BR70" i="1"/>
  <c r="AF19" i="9"/>
  <c r="AG16" i="1"/>
  <c r="AY19" i="9"/>
  <c r="AZ16" i="1"/>
  <c r="BR19" i="24"/>
  <c r="BS70" i="1"/>
  <c r="N19" i="23"/>
  <c r="O57" i="1"/>
  <c r="AG19" i="24"/>
  <c r="AH70" i="1"/>
  <c r="P12" i="1"/>
  <c r="O18" i="9" s="1"/>
  <c r="BA19" i="9"/>
  <c r="BB16" i="1"/>
  <c r="Q19" i="24"/>
  <c r="R70" i="1"/>
  <c r="AJ21" i="9"/>
  <c r="BV21" i="9"/>
  <c r="BC21" i="9"/>
  <c r="BV20" i="23"/>
  <c r="BW57" i="1"/>
  <c r="Q19" i="9"/>
  <c r="R16" i="1"/>
  <c r="BB39" i="20"/>
  <c r="BB40" i="20" s="1"/>
  <c r="BB42" i="20" s="1"/>
  <c r="BU46" i="20"/>
  <c r="AZ39" i="22"/>
  <c r="AZ41" i="22" s="1"/>
  <c r="AZ43" i="22" s="1"/>
  <c r="AZ58" i="22" s="1"/>
  <c r="E40" i="24"/>
  <c r="E42" i="24" s="1"/>
  <c r="AD40" i="20"/>
  <c r="AD42" i="20" s="1"/>
  <c r="BC47" i="22"/>
  <c r="E40" i="20"/>
  <c r="E42" i="20" s="1"/>
  <c r="V39" i="9"/>
  <c r="V40" i="9" s="1"/>
  <c r="V42" i="9" s="1"/>
  <c r="AE39" i="22"/>
  <c r="BQ39" i="23"/>
  <c r="P16" i="9"/>
  <c r="Q12" i="1"/>
  <c r="P18" i="9" s="1"/>
  <c r="AO41" i="20"/>
  <c r="AO43" i="20" s="1"/>
  <c r="AO58" i="20" s="1"/>
  <c r="L17" i="22"/>
  <c r="L25" i="22" s="1"/>
  <c r="M25" i="1"/>
  <c r="L18" i="22" s="1"/>
  <c r="H39" i="20"/>
  <c r="H40" i="9"/>
  <c r="H42" i="9" s="1"/>
  <c r="F39" i="24"/>
  <c r="F41" i="24" s="1"/>
  <c r="F43" i="24" s="1"/>
  <c r="F58" i="24" s="1"/>
  <c r="F40" i="24"/>
  <c r="F42" i="24" s="1"/>
  <c r="F3" i="24"/>
  <c r="BR39" i="24"/>
  <c r="BR41" i="24" s="1"/>
  <c r="BR43" i="24" s="1"/>
  <c r="BR58" i="24" s="1"/>
  <c r="AH20" i="20"/>
  <c r="BU39" i="9"/>
  <c r="BU41" i="9" s="1"/>
  <c r="BU43" i="9" s="1"/>
  <c r="BU58" i="9" s="1"/>
  <c r="BU46" i="9"/>
  <c r="BQ39" i="20"/>
  <c r="AF39" i="24"/>
  <c r="BP39" i="20"/>
  <c r="BP41" i="20" s="1"/>
  <c r="BP43" i="20" s="1"/>
  <c r="BP58" i="20" s="1"/>
  <c r="K40" i="23"/>
  <c r="K42" i="23" s="1"/>
  <c r="K39" i="23"/>
  <c r="K41" i="23" s="1"/>
  <c r="K43" i="23" s="1"/>
  <c r="K58" i="23" s="1"/>
  <c r="BC17" i="9"/>
  <c r="BC25" i="9" s="1"/>
  <c r="BD12" i="1"/>
  <c r="BC18" i="9" s="1"/>
  <c r="BB17" i="9"/>
  <c r="BB25" i="9" s="1"/>
  <c r="BC12" i="1"/>
  <c r="BB18" i="9" s="1"/>
  <c r="BI40" i="20"/>
  <c r="BI42" i="20" s="1"/>
  <c r="BI41" i="20"/>
  <c r="BI43" i="20" s="1"/>
  <c r="BI58" i="20" s="1"/>
  <c r="D3" i="20"/>
  <c r="D5" i="20" s="1"/>
  <c r="W48" i="20" s="1"/>
  <c r="W56" i="20" s="1"/>
  <c r="E3" i="23"/>
  <c r="E57" i="21" s="1"/>
  <c r="E71" i="21" s="1"/>
  <c r="AD39" i="24"/>
  <c r="K3" i="24"/>
  <c r="K6" i="24" s="1"/>
  <c r="AW48" i="24" s="1"/>
  <c r="AW56" i="24" s="1"/>
  <c r="AX39" i="24"/>
  <c r="AX41" i="24" s="1"/>
  <c r="AX43" i="24" s="1"/>
  <c r="AX58" i="24" s="1"/>
  <c r="N39" i="23"/>
  <c r="N41" i="23" s="1"/>
  <c r="N43" i="23" s="1"/>
  <c r="N58" i="23" s="1"/>
  <c r="N40" i="23"/>
  <c r="N42" i="23" s="1"/>
  <c r="BO15" i="20"/>
  <c r="AI39" i="1"/>
  <c r="AH18" i="20" s="1"/>
  <c r="BB39" i="1"/>
  <c r="BA18" i="20" s="1"/>
  <c r="G3" i="9"/>
  <c r="G6" i="9" s="1"/>
  <c r="AS48" i="9" s="1"/>
  <c r="M66" i="1"/>
  <c r="L18" i="24" s="1"/>
  <c r="BS12" i="1"/>
  <c r="BR18" i="9" s="1"/>
  <c r="BT46" i="24"/>
  <c r="Q66" i="1"/>
  <c r="P18" i="24" s="1"/>
  <c r="E40" i="9"/>
  <c r="E42" i="9" s="1"/>
  <c r="BS25" i="1"/>
  <c r="BR18" i="22" s="1"/>
  <c r="BR17" i="20"/>
  <c r="BR25" i="20" s="1"/>
  <c r="BV17" i="23"/>
  <c r="BV25" i="23" s="1"/>
  <c r="BW53" i="1"/>
  <c r="BV18" i="23" s="1"/>
  <c r="AY39" i="1"/>
  <c r="AX18" i="20" s="1"/>
  <c r="AF16" i="20"/>
  <c r="N40" i="20"/>
  <c r="N42" i="20" s="1"/>
  <c r="Q16" i="22"/>
  <c r="AY53" i="1"/>
  <c r="AX18" i="23" s="1"/>
  <c r="AG12" i="1"/>
  <c r="AF18" i="9" s="1"/>
  <c r="N25" i="1"/>
  <c r="M18" i="22" s="1"/>
  <c r="BU12" i="1"/>
  <c r="BT18" i="9" s="1"/>
  <c r="BU46" i="23"/>
  <c r="BU39" i="23"/>
  <c r="BU40" i="23" s="1"/>
  <c r="BU42" i="23" s="1"/>
  <c r="N39" i="24"/>
  <c r="N41" i="24" s="1"/>
  <c r="N43" i="24" s="1"/>
  <c r="N58" i="24" s="1"/>
  <c r="N40" i="24"/>
  <c r="N42" i="24" s="1"/>
  <c r="AH66" i="1"/>
  <c r="AG18" i="24" s="1"/>
  <c r="AK25" i="1"/>
  <c r="AJ18" i="22" s="1"/>
  <c r="AJ16" i="23"/>
  <c r="AH53" i="1"/>
  <c r="AG18" i="23" s="1"/>
  <c r="BA46" i="22"/>
  <c r="BW66" i="1"/>
  <c r="BV18" i="24" s="1"/>
  <c r="BA53" i="1"/>
  <c r="AZ18" i="23" s="1"/>
  <c r="BT53" i="1"/>
  <c r="BS18" i="23" s="1"/>
  <c r="BT46" i="23"/>
  <c r="BN39" i="9"/>
  <c r="BN40" i="9" s="1"/>
  <c r="BN42" i="9" s="1"/>
  <c r="I3" i="24"/>
  <c r="I4" i="24" s="1"/>
  <c r="I39" i="24"/>
  <c r="I41" i="24" s="1"/>
  <c r="I43" i="24" s="1"/>
  <c r="I58" i="24" s="1"/>
  <c r="I40" i="24"/>
  <c r="I42" i="24" s="1"/>
  <c r="U39" i="9"/>
  <c r="BG39" i="24"/>
  <c r="BG40" i="24" s="1"/>
  <c r="BG42" i="24" s="1"/>
  <c r="U39" i="22"/>
  <c r="U41" i="22" s="1"/>
  <c r="U43" i="22" s="1"/>
  <c r="U58" i="22" s="1"/>
  <c r="B3" i="22"/>
  <c r="B55" i="21" s="1"/>
  <c r="B69" i="21" s="1"/>
  <c r="AN39" i="22"/>
  <c r="AN40" i="22" s="1"/>
  <c r="AN42" i="22" s="1"/>
  <c r="AD47" i="24"/>
  <c r="AF15" i="20"/>
  <c r="BS16" i="9"/>
  <c r="BS35" i="9" s="1"/>
  <c r="BT12" i="1"/>
  <c r="BS18" i="9" s="1"/>
  <c r="BU16" i="24"/>
  <c r="BV66" i="1"/>
  <c r="BU18" i="24" s="1"/>
  <c r="BC46" i="22"/>
  <c r="BC39" i="22"/>
  <c r="AJ16" i="24"/>
  <c r="AK66" i="1"/>
  <c r="AJ18" i="24" s="1"/>
  <c r="AD40" i="23"/>
  <c r="AD42" i="23" s="1"/>
  <c r="M39" i="22"/>
  <c r="M41" i="22" s="1"/>
  <c r="M43" i="22" s="1"/>
  <c r="M58" i="22" s="1"/>
  <c r="Q16" i="24"/>
  <c r="R66" i="1"/>
  <c r="Q18" i="24" s="1"/>
  <c r="AU15" i="20"/>
  <c r="AU35" i="20" s="1"/>
  <c r="L39" i="22"/>
  <c r="L41" i="22" s="1"/>
  <c r="L43" i="22" s="1"/>
  <c r="L58" i="22" s="1"/>
  <c r="L40" i="22"/>
  <c r="L42" i="22" s="1"/>
  <c r="AE17" i="23"/>
  <c r="AE25" i="23" s="1"/>
  <c r="AF53" i="1"/>
  <c r="AE18" i="23" s="1"/>
  <c r="BA21" i="20"/>
  <c r="BB39" i="24"/>
  <c r="BB41" i="24" s="1"/>
  <c r="BB43" i="24" s="1"/>
  <c r="BB58" i="24" s="1"/>
  <c r="BB46" i="24"/>
  <c r="E40" i="23"/>
  <c r="E42" i="23" s="1"/>
  <c r="B39" i="22"/>
  <c r="B41" i="22" s="1"/>
  <c r="B43" i="22" s="1"/>
  <c r="B58" i="22" s="1"/>
  <c r="E3" i="9"/>
  <c r="E5" i="9" s="1"/>
  <c r="X48" i="9" s="1"/>
  <c r="X56" i="9" s="1"/>
  <c r="F40" i="22"/>
  <c r="F42" i="22" s="1"/>
  <c r="E39" i="23"/>
  <c r="E41" i="23" s="1"/>
  <c r="E43" i="23" s="1"/>
  <c r="E58" i="23" s="1"/>
  <c r="BQ17" i="22"/>
  <c r="BQ25" i="22" s="1"/>
  <c r="BR25" i="1"/>
  <c r="BQ18" i="22" s="1"/>
  <c r="AE39" i="20"/>
  <c r="BR16" i="23"/>
  <c r="BS53" i="1"/>
  <c r="BR18" i="23" s="1"/>
  <c r="BR16" i="24"/>
  <c r="BS66" i="1"/>
  <c r="BR18" i="24" s="1"/>
  <c r="AG39" i="9"/>
  <c r="AG39" i="23"/>
  <c r="AZ39" i="23"/>
  <c r="AZ41" i="23" s="1"/>
  <c r="AZ43" i="23" s="1"/>
  <c r="AZ58" i="23" s="1"/>
  <c r="AH16" i="9"/>
  <c r="AH33" i="9" s="1"/>
  <c r="AI12" i="1"/>
  <c r="AH18" i="9" s="1"/>
  <c r="AJ46" i="23"/>
  <c r="AJ39" i="23"/>
  <c r="AJ40" i="23" s="1"/>
  <c r="AJ42" i="23" s="1"/>
  <c r="BQ16" i="23"/>
  <c r="BR53" i="1"/>
  <c r="BQ18" i="23" s="1"/>
  <c r="AZ16" i="22"/>
  <c r="AZ35" i="22" s="1"/>
  <c r="BA25" i="1"/>
  <c r="AZ18" i="22" s="1"/>
  <c r="AR41" i="9"/>
  <c r="AR43" i="9" s="1"/>
  <c r="AR58" i="9" s="1"/>
  <c r="D3" i="22"/>
  <c r="J3" i="9"/>
  <c r="J54" i="21" s="1"/>
  <c r="J68" i="21" s="1"/>
  <c r="J3" i="23"/>
  <c r="J5" i="23" s="1"/>
  <c r="AC48" i="23" s="1"/>
  <c r="AC56" i="23" s="1"/>
  <c r="AW41" i="23"/>
  <c r="AW43" i="23" s="1"/>
  <c r="AW58" i="23" s="1"/>
  <c r="AZ16" i="20"/>
  <c r="AZ35" i="20" s="1"/>
  <c r="BA39" i="1"/>
  <c r="AZ18" i="20" s="1"/>
  <c r="AG39" i="24"/>
  <c r="AG40" i="24" s="1"/>
  <c r="AG42" i="24" s="1"/>
  <c r="BV39" i="9"/>
  <c r="BV41" i="9" s="1"/>
  <c r="BV43" i="9" s="1"/>
  <c r="BV58" i="9" s="1"/>
  <c r="BV46" i="9"/>
  <c r="BV16" i="20"/>
  <c r="BW39" i="1"/>
  <c r="BV18" i="20" s="1"/>
  <c r="P46" i="9"/>
  <c r="P40" i="9"/>
  <c r="P42" i="9" s="1"/>
  <c r="P39" i="9"/>
  <c r="P41" i="9" s="1"/>
  <c r="P43" i="9" s="1"/>
  <c r="P58" i="9" s="1"/>
  <c r="K3" i="23"/>
  <c r="AN15" i="20"/>
  <c r="O40" i="20"/>
  <c r="O42" i="20" s="1"/>
  <c r="O41" i="20"/>
  <c r="O43" i="20" s="1"/>
  <c r="O58" i="20" s="1"/>
  <c r="C40" i="24"/>
  <c r="C42" i="24" s="1"/>
  <c r="G39" i="20"/>
  <c r="G41" i="20" s="1"/>
  <c r="G43" i="20" s="1"/>
  <c r="G58" i="20" s="1"/>
  <c r="BN39" i="23"/>
  <c r="BG15" i="20"/>
  <c r="I15" i="20"/>
  <c r="AE39" i="24"/>
  <c r="BN15" i="20"/>
  <c r="AG39" i="22"/>
  <c r="BA39" i="9"/>
  <c r="BA41" i="9" s="1"/>
  <c r="BA43" i="9" s="1"/>
  <c r="BA58" i="9" s="1"/>
  <c r="BA46" i="9"/>
  <c r="I3" i="23"/>
  <c r="H3" i="20"/>
  <c r="H7" i="20" s="1"/>
  <c r="BM48" i="20" s="1"/>
  <c r="BM56" i="20" s="1"/>
  <c r="I40" i="22"/>
  <c r="I42" i="22" s="1"/>
  <c r="I40" i="23"/>
  <c r="I42" i="23" s="1"/>
  <c r="AB15" i="20"/>
  <c r="AH39" i="24"/>
  <c r="BV16" i="9"/>
  <c r="BW12" i="1"/>
  <c r="BV18" i="9" s="1"/>
  <c r="Q39" i="22"/>
  <c r="Q41" i="22" s="1"/>
  <c r="Q43" i="22" s="1"/>
  <c r="Q58" i="22" s="1"/>
  <c r="AH17" i="24"/>
  <c r="AH25" i="24" s="1"/>
  <c r="AI66" i="1"/>
  <c r="AH18" i="24" s="1"/>
  <c r="AT41" i="24"/>
  <c r="AT43" i="24" s="1"/>
  <c r="AT58" i="24" s="1"/>
  <c r="M17" i="23"/>
  <c r="M25" i="23" s="1"/>
  <c r="N53" i="1"/>
  <c r="M18" i="23" s="1"/>
  <c r="BS16" i="20"/>
  <c r="BS35" i="20" s="1"/>
  <c r="BT39" i="1"/>
  <c r="BS18" i="20" s="1"/>
  <c r="BT17" i="24"/>
  <c r="BT25" i="24" s="1"/>
  <c r="BU66" i="1"/>
  <c r="BT18" i="24" s="1"/>
  <c r="AI46" i="22"/>
  <c r="AI39" i="22"/>
  <c r="AI41" i="22" s="1"/>
  <c r="AI43" i="22" s="1"/>
  <c r="AI58" i="22" s="1"/>
  <c r="BU17" i="22"/>
  <c r="BU25" i="22" s="1"/>
  <c r="BV25" i="1"/>
  <c r="BU18" i="22" s="1"/>
  <c r="P25" i="1"/>
  <c r="O18" i="22" s="1"/>
  <c r="BC16" i="23"/>
  <c r="AJ12" i="1"/>
  <c r="AI18" i="9" s="1"/>
  <c r="BV15" i="20"/>
  <c r="AX16" i="20"/>
  <c r="BQ16" i="20"/>
  <c r="BR66" i="1"/>
  <c r="BQ18" i="24" s="1"/>
  <c r="N39" i="1"/>
  <c r="M18" i="20" s="1"/>
  <c r="BC18" i="24"/>
  <c r="M3" i="22"/>
  <c r="M6" i="22" s="1"/>
  <c r="P15" i="20"/>
  <c r="R39" i="1"/>
  <c r="Q18" i="20" s="1"/>
  <c r="AG66" i="1"/>
  <c r="AF18" i="24" s="1"/>
  <c r="BC18" i="20"/>
  <c r="BR39" i="1"/>
  <c r="BQ18" i="20" s="1"/>
  <c r="BC66" i="1"/>
  <c r="BB18" i="24" s="1"/>
  <c r="BV16" i="23"/>
  <c r="AY12" i="1"/>
  <c r="AX18" i="9" s="1"/>
  <c r="G39" i="24"/>
  <c r="G41" i="24" s="1"/>
  <c r="G43" i="24" s="1"/>
  <c r="G58" i="24" s="1"/>
  <c r="BM39" i="23"/>
  <c r="BO47" i="23"/>
  <c r="AZ39" i="20"/>
  <c r="G39" i="22"/>
  <c r="G41" i="22" s="1"/>
  <c r="G43" i="22" s="1"/>
  <c r="G58" i="22" s="1"/>
  <c r="G40" i="22"/>
  <c r="G42" i="22" s="1"/>
  <c r="G3" i="20"/>
  <c r="Z39" i="20"/>
  <c r="Z41" i="20" s="1"/>
  <c r="Z43" i="20" s="1"/>
  <c r="Z58" i="20" s="1"/>
  <c r="K39" i="24"/>
  <c r="K41" i="24" s="1"/>
  <c r="K43" i="24" s="1"/>
  <c r="K58" i="24" s="1"/>
  <c r="K40" i="24"/>
  <c r="K42" i="24" s="1"/>
  <c r="AV39" i="9"/>
  <c r="BS39" i="9"/>
  <c r="B3" i="9"/>
  <c r="B40" i="9"/>
  <c r="B42" i="9" s="1"/>
  <c r="B39" i="9"/>
  <c r="B41" i="9" s="1"/>
  <c r="B43" i="9" s="1"/>
  <c r="B58" i="9" s="1"/>
  <c r="E47" i="20"/>
  <c r="BO39" i="22"/>
  <c r="J3" i="22"/>
  <c r="J7" i="22" s="1"/>
  <c r="BO48" i="22" s="1"/>
  <c r="BO56" i="22" s="1"/>
  <c r="E39" i="22"/>
  <c r="E41" i="22" s="1"/>
  <c r="E43" i="22" s="1"/>
  <c r="E58" i="22" s="1"/>
  <c r="E40" i="22"/>
  <c r="E42" i="22" s="1"/>
  <c r="C39" i="20"/>
  <c r="C3" i="20"/>
  <c r="C56" i="21" s="1"/>
  <c r="C70" i="21" s="1"/>
  <c r="G39" i="9"/>
  <c r="G41" i="9" s="1"/>
  <c r="G43" i="9" s="1"/>
  <c r="G58" i="9" s="1"/>
  <c r="BU46" i="22"/>
  <c r="BU39" i="22"/>
  <c r="BB46" i="23"/>
  <c r="BB39" i="23"/>
  <c r="Y39" i="22"/>
  <c r="F3" i="22"/>
  <c r="F5" i="22" s="1"/>
  <c r="Y48" i="22" s="1"/>
  <c r="Y56" i="22" s="1"/>
  <c r="H40" i="23"/>
  <c r="H42" i="23" s="1"/>
  <c r="H39" i="23"/>
  <c r="H41" i="23" s="1"/>
  <c r="H43" i="23" s="1"/>
  <c r="H58" i="23" s="1"/>
  <c r="AS39" i="23"/>
  <c r="AS40" i="23" s="1"/>
  <c r="AS42" i="23" s="1"/>
  <c r="AN39" i="9"/>
  <c r="BP39" i="9"/>
  <c r="BP40" i="9" s="1"/>
  <c r="BP42" i="9" s="1"/>
  <c r="BP47" i="20"/>
  <c r="L40" i="9"/>
  <c r="L42" i="9" s="1"/>
  <c r="AH46" i="9"/>
  <c r="AH39" i="9"/>
  <c r="H3" i="23"/>
  <c r="H7" i="23" s="1"/>
  <c r="BM48" i="23" s="1"/>
  <c r="BM56" i="23" s="1"/>
  <c r="G40" i="9"/>
  <c r="G42" i="9" s="1"/>
  <c r="BK39" i="20"/>
  <c r="F3" i="20"/>
  <c r="AQ41" i="20"/>
  <c r="AQ43" i="20" s="1"/>
  <c r="AQ58" i="20" s="1"/>
  <c r="AA39" i="23"/>
  <c r="AA41" i="23" s="1"/>
  <c r="AA43" i="23" s="1"/>
  <c r="AA58" i="23" s="1"/>
  <c r="AA39" i="9"/>
  <c r="AA40" i="9" s="1"/>
  <c r="AA42" i="9" s="1"/>
  <c r="AA47" i="23"/>
  <c r="AD39" i="9"/>
  <c r="AW39" i="20"/>
  <c r="K3" i="20"/>
  <c r="K6" i="20" s="1"/>
  <c r="AW48" i="20" s="1"/>
  <c r="AW56" i="20" s="1"/>
  <c r="J39" i="20"/>
  <c r="BK41" i="22"/>
  <c r="BK43" i="22" s="1"/>
  <c r="BK58" i="22" s="1"/>
  <c r="U39" i="20"/>
  <c r="BN39" i="22"/>
  <c r="I3" i="22"/>
  <c r="I7" i="22" s="1"/>
  <c r="BN48" i="22" s="1"/>
  <c r="BN56" i="22" s="1"/>
  <c r="K40" i="9"/>
  <c r="K42" i="9" s="1"/>
  <c r="AC39" i="24"/>
  <c r="J3" i="24"/>
  <c r="N41" i="20"/>
  <c r="N43" i="20" s="1"/>
  <c r="N58" i="20" s="1"/>
  <c r="B39" i="20"/>
  <c r="G3" i="24"/>
  <c r="G4" i="24" s="1"/>
  <c r="G40" i="24"/>
  <c r="G42" i="24" s="1"/>
  <c r="H39" i="22"/>
  <c r="H41" i="22" s="1"/>
  <c r="H43" i="22" s="1"/>
  <c r="H58" i="22" s="1"/>
  <c r="H3" i="22"/>
  <c r="H40" i="22"/>
  <c r="H42" i="22" s="1"/>
  <c r="C3" i="22"/>
  <c r="C4" i="22" s="1"/>
  <c r="AO39" i="22"/>
  <c r="V39" i="23"/>
  <c r="V40" i="23" s="1"/>
  <c r="V42" i="23" s="1"/>
  <c r="C3" i="23"/>
  <c r="C5" i="23" s="1"/>
  <c r="V48" i="23" s="1"/>
  <c r="V56" i="23" s="1"/>
  <c r="X39" i="24"/>
  <c r="X40" i="24" s="1"/>
  <c r="X42" i="24" s="1"/>
  <c r="BJ47" i="23"/>
  <c r="AJ39" i="22"/>
  <c r="AJ46" i="22"/>
  <c r="M40" i="22"/>
  <c r="M42" i="22" s="1"/>
  <c r="P40" i="24"/>
  <c r="P42" i="24" s="1"/>
  <c r="G40" i="23"/>
  <c r="G42" i="23" s="1"/>
  <c r="P39" i="24"/>
  <c r="P41" i="24" s="1"/>
  <c r="P43" i="24" s="1"/>
  <c r="P58" i="24" s="1"/>
  <c r="M40" i="23"/>
  <c r="M42" i="23" s="1"/>
  <c r="BT46" i="22"/>
  <c r="E3" i="20"/>
  <c r="V40" i="20"/>
  <c r="V42" i="20" s="1"/>
  <c r="V41" i="20"/>
  <c r="V43" i="20" s="1"/>
  <c r="V58" i="20" s="1"/>
  <c r="AV47" i="9"/>
  <c r="AN47" i="24"/>
  <c r="AO47" i="9"/>
  <c r="D39" i="9"/>
  <c r="D41" i="9" s="1"/>
  <c r="D43" i="9" s="1"/>
  <c r="D58" i="9" s="1"/>
  <c r="D3" i="9"/>
  <c r="D4" i="9" s="1"/>
  <c r="D40" i="9"/>
  <c r="D42" i="9" s="1"/>
  <c r="AP47" i="23"/>
  <c r="W39" i="24"/>
  <c r="AQ40" i="23"/>
  <c r="AQ42" i="23" s="1"/>
  <c r="AQ41" i="23"/>
  <c r="AQ43" i="23" s="1"/>
  <c r="AQ58" i="23" s="1"/>
  <c r="AA47" i="20"/>
  <c r="AT40" i="20"/>
  <c r="AT42" i="20" s="1"/>
  <c r="AT41" i="20"/>
  <c r="AT43" i="20" s="1"/>
  <c r="AT58" i="20" s="1"/>
  <c r="BJ41" i="20"/>
  <c r="BJ43" i="20" s="1"/>
  <c r="BJ58" i="20" s="1"/>
  <c r="BJ40" i="20"/>
  <c r="BJ42" i="20" s="1"/>
  <c r="AQ40" i="22"/>
  <c r="AQ42" i="22" s="1"/>
  <c r="F39" i="23"/>
  <c r="F41" i="23" s="1"/>
  <c r="F43" i="23" s="1"/>
  <c r="F58" i="23" s="1"/>
  <c r="F40" i="23"/>
  <c r="F42" i="23" s="1"/>
  <c r="F3" i="23"/>
  <c r="AB39" i="9"/>
  <c r="I3" i="9"/>
  <c r="BG39" i="23"/>
  <c r="B3" i="23"/>
  <c r="B57" i="21" s="1"/>
  <c r="BM41" i="20"/>
  <c r="BM43" i="20" s="1"/>
  <c r="BM58" i="20" s="1"/>
  <c r="BM40" i="20"/>
  <c r="BM42" i="20" s="1"/>
  <c r="Y41" i="20"/>
  <c r="Y43" i="20" s="1"/>
  <c r="Y58" i="20" s="1"/>
  <c r="AQ39" i="24"/>
  <c r="E3" i="24"/>
  <c r="E6" i="24" s="1"/>
  <c r="AQ48" i="24" s="1"/>
  <c r="W39" i="9"/>
  <c r="AP39" i="9"/>
  <c r="BI39" i="9"/>
  <c r="D19" i="20"/>
  <c r="W40" i="20"/>
  <c r="W42" i="20" s="1"/>
  <c r="W41" i="20"/>
  <c r="W43" i="20" s="1"/>
  <c r="W58" i="20" s="1"/>
  <c r="AP19" i="20"/>
  <c r="BI19" i="20"/>
  <c r="D3" i="23"/>
  <c r="D4" i="23" s="1"/>
  <c r="D39" i="23"/>
  <c r="D41" i="23" s="1"/>
  <c r="D43" i="23" s="1"/>
  <c r="D58" i="23" s="1"/>
  <c r="W39" i="23"/>
  <c r="AP39" i="23"/>
  <c r="BI39" i="23"/>
  <c r="D39" i="24"/>
  <c r="D41" i="24" s="1"/>
  <c r="D43" i="24" s="1"/>
  <c r="D58" i="24" s="1"/>
  <c r="D3" i="24"/>
  <c r="D5" i="24" s="1"/>
  <c r="W48" i="24" s="1"/>
  <c r="W56" i="24" s="1"/>
  <c r="D40" i="24"/>
  <c r="D42" i="24" s="1"/>
  <c r="AP39" i="24"/>
  <c r="BI39" i="24"/>
  <c r="D40" i="22"/>
  <c r="D42" i="22" s="1"/>
  <c r="D39" i="22"/>
  <c r="D41" i="22" s="1"/>
  <c r="D43" i="22" s="1"/>
  <c r="D58" i="22" s="1"/>
  <c r="V39" i="22"/>
  <c r="W19" i="20"/>
  <c r="AS40" i="20"/>
  <c r="AS42" i="20" s="1"/>
  <c r="AS41" i="20"/>
  <c r="AS43" i="20" s="1"/>
  <c r="AS58" i="20" s="1"/>
  <c r="AN41" i="23"/>
  <c r="AN43" i="23" s="1"/>
  <c r="AN58" i="23" s="1"/>
  <c r="BM39" i="9"/>
  <c r="H3" i="9"/>
  <c r="BP39" i="22"/>
  <c r="K3" i="22"/>
  <c r="B3" i="24"/>
  <c r="U39" i="24"/>
  <c r="BL39" i="23"/>
  <c r="G3" i="23"/>
  <c r="H39" i="24"/>
  <c r="H41" i="24" s="1"/>
  <c r="H43" i="24" s="1"/>
  <c r="H58" i="24" s="1"/>
  <c r="H40" i="24"/>
  <c r="H42" i="24" s="1"/>
  <c r="H3" i="24"/>
  <c r="U40" i="23"/>
  <c r="U42" i="23" s="1"/>
  <c r="U41" i="23"/>
  <c r="U43" i="23" s="1"/>
  <c r="U58" i="23" s="1"/>
  <c r="AU41" i="23"/>
  <c r="AU43" i="23" s="1"/>
  <c r="AU58" i="23" s="1"/>
  <c r="AU40" i="23"/>
  <c r="AU42" i="23" s="1"/>
  <c r="C3" i="24"/>
  <c r="AO39" i="24"/>
  <c r="AX39" i="22"/>
  <c r="BQ39" i="22"/>
  <c r="L39" i="20"/>
  <c r="L3" i="20"/>
  <c r="L4" i="20" s="1"/>
  <c r="AX39" i="20"/>
  <c r="BQ39" i="24"/>
  <c r="BR39" i="9"/>
  <c r="AD20" i="20"/>
  <c r="AE16" i="24"/>
  <c r="AF66" i="1"/>
  <c r="AE18" i="24" s="1"/>
  <c r="L39" i="9"/>
  <c r="L41" i="9" s="1"/>
  <c r="L43" i="9" s="1"/>
  <c r="L58" i="9" s="1"/>
  <c r="L3" i="9"/>
  <c r="L5" i="9" s="1"/>
  <c r="AE48" i="9" s="1"/>
  <c r="AE16" i="22"/>
  <c r="AF25" i="1"/>
  <c r="AE18" i="22" s="1"/>
  <c r="AX17" i="22"/>
  <c r="AX25" i="22" s="1"/>
  <c r="AY25" i="1"/>
  <c r="AX18" i="22" s="1"/>
  <c r="AE16" i="20"/>
  <c r="AF39" i="1"/>
  <c r="AE18" i="20" s="1"/>
  <c r="L39" i="23"/>
  <c r="L41" i="23" s="1"/>
  <c r="L43" i="23" s="1"/>
  <c r="L58" i="23" s="1"/>
  <c r="L3" i="23"/>
  <c r="L4" i="23" s="1"/>
  <c r="AX39" i="23"/>
  <c r="AE39" i="23"/>
  <c r="AZ25" i="1"/>
  <c r="AY18" i="22" s="1"/>
  <c r="AY17" i="22"/>
  <c r="AY25" i="22" s="1"/>
  <c r="AG39" i="20"/>
  <c r="N3" i="20"/>
  <c r="N5" i="20" s="1"/>
  <c r="AG48" i="20" s="1"/>
  <c r="AG56" i="20" s="1"/>
  <c r="AX39" i="9"/>
  <c r="L3" i="24"/>
  <c r="L7" i="24" s="1"/>
  <c r="BQ48" i="24" s="1"/>
  <c r="BQ56" i="24" s="1"/>
  <c r="L39" i="24"/>
  <c r="L41" i="24" s="1"/>
  <c r="L43" i="24" s="1"/>
  <c r="L47" i="20"/>
  <c r="AE39" i="9"/>
  <c r="AX20" i="20"/>
  <c r="M40" i="9"/>
  <c r="M42" i="9" s="1"/>
  <c r="M39" i="9"/>
  <c r="M41" i="9" s="1"/>
  <c r="M43" i="9" s="1"/>
  <c r="M58" i="9" s="1"/>
  <c r="M3" i="9"/>
  <c r="M5" i="9" s="1"/>
  <c r="AF48" i="9" s="1"/>
  <c r="AF56" i="9" s="1"/>
  <c r="AF39" i="9"/>
  <c r="AE21" i="20"/>
  <c r="M3" i="24"/>
  <c r="M4" i="24" s="1"/>
  <c r="M40" i="24"/>
  <c r="M42" i="24" s="1"/>
  <c r="M39" i="24"/>
  <c r="M41" i="24" s="1"/>
  <c r="M43" i="24" s="1"/>
  <c r="M58" i="24" s="1"/>
  <c r="L16" i="9"/>
  <c r="L16" i="24"/>
  <c r="M16" i="24"/>
  <c r="N66" i="1"/>
  <c r="M18" i="24" s="1"/>
  <c r="AY39" i="24"/>
  <c r="AZ39" i="24"/>
  <c r="M20" i="20"/>
  <c r="L3" i="22"/>
  <c r="L6" i="22" s="1"/>
  <c r="AX48" i="22" s="1"/>
  <c r="AX56" i="22" s="1"/>
  <c r="AF39" i="22"/>
  <c r="M39" i="20"/>
  <c r="AY39" i="23"/>
  <c r="BR39" i="23"/>
  <c r="AY39" i="22"/>
  <c r="AF39" i="23"/>
  <c r="M3" i="23"/>
  <c r="M6" i="23" s="1"/>
  <c r="AY48" i="23" s="1"/>
  <c r="AY56" i="23" s="1"/>
  <c r="BR41" i="20"/>
  <c r="BR43" i="20" s="1"/>
  <c r="BR58" i="20" s="1"/>
  <c r="AY16" i="23"/>
  <c r="AG16" i="20"/>
  <c r="AG35" i="20" s="1"/>
  <c r="AH39" i="1"/>
  <c r="AG18" i="20" s="1"/>
  <c r="BS39" i="24"/>
  <c r="AG53" i="1"/>
  <c r="AF18" i="23" s="1"/>
  <c r="N3" i="9"/>
  <c r="N4" i="9" s="1"/>
  <c r="N39" i="22"/>
  <c r="N41" i="22" s="1"/>
  <c r="N43" i="22" s="1"/>
  <c r="N3" i="22"/>
  <c r="N7" i="22" s="1"/>
  <c r="BS48" i="22" s="1"/>
  <c r="BS56" i="22" s="1"/>
  <c r="AG17" i="22"/>
  <c r="AG25" i="22" s="1"/>
  <c r="AH25" i="1"/>
  <c r="AG18" i="22" s="1"/>
  <c r="O53" i="1"/>
  <c r="N18" i="23" s="1"/>
  <c r="N17" i="23"/>
  <c r="N25" i="23" s="1"/>
  <c r="BS39" i="23"/>
  <c r="N3" i="23"/>
  <c r="N7" i="23" s="1"/>
  <c r="BS48" i="23" s="1"/>
  <c r="BS56" i="23" s="1"/>
  <c r="N17" i="24"/>
  <c r="N25" i="24" s="1"/>
  <c r="O66" i="1"/>
  <c r="N18" i="24" s="1"/>
  <c r="O39" i="1"/>
  <c r="N18" i="20" s="1"/>
  <c r="N17" i="20"/>
  <c r="N25" i="20" s="1"/>
  <c r="BS39" i="20"/>
  <c r="AY16" i="20"/>
  <c r="AZ39" i="9"/>
  <c r="BS39" i="22"/>
  <c r="AG21" i="20"/>
  <c r="AH39" i="20"/>
  <c r="AH46" i="20"/>
  <c r="N39" i="9"/>
  <c r="N41" i="9" s="1"/>
  <c r="N43" i="9" s="1"/>
  <c r="BT25" i="1"/>
  <c r="BS18" i="22" s="1"/>
  <c r="BA17" i="9"/>
  <c r="BA25" i="9" s="1"/>
  <c r="BB12" i="1"/>
  <c r="BA18" i="9" s="1"/>
  <c r="N16" i="22"/>
  <c r="N35" i="22" s="1"/>
  <c r="O17" i="20"/>
  <c r="O25" i="20" s="1"/>
  <c r="P39" i="1"/>
  <c r="O18" i="20" s="1"/>
  <c r="BA40" i="20"/>
  <c r="BA42" i="20" s="1"/>
  <c r="BA41" i="20"/>
  <c r="BA43" i="20" s="1"/>
  <c r="BA58" i="20" s="1"/>
  <c r="AH39" i="22"/>
  <c r="AH46" i="22"/>
  <c r="BA16" i="23"/>
  <c r="BA35" i="23" s="1"/>
  <c r="BB53" i="1"/>
  <c r="BA18" i="23" s="1"/>
  <c r="BA46" i="24"/>
  <c r="BA39" i="24"/>
  <c r="O3" i="24"/>
  <c r="O6" i="24" s="1"/>
  <c r="BA48" i="24" s="1"/>
  <c r="BA56" i="24" s="1"/>
  <c r="O3" i="9"/>
  <c r="O4" i="9" s="1"/>
  <c r="O39" i="9"/>
  <c r="O41" i="9" s="1"/>
  <c r="O43" i="9" s="1"/>
  <c r="O46" i="9"/>
  <c r="BT46" i="20"/>
  <c r="BT39" i="20"/>
  <c r="O39" i="22"/>
  <c r="O41" i="22" s="1"/>
  <c r="O43" i="22" s="1"/>
  <c r="O58" i="22" s="1"/>
  <c r="O46" i="22"/>
  <c r="O40" i="22"/>
  <c r="O42" i="22" s="1"/>
  <c r="AH17" i="23"/>
  <c r="AH25" i="23" s="1"/>
  <c r="AH18" i="23"/>
  <c r="N3" i="24"/>
  <c r="BA39" i="23"/>
  <c r="BA46" i="23"/>
  <c r="O3" i="22"/>
  <c r="O5" i="22" s="1"/>
  <c r="AH48" i="22" s="1"/>
  <c r="AH56" i="22" s="1"/>
  <c r="BT17" i="23"/>
  <c r="BT25" i="23" s="1"/>
  <c r="BU53" i="1"/>
  <c r="BT18" i="23" s="1"/>
  <c r="O46" i="20"/>
  <c r="O3" i="20"/>
  <c r="O7" i="20" s="1"/>
  <c r="BT48" i="20" s="1"/>
  <c r="BT56" i="20" s="1"/>
  <c r="BT46" i="9"/>
  <c r="BT39" i="9"/>
  <c r="O3" i="23"/>
  <c r="O6" i="23" s="1"/>
  <c r="BA48" i="23" s="1"/>
  <c r="BA56" i="23" s="1"/>
  <c r="O40" i="23"/>
  <c r="O42" i="23" s="1"/>
  <c r="O39" i="23"/>
  <c r="O41" i="23" s="1"/>
  <c r="O43" i="23" s="1"/>
  <c r="O58" i="23" s="1"/>
  <c r="O46" i="23"/>
  <c r="BU39" i="1"/>
  <c r="BT18" i="20" s="1"/>
  <c r="BT16" i="9"/>
  <c r="O40" i="24"/>
  <c r="O42" i="24" s="1"/>
  <c r="AI39" i="20"/>
  <c r="AI46" i="20"/>
  <c r="BB16" i="20"/>
  <c r="BB18" i="20"/>
  <c r="AI40" i="24"/>
  <c r="AI42" i="24" s="1"/>
  <c r="AI41" i="24"/>
  <c r="AI43" i="24" s="1"/>
  <c r="AI58" i="24" s="1"/>
  <c r="BU39" i="24"/>
  <c r="BU46" i="24"/>
  <c r="P3" i="22"/>
  <c r="P6" i="22" s="1"/>
  <c r="BB48" i="22" s="1"/>
  <c r="BB56" i="22" s="1"/>
  <c r="P39" i="22"/>
  <c r="P41" i="22" s="1"/>
  <c r="P43" i="22" s="1"/>
  <c r="P58" i="22" s="1"/>
  <c r="P40" i="22"/>
  <c r="P42" i="22" s="1"/>
  <c r="P46" i="22"/>
  <c r="AI17" i="22"/>
  <c r="AI25" i="22" s="1"/>
  <c r="AJ25" i="1"/>
  <c r="AI18" i="22" s="1"/>
  <c r="AI39" i="9"/>
  <c r="AI46" i="9"/>
  <c r="BB46" i="9"/>
  <c r="BB39" i="9"/>
  <c r="BA46" i="20"/>
  <c r="AH40" i="23"/>
  <c r="AH42" i="23" s="1"/>
  <c r="AH46" i="23"/>
  <c r="AI17" i="20"/>
  <c r="AI25" i="20" s="1"/>
  <c r="AI18" i="20"/>
  <c r="AI40" i="23"/>
  <c r="AI42" i="23" s="1"/>
  <c r="AI41" i="23"/>
  <c r="AI43" i="23" s="1"/>
  <c r="AI58" i="23" s="1"/>
  <c r="AI47" i="23"/>
  <c r="BU19" i="20"/>
  <c r="BC46" i="9"/>
  <c r="BC39" i="9"/>
  <c r="BT39" i="23"/>
  <c r="O39" i="24"/>
  <c r="O41" i="24" s="1"/>
  <c r="O43" i="24" s="1"/>
  <c r="O58" i="24" s="1"/>
  <c r="AI46" i="24"/>
  <c r="P3" i="24"/>
  <c r="P7" i="24" s="1"/>
  <c r="BU48" i="24" s="1"/>
  <c r="BU56" i="24" s="1"/>
  <c r="BU16" i="9"/>
  <c r="BV12" i="1"/>
  <c r="BU18" i="9" s="1"/>
  <c r="BB46" i="22"/>
  <c r="BB39" i="22"/>
  <c r="P3" i="9"/>
  <c r="P5" i="9" s="1"/>
  <c r="AI48" i="9" s="1"/>
  <c r="AI56" i="9" s="1"/>
  <c r="P46" i="23"/>
  <c r="P39" i="23"/>
  <c r="P41" i="23" s="1"/>
  <c r="P43" i="23" s="1"/>
  <c r="P58" i="23" s="1"/>
  <c r="P40" i="23"/>
  <c r="P42" i="23" s="1"/>
  <c r="AJ39" i="9"/>
  <c r="AJ46" i="9"/>
  <c r="BV46" i="22"/>
  <c r="BV39" i="22"/>
  <c r="BC40" i="20"/>
  <c r="BC42" i="20" s="1"/>
  <c r="BC41" i="20"/>
  <c r="BC43" i="20" s="1"/>
  <c r="BC58" i="20" s="1"/>
  <c r="BC46" i="20"/>
  <c r="AJ39" i="20"/>
  <c r="AJ46" i="20"/>
  <c r="BV46" i="24"/>
  <c r="BV39" i="24"/>
  <c r="Q47" i="23"/>
  <c r="Q46" i="20"/>
  <c r="Q39" i="20"/>
  <c r="BC39" i="24"/>
  <c r="BC46" i="24"/>
  <c r="Q25" i="1"/>
  <c r="P18" i="22" s="1"/>
  <c r="Q47" i="9"/>
  <c r="Q40" i="24"/>
  <c r="Q42" i="24" s="1"/>
  <c r="Q3" i="24"/>
  <c r="Q58" i="21" s="1"/>
  <c r="Q46" i="24"/>
  <c r="AJ46" i="24"/>
  <c r="AJ39" i="24"/>
  <c r="BV46" i="23"/>
  <c r="BV39" i="23"/>
  <c r="P3" i="23"/>
  <c r="Q40" i="9"/>
  <c r="Q42" i="9" s="1"/>
  <c r="Q46" i="9"/>
  <c r="BC46" i="23"/>
  <c r="BC39" i="23"/>
  <c r="Q3" i="23"/>
  <c r="Q4" i="23" s="1"/>
  <c r="Q46" i="23"/>
  <c r="Q40" i="23"/>
  <c r="Q42" i="23" s="1"/>
  <c r="AJ19" i="20"/>
  <c r="Q16" i="20"/>
  <c r="AK39" i="1"/>
  <c r="AJ18" i="20" s="1"/>
  <c r="BV16" i="24"/>
  <c r="BV16" i="22"/>
  <c r="BH40" i="20" l="1"/>
  <c r="BH42" i="20" s="1"/>
  <c r="AA40" i="22"/>
  <c r="AA42" i="22" s="1"/>
  <c r="W40" i="22"/>
  <c r="W42" i="22" s="1"/>
  <c r="B6" i="9"/>
  <c r="AN48" i="9" s="1"/>
  <c r="B54" i="21"/>
  <c r="B68" i="21" s="1"/>
  <c r="B5" i="24"/>
  <c r="U48" i="24" s="1"/>
  <c r="U56" i="24" s="1"/>
  <c r="B58" i="21"/>
  <c r="AW41" i="22"/>
  <c r="AW43" i="22" s="1"/>
  <c r="AW58" i="22" s="1"/>
  <c r="BG40" i="22"/>
  <c r="BG42" i="22" s="1"/>
  <c r="AP41" i="22"/>
  <c r="AP43" i="22" s="1"/>
  <c r="AP58" i="22" s="1"/>
  <c r="BT41" i="24"/>
  <c r="BT43" i="24" s="1"/>
  <c r="BT58" i="24" s="1"/>
  <c r="Z40" i="24"/>
  <c r="Z42" i="24" s="1"/>
  <c r="AV41" i="22"/>
  <c r="AV43" i="22" s="1"/>
  <c r="AV58" i="22" s="1"/>
  <c r="AS41" i="22"/>
  <c r="AS43" i="22" s="1"/>
  <c r="AS58" i="22" s="1"/>
  <c r="AB40" i="22"/>
  <c r="AB42" i="22" s="1"/>
  <c r="AS41" i="9"/>
  <c r="AS43" i="9" s="1"/>
  <c r="AS58" i="9" s="1"/>
  <c r="BK41" i="24"/>
  <c r="BK43" i="24" s="1"/>
  <c r="BK58" i="24" s="1"/>
  <c r="AB41" i="24"/>
  <c r="AB43" i="24" s="1"/>
  <c r="AB58" i="24" s="1"/>
  <c r="G7" i="22"/>
  <c r="BL48" i="22" s="1"/>
  <c r="BL56" i="22" s="1"/>
  <c r="BP40" i="24"/>
  <c r="BP42" i="24" s="1"/>
  <c r="AC40" i="20"/>
  <c r="AC42" i="20" s="1"/>
  <c r="BM40" i="24"/>
  <c r="BM42" i="24" s="1"/>
  <c r="U23" i="20"/>
  <c r="B23" i="20"/>
  <c r="B27" i="20" s="1"/>
  <c r="B36" i="20"/>
  <c r="BI46" i="22"/>
  <c r="BR41" i="22"/>
  <c r="BR43" i="22" s="1"/>
  <c r="BR58" i="22" s="1"/>
  <c r="AR41" i="22"/>
  <c r="AR43" i="22" s="1"/>
  <c r="AR58" i="22" s="1"/>
  <c r="AB40" i="23"/>
  <c r="AB42" i="23" s="1"/>
  <c r="AO41" i="23"/>
  <c r="AO43" i="23" s="1"/>
  <c r="AO58" i="23" s="1"/>
  <c r="BT41" i="22"/>
  <c r="BT43" i="22" s="1"/>
  <c r="BT58" i="22" s="1"/>
  <c r="AU40" i="22"/>
  <c r="AU42" i="22" s="1"/>
  <c r="BH41" i="24"/>
  <c r="BH43" i="24" s="1"/>
  <c r="BH58" i="24" s="1"/>
  <c r="AV41" i="24"/>
  <c r="AV43" i="24" s="1"/>
  <c r="AV58" i="24" s="1"/>
  <c r="BO40" i="23"/>
  <c r="BO42" i="23" s="1"/>
  <c r="BL41" i="22"/>
  <c r="BL43" i="22" s="1"/>
  <c r="BL58" i="22" s="1"/>
  <c r="AR40" i="23"/>
  <c r="AR42" i="23" s="1"/>
  <c r="X40" i="23"/>
  <c r="X42" i="23" s="1"/>
  <c r="AD41" i="22"/>
  <c r="AD43" i="22" s="1"/>
  <c r="AD58" i="22" s="1"/>
  <c r="P27" i="9"/>
  <c r="BV27" i="9"/>
  <c r="BV31" i="9" s="1"/>
  <c r="Q30" i="21" s="1"/>
  <c r="BO40" i="24"/>
  <c r="BO42" i="24" s="1"/>
  <c r="BA29" i="23"/>
  <c r="BA33" i="23"/>
  <c r="BJ23" i="24"/>
  <c r="BJ27" i="24" s="1"/>
  <c r="BJ31" i="24" s="1"/>
  <c r="E34" i="21" s="1"/>
  <c r="AQ23" i="23"/>
  <c r="AQ27" i="23" s="1"/>
  <c r="AQ31" i="23" s="1"/>
  <c r="E25" i="21" s="1"/>
  <c r="AI27" i="9"/>
  <c r="O27" i="9"/>
  <c r="E23" i="24"/>
  <c r="E27" i="24" s="1"/>
  <c r="X23" i="9"/>
  <c r="X27" i="9" s="1"/>
  <c r="AQ23" i="22"/>
  <c r="AQ27" i="22" s="1"/>
  <c r="AQ31" i="22" s="1"/>
  <c r="E23" i="21" s="1"/>
  <c r="X27" i="24"/>
  <c r="X31" i="24" s="1"/>
  <c r="E18" i="21" s="1"/>
  <c r="BP27" i="20"/>
  <c r="BP31" i="20" s="1"/>
  <c r="K32" i="21" s="1"/>
  <c r="AO27" i="20"/>
  <c r="AO31" i="20" s="1"/>
  <c r="C24" i="21" s="1"/>
  <c r="U27" i="20"/>
  <c r="U31" i="20" s="1"/>
  <c r="B16" i="21" s="1"/>
  <c r="AJ27" i="20"/>
  <c r="AJ31" i="20" s="1"/>
  <c r="Q16" i="21" s="1"/>
  <c r="BH23" i="20"/>
  <c r="D40" i="20"/>
  <c r="D42" i="20" s="1"/>
  <c r="AT40" i="23"/>
  <c r="AT42" i="23" s="1"/>
  <c r="BP41" i="23"/>
  <c r="BP43" i="23" s="1"/>
  <c r="BP58" i="23" s="1"/>
  <c r="AY40" i="20"/>
  <c r="AY42" i="20" s="1"/>
  <c r="AB23" i="20"/>
  <c r="AB24" i="20"/>
  <c r="AB35" i="20"/>
  <c r="BN24" i="20"/>
  <c r="BN23" i="20"/>
  <c r="BN35" i="20"/>
  <c r="AU41" i="24"/>
  <c r="AU43" i="24" s="1"/>
  <c r="AU58" i="24" s="1"/>
  <c r="BQ35" i="23"/>
  <c r="AV41" i="23"/>
  <c r="AV43" i="23" s="1"/>
  <c r="AV58" i="23" s="1"/>
  <c r="AF35" i="20"/>
  <c r="P33" i="9"/>
  <c r="P29" i="9"/>
  <c r="P35" i="9"/>
  <c r="V41" i="24"/>
  <c r="V43" i="24" s="1"/>
  <c r="V58" i="24" s="1"/>
  <c r="AF23" i="23"/>
  <c r="M23" i="24"/>
  <c r="M23" i="22"/>
  <c r="BR23" i="9"/>
  <c r="BR23" i="23"/>
  <c r="AY23" i="24"/>
  <c r="AY23" i="22"/>
  <c r="BR23" i="24"/>
  <c r="AY23" i="9"/>
  <c r="AA41" i="20"/>
  <c r="AA43" i="20" s="1"/>
  <c r="AA58" i="20" s="1"/>
  <c r="M23" i="9"/>
  <c r="M27" i="9" s="1"/>
  <c r="BC27" i="20"/>
  <c r="BC31" i="20" s="1"/>
  <c r="Q24" i="21" s="1"/>
  <c r="BU27" i="20"/>
  <c r="BU31" i="20" s="1"/>
  <c r="P32" i="21" s="1"/>
  <c r="AF23" i="24"/>
  <c r="BB27" i="24"/>
  <c r="AY23" i="23"/>
  <c r="AI27" i="24"/>
  <c r="AI31" i="24" s="1"/>
  <c r="P18" i="21" s="1"/>
  <c r="E23" i="22"/>
  <c r="E23" i="9"/>
  <c r="E27" i="9" s="1"/>
  <c r="E23" i="23"/>
  <c r="BJ23" i="9"/>
  <c r="AQ23" i="24"/>
  <c r="BJ23" i="22"/>
  <c r="AH29" i="9"/>
  <c r="P27" i="22"/>
  <c r="AE35" i="24"/>
  <c r="Q29" i="22"/>
  <c r="Q35" i="22"/>
  <c r="Q33" i="22"/>
  <c r="BS23" i="20"/>
  <c r="AZ23" i="20"/>
  <c r="AG23" i="20"/>
  <c r="N23" i="20"/>
  <c r="AO46" i="22"/>
  <c r="AC40" i="23"/>
  <c r="AC42" i="23" s="1"/>
  <c r="AV40" i="20"/>
  <c r="AV42" i="20" s="1"/>
  <c r="BR35" i="24"/>
  <c r="AF24" i="20"/>
  <c r="K41" i="20"/>
  <c r="K43" i="20" s="1"/>
  <c r="K58" i="20" s="1"/>
  <c r="BV29" i="24"/>
  <c r="BV35" i="24"/>
  <c r="BV33" i="24"/>
  <c r="AY35" i="20"/>
  <c r="AE35" i="22"/>
  <c r="BA41" i="22"/>
  <c r="BA43" i="22" s="1"/>
  <c r="BA58" i="22" s="1"/>
  <c r="AX35" i="20"/>
  <c r="I23" i="20"/>
  <c r="I24" i="20"/>
  <c r="I35" i="20"/>
  <c r="AJ33" i="24"/>
  <c r="AJ35" i="24"/>
  <c r="AJ29" i="24"/>
  <c r="Z46" i="20"/>
  <c r="BJ23" i="23"/>
  <c r="AQ23" i="9"/>
  <c r="P27" i="24"/>
  <c r="BU33" i="9"/>
  <c r="BU29" i="9"/>
  <c r="BU35" i="9"/>
  <c r="BU35" i="24"/>
  <c r="BU33" i="24"/>
  <c r="BU29" i="24"/>
  <c r="K23" i="20"/>
  <c r="AW23" i="20"/>
  <c r="AD23" i="20"/>
  <c r="BV24" i="20"/>
  <c r="BV23" i="20"/>
  <c r="BG24" i="20"/>
  <c r="BG23" i="20"/>
  <c r="AN24" i="20"/>
  <c r="AN23" i="20"/>
  <c r="BR35" i="23"/>
  <c r="AJ35" i="23"/>
  <c r="AJ33" i="23"/>
  <c r="AJ29" i="23"/>
  <c r="AY35" i="24"/>
  <c r="X23" i="22"/>
  <c r="X23" i="23"/>
  <c r="AF23" i="9"/>
  <c r="BG35" i="20"/>
  <c r="L35" i="9"/>
  <c r="BV29" i="23"/>
  <c r="BV35" i="23"/>
  <c r="BV33" i="23"/>
  <c r="BV33" i="9"/>
  <c r="BV29" i="9"/>
  <c r="BV35" i="9"/>
  <c r="Q33" i="24"/>
  <c r="Q29" i="24"/>
  <c r="Q35" i="24"/>
  <c r="AJ27" i="23"/>
  <c r="AJ31" i="23" s="1"/>
  <c r="Q17" i="21" s="1"/>
  <c r="M27" i="23"/>
  <c r="BV27" i="24"/>
  <c r="BV31" i="24" s="1"/>
  <c r="Q34" i="21" s="1"/>
  <c r="BT35" i="9"/>
  <c r="BQ35" i="20"/>
  <c r="M35" i="24"/>
  <c r="BM41" i="22"/>
  <c r="BM43" i="22" s="1"/>
  <c r="BM58" i="22" s="1"/>
  <c r="P23" i="20"/>
  <c r="P24" i="20"/>
  <c r="P33" i="20"/>
  <c r="P35" i="20"/>
  <c r="P29" i="20"/>
  <c r="AH35" i="9"/>
  <c r="AU24" i="20"/>
  <c r="AU23" i="20"/>
  <c r="BO24" i="20"/>
  <c r="BO35" i="20"/>
  <c r="BT29" i="9"/>
  <c r="BT33" i="9"/>
  <c r="AE35" i="20"/>
  <c r="AI27" i="20"/>
  <c r="AI31" i="20" s="1"/>
  <c r="P16" i="21" s="1"/>
  <c r="V23" i="20"/>
  <c r="C23" i="20"/>
  <c r="BV29" i="22"/>
  <c r="BV35" i="22"/>
  <c r="BV33" i="22"/>
  <c r="BV29" i="20"/>
  <c r="BV33" i="20"/>
  <c r="BV35" i="20"/>
  <c r="Q33" i="20"/>
  <c r="Q29" i="20"/>
  <c r="Q35" i="20"/>
  <c r="BB33" i="20"/>
  <c r="BB35" i="20"/>
  <c r="BB29" i="20"/>
  <c r="AY35" i="23"/>
  <c r="L35" i="24"/>
  <c r="Z40" i="22"/>
  <c r="Z42" i="22" s="1"/>
  <c r="BC33" i="23"/>
  <c r="BC35" i="23"/>
  <c r="BC29" i="23"/>
  <c r="BR23" i="22"/>
  <c r="AF23" i="22"/>
  <c r="AN35" i="20"/>
  <c r="BU27" i="24"/>
  <c r="BU31" i="24" s="1"/>
  <c r="P34" i="21" s="1"/>
  <c r="AI27" i="22"/>
  <c r="P27" i="23"/>
  <c r="AJ27" i="22"/>
  <c r="AJ31" i="22" s="1"/>
  <c r="Q15" i="21" s="1"/>
  <c r="BV27" i="22"/>
  <c r="BV31" i="22" s="1"/>
  <c r="Q31" i="21" s="1"/>
  <c r="AI31" i="9"/>
  <c r="P14" i="21" s="1"/>
  <c r="AJ27" i="9"/>
  <c r="AJ31" i="9" s="1"/>
  <c r="Q14" i="21" s="1"/>
  <c r="BB27" i="20"/>
  <c r="BB31" i="20" s="1"/>
  <c r="P24" i="21" s="1"/>
  <c r="BC27" i="23"/>
  <c r="BC31" i="23" s="1"/>
  <c r="Q25" i="21" s="1"/>
  <c r="AJ27" i="24"/>
  <c r="Q27" i="24"/>
  <c r="BV27" i="23"/>
  <c r="BV31" i="23" s="1"/>
  <c r="Q33" i="21" s="1"/>
  <c r="BB27" i="23"/>
  <c r="BB31" i="23" s="1"/>
  <c r="P25" i="21" s="1"/>
  <c r="Q27" i="23"/>
  <c r="Q27" i="9"/>
  <c r="BU27" i="23"/>
  <c r="BU31" i="23" s="1"/>
  <c r="P33" i="21" s="1"/>
  <c r="BU27" i="9"/>
  <c r="Q27" i="22"/>
  <c r="BB27" i="22"/>
  <c r="BB31" i="22" s="1"/>
  <c r="P23" i="21" s="1"/>
  <c r="BU27" i="22"/>
  <c r="Q27" i="20"/>
  <c r="BB27" i="9"/>
  <c r="BB31" i="9" s="1"/>
  <c r="P22" i="21" s="1"/>
  <c r="AI27" i="23"/>
  <c r="AI31" i="23" s="1"/>
  <c r="P17" i="21" s="1"/>
  <c r="BC27" i="9"/>
  <c r="BC27" i="24"/>
  <c r="BC31" i="24" s="1"/>
  <c r="Q26" i="21" s="1"/>
  <c r="AH27" i="9"/>
  <c r="AH27" i="24"/>
  <c r="AH31" i="24" s="1"/>
  <c r="O18" i="21" s="1"/>
  <c r="BA27" i="20"/>
  <c r="BA31" i="20" s="1"/>
  <c r="O24" i="21" s="1"/>
  <c r="BA27" i="9"/>
  <c r="BA31" i="9" s="1"/>
  <c r="O22" i="21" s="1"/>
  <c r="BT27" i="23"/>
  <c r="BT31" i="23" s="1"/>
  <c r="O33" i="21" s="1"/>
  <c r="O27" i="20"/>
  <c r="BT27" i="24"/>
  <c r="BT31" i="24" s="1"/>
  <c r="O34" i="21" s="1"/>
  <c r="O27" i="24"/>
  <c r="BT27" i="9"/>
  <c r="BT31" i="9" s="1"/>
  <c r="O30" i="21" s="1"/>
  <c r="BT27" i="20"/>
  <c r="BT31" i="20" s="1"/>
  <c r="O32" i="21" s="1"/>
  <c r="O27" i="22"/>
  <c r="BA27" i="23"/>
  <c r="BA31" i="23" s="1"/>
  <c r="O25" i="21" s="1"/>
  <c r="O27" i="23"/>
  <c r="AH27" i="20"/>
  <c r="AH31" i="20" s="1"/>
  <c r="O16" i="21" s="1"/>
  <c r="BA27" i="22"/>
  <c r="BA31" i="22" s="1"/>
  <c r="O23" i="21" s="1"/>
  <c r="BA27" i="24"/>
  <c r="BA31" i="24" s="1"/>
  <c r="O26" i="21" s="1"/>
  <c r="AH27" i="23"/>
  <c r="AH31" i="23" s="1"/>
  <c r="O17" i="21" s="1"/>
  <c r="BT27" i="22"/>
  <c r="BT31" i="22" s="1"/>
  <c r="O31" i="21" s="1"/>
  <c r="AH27" i="22"/>
  <c r="AH31" i="22" s="1"/>
  <c r="O15" i="21" s="1"/>
  <c r="AA41" i="24"/>
  <c r="AA43" i="24" s="1"/>
  <c r="AA58" i="24" s="1"/>
  <c r="BJ40" i="24"/>
  <c r="BJ42" i="24" s="1"/>
  <c r="AR40" i="24"/>
  <c r="AR42" i="24" s="1"/>
  <c r="BN41" i="24"/>
  <c r="BN43" i="24" s="1"/>
  <c r="BN58" i="24" s="1"/>
  <c r="BL40" i="24"/>
  <c r="BL42" i="24" s="1"/>
  <c r="Y41" i="24"/>
  <c r="Y43" i="24" s="1"/>
  <c r="Y58" i="24" s="1"/>
  <c r="AW41" i="24"/>
  <c r="AW43" i="24" s="1"/>
  <c r="AW58" i="24" s="1"/>
  <c r="AW59" i="24" s="1"/>
  <c r="AW65" i="24" s="1"/>
  <c r="AW49" i="24" s="1"/>
  <c r="AS40" i="24"/>
  <c r="AS42" i="24" s="1"/>
  <c r="X41" i="20"/>
  <c r="X43" i="20" s="1"/>
  <c r="X58" i="20" s="1"/>
  <c r="AP41" i="20"/>
  <c r="AP43" i="20" s="1"/>
  <c r="AP58" i="20" s="1"/>
  <c r="F40" i="20"/>
  <c r="F42" i="20" s="1"/>
  <c r="AI57" i="20"/>
  <c r="BT47" i="20"/>
  <c r="BS47" i="20"/>
  <c r="AZ47" i="20"/>
  <c r="BR57" i="20"/>
  <c r="AJ47" i="20"/>
  <c r="AG47" i="20"/>
  <c r="AY57" i="20"/>
  <c r="N57" i="20"/>
  <c r="M47" i="20"/>
  <c r="BA47" i="20"/>
  <c r="AY47" i="20"/>
  <c r="AE47" i="20"/>
  <c r="BQ47" i="20"/>
  <c r="BV47" i="20"/>
  <c r="AH47" i="20"/>
  <c r="BB47" i="20"/>
  <c r="BC47" i="20"/>
  <c r="M3" i="20"/>
  <c r="M4" i="20" s="1"/>
  <c r="M48" i="20" s="1"/>
  <c r="M56" i="20" s="1"/>
  <c r="AX47" i="20"/>
  <c r="AF47" i="20"/>
  <c r="O57" i="20"/>
  <c r="Q47" i="20"/>
  <c r="BR47" i="20"/>
  <c r="AI47" i="20"/>
  <c r="P46" i="20"/>
  <c r="J3" i="20"/>
  <c r="J56" i="21" s="1"/>
  <c r="J70" i="21" s="1"/>
  <c r="BH40" i="22"/>
  <c r="BH42" i="22" s="1"/>
  <c r="AT41" i="22"/>
  <c r="AT43" i="22" s="1"/>
  <c r="AT58" i="22" s="1"/>
  <c r="X41" i="22"/>
  <c r="X43" i="22" s="1"/>
  <c r="X58" i="22" s="1"/>
  <c r="BI41" i="22"/>
  <c r="BI43" i="22" s="1"/>
  <c r="BI58" i="22" s="1"/>
  <c r="Z41" i="23"/>
  <c r="Z43" i="23" s="1"/>
  <c r="Z58" i="23" s="1"/>
  <c r="Y40" i="23"/>
  <c r="Y42" i="23" s="1"/>
  <c r="BJ40" i="23"/>
  <c r="BJ42" i="23" s="1"/>
  <c r="BH40" i="23"/>
  <c r="BH42" i="23" s="1"/>
  <c r="AY40" i="9"/>
  <c r="AY42" i="9" s="1"/>
  <c r="BO41" i="9"/>
  <c r="BO43" i="9" s="1"/>
  <c r="BO58" i="9" s="1"/>
  <c r="AO40" i="9"/>
  <c r="AO42" i="9" s="1"/>
  <c r="X41" i="9"/>
  <c r="X43" i="9" s="1"/>
  <c r="X58" i="9" s="1"/>
  <c r="X59" i="9" s="1"/>
  <c r="X65" i="9" s="1"/>
  <c r="X49" i="9" s="1"/>
  <c r="BJ40" i="9"/>
  <c r="BJ42" i="9" s="1"/>
  <c r="BK41" i="9"/>
  <c r="BK43" i="9" s="1"/>
  <c r="BK58" i="9" s="1"/>
  <c r="BK59" i="9" s="1"/>
  <c r="BK65" i="9" s="1"/>
  <c r="BK49" i="9" s="1"/>
  <c r="BK50" i="9" s="1"/>
  <c r="BK51" i="9" s="1"/>
  <c r="AW41" i="9"/>
  <c r="AW43" i="9" s="1"/>
  <c r="AW58" i="9" s="1"/>
  <c r="AU40" i="9"/>
  <c r="AU42" i="9" s="1"/>
  <c r="Z40" i="9"/>
  <c r="Z42" i="9" s="1"/>
  <c r="BG40" i="9"/>
  <c r="BG42" i="9" s="1"/>
  <c r="AC59" i="23"/>
  <c r="AT41" i="9"/>
  <c r="AT43" i="9" s="1"/>
  <c r="AT58" i="9" s="1"/>
  <c r="AQ40" i="9"/>
  <c r="AQ42" i="9" s="1"/>
  <c r="AO36" i="22"/>
  <c r="BL41" i="9"/>
  <c r="BL43" i="9" s="1"/>
  <c r="BL58" i="9" s="1"/>
  <c r="BH41" i="9"/>
  <c r="BH43" i="9" s="1"/>
  <c r="BH58" i="9" s="1"/>
  <c r="BT57" i="23"/>
  <c r="BA47" i="23"/>
  <c r="AY47" i="22"/>
  <c r="AX57" i="22"/>
  <c r="AF47" i="24"/>
  <c r="AH47" i="24"/>
  <c r="AE47" i="23"/>
  <c r="BS47" i="23"/>
  <c r="BR47" i="22"/>
  <c r="BA47" i="24"/>
  <c r="BT47" i="24"/>
  <c r="AY47" i="24"/>
  <c r="AZ47" i="24"/>
  <c r="AH57" i="24"/>
  <c r="BR47" i="23"/>
  <c r="AE57" i="23"/>
  <c r="AJ47" i="24"/>
  <c r="AZ47" i="23"/>
  <c r="AI47" i="22"/>
  <c r="N57" i="23"/>
  <c r="BT57" i="24"/>
  <c r="BV47" i="24"/>
  <c r="N47" i="22"/>
  <c r="L47" i="23"/>
  <c r="AI57" i="22"/>
  <c r="BT47" i="23"/>
  <c r="AH47" i="23"/>
  <c r="BS47" i="22"/>
  <c r="P47" i="24"/>
  <c r="BQ41" i="9"/>
  <c r="BQ43" i="9" s="1"/>
  <c r="BQ58" i="9" s="1"/>
  <c r="AC40" i="9"/>
  <c r="AC42" i="9" s="1"/>
  <c r="BT47" i="22"/>
  <c r="BV47" i="22"/>
  <c r="AG47" i="22"/>
  <c r="BC47" i="24"/>
  <c r="O47" i="22"/>
  <c r="AZ47" i="22"/>
  <c r="BQ47" i="22"/>
  <c r="AG47" i="23"/>
  <c r="Q47" i="22"/>
  <c r="BB47" i="22"/>
  <c r="O47" i="23"/>
  <c r="AE47" i="22"/>
  <c r="AH57" i="23"/>
  <c r="BU47" i="22"/>
  <c r="M47" i="23"/>
  <c r="BQ57" i="22"/>
  <c r="Q47" i="24"/>
  <c r="BU47" i="24"/>
  <c r="M47" i="22"/>
  <c r="BV47" i="23"/>
  <c r="L47" i="22"/>
  <c r="BS47" i="24"/>
  <c r="AF47" i="22"/>
  <c r="BQ47" i="24"/>
  <c r="BU57" i="22"/>
  <c r="M57" i="23"/>
  <c r="BQ47" i="23"/>
  <c r="AJ47" i="22"/>
  <c r="BV57" i="23"/>
  <c r="L47" i="24"/>
  <c r="L57" i="22"/>
  <c r="AY47" i="23"/>
  <c r="AX47" i="24"/>
  <c r="AI47" i="24"/>
  <c r="C46" i="22"/>
  <c r="AG57" i="22"/>
  <c r="BB47" i="24"/>
  <c r="N57" i="24"/>
  <c r="AY57" i="22"/>
  <c r="AX47" i="22"/>
  <c r="BR47" i="24"/>
  <c r="AG47" i="24"/>
  <c r="AX47" i="23"/>
  <c r="AX57" i="24"/>
  <c r="BA47" i="22"/>
  <c r="O47" i="24"/>
  <c r="AH47" i="22"/>
  <c r="U47" i="22"/>
  <c r="BA57" i="9"/>
  <c r="AI47" i="9"/>
  <c r="AH47" i="9"/>
  <c r="BC57" i="9"/>
  <c r="M47" i="9"/>
  <c r="N47" i="9"/>
  <c r="L47" i="9"/>
  <c r="AX47" i="9"/>
  <c r="BV47" i="9"/>
  <c r="P47" i="9"/>
  <c r="AZ47" i="9"/>
  <c r="BT47" i="9"/>
  <c r="BR47" i="9"/>
  <c r="AE47" i="9"/>
  <c r="AF47" i="9"/>
  <c r="BU47" i="9"/>
  <c r="BS47" i="9"/>
  <c r="BB47" i="9"/>
  <c r="O47" i="9"/>
  <c r="BB57" i="9"/>
  <c r="BQ47" i="9"/>
  <c r="BA47" i="9"/>
  <c r="BC47" i="9"/>
  <c r="AY47" i="9"/>
  <c r="AG47" i="9"/>
  <c r="N57" i="9"/>
  <c r="E5" i="22"/>
  <c r="X48" i="22" s="1"/>
  <c r="X56" i="22" s="1"/>
  <c r="AA46" i="23"/>
  <c r="BO46" i="20"/>
  <c r="E55" i="21"/>
  <c r="E69" i="21" s="1"/>
  <c r="E4" i="22"/>
  <c r="E48" i="22" s="1"/>
  <c r="E56" i="22" s="1"/>
  <c r="E59" i="22" s="1"/>
  <c r="E65" i="22" s="1"/>
  <c r="E49" i="22" s="1"/>
  <c r="E7" i="22"/>
  <c r="BJ48" i="22" s="1"/>
  <c r="BJ56" i="22" s="1"/>
  <c r="BJ41" i="22"/>
  <c r="BJ43" i="22" s="1"/>
  <c r="BJ58" i="22" s="1"/>
  <c r="G55" i="21"/>
  <c r="G69" i="21" s="1"/>
  <c r="G5" i="22"/>
  <c r="Z48" i="22" s="1"/>
  <c r="Z56" i="22" s="1"/>
  <c r="Z59" i="22" s="1"/>
  <c r="Z65" i="22" s="1"/>
  <c r="Z49" i="22" s="1"/>
  <c r="Z50" i="22" s="1"/>
  <c r="Z51" i="22" s="1"/>
  <c r="G4" i="22"/>
  <c r="G48" i="22" s="1"/>
  <c r="G56" i="22" s="1"/>
  <c r="G59" i="22" s="1"/>
  <c r="BO23" i="20"/>
  <c r="AX29" i="20"/>
  <c r="V46" i="22"/>
  <c r="L46" i="20"/>
  <c r="AE46" i="20"/>
  <c r="AX46" i="20"/>
  <c r="BQ46" i="20"/>
  <c r="BG29" i="20"/>
  <c r="V46" i="23"/>
  <c r="C46" i="9"/>
  <c r="Q6" i="9"/>
  <c r="BC48" i="9" s="1"/>
  <c r="BC56" i="9" s="1"/>
  <c r="Q5" i="9"/>
  <c r="AJ48" i="9" s="1"/>
  <c r="AJ56" i="9" s="1"/>
  <c r="Z36" i="20"/>
  <c r="B46" i="9"/>
  <c r="B23" i="23"/>
  <c r="BB40" i="24"/>
  <c r="BB42" i="24" s="1"/>
  <c r="BU41" i="20"/>
  <c r="BU43" i="20" s="1"/>
  <c r="BU58" i="20" s="1"/>
  <c r="P3" i="20"/>
  <c r="P5" i="20" s="1"/>
  <c r="AI48" i="20" s="1"/>
  <c r="AI56" i="20" s="1"/>
  <c r="Q3" i="20"/>
  <c r="Q6" i="20" s="1"/>
  <c r="BV39" i="20"/>
  <c r="BV40" i="20" s="1"/>
  <c r="BV42" i="20" s="1"/>
  <c r="E7" i="23"/>
  <c r="BJ48" i="23" s="1"/>
  <c r="BJ56" i="23" s="1"/>
  <c r="BJ59" i="23" s="1"/>
  <c r="AS41" i="23"/>
  <c r="AS43" i="23" s="1"/>
  <c r="AS58" i="23" s="1"/>
  <c r="AA40" i="23"/>
  <c r="AA42" i="23" s="1"/>
  <c r="AX40" i="24"/>
  <c r="AX42" i="24" s="1"/>
  <c r="BG41" i="24"/>
  <c r="BG43" i="24" s="1"/>
  <c r="BG58" i="24" s="1"/>
  <c r="J4" i="23"/>
  <c r="J48" i="23" s="1"/>
  <c r="J56" i="23" s="1"/>
  <c r="J59" i="23" s="1"/>
  <c r="J65" i="23" s="1"/>
  <c r="J49" i="23" s="1"/>
  <c r="BO39" i="20"/>
  <c r="BO40" i="20" s="1"/>
  <c r="BO42" i="20" s="1"/>
  <c r="Z40" i="20"/>
  <c r="Z42" i="20" s="1"/>
  <c r="AQ59" i="22"/>
  <c r="AQ65" i="22" s="1"/>
  <c r="AQ49" i="22" s="1"/>
  <c r="E4" i="23"/>
  <c r="E48" i="23" s="1"/>
  <c r="E56" i="23" s="1"/>
  <c r="E5" i="23"/>
  <c r="X48" i="23" s="1"/>
  <c r="X56" i="23" s="1"/>
  <c r="X59" i="23" s="1"/>
  <c r="E6" i="23"/>
  <c r="AQ48" i="23" s="1"/>
  <c r="AQ56" i="23" s="1"/>
  <c r="AQ59" i="23" s="1"/>
  <c r="AQ65" i="23" s="1"/>
  <c r="AQ49" i="23" s="1"/>
  <c r="BP41" i="9"/>
  <c r="BP43" i="9" s="1"/>
  <c r="BP58" i="9" s="1"/>
  <c r="J6" i="9"/>
  <c r="AV48" i="9" s="1"/>
  <c r="AV56" i="9" s="1"/>
  <c r="V41" i="23"/>
  <c r="V43" i="23" s="1"/>
  <c r="V58" i="23" s="1"/>
  <c r="V59" i="23" s="1"/>
  <c r="V65" i="23" s="1"/>
  <c r="V49" i="23" s="1"/>
  <c r="Q4" i="9"/>
  <c r="Q48" i="9" s="1"/>
  <c r="Q56" i="9" s="1"/>
  <c r="Q59" i="9" s="1"/>
  <c r="Q65" i="9" s="1"/>
  <c r="Q49" i="9" s="1"/>
  <c r="Q50" i="9" s="1"/>
  <c r="J7" i="23"/>
  <c r="BO48" i="23" s="1"/>
  <c r="BO56" i="23" s="1"/>
  <c r="BO59" i="23" s="1"/>
  <c r="BO65" i="23" s="1"/>
  <c r="BO49" i="23" s="1"/>
  <c r="D6" i="20"/>
  <c r="AP48" i="20" s="1"/>
  <c r="AP56" i="20" s="1"/>
  <c r="U40" i="22"/>
  <c r="U42" i="22" s="1"/>
  <c r="BN41" i="9"/>
  <c r="BN43" i="9" s="1"/>
  <c r="BN58" i="9" s="1"/>
  <c r="H4" i="20"/>
  <c r="H48" i="20" s="1"/>
  <c r="K4" i="9"/>
  <c r="K48" i="9" s="1"/>
  <c r="K56" i="9" s="1"/>
  <c r="K59" i="9" s="1"/>
  <c r="K65" i="9" s="1"/>
  <c r="K49" i="9" s="1"/>
  <c r="K50" i="9" s="1"/>
  <c r="K7" i="9"/>
  <c r="BP48" i="9" s="1"/>
  <c r="BP56" i="9" s="1"/>
  <c r="K6" i="9"/>
  <c r="AW48" i="9" s="1"/>
  <c r="AW56" i="9" s="1"/>
  <c r="K54" i="21"/>
  <c r="K68" i="21" s="1"/>
  <c r="B4" i="9"/>
  <c r="B48" i="9" s="1"/>
  <c r="D4" i="20"/>
  <c r="D48" i="20" s="1"/>
  <c r="BK40" i="23"/>
  <c r="BK42" i="23" s="1"/>
  <c r="D7" i="20"/>
  <c r="BI48" i="20" s="1"/>
  <c r="BI56" i="20" s="1"/>
  <c r="C4" i="20"/>
  <c r="C48" i="20" s="1"/>
  <c r="D56" i="21"/>
  <c r="D70" i="21" s="1"/>
  <c r="BR40" i="24"/>
  <c r="BR42" i="24" s="1"/>
  <c r="BA40" i="9"/>
  <c r="BA42" i="9" s="1"/>
  <c r="AG41" i="24"/>
  <c r="AG43" i="24" s="1"/>
  <c r="AG58" i="24" s="1"/>
  <c r="C7" i="20"/>
  <c r="BH48" i="20" s="1"/>
  <c r="BH56" i="20" s="1"/>
  <c r="G54" i="21"/>
  <c r="G68" i="21" s="1"/>
  <c r="K58" i="21"/>
  <c r="K72" i="21" s="1"/>
  <c r="BB41" i="20"/>
  <c r="BB43" i="20" s="1"/>
  <c r="BB58" i="20" s="1"/>
  <c r="AZ40" i="22"/>
  <c r="AZ42" i="22" s="1"/>
  <c r="C6" i="20"/>
  <c r="AO48" i="20" s="1"/>
  <c r="AO56" i="20" s="1"/>
  <c r="AS59" i="22"/>
  <c r="AS65" i="22" s="1"/>
  <c r="AS49" i="22" s="1"/>
  <c r="C5" i="20"/>
  <c r="V48" i="20" s="1"/>
  <c r="V56" i="20" s="1"/>
  <c r="V59" i="20" s="1"/>
  <c r="F4" i="9"/>
  <c r="F48" i="9" s="1"/>
  <c r="F56" i="9" s="1"/>
  <c r="F59" i="9" s="1"/>
  <c r="F65" i="9" s="1"/>
  <c r="F49" i="9" s="1"/>
  <c r="F50" i="9" s="1"/>
  <c r="Y41" i="9"/>
  <c r="Y43" i="9" s="1"/>
  <c r="Y58" i="9" s="1"/>
  <c r="AA41" i="9"/>
  <c r="AA43" i="9" s="1"/>
  <c r="AA58" i="9" s="1"/>
  <c r="G7" i="9"/>
  <c r="BL48" i="9" s="1"/>
  <c r="BL56" i="9" s="1"/>
  <c r="C7" i="9"/>
  <c r="BH48" i="9" s="1"/>
  <c r="BH56" i="9" s="1"/>
  <c r="G5" i="9"/>
  <c r="Z48" i="9" s="1"/>
  <c r="Z56" i="9" s="1"/>
  <c r="BR33" i="23"/>
  <c r="AR40" i="20"/>
  <c r="AR42" i="20" s="1"/>
  <c r="AR41" i="20"/>
  <c r="AR43" i="20" s="1"/>
  <c r="AR58" i="20" s="1"/>
  <c r="F6" i="9"/>
  <c r="AR48" i="9" s="1"/>
  <c r="AR56" i="9" s="1"/>
  <c r="AR59" i="9" s="1"/>
  <c r="F54" i="21"/>
  <c r="F68" i="21" s="1"/>
  <c r="AN41" i="22"/>
  <c r="AN43" i="22" s="1"/>
  <c r="AN58" i="22" s="1"/>
  <c r="M4" i="22"/>
  <c r="M48" i="22" s="1"/>
  <c r="M56" i="22" s="1"/>
  <c r="M59" i="22" s="1"/>
  <c r="F5" i="9"/>
  <c r="P6" i="9"/>
  <c r="BB48" i="9" s="1"/>
  <c r="BB56" i="9" s="1"/>
  <c r="D7" i="9"/>
  <c r="BI48" i="9" s="1"/>
  <c r="BI56" i="9" s="1"/>
  <c r="N5" i="9"/>
  <c r="AG48" i="9" s="1"/>
  <c r="AG56" i="9" s="1"/>
  <c r="AZ40" i="23"/>
  <c r="AZ42" i="23" s="1"/>
  <c r="X41" i="24"/>
  <c r="X43" i="24" s="1"/>
  <c r="X58" i="24" s="1"/>
  <c r="BU40" i="9"/>
  <c r="BU42" i="9" s="1"/>
  <c r="J57" i="21"/>
  <c r="J71" i="21" s="1"/>
  <c r="I6" i="24"/>
  <c r="AU48" i="24" s="1"/>
  <c r="AU56" i="24" s="1"/>
  <c r="AU59" i="24" s="1"/>
  <c r="AU65" i="24" s="1"/>
  <c r="AU49" i="24" s="1"/>
  <c r="L5" i="23"/>
  <c r="AE48" i="23" s="1"/>
  <c r="AE56" i="23" s="1"/>
  <c r="AI40" i="22"/>
  <c r="AI42" i="22" s="1"/>
  <c r="B6" i="22"/>
  <c r="AN48" i="22" s="1"/>
  <c r="AN56" i="22" s="1"/>
  <c r="G40" i="20"/>
  <c r="G42" i="20" s="1"/>
  <c r="AU39" i="20"/>
  <c r="AU40" i="20" s="1"/>
  <c r="AU42" i="20" s="1"/>
  <c r="I3" i="20"/>
  <c r="I7" i="20" s="1"/>
  <c r="BN48" i="20" s="1"/>
  <c r="BN56" i="20" s="1"/>
  <c r="BU41" i="23"/>
  <c r="BU43" i="23" s="1"/>
  <c r="BU58" i="23" s="1"/>
  <c r="H41" i="20"/>
  <c r="H43" i="20" s="1"/>
  <c r="H58" i="20" s="1"/>
  <c r="H40" i="20"/>
  <c r="H42" i="20" s="1"/>
  <c r="BL46" i="20"/>
  <c r="AS46" i="20"/>
  <c r="B4" i="22"/>
  <c r="B48" i="22" s="1"/>
  <c r="B56" i="22" s="1"/>
  <c r="B59" i="22" s="1"/>
  <c r="B65" i="22" s="1"/>
  <c r="B49" i="22" s="1"/>
  <c r="B50" i="22" s="1"/>
  <c r="B51" i="22" s="1"/>
  <c r="AF41" i="24"/>
  <c r="AF43" i="24" s="1"/>
  <c r="AF58" i="24" s="1"/>
  <c r="AF40" i="24"/>
  <c r="AF42" i="24" s="1"/>
  <c r="V46" i="9"/>
  <c r="AO46" i="24"/>
  <c r="M7" i="22"/>
  <c r="BR48" i="22" s="1"/>
  <c r="BR56" i="22" s="1"/>
  <c r="B3" i="20"/>
  <c r="V46" i="24"/>
  <c r="BH46" i="22"/>
  <c r="K4" i="24"/>
  <c r="K7" i="24"/>
  <c r="BP48" i="24" s="1"/>
  <c r="BP56" i="24" s="1"/>
  <c r="BP59" i="24" s="1"/>
  <c r="K5" i="24"/>
  <c r="AD48" i="24" s="1"/>
  <c r="AD56" i="24" s="1"/>
  <c r="B5" i="9"/>
  <c r="U48" i="9" s="1"/>
  <c r="U56" i="9" s="1"/>
  <c r="BV40" i="9"/>
  <c r="BV42" i="9" s="1"/>
  <c r="M55" i="21"/>
  <c r="M69" i="21" s="1"/>
  <c r="J4" i="9"/>
  <c r="J48" i="9" s="1"/>
  <c r="J56" i="9" s="1"/>
  <c r="AD41" i="24"/>
  <c r="AD43" i="24" s="1"/>
  <c r="AD58" i="24" s="1"/>
  <c r="AD40" i="24"/>
  <c r="AD42" i="24" s="1"/>
  <c r="BH46" i="9"/>
  <c r="AO46" i="9"/>
  <c r="B7" i="9"/>
  <c r="BG48" i="9" s="1"/>
  <c r="BG56" i="9" s="1"/>
  <c r="G4" i="9"/>
  <c r="G48" i="9" s="1"/>
  <c r="M5" i="22"/>
  <c r="AF48" i="22" s="1"/>
  <c r="AF56" i="22" s="1"/>
  <c r="J7" i="9"/>
  <c r="BO48" i="9" s="1"/>
  <c r="BO56" i="9" s="1"/>
  <c r="B7" i="22"/>
  <c r="BG48" i="22" s="1"/>
  <c r="BG56" i="22" s="1"/>
  <c r="BG59" i="22" s="1"/>
  <c r="G46" i="20"/>
  <c r="BQ41" i="20"/>
  <c r="BQ43" i="20" s="1"/>
  <c r="BQ58" i="20" s="1"/>
  <c r="BQ40" i="20"/>
  <c r="BQ42" i="20" s="1"/>
  <c r="BP40" i="20"/>
  <c r="BP42" i="20" s="1"/>
  <c r="J5" i="9"/>
  <c r="AC48" i="9" s="1"/>
  <c r="AC56" i="9" s="1"/>
  <c r="AC59" i="9" s="1"/>
  <c r="BH46" i="24"/>
  <c r="BH46" i="23"/>
  <c r="C46" i="23"/>
  <c r="AO46" i="23"/>
  <c r="BQ41" i="23"/>
  <c r="BQ43" i="23" s="1"/>
  <c r="BQ58" i="23" s="1"/>
  <c r="BQ40" i="23"/>
  <c r="BQ42" i="23" s="1"/>
  <c r="C5" i="9"/>
  <c r="V48" i="9" s="1"/>
  <c r="V56" i="9" s="1"/>
  <c r="C4" i="9"/>
  <c r="C48" i="9" s="1"/>
  <c r="C46" i="24"/>
  <c r="C6" i="9"/>
  <c r="AO48" i="9" s="1"/>
  <c r="AO56" i="9" s="1"/>
  <c r="AO59" i="9" s="1"/>
  <c r="F6" i="24"/>
  <c r="AR48" i="24" s="1"/>
  <c r="AR56" i="24" s="1"/>
  <c r="AR59" i="24" s="1"/>
  <c r="F7" i="24"/>
  <c r="BK48" i="24" s="1"/>
  <c r="BK56" i="24" s="1"/>
  <c r="F58" i="21"/>
  <c r="F4" i="24"/>
  <c r="F5" i="24"/>
  <c r="Y48" i="24" s="1"/>
  <c r="Y56" i="24" s="1"/>
  <c r="V41" i="9"/>
  <c r="V43" i="9" s="1"/>
  <c r="AE40" i="22"/>
  <c r="AE42" i="22" s="1"/>
  <c r="AE41" i="22"/>
  <c r="AE43" i="22" s="1"/>
  <c r="AE58" i="22" s="1"/>
  <c r="BV46" i="20"/>
  <c r="AJ41" i="23"/>
  <c r="AJ43" i="23" s="1"/>
  <c r="AJ58" i="23" s="1"/>
  <c r="Q72" i="21"/>
  <c r="I48" i="24"/>
  <c r="I56" i="24" s="1"/>
  <c r="I59" i="24" s="1"/>
  <c r="I65" i="24" s="1"/>
  <c r="I49" i="24" s="1"/>
  <c r="AY48" i="22"/>
  <c r="AY56" i="22" s="1"/>
  <c r="H5" i="20"/>
  <c r="AA48" i="20" s="1"/>
  <c r="AA56" i="20" s="1"/>
  <c r="H5" i="23"/>
  <c r="AA48" i="23" s="1"/>
  <c r="AA56" i="23" s="1"/>
  <c r="AA59" i="23" s="1"/>
  <c r="I7" i="23"/>
  <c r="BN48" i="23" s="1"/>
  <c r="BN56" i="23" s="1"/>
  <c r="I6" i="23"/>
  <c r="AU48" i="23" s="1"/>
  <c r="AU56" i="23" s="1"/>
  <c r="AU59" i="23" s="1"/>
  <c r="I57" i="21"/>
  <c r="I71" i="21" s="1"/>
  <c r="I5" i="23"/>
  <c r="AB48" i="23" s="1"/>
  <c r="AB56" i="23" s="1"/>
  <c r="AB59" i="23" s="1"/>
  <c r="AG40" i="22"/>
  <c r="AG42" i="22" s="1"/>
  <c r="AG41" i="22"/>
  <c r="AG43" i="22" s="1"/>
  <c r="AG58" i="22" s="1"/>
  <c r="BN40" i="23"/>
  <c r="BN42" i="23" s="1"/>
  <c r="BN41" i="23"/>
  <c r="BN43" i="23" s="1"/>
  <c r="BN58" i="23" s="1"/>
  <c r="AN39" i="20"/>
  <c r="E6" i="9"/>
  <c r="AQ48" i="9" s="1"/>
  <c r="AQ56" i="9" s="1"/>
  <c r="AQ59" i="9" s="1"/>
  <c r="E4" i="9"/>
  <c r="E54" i="21"/>
  <c r="E68" i="21" s="1"/>
  <c r="N4" i="22"/>
  <c r="N48" i="22" s="1"/>
  <c r="N56" i="22" s="1"/>
  <c r="BM59" i="20"/>
  <c r="BM65" i="20" s="1"/>
  <c r="BM49" i="20" s="1"/>
  <c r="BM50" i="20" s="1"/>
  <c r="BM51" i="20" s="1"/>
  <c r="AH40" i="24"/>
  <c r="AH42" i="24" s="1"/>
  <c r="AH41" i="24"/>
  <c r="AH43" i="24" s="1"/>
  <c r="AH58" i="24" s="1"/>
  <c r="BN39" i="20"/>
  <c r="N7" i="20"/>
  <c r="BS48" i="20" s="1"/>
  <c r="BS56" i="20" s="1"/>
  <c r="C7" i="22"/>
  <c r="BH48" i="22" s="1"/>
  <c r="BH56" i="22" s="1"/>
  <c r="BG39" i="20"/>
  <c r="BG40" i="20" s="1"/>
  <c r="BG42" i="20" s="1"/>
  <c r="I4" i="23"/>
  <c r="C6" i="22"/>
  <c r="AO48" i="22" s="1"/>
  <c r="AO56" i="22" s="1"/>
  <c r="AB39" i="20"/>
  <c r="K57" i="21"/>
  <c r="K71" i="21" s="1"/>
  <c r="K5" i="23"/>
  <c r="AD48" i="23" s="1"/>
  <c r="AD56" i="23" s="1"/>
  <c r="K4" i="23"/>
  <c r="K7" i="23"/>
  <c r="BP48" i="23" s="1"/>
  <c r="BP56" i="23" s="1"/>
  <c r="K6" i="23"/>
  <c r="AW48" i="23" s="1"/>
  <c r="AW56" i="23" s="1"/>
  <c r="AW59" i="23" s="1"/>
  <c r="AW65" i="23" s="1"/>
  <c r="AW49" i="23" s="1"/>
  <c r="AW50" i="23" s="1"/>
  <c r="AW51" i="23" s="1"/>
  <c r="AG41" i="23"/>
  <c r="AG43" i="23" s="1"/>
  <c r="AG58" i="23" s="1"/>
  <c r="AG40" i="23"/>
  <c r="AG42" i="23" s="1"/>
  <c r="I5" i="24"/>
  <c r="AB48" i="24" s="1"/>
  <c r="AB56" i="24" s="1"/>
  <c r="I7" i="24"/>
  <c r="BN48" i="24" s="1"/>
  <c r="BN56" i="24" s="1"/>
  <c r="I58" i="21"/>
  <c r="I72" i="21" s="1"/>
  <c r="P39" i="20"/>
  <c r="P40" i="20" s="1"/>
  <c r="P42" i="20" s="1"/>
  <c r="N6" i="22"/>
  <c r="AZ48" i="22" s="1"/>
  <c r="AZ56" i="22" s="1"/>
  <c r="AZ59" i="22" s="1"/>
  <c r="C5" i="22"/>
  <c r="V48" i="22" s="1"/>
  <c r="V56" i="22" s="1"/>
  <c r="C55" i="21"/>
  <c r="C69" i="21" s="1"/>
  <c r="J6" i="23"/>
  <c r="AV48" i="23" s="1"/>
  <c r="AV56" i="23" s="1"/>
  <c r="B5" i="22"/>
  <c r="U48" i="22" s="1"/>
  <c r="U56" i="22" s="1"/>
  <c r="U59" i="22" s="1"/>
  <c r="AE40" i="20"/>
  <c r="AE42" i="20" s="1"/>
  <c r="AE41" i="20"/>
  <c r="AE43" i="20" s="1"/>
  <c r="AE58" i="20" s="1"/>
  <c r="H6" i="20"/>
  <c r="AT48" i="20" s="1"/>
  <c r="AT56" i="20" s="1"/>
  <c r="AT59" i="20" s="1"/>
  <c r="AT65" i="20" s="1"/>
  <c r="AT49" i="20" s="1"/>
  <c r="AE41" i="24"/>
  <c r="AE43" i="24" s="1"/>
  <c r="AE58" i="24" s="1"/>
  <c r="AE40" i="24"/>
  <c r="AE42" i="24" s="1"/>
  <c r="E7" i="9"/>
  <c r="BJ48" i="9" s="1"/>
  <c r="BJ56" i="9" s="1"/>
  <c r="BJ59" i="9" s="1"/>
  <c r="BC40" i="22"/>
  <c r="BC42" i="22" s="1"/>
  <c r="BC41" i="22"/>
  <c r="BC43" i="22" s="1"/>
  <c r="BC58" i="22" s="1"/>
  <c r="H56" i="21"/>
  <c r="I39" i="20"/>
  <c r="D7" i="22"/>
  <c r="BI48" i="22" s="1"/>
  <c r="BI56" i="22" s="1"/>
  <c r="D5" i="22"/>
  <c r="W48" i="22" s="1"/>
  <c r="W56" i="22" s="1"/>
  <c r="W59" i="22" s="1"/>
  <c r="W65" i="22" s="1"/>
  <c r="W49" i="22" s="1"/>
  <c r="D4" i="22"/>
  <c r="D48" i="22" s="1"/>
  <c r="D56" i="22" s="1"/>
  <c r="D55" i="21"/>
  <c r="D69" i="21" s="1"/>
  <c r="D6" i="22"/>
  <c r="AG40" i="9"/>
  <c r="AG42" i="9" s="1"/>
  <c r="AG41" i="9"/>
  <c r="AG43" i="9" s="1"/>
  <c r="AG58" i="9" s="1"/>
  <c r="AF39" i="20"/>
  <c r="U40" i="9"/>
  <c r="U42" i="9" s="1"/>
  <c r="U41" i="9"/>
  <c r="U43" i="9" s="1"/>
  <c r="U58" i="9" s="1"/>
  <c r="G48" i="24"/>
  <c r="G56" i="24" s="1"/>
  <c r="AO41" i="22"/>
  <c r="AO43" i="22" s="1"/>
  <c r="AO58" i="22" s="1"/>
  <c r="AO40" i="22"/>
  <c r="AO42" i="22" s="1"/>
  <c r="F7" i="22"/>
  <c r="BK48" i="22" s="1"/>
  <c r="BK56" i="22" s="1"/>
  <c r="BK59" i="22" s="1"/>
  <c r="BK65" i="22" s="1"/>
  <c r="BK49" i="22" s="1"/>
  <c r="BK50" i="22" s="1"/>
  <c r="BK51" i="22" s="1"/>
  <c r="F4" i="22"/>
  <c r="F6" i="22"/>
  <c r="AR48" i="22" s="1"/>
  <c r="AR56" i="22" s="1"/>
  <c r="F55" i="21"/>
  <c r="F69" i="21" s="1"/>
  <c r="BS40" i="9"/>
  <c r="BS42" i="9" s="1"/>
  <c r="BS41" i="9"/>
  <c r="BS43" i="9" s="1"/>
  <c r="BS58" i="9" s="1"/>
  <c r="BM41" i="23"/>
  <c r="BM43" i="23" s="1"/>
  <c r="BM58" i="23" s="1"/>
  <c r="BM59" i="23" s="1"/>
  <c r="BM40" i="23"/>
  <c r="BM42" i="23" s="1"/>
  <c r="O4" i="20"/>
  <c r="O48" i="20" s="1"/>
  <c r="O56" i="20" s="1"/>
  <c r="K4" i="20"/>
  <c r="K7" i="20"/>
  <c r="BP48" i="20" s="1"/>
  <c r="BP56" i="20" s="1"/>
  <c r="K5" i="20"/>
  <c r="AD48" i="20" s="1"/>
  <c r="AD56" i="20" s="1"/>
  <c r="K56" i="21"/>
  <c r="G7" i="20"/>
  <c r="BL48" i="20" s="1"/>
  <c r="BL56" i="20" s="1"/>
  <c r="BL59" i="20" s="1"/>
  <c r="BL65" i="20" s="1"/>
  <c r="BL49" i="20" s="1"/>
  <c r="G56" i="21"/>
  <c r="G70" i="21" s="1"/>
  <c r="G4" i="20"/>
  <c r="G6" i="20"/>
  <c r="AS48" i="20" s="1"/>
  <c r="AS56" i="20" s="1"/>
  <c r="G5" i="20"/>
  <c r="Z48" i="20" s="1"/>
  <c r="Z56" i="20" s="1"/>
  <c r="Z59" i="20" s="1"/>
  <c r="AJ40" i="22"/>
  <c r="AJ42" i="22" s="1"/>
  <c r="AJ41" i="22"/>
  <c r="AJ43" i="22" s="1"/>
  <c r="AJ58" i="22" s="1"/>
  <c r="J58" i="21"/>
  <c r="J4" i="24"/>
  <c r="J7" i="24"/>
  <c r="BO48" i="24" s="1"/>
  <c r="BO56" i="24" s="1"/>
  <c r="BO59" i="24" s="1"/>
  <c r="J6" i="24"/>
  <c r="AV48" i="24" s="1"/>
  <c r="AV56" i="24" s="1"/>
  <c r="I5" i="22"/>
  <c r="AB48" i="22" s="1"/>
  <c r="AB56" i="22" s="1"/>
  <c r="AB59" i="22" s="1"/>
  <c r="I4" i="22"/>
  <c r="I55" i="21"/>
  <c r="I69" i="21" s="1"/>
  <c r="I6" i="22"/>
  <c r="AU48" i="22" s="1"/>
  <c r="AU56" i="22" s="1"/>
  <c r="AU59" i="22" s="1"/>
  <c r="AW40" i="20"/>
  <c r="AW42" i="20" s="1"/>
  <c r="AW41" i="20"/>
  <c r="AW43" i="20" s="1"/>
  <c r="AW58" i="20" s="1"/>
  <c r="AW59" i="20" s="1"/>
  <c r="F56" i="21"/>
  <c r="F5" i="20"/>
  <c r="Y48" i="20" s="1"/>
  <c r="Y56" i="20" s="1"/>
  <c r="Y59" i="20" s="1"/>
  <c r="F6" i="20"/>
  <c r="AR48" i="20" s="1"/>
  <c r="AR56" i="20" s="1"/>
  <c r="F4" i="20"/>
  <c r="H57" i="21"/>
  <c r="H71" i="21" s="1"/>
  <c r="H6" i="23"/>
  <c r="AT48" i="23" s="1"/>
  <c r="AT56" i="23" s="1"/>
  <c r="AT59" i="23" s="1"/>
  <c r="Y40" i="22"/>
  <c r="Y42" i="22" s="1"/>
  <c r="Y41" i="22"/>
  <c r="Y43" i="22" s="1"/>
  <c r="Y58" i="22" s="1"/>
  <c r="Y59" i="22" s="1"/>
  <c r="C41" i="20"/>
  <c r="C43" i="20" s="1"/>
  <c r="C58" i="20" s="1"/>
  <c r="C40" i="20"/>
  <c r="C42" i="20" s="1"/>
  <c r="O5" i="20"/>
  <c r="AH48" i="20" s="1"/>
  <c r="AH56" i="20" s="1"/>
  <c r="E7" i="20"/>
  <c r="BJ48" i="20" s="1"/>
  <c r="BJ56" i="20" s="1"/>
  <c r="BJ59" i="20" s="1"/>
  <c r="BJ65" i="20" s="1"/>
  <c r="BJ49" i="20" s="1"/>
  <c r="E4" i="20"/>
  <c r="E6" i="20"/>
  <c r="AQ48" i="20" s="1"/>
  <c r="AQ56" i="20" s="1"/>
  <c r="E5" i="20"/>
  <c r="X48" i="20" s="1"/>
  <c r="X56" i="20" s="1"/>
  <c r="E56" i="21"/>
  <c r="G7" i="24"/>
  <c r="BL48" i="24" s="1"/>
  <c r="BL56" i="24" s="1"/>
  <c r="BL59" i="24" s="1"/>
  <c r="G58" i="21"/>
  <c r="G5" i="24"/>
  <c r="Z48" i="24" s="1"/>
  <c r="Z56" i="24" s="1"/>
  <c r="Z59" i="24" s="1"/>
  <c r="G6" i="24"/>
  <c r="AS48" i="24" s="1"/>
  <c r="AS56" i="24" s="1"/>
  <c r="AS59" i="24" s="1"/>
  <c r="AS65" i="24" s="1"/>
  <c r="AS49" i="24" s="1"/>
  <c r="B41" i="20"/>
  <c r="B43" i="20" s="1"/>
  <c r="B58" i="20" s="1"/>
  <c r="B40" i="20"/>
  <c r="B42" i="20" s="1"/>
  <c r="J5" i="24"/>
  <c r="AC48" i="24" s="1"/>
  <c r="AC56" i="24" s="1"/>
  <c r="BN41" i="22"/>
  <c r="BN43" i="22" s="1"/>
  <c r="BN58" i="22" s="1"/>
  <c r="BN59" i="22" s="1"/>
  <c r="BN40" i="22"/>
  <c r="BN42" i="22" s="1"/>
  <c r="AD40" i="9"/>
  <c r="AD42" i="9" s="1"/>
  <c r="AD41" i="9"/>
  <c r="AD43" i="9" s="1"/>
  <c r="AD58" i="9" s="1"/>
  <c r="AD59" i="9" s="1"/>
  <c r="F7" i="20"/>
  <c r="BK48" i="20" s="1"/>
  <c r="BK56" i="20" s="1"/>
  <c r="Q6" i="23"/>
  <c r="BC48" i="23" s="1"/>
  <c r="BC56" i="23" s="1"/>
  <c r="H55" i="21"/>
  <c r="H69" i="21" s="1"/>
  <c r="H6" i="22"/>
  <c r="AT48" i="22" s="1"/>
  <c r="AT56" i="22" s="1"/>
  <c r="H4" i="22"/>
  <c r="H5" i="22"/>
  <c r="AA48" i="22" s="1"/>
  <c r="AA56" i="22" s="1"/>
  <c r="AA59" i="22" s="1"/>
  <c r="H7" i="22"/>
  <c r="BM48" i="22" s="1"/>
  <c r="BM56" i="22" s="1"/>
  <c r="AC41" i="24"/>
  <c r="AC43" i="24" s="1"/>
  <c r="AC58" i="24" s="1"/>
  <c r="AC40" i="24"/>
  <c r="AC42" i="24" s="1"/>
  <c r="J40" i="20"/>
  <c r="J42" i="20" s="1"/>
  <c r="J41" i="20"/>
  <c r="J43" i="20" s="1"/>
  <c r="J58" i="20" s="1"/>
  <c r="BK41" i="20"/>
  <c r="BK43" i="20" s="1"/>
  <c r="BK58" i="20" s="1"/>
  <c r="BK40" i="20"/>
  <c r="BK42" i="20" s="1"/>
  <c r="H4" i="23"/>
  <c r="BB41" i="23"/>
  <c r="BB43" i="23" s="1"/>
  <c r="BB58" i="23" s="1"/>
  <c r="BB40" i="23"/>
  <c r="BB42" i="23" s="1"/>
  <c r="J6" i="22"/>
  <c r="AV48" i="22" s="1"/>
  <c r="AV56" i="22" s="1"/>
  <c r="J5" i="22"/>
  <c r="AC48" i="22" s="1"/>
  <c r="AC56" i="22" s="1"/>
  <c r="J4" i="22"/>
  <c r="J55" i="21"/>
  <c r="J69" i="21" s="1"/>
  <c r="AZ41" i="20"/>
  <c r="AZ43" i="20" s="1"/>
  <c r="AZ58" i="20" s="1"/>
  <c r="AZ40" i="20"/>
  <c r="AZ42" i="20" s="1"/>
  <c r="L4" i="9"/>
  <c r="L48" i="9" s="1"/>
  <c r="L56" i="9" s="1"/>
  <c r="U41" i="20"/>
  <c r="U43" i="20" s="1"/>
  <c r="U58" i="20" s="1"/>
  <c r="U40" i="20"/>
  <c r="U42" i="20" s="1"/>
  <c r="AH41" i="9"/>
  <c r="AH43" i="9" s="1"/>
  <c r="AH58" i="9" s="1"/>
  <c r="AH40" i="9"/>
  <c r="AH42" i="9" s="1"/>
  <c r="AV40" i="9"/>
  <c r="AV42" i="9" s="1"/>
  <c r="AV41" i="9"/>
  <c r="AV43" i="9" s="1"/>
  <c r="AV58" i="9" s="1"/>
  <c r="Q7" i="23"/>
  <c r="BV48" i="23" s="1"/>
  <c r="BV56" i="23" s="1"/>
  <c r="C4" i="23"/>
  <c r="C57" i="21"/>
  <c r="C71" i="21" s="1"/>
  <c r="C7" i="23"/>
  <c r="BH48" i="23" s="1"/>
  <c r="BH56" i="23" s="1"/>
  <c r="BH59" i="23" s="1"/>
  <c r="C6" i="23"/>
  <c r="AO48" i="23" s="1"/>
  <c r="AO56" i="23" s="1"/>
  <c r="AN40" i="9"/>
  <c r="AN42" i="9" s="1"/>
  <c r="AN41" i="9"/>
  <c r="AN43" i="9" s="1"/>
  <c r="AN58" i="9" s="1"/>
  <c r="BU40" i="22"/>
  <c r="BU42" i="22" s="1"/>
  <c r="BU41" i="22"/>
  <c r="BU43" i="22" s="1"/>
  <c r="BU58" i="22" s="1"/>
  <c r="BO40" i="22"/>
  <c r="BO42" i="22" s="1"/>
  <c r="BO41" i="22"/>
  <c r="BO43" i="22" s="1"/>
  <c r="BO58" i="22" s="1"/>
  <c r="BO59" i="22" s="1"/>
  <c r="O48" i="9"/>
  <c r="O56" i="9" s="1"/>
  <c r="L48" i="23"/>
  <c r="L56" i="23" s="1"/>
  <c r="L59" i="23" s="1"/>
  <c r="AE56" i="9"/>
  <c r="D48" i="23"/>
  <c r="D48" i="9"/>
  <c r="D56" i="9" s="1"/>
  <c r="D59" i="9" s="1"/>
  <c r="L48" i="20"/>
  <c r="L56" i="20" s="1"/>
  <c r="Q48" i="23"/>
  <c r="Q56" i="23" s="1"/>
  <c r="Q59" i="23" s="1"/>
  <c r="M48" i="24"/>
  <c r="M56" i="24" s="1"/>
  <c r="M59" i="24" s="1"/>
  <c r="W41" i="9"/>
  <c r="W43" i="9" s="1"/>
  <c r="W58" i="9" s="1"/>
  <c r="W40" i="9"/>
  <c r="W42" i="9" s="1"/>
  <c r="P7" i="23"/>
  <c r="BU48" i="23" s="1"/>
  <c r="P57" i="21"/>
  <c r="P71" i="21" s="1"/>
  <c r="P6" i="23"/>
  <c r="BB48" i="23" s="1"/>
  <c r="P4" i="23"/>
  <c r="P5" i="23"/>
  <c r="AI48" i="23" s="1"/>
  <c r="AI56" i="23" s="1"/>
  <c r="AI59" i="23" s="1"/>
  <c r="Q4" i="24"/>
  <c r="AJ40" i="20"/>
  <c r="AJ42" i="20" s="1"/>
  <c r="AJ41" i="20"/>
  <c r="AJ43" i="20" s="1"/>
  <c r="AJ58" i="20" s="1"/>
  <c r="Q6" i="22"/>
  <c r="BC48" i="22" s="1"/>
  <c r="Q5" i="22"/>
  <c r="AJ48" i="22" s="1"/>
  <c r="Q4" i="22"/>
  <c r="Q48" i="22" s="1"/>
  <c r="Q55" i="21"/>
  <c r="Q69" i="21" s="1"/>
  <c r="BC41" i="9"/>
  <c r="BC43" i="9" s="1"/>
  <c r="BC58" i="9" s="1"/>
  <c r="BC40" i="9"/>
  <c r="BC42" i="9" s="1"/>
  <c r="AI41" i="9"/>
  <c r="AI43" i="9" s="1"/>
  <c r="AI58" i="9" s="1"/>
  <c r="AI59" i="9" s="1"/>
  <c r="AI40" i="9"/>
  <c r="AI42" i="9" s="1"/>
  <c r="N54" i="21"/>
  <c r="N7" i="9"/>
  <c r="BS48" i="9" s="1"/>
  <c r="M6" i="24"/>
  <c r="AY48" i="24" s="1"/>
  <c r="AY56" i="24" s="1"/>
  <c r="L4" i="24"/>
  <c r="AG41" i="20"/>
  <c r="AG43" i="20" s="1"/>
  <c r="AG58" i="20" s="1"/>
  <c r="AG59" i="20" s="1"/>
  <c r="AG40" i="20"/>
  <c r="AG42" i="20" s="1"/>
  <c r="AE41" i="23"/>
  <c r="AE43" i="23" s="1"/>
  <c r="AE58" i="23" s="1"/>
  <c r="AE40" i="23"/>
  <c r="AE42" i="23" s="1"/>
  <c r="BQ40" i="24"/>
  <c r="BQ42" i="24" s="1"/>
  <c r="BQ41" i="24"/>
  <c r="BQ43" i="24" s="1"/>
  <c r="BQ58" i="24" s="1"/>
  <c r="BQ59" i="24" s="1"/>
  <c r="H5" i="9"/>
  <c r="AA48" i="9" s="1"/>
  <c r="H6" i="9"/>
  <c r="AT48" i="9" s="1"/>
  <c r="H54" i="21"/>
  <c r="H7" i="9"/>
  <c r="BM48" i="9" s="1"/>
  <c r="H4" i="9"/>
  <c r="AP40" i="24"/>
  <c r="AP42" i="24" s="1"/>
  <c r="AP41" i="24"/>
  <c r="AP43" i="24" s="1"/>
  <c r="AP58" i="24" s="1"/>
  <c r="BG41" i="23"/>
  <c r="BG43" i="23" s="1"/>
  <c r="BG58" i="23" s="1"/>
  <c r="BG40" i="23"/>
  <c r="BG42" i="23" s="1"/>
  <c r="BV40" i="23"/>
  <c r="BV42" i="23" s="1"/>
  <c r="BV41" i="23"/>
  <c r="BV43" i="23" s="1"/>
  <c r="BV58" i="23" s="1"/>
  <c r="Q79" i="21"/>
  <c r="P47" i="22"/>
  <c r="P6" i="24"/>
  <c r="BB48" i="24" s="1"/>
  <c r="P4" i="24"/>
  <c r="P58" i="21"/>
  <c r="P72" i="21" s="1"/>
  <c r="P5" i="24"/>
  <c r="AI48" i="24" s="1"/>
  <c r="AI56" i="24" s="1"/>
  <c r="AI59" i="24" s="1"/>
  <c r="P7" i="22"/>
  <c r="BU48" i="22" s="1"/>
  <c r="P5" i="22"/>
  <c r="AI48" i="22" s="1"/>
  <c r="AI56" i="22" s="1"/>
  <c r="P55" i="21"/>
  <c r="P69" i="21" s="1"/>
  <c r="O7" i="23"/>
  <c r="BT48" i="23" s="1"/>
  <c r="O57" i="21"/>
  <c r="O78" i="21" s="1"/>
  <c r="O58" i="9"/>
  <c r="N47" i="23"/>
  <c r="M5" i="23"/>
  <c r="AF48" i="23" s="1"/>
  <c r="AF56" i="23" s="1"/>
  <c r="AF40" i="22"/>
  <c r="AF42" i="22" s="1"/>
  <c r="AF41" i="22"/>
  <c r="AF43" i="22" s="1"/>
  <c r="AF58" i="22" s="1"/>
  <c r="L41" i="20"/>
  <c r="L43" i="20" s="1"/>
  <c r="L58" i="20" s="1"/>
  <c r="L40" i="20"/>
  <c r="L42" i="20" s="1"/>
  <c r="BM41" i="9"/>
  <c r="BM43" i="9" s="1"/>
  <c r="BM58" i="9" s="1"/>
  <c r="BM40" i="9"/>
  <c r="BM42" i="9" s="1"/>
  <c r="AP40" i="23"/>
  <c r="AP42" i="23" s="1"/>
  <c r="AP41" i="23"/>
  <c r="AP43" i="23" s="1"/>
  <c r="AP58" i="23" s="1"/>
  <c r="C48" i="22"/>
  <c r="O47" i="20"/>
  <c r="L58" i="21"/>
  <c r="L5" i="24"/>
  <c r="AE48" i="24" s="1"/>
  <c r="AE56" i="24" s="1"/>
  <c r="L6" i="24"/>
  <c r="AX48" i="24" s="1"/>
  <c r="N4" i="24"/>
  <c r="N58" i="21"/>
  <c r="N5" i="24"/>
  <c r="AG48" i="24" s="1"/>
  <c r="AH40" i="20"/>
  <c r="AH42" i="20" s="1"/>
  <c r="AH41" i="20"/>
  <c r="AH43" i="20" s="1"/>
  <c r="AH58" i="20" s="1"/>
  <c r="BS41" i="22"/>
  <c r="BS43" i="22" s="1"/>
  <c r="BS58" i="22" s="1"/>
  <c r="BS59" i="22" s="1"/>
  <c r="BS40" i="22"/>
  <c r="BS42" i="22" s="1"/>
  <c r="N47" i="20"/>
  <c r="AY41" i="24"/>
  <c r="AY43" i="24" s="1"/>
  <c r="AY58" i="24" s="1"/>
  <c r="AY40" i="24"/>
  <c r="AY42" i="24" s="1"/>
  <c r="M7" i="24"/>
  <c r="BR48" i="24" s="1"/>
  <c r="M5" i="24"/>
  <c r="AF48" i="24" s="1"/>
  <c r="M58" i="21"/>
  <c r="AF41" i="9"/>
  <c r="AF43" i="9" s="1"/>
  <c r="AF58" i="9" s="1"/>
  <c r="AF59" i="9" s="1"/>
  <c r="AF40" i="9"/>
  <c r="AF42" i="9" s="1"/>
  <c r="L6" i="20"/>
  <c r="AX48" i="20" s="1"/>
  <c r="W40" i="23"/>
  <c r="W42" i="23" s="1"/>
  <c r="W41" i="23"/>
  <c r="W43" i="23" s="1"/>
  <c r="W58" i="23" s="1"/>
  <c r="F57" i="21"/>
  <c r="F5" i="23"/>
  <c r="Y48" i="23" s="1"/>
  <c r="F4" i="23"/>
  <c r="F7" i="23"/>
  <c r="BK48" i="23" s="1"/>
  <c r="F6" i="23"/>
  <c r="AR48" i="23" s="1"/>
  <c r="BS40" i="20"/>
  <c r="BS42" i="20" s="1"/>
  <c r="BS41" i="20"/>
  <c r="BS43" i="20" s="1"/>
  <c r="BS58" i="20" s="1"/>
  <c r="BR40" i="23"/>
  <c r="BR42" i="23" s="1"/>
  <c r="BR41" i="23"/>
  <c r="BR43" i="23" s="1"/>
  <c r="BR58" i="23" s="1"/>
  <c r="AI41" i="20"/>
  <c r="AI43" i="20" s="1"/>
  <c r="AI58" i="20" s="1"/>
  <c r="AI40" i="20"/>
  <c r="AI42" i="20" s="1"/>
  <c r="BT40" i="20"/>
  <c r="BT42" i="20" s="1"/>
  <c r="BT41" i="20"/>
  <c r="BT43" i="20" s="1"/>
  <c r="BT58" i="20" s="1"/>
  <c r="BT59" i="20" s="1"/>
  <c r="AH41" i="22"/>
  <c r="AH43" i="22" s="1"/>
  <c r="AH58" i="22" s="1"/>
  <c r="AH59" i="22" s="1"/>
  <c r="AH40" i="22"/>
  <c r="AH42" i="22" s="1"/>
  <c r="N58" i="9"/>
  <c r="AZ40" i="9"/>
  <c r="AZ42" i="9" s="1"/>
  <c r="AZ41" i="9"/>
  <c r="AZ43" i="9" s="1"/>
  <c r="AZ58" i="9" s="1"/>
  <c r="N48" i="9"/>
  <c r="N56" i="9" s="1"/>
  <c r="AF47" i="23"/>
  <c r="AY40" i="23"/>
  <c r="AY42" i="23" s="1"/>
  <c r="AY41" i="23"/>
  <c r="AY43" i="23" s="1"/>
  <c r="AY58" i="23" s="1"/>
  <c r="AY59" i="23" s="1"/>
  <c r="L55" i="21"/>
  <c r="L5" i="22"/>
  <c r="AE48" i="22" s="1"/>
  <c r="AE56" i="22" s="1"/>
  <c r="L4" i="22"/>
  <c r="M47" i="24"/>
  <c r="M6" i="9"/>
  <c r="AY48" i="9" s="1"/>
  <c r="M54" i="21"/>
  <c r="L6" i="9"/>
  <c r="AX48" i="9" s="1"/>
  <c r="L6" i="23"/>
  <c r="AX48" i="23" s="1"/>
  <c r="AE47" i="24"/>
  <c r="M7" i="9"/>
  <c r="BR48" i="9" s="1"/>
  <c r="BR56" i="9" s="1"/>
  <c r="AX41" i="20"/>
  <c r="AX43" i="20" s="1"/>
  <c r="AX58" i="20" s="1"/>
  <c r="AX40" i="20"/>
  <c r="AX42" i="20" s="1"/>
  <c r="U40" i="24"/>
  <c r="U42" i="24" s="1"/>
  <c r="U41" i="24"/>
  <c r="U43" i="24" s="1"/>
  <c r="U58" i="24" s="1"/>
  <c r="U59" i="24" s="1"/>
  <c r="V40" i="22"/>
  <c r="V42" i="22" s="1"/>
  <c r="V41" i="22"/>
  <c r="V43" i="22" s="1"/>
  <c r="V58" i="22" s="1"/>
  <c r="D4" i="24"/>
  <c r="D58" i="21"/>
  <c r="D72" i="21" s="1"/>
  <c r="D6" i="24"/>
  <c r="AP48" i="24" s="1"/>
  <c r="AP56" i="24" s="1"/>
  <c r="D7" i="24"/>
  <c r="BI48" i="24" s="1"/>
  <c r="BI56" i="24" s="1"/>
  <c r="BI40" i="9"/>
  <c r="BI42" i="9" s="1"/>
  <c r="BI41" i="9"/>
  <c r="BI43" i="9" s="1"/>
  <c r="BI58" i="9" s="1"/>
  <c r="E58" i="21"/>
  <c r="E5" i="24"/>
  <c r="X48" i="24" s="1"/>
  <c r="E7" i="24"/>
  <c r="BJ48" i="24" s="1"/>
  <c r="E4" i="24"/>
  <c r="D6" i="9"/>
  <c r="AP48" i="9" s="1"/>
  <c r="AP56" i="9" s="1"/>
  <c r="D54" i="21"/>
  <c r="D68" i="21" s="1"/>
  <c r="D5" i="9"/>
  <c r="W48" i="9" s="1"/>
  <c r="W56" i="9" s="1"/>
  <c r="AS56" i="9"/>
  <c r="AS59" i="9" s="1"/>
  <c r="BS41" i="24"/>
  <c r="BS43" i="24" s="1"/>
  <c r="BS58" i="24" s="1"/>
  <c r="BS40" i="24"/>
  <c r="BS42" i="24" s="1"/>
  <c r="AX41" i="22"/>
  <c r="AX43" i="22" s="1"/>
  <c r="AX58" i="22" s="1"/>
  <c r="AX40" i="22"/>
  <c r="AX42" i="22" s="1"/>
  <c r="BL40" i="23"/>
  <c r="BL42" i="23" s="1"/>
  <c r="BL41" i="23"/>
  <c r="BL43" i="23" s="1"/>
  <c r="BL58" i="23" s="1"/>
  <c r="B4" i="23"/>
  <c r="B48" i="23" s="1"/>
  <c r="B5" i="23"/>
  <c r="U48" i="23" s="1"/>
  <c r="B7" i="23"/>
  <c r="BG48" i="23" s="1"/>
  <c r="B6" i="23"/>
  <c r="AN48" i="23" s="1"/>
  <c r="AB41" i="9"/>
  <c r="AB43" i="9" s="1"/>
  <c r="AB58" i="9" s="1"/>
  <c r="AB40" i="9"/>
  <c r="AB42" i="9" s="1"/>
  <c r="AN56" i="9"/>
  <c r="BT41" i="9"/>
  <c r="BT43" i="9" s="1"/>
  <c r="BT58" i="9" s="1"/>
  <c r="BT40" i="9"/>
  <c r="BT42" i="9" s="1"/>
  <c r="O55" i="21"/>
  <c r="O69" i="21" s="1"/>
  <c r="O7" i="22"/>
  <c r="BT48" i="22" s="1"/>
  <c r="O6" i="22"/>
  <c r="BA48" i="22" s="1"/>
  <c r="O54" i="21"/>
  <c r="O68" i="21" s="1"/>
  <c r="O6" i="9"/>
  <c r="BA48" i="9" s="1"/>
  <c r="O5" i="9"/>
  <c r="AH48" i="9" s="1"/>
  <c r="O7" i="9"/>
  <c r="BT48" i="9" s="1"/>
  <c r="BT56" i="9" s="1"/>
  <c r="Q40" i="20"/>
  <c r="Q42" i="20" s="1"/>
  <c r="Q41" i="20"/>
  <c r="Q43" i="20" s="1"/>
  <c r="Q58" i="20" s="1"/>
  <c r="P54" i="21"/>
  <c r="P68" i="21" s="1"/>
  <c r="P4" i="9"/>
  <c r="P7" i="9"/>
  <c r="BU48" i="9" s="1"/>
  <c r="BU56" i="9" s="1"/>
  <c r="Q54" i="21"/>
  <c r="Q68" i="21" s="1"/>
  <c r="Q7" i="9"/>
  <c r="BV48" i="9" s="1"/>
  <c r="Q6" i="24"/>
  <c r="BC48" i="24" s="1"/>
  <c r="BC56" i="24" s="1"/>
  <c r="BV40" i="24"/>
  <c r="BV42" i="24" s="1"/>
  <c r="BV41" i="24"/>
  <c r="BV43" i="24" s="1"/>
  <c r="BV58" i="24" s="1"/>
  <c r="BB40" i="22"/>
  <c r="BB42" i="22" s="1"/>
  <c r="BB41" i="22"/>
  <c r="BB43" i="22" s="1"/>
  <c r="BB58" i="22" s="1"/>
  <c r="BB59" i="22" s="1"/>
  <c r="BU40" i="24"/>
  <c r="BU42" i="24" s="1"/>
  <c r="BU41" i="24"/>
  <c r="BU43" i="24" s="1"/>
  <c r="BU58" i="24" s="1"/>
  <c r="BU59" i="24" s="1"/>
  <c r="O56" i="21"/>
  <c r="O70" i="21" s="1"/>
  <c r="O6" i="20"/>
  <c r="BA48" i="20" s="1"/>
  <c r="BA56" i="20" s="1"/>
  <c r="BA59" i="20" s="1"/>
  <c r="O5" i="24"/>
  <c r="AH48" i="24" s="1"/>
  <c r="AH56" i="24" s="1"/>
  <c r="O58" i="21"/>
  <c r="O72" i="21" s="1"/>
  <c r="O7" i="24"/>
  <c r="BT48" i="24" s="1"/>
  <c r="O4" i="24"/>
  <c r="O5" i="23"/>
  <c r="AH48" i="23" s="1"/>
  <c r="AH56" i="23" s="1"/>
  <c r="N6" i="9"/>
  <c r="AZ48" i="9" s="1"/>
  <c r="N5" i="22"/>
  <c r="AG48" i="22" s="1"/>
  <c r="AG56" i="22" s="1"/>
  <c r="N55" i="21"/>
  <c r="AF40" i="23"/>
  <c r="AF42" i="23" s="1"/>
  <c r="AF41" i="23"/>
  <c r="AF43" i="23" s="1"/>
  <c r="AF58" i="23" s="1"/>
  <c r="M4" i="9"/>
  <c r="AX41" i="9"/>
  <c r="AX43" i="9" s="1"/>
  <c r="AX58" i="9" s="1"/>
  <c r="AX40" i="9"/>
  <c r="AX42" i="9" s="1"/>
  <c r="AX41" i="23"/>
  <c r="AX43" i="23" s="1"/>
  <c r="AX58" i="23" s="1"/>
  <c r="AX40" i="23"/>
  <c r="AX42" i="23" s="1"/>
  <c r="BR40" i="9"/>
  <c r="BR42" i="9" s="1"/>
  <c r="BR41" i="9"/>
  <c r="BR43" i="9" s="1"/>
  <c r="BR58" i="9" s="1"/>
  <c r="L7" i="22"/>
  <c r="BQ48" i="22" s="1"/>
  <c r="BQ56" i="22" s="1"/>
  <c r="AO40" i="24"/>
  <c r="AO42" i="24" s="1"/>
  <c r="AO41" i="24"/>
  <c r="AO43" i="24" s="1"/>
  <c r="AO58" i="24" s="1"/>
  <c r="B4" i="24"/>
  <c r="B48" i="24" s="1"/>
  <c r="B7" i="24"/>
  <c r="BG48" i="24" s="1"/>
  <c r="B6" i="24"/>
  <c r="AN48" i="24" s="1"/>
  <c r="AN56" i="24" s="1"/>
  <c r="AQ40" i="24"/>
  <c r="AQ42" i="24" s="1"/>
  <c r="AQ41" i="24"/>
  <c r="AQ43" i="24" s="1"/>
  <c r="AQ58" i="24" s="1"/>
  <c r="W59" i="20"/>
  <c r="W65" i="20" s="1"/>
  <c r="W49" i="20" s="1"/>
  <c r="W40" i="24"/>
  <c r="W42" i="24" s="1"/>
  <c r="W41" i="24"/>
  <c r="W43" i="24" s="1"/>
  <c r="W58" i="24" s="1"/>
  <c r="W59" i="24" s="1"/>
  <c r="O4" i="22"/>
  <c r="M57" i="21"/>
  <c r="M4" i="23"/>
  <c r="M7" i="23"/>
  <c r="BR48" i="23" s="1"/>
  <c r="BR56" i="23" s="1"/>
  <c r="Q5" i="23"/>
  <c r="AJ48" i="23" s="1"/>
  <c r="Q57" i="21"/>
  <c r="Q71" i="21" s="1"/>
  <c r="Q5" i="24"/>
  <c r="AJ48" i="24" s="1"/>
  <c r="AJ56" i="24" s="1"/>
  <c r="BC40" i="24"/>
  <c r="BC42" i="24" s="1"/>
  <c r="BC41" i="24"/>
  <c r="BC43" i="24" s="1"/>
  <c r="BC58" i="24" s="1"/>
  <c r="BV40" i="22"/>
  <c r="BV42" i="22" s="1"/>
  <c r="BV41" i="22"/>
  <c r="BV43" i="22" s="1"/>
  <c r="BV58" i="22" s="1"/>
  <c r="BV59" i="22" s="1"/>
  <c r="AJ41" i="9"/>
  <c r="AJ43" i="9" s="1"/>
  <c r="AJ58" i="9" s="1"/>
  <c r="AJ40" i="9"/>
  <c r="AJ42" i="9" s="1"/>
  <c r="BB40" i="9"/>
  <c r="BB42" i="9" s="1"/>
  <c r="BB41" i="9"/>
  <c r="BB43" i="9" s="1"/>
  <c r="BB58" i="9" s="1"/>
  <c r="P4" i="22"/>
  <c r="O4" i="23"/>
  <c r="BA40" i="24"/>
  <c r="BA42" i="24" s="1"/>
  <c r="BA41" i="24"/>
  <c r="BA43" i="24" s="1"/>
  <c r="BA58" i="24" s="1"/>
  <c r="BA59" i="24" s="1"/>
  <c r="N6" i="23"/>
  <c r="AZ48" i="23" s="1"/>
  <c r="N5" i="23"/>
  <c r="AG48" i="23" s="1"/>
  <c r="N4" i="23"/>
  <c r="N57" i="21"/>
  <c r="AY41" i="22"/>
  <c r="AY43" i="22" s="1"/>
  <c r="AY58" i="22" s="1"/>
  <c r="AY40" i="22"/>
  <c r="AY42" i="22" s="1"/>
  <c r="N6" i="24"/>
  <c r="AZ48" i="24" s="1"/>
  <c r="AZ56" i="24" s="1"/>
  <c r="BQ41" i="22"/>
  <c r="BQ43" i="22" s="1"/>
  <c r="BQ58" i="22" s="1"/>
  <c r="BQ40" i="22"/>
  <c r="BQ42" i="22" s="1"/>
  <c r="C5" i="24"/>
  <c r="V48" i="24" s="1"/>
  <c r="C7" i="24"/>
  <c r="BH48" i="24" s="1"/>
  <c r="C4" i="24"/>
  <c r="C58" i="21"/>
  <c r="C72" i="21" s="1"/>
  <c r="C6" i="24"/>
  <c r="AO48" i="24" s="1"/>
  <c r="AO56" i="24" s="1"/>
  <c r="H5" i="24"/>
  <c r="AA48" i="24" s="1"/>
  <c r="H58" i="21"/>
  <c r="H4" i="24"/>
  <c r="H7" i="24"/>
  <c r="BM48" i="24" s="1"/>
  <c r="H6" i="24"/>
  <c r="AT48" i="24" s="1"/>
  <c r="M41" i="20"/>
  <c r="M43" i="20" s="1"/>
  <c r="M58" i="20" s="1"/>
  <c r="M40" i="20"/>
  <c r="M42" i="20" s="1"/>
  <c r="L7" i="20"/>
  <c r="BQ48" i="20" s="1"/>
  <c r="L5" i="20"/>
  <c r="AE48" i="20" s="1"/>
  <c r="AE56" i="20" s="1"/>
  <c r="L56" i="21"/>
  <c r="BP41" i="22"/>
  <c r="BP43" i="22" s="1"/>
  <c r="BP58" i="22" s="1"/>
  <c r="BP40" i="22"/>
  <c r="BP42" i="22" s="1"/>
  <c r="BC40" i="23"/>
  <c r="BC42" i="23" s="1"/>
  <c r="BC41" i="23"/>
  <c r="BC43" i="23" s="1"/>
  <c r="BC58" i="23" s="1"/>
  <c r="AJ40" i="24"/>
  <c r="AJ42" i="24" s="1"/>
  <c r="AJ41" i="24"/>
  <c r="AJ43" i="24" s="1"/>
  <c r="AJ58" i="24" s="1"/>
  <c r="Q7" i="24"/>
  <c r="BV48" i="24" s="1"/>
  <c r="BV56" i="24" s="1"/>
  <c r="BT40" i="23"/>
  <c r="BT42" i="23" s="1"/>
  <c r="BT41" i="23"/>
  <c r="BT43" i="23" s="1"/>
  <c r="BT58" i="23" s="1"/>
  <c r="BA40" i="23"/>
  <c r="BA42" i="23" s="1"/>
  <c r="BA41" i="23"/>
  <c r="BA43" i="23" s="1"/>
  <c r="BA58" i="23" s="1"/>
  <c r="BA59" i="23" s="1"/>
  <c r="N47" i="24"/>
  <c r="BS40" i="23"/>
  <c r="BS42" i="23" s="1"/>
  <c r="BS41" i="23"/>
  <c r="BS43" i="23" s="1"/>
  <c r="BS58" i="23" s="1"/>
  <c r="BS59" i="23" s="1"/>
  <c r="N58" i="22"/>
  <c r="N7" i="24"/>
  <c r="BS48" i="24" s="1"/>
  <c r="AZ40" i="24"/>
  <c r="AZ42" i="24" s="1"/>
  <c r="AZ41" i="24"/>
  <c r="AZ43" i="24" s="1"/>
  <c r="AZ58" i="24" s="1"/>
  <c r="AE40" i="9"/>
  <c r="AE42" i="9" s="1"/>
  <c r="AE41" i="9"/>
  <c r="AE43" i="9" s="1"/>
  <c r="AE58" i="9" s="1"/>
  <c r="L58" i="24"/>
  <c r="N6" i="20"/>
  <c r="AZ48" i="20" s="1"/>
  <c r="N4" i="20"/>
  <c r="N56" i="21"/>
  <c r="L7" i="23"/>
  <c r="BQ48" i="23" s="1"/>
  <c r="L57" i="21"/>
  <c r="L54" i="21"/>
  <c r="L7" i="9"/>
  <c r="BQ48" i="9" s="1"/>
  <c r="G57" i="21"/>
  <c r="G6" i="23"/>
  <c r="AS48" i="23" s="1"/>
  <c r="G5" i="23"/>
  <c r="Z48" i="23" s="1"/>
  <c r="G4" i="23"/>
  <c r="G7" i="23"/>
  <c r="BL48" i="23" s="1"/>
  <c r="K6" i="22"/>
  <c r="AW48" i="22" s="1"/>
  <c r="K55" i="21"/>
  <c r="K4" i="22"/>
  <c r="K7" i="22"/>
  <c r="BP48" i="22" s="1"/>
  <c r="K5" i="22"/>
  <c r="AD48" i="22" s="1"/>
  <c r="AQ56" i="24"/>
  <c r="BI40" i="24"/>
  <c r="BI42" i="24" s="1"/>
  <c r="BI41" i="24"/>
  <c r="BI43" i="24" s="1"/>
  <c r="BI58" i="24" s="1"/>
  <c r="BI41" i="23"/>
  <c r="BI43" i="23" s="1"/>
  <c r="BI58" i="23" s="1"/>
  <c r="BI40" i="23"/>
  <c r="BI42" i="23" s="1"/>
  <c r="D7" i="23"/>
  <c r="BI48" i="23" s="1"/>
  <c r="BI56" i="23" s="1"/>
  <c r="D5" i="23"/>
  <c r="W48" i="23" s="1"/>
  <c r="W56" i="23" s="1"/>
  <c r="D6" i="23"/>
  <c r="AP48" i="23" s="1"/>
  <c r="AP56" i="23" s="1"/>
  <c r="D57" i="21"/>
  <c r="D71" i="21" s="1"/>
  <c r="AP41" i="9"/>
  <c r="AP43" i="9" s="1"/>
  <c r="AP58" i="9" s="1"/>
  <c r="AP40" i="9"/>
  <c r="AP42" i="9" s="1"/>
  <c r="I54" i="21"/>
  <c r="I68" i="21" s="1"/>
  <c r="I6" i="9"/>
  <c r="AU48" i="9" s="1"/>
  <c r="I4" i="9"/>
  <c r="I7" i="9"/>
  <c r="BN48" i="9" s="1"/>
  <c r="I5" i="9"/>
  <c r="AB48" i="9" s="1"/>
  <c r="AB56" i="9" s="1"/>
  <c r="M31" i="9" l="1"/>
  <c r="M6" i="21" s="1"/>
  <c r="W46" i="24"/>
  <c r="BI46" i="9"/>
  <c r="AP46" i="23"/>
  <c r="AT46" i="22"/>
  <c r="O85" i="21"/>
  <c r="H46" i="24"/>
  <c r="BG65" i="22"/>
  <c r="BG49" i="22" s="1"/>
  <c r="BG50" i="22" s="1"/>
  <c r="BG51" i="22" s="1"/>
  <c r="BO65" i="24"/>
  <c r="BO49" i="24" s="1"/>
  <c r="W46" i="22"/>
  <c r="B31" i="20"/>
  <c r="B8" i="21" s="1"/>
  <c r="Q31" i="9"/>
  <c r="Q6" i="21" s="1"/>
  <c r="Q82" i="21"/>
  <c r="E31" i="24"/>
  <c r="E10" i="21" s="1"/>
  <c r="W46" i="23"/>
  <c r="AP46" i="24"/>
  <c r="AP46" i="22"/>
  <c r="Q31" i="23"/>
  <c r="Q9" i="21" s="1"/>
  <c r="M31" i="23"/>
  <c r="M9" i="21" s="1"/>
  <c r="W46" i="9"/>
  <c r="O31" i="9"/>
  <c r="O6" i="21" s="1"/>
  <c r="O82" i="21"/>
  <c r="P31" i="9"/>
  <c r="P6" i="21" s="1"/>
  <c r="P82" i="21"/>
  <c r="O31" i="20"/>
  <c r="O8" i="21" s="1"/>
  <c r="O84" i="21"/>
  <c r="D46" i="22"/>
  <c r="Q31" i="20"/>
  <c r="Q8" i="21" s="1"/>
  <c r="O31" i="22"/>
  <c r="O7" i="21" s="1"/>
  <c r="O83" i="21"/>
  <c r="D46" i="9"/>
  <c r="D75" i="21" s="1"/>
  <c r="Q31" i="24"/>
  <c r="Q10" i="21" s="1"/>
  <c r="P31" i="23"/>
  <c r="P9" i="21" s="1"/>
  <c r="AP46" i="9"/>
  <c r="Q31" i="22"/>
  <c r="Q7" i="21" s="1"/>
  <c r="Q83" i="21"/>
  <c r="P31" i="24"/>
  <c r="P10" i="21" s="1"/>
  <c r="P31" i="22"/>
  <c r="P7" i="21" s="1"/>
  <c r="P83" i="21"/>
  <c r="D46" i="23"/>
  <c r="D46" i="24"/>
  <c r="BI46" i="23"/>
  <c r="B27" i="23"/>
  <c r="B31" i="23" s="1"/>
  <c r="BI46" i="24"/>
  <c r="O31" i="24"/>
  <c r="O10" i="21" s="1"/>
  <c r="O86" i="21"/>
  <c r="BM46" i="24"/>
  <c r="B4" i="20"/>
  <c r="B48" i="20" s="1"/>
  <c r="B56" i="20" s="1"/>
  <c r="B59" i="20" s="1"/>
  <c r="B65" i="20" s="1"/>
  <c r="B49" i="20" s="1"/>
  <c r="B50" i="20" s="1"/>
  <c r="B51" i="20" s="1"/>
  <c r="B56" i="21"/>
  <c r="H46" i="23"/>
  <c r="AT46" i="24"/>
  <c r="AT46" i="23"/>
  <c r="BM46" i="9"/>
  <c r="AT46" i="9"/>
  <c r="AA46" i="24"/>
  <c r="B46" i="23"/>
  <c r="B46" i="24"/>
  <c r="X59" i="22"/>
  <c r="X65" i="22" s="1"/>
  <c r="X49" i="22" s="1"/>
  <c r="X50" i="22" s="1"/>
  <c r="X51" i="22" s="1"/>
  <c r="AB65" i="22"/>
  <c r="AB49" i="22" s="1"/>
  <c r="AB50" i="22" s="1"/>
  <c r="AB51" i="22" s="1"/>
  <c r="B27" i="9"/>
  <c r="B36" i="24"/>
  <c r="B33" i="23"/>
  <c r="B29" i="23"/>
  <c r="B36" i="23"/>
  <c r="B33" i="24"/>
  <c r="B29" i="24"/>
  <c r="BK59" i="24"/>
  <c r="BK65" i="24" s="1"/>
  <c r="BK49" i="24" s="1"/>
  <c r="BK50" i="24" s="1"/>
  <c r="BK51" i="24" s="1"/>
  <c r="BN59" i="24"/>
  <c r="M56" i="21"/>
  <c r="M70" i="21" s="1"/>
  <c r="AU65" i="22"/>
  <c r="AU49" i="22" s="1"/>
  <c r="AR59" i="22"/>
  <c r="AR65" i="22" s="1"/>
  <c r="AR49" i="22" s="1"/>
  <c r="AR50" i="22" s="1"/>
  <c r="AR51" i="22" s="1"/>
  <c r="BM59" i="22"/>
  <c r="BM65" i="22" s="1"/>
  <c r="BM49" i="22" s="1"/>
  <c r="BM50" i="22" s="1"/>
  <c r="BM51" i="22" s="1"/>
  <c r="BL59" i="22"/>
  <c r="BL65" i="22" s="1"/>
  <c r="BL49" i="22" s="1"/>
  <c r="BL50" i="22" s="1"/>
  <c r="BL51" i="22" s="1"/>
  <c r="BR59" i="22"/>
  <c r="BR65" i="22" s="1"/>
  <c r="BR49" i="22" s="1"/>
  <c r="BR50" i="22" s="1"/>
  <c r="BR51" i="22" s="1"/>
  <c r="AV59" i="23"/>
  <c r="AV65" i="23" s="1"/>
  <c r="AV49" i="23" s="1"/>
  <c r="AV50" i="23" s="1"/>
  <c r="AV51" i="23" s="1"/>
  <c r="AC65" i="23"/>
  <c r="AC49" i="23" s="1"/>
  <c r="AC50" i="23" s="1"/>
  <c r="AC51" i="23" s="1"/>
  <c r="W36" i="24"/>
  <c r="D23" i="22"/>
  <c r="M7" i="20"/>
  <c r="BR48" i="20" s="1"/>
  <c r="M5" i="20"/>
  <c r="AF48" i="20" s="1"/>
  <c r="AF56" i="20" s="1"/>
  <c r="G36" i="23"/>
  <c r="Z46" i="24"/>
  <c r="BP59" i="23"/>
  <c r="BP65" i="23" s="1"/>
  <c r="BP49" i="23" s="1"/>
  <c r="BP50" i="23" s="1"/>
  <c r="BP51" i="23" s="1"/>
  <c r="BL46" i="9"/>
  <c r="BI59" i="22"/>
  <c r="BI65" i="22" s="1"/>
  <c r="BI49" i="22" s="1"/>
  <c r="BI50" i="22" s="1"/>
  <c r="BI51" i="22" s="1"/>
  <c r="BI52" i="22" s="1"/>
  <c r="BI62" i="22" s="1"/>
  <c r="BI63" i="22" s="1"/>
  <c r="BJ65" i="23"/>
  <c r="BJ49" i="23" s="1"/>
  <c r="M6" i="20"/>
  <c r="AY48" i="20" s="1"/>
  <c r="AY56" i="20" s="1"/>
  <c r="AR65" i="24"/>
  <c r="AR49" i="24" s="1"/>
  <c r="AR50" i="24" s="1"/>
  <c r="AR51" i="24" s="1"/>
  <c r="B36" i="22"/>
  <c r="BO59" i="9"/>
  <c r="BO65" i="9" s="1"/>
  <c r="BO49" i="9" s="1"/>
  <c r="BO50" i="9" s="1"/>
  <c r="BO51" i="9" s="1"/>
  <c r="X59" i="20"/>
  <c r="X65" i="20" s="1"/>
  <c r="X49" i="20" s="1"/>
  <c r="AX59" i="22"/>
  <c r="BM46" i="22"/>
  <c r="AA46" i="22"/>
  <c r="BM46" i="23"/>
  <c r="AA46" i="9"/>
  <c r="B29" i="9"/>
  <c r="BQ33" i="23"/>
  <c r="H46" i="22"/>
  <c r="AF33" i="20"/>
  <c r="M33" i="24"/>
  <c r="AS33" i="20"/>
  <c r="BI29" i="23"/>
  <c r="AP36" i="9"/>
  <c r="V29" i="23"/>
  <c r="BH36" i="22"/>
  <c r="W33" i="24"/>
  <c r="D33" i="9"/>
  <c r="BG33" i="20"/>
  <c r="BL29" i="20"/>
  <c r="W33" i="23"/>
  <c r="BI36" i="24"/>
  <c r="AO33" i="9"/>
  <c r="C36" i="24"/>
  <c r="AP29" i="24"/>
  <c r="D33" i="24"/>
  <c r="BL33" i="20"/>
  <c r="D29" i="9"/>
  <c r="D36" i="22"/>
  <c r="AY29" i="20"/>
  <c r="BH33" i="24"/>
  <c r="L33" i="24"/>
  <c r="AS36" i="20"/>
  <c r="W33" i="9"/>
  <c r="W36" i="22"/>
  <c r="BH29" i="24"/>
  <c r="AO29" i="24"/>
  <c r="AE29" i="24"/>
  <c r="C29" i="23"/>
  <c r="BL36" i="20"/>
  <c r="D29" i="23"/>
  <c r="V29" i="9"/>
  <c r="AO36" i="9"/>
  <c r="BH29" i="23"/>
  <c r="AP33" i="9"/>
  <c r="BR33" i="24"/>
  <c r="C33" i="9"/>
  <c r="BH36" i="9"/>
  <c r="AO33" i="22"/>
  <c r="AO29" i="22"/>
  <c r="V36" i="9"/>
  <c r="BH46" i="20"/>
  <c r="W36" i="23"/>
  <c r="V33" i="24"/>
  <c r="W29" i="23"/>
  <c r="AP36" i="20"/>
  <c r="W36" i="20"/>
  <c r="D36" i="20"/>
  <c r="BI36" i="20"/>
  <c r="BI33" i="20"/>
  <c r="AP29" i="20"/>
  <c r="BI29" i="20"/>
  <c r="D33" i="20"/>
  <c r="W33" i="20"/>
  <c r="W29" i="20"/>
  <c r="D29" i="20"/>
  <c r="AP33" i="20"/>
  <c r="AB46" i="20"/>
  <c r="BN36" i="20"/>
  <c r="AU36" i="20"/>
  <c r="I36" i="20"/>
  <c r="AB36" i="20"/>
  <c r="L29" i="24"/>
  <c r="C27" i="20"/>
  <c r="M29" i="24"/>
  <c r="AZ27" i="20"/>
  <c r="AZ31" i="20" s="1"/>
  <c r="N24" i="21" s="1"/>
  <c r="AX36" i="20"/>
  <c r="BN29" i="20"/>
  <c r="M27" i="22"/>
  <c r="AB29" i="20"/>
  <c r="BS23" i="24"/>
  <c r="AZ23" i="24"/>
  <c r="AG23" i="24"/>
  <c r="N23" i="24"/>
  <c r="AZ23" i="22"/>
  <c r="AG23" i="22"/>
  <c r="N23" i="22"/>
  <c r="BS23" i="23"/>
  <c r="BS23" i="22"/>
  <c r="N23" i="23"/>
  <c r="AZ23" i="9"/>
  <c r="AZ23" i="23"/>
  <c r="AG23" i="23"/>
  <c r="BS23" i="9"/>
  <c r="N23" i="9"/>
  <c r="N27" i="9" s="1"/>
  <c r="AG23" i="9"/>
  <c r="AE36" i="20"/>
  <c r="BK23" i="20"/>
  <c r="AR23" i="20"/>
  <c r="Y23" i="20"/>
  <c r="F23" i="20"/>
  <c r="AF36" i="24"/>
  <c r="M36" i="24"/>
  <c r="BR36" i="24"/>
  <c r="AF36" i="22"/>
  <c r="M36" i="22"/>
  <c r="BR36" i="22"/>
  <c r="AY36" i="24"/>
  <c r="AY36" i="23"/>
  <c r="AY36" i="22"/>
  <c r="AF36" i="23"/>
  <c r="BR36" i="9"/>
  <c r="AY36" i="9"/>
  <c r="BR36" i="23"/>
  <c r="AF36" i="9"/>
  <c r="M36" i="23"/>
  <c r="M36" i="9"/>
  <c r="M29" i="9"/>
  <c r="M29" i="22"/>
  <c r="AY29" i="22"/>
  <c r="AF33" i="9"/>
  <c r="M33" i="23"/>
  <c r="M33" i="22"/>
  <c r="AF29" i="9"/>
  <c r="BR29" i="9"/>
  <c r="AY29" i="9"/>
  <c r="M29" i="23"/>
  <c r="AF33" i="22"/>
  <c r="AF29" i="24"/>
  <c r="AF29" i="22"/>
  <c r="AF33" i="23"/>
  <c r="M33" i="9"/>
  <c r="BR29" i="22"/>
  <c r="BR33" i="9"/>
  <c r="AF29" i="23"/>
  <c r="BR33" i="22"/>
  <c r="AY33" i="22"/>
  <c r="AF33" i="24"/>
  <c r="AY33" i="9"/>
  <c r="BK23" i="9"/>
  <c r="F23" i="23"/>
  <c r="AR23" i="24"/>
  <c r="BK23" i="22"/>
  <c r="AR23" i="22"/>
  <c r="Y23" i="9"/>
  <c r="AR23" i="9"/>
  <c r="AR23" i="23"/>
  <c r="Y23" i="24"/>
  <c r="Y23" i="22"/>
  <c r="F23" i="22"/>
  <c r="Y23" i="23"/>
  <c r="F23" i="24"/>
  <c r="F23" i="9"/>
  <c r="BK23" i="23"/>
  <c r="BK23" i="24"/>
  <c r="BO27" i="20"/>
  <c r="BO31" i="20" s="1"/>
  <c r="J32" i="21" s="1"/>
  <c r="V27" i="20"/>
  <c r="V31" i="20" s="1"/>
  <c r="C16" i="21" s="1"/>
  <c r="BR29" i="23"/>
  <c r="BG27" i="20"/>
  <c r="BG31" i="20" s="1"/>
  <c r="B32" i="21" s="1"/>
  <c r="AD27" i="20"/>
  <c r="AD31" i="20" s="1"/>
  <c r="K16" i="21" s="1"/>
  <c r="AX33" i="20"/>
  <c r="BS27" i="20"/>
  <c r="BS31" i="20" s="1"/>
  <c r="N32" i="21" s="1"/>
  <c r="E27" i="23"/>
  <c r="M27" i="24"/>
  <c r="AB33" i="20"/>
  <c r="AQ27" i="24"/>
  <c r="AQ31" i="24" s="1"/>
  <c r="E26" i="21" s="1"/>
  <c r="F36" i="20"/>
  <c r="AR36" i="20"/>
  <c r="Y36" i="20"/>
  <c r="BK36" i="20"/>
  <c r="F29" i="20"/>
  <c r="F33" i="20"/>
  <c r="BK33" i="20"/>
  <c r="AR33" i="20"/>
  <c r="BK29" i="20"/>
  <c r="Y33" i="20"/>
  <c r="AR29" i="20"/>
  <c r="Y29" i="20"/>
  <c r="AP23" i="20"/>
  <c r="D23" i="20"/>
  <c r="W23" i="20"/>
  <c r="BI23" i="20"/>
  <c r="BL23" i="20"/>
  <c r="AS23" i="20"/>
  <c r="Z23" i="20"/>
  <c r="G23" i="20"/>
  <c r="AS29" i="20"/>
  <c r="BQ23" i="23"/>
  <c r="AX23" i="23"/>
  <c r="L23" i="22"/>
  <c r="AE23" i="22"/>
  <c r="BQ23" i="22"/>
  <c r="AX23" i="22"/>
  <c r="AX23" i="24"/>
  <c r="L23" i="9"/>
  <c r="L27" i="9" s="1"/>
  <c r="L23" i="24"/>
  <c r="BQ23" i="24"/>
  <c r="BQ23" i="9"/>
  <c r="AX23" i="9"/>
  <c r="AE23" i="9"/>
  <c r="AE27" i="9" s="1"/>
  <c r="AE23" i="23"/>
  <c r="AE23" i="24"/>
  <c r="L23" i="23"/>
  <c r="M23" i="20"/>
  <c r="AY23" i="20"/>
  <c r="BR23" i="20"/>
  <c r="BR46" i="20"/>
  <c r="AF36" i="20"/>
  <c r="M36" i="20"/>
  <c r="BR36" i="20"/>
  <c r="AY36" i="20"/>
  <c r="BR29" i="20"/>
  <c r="M29" i="20"/>
  <c r="M33" i="20"/>
  <c r="BR33" i="20"/>
  <c r="AO23" i="9"/>
  <c r="C23" i="22"/>
  <c r="C23" i="9"/>
  <c r="C27" i="9" s="1"/>
  <c r="BH23" i="22"/>
  <c r="BH23" i="9"/>
  <c r="AO23" i="24"/>
  <c r="V23" i="24"/>
  <c r="BH23" i="24"/>
  <c r="V23" i="22"/>
  <c r="C23" i="23"/>
  <c r="AO23" i="23"/>
  <c r="C23" i="24"/>
  <c r="AO23" i="22"/>
  <c r="V23" i="9"/>
  <c r="V23" i="23"/>
  <c r="BH23" i="23"/>
  <c r="I29" i="20"/>
  <c r="W29" i="22"/>
  <c r="AU33" i="20"/>
  <c r="W33" i="22"/>
  <c r="AY29" i="24"/>
  <c r="AW27" i="20"/>
  <c r="AW31" i="20" s="1"/>
  <c r="K24" i="21" s="1"/>
  <c r="AQ27" i="9"/>
  <c r="G29" i="20"/>
  <c r="BI29" i="22"/>
  <c r="D33" i="22"/>
  <c r="BI36" i="9"/>
  <c r="AP36" i="22"/>
  <c r="V29" i="22"/>
  <c r="BH33" i="22"/>
  <c r="C33" i="23"/>
  <c r="BH36" i="23"/>
  <c r="V36" i="24"/>
  <c r="AO33" i="23"/>
  <c r="D29" i="22"/>
  <c r="AY27" i="9"/>
  <c r="AF27" i="23"/>
  <c r="AF31" i="23" s="1"/>
  <c r="M17" i="21" s="1"/>
  <c r="AO29" i="9"/>
  <c r="AG27" i="20"/>
  <c r="AG31" i="20" s="1"/>
  <c r="N16" i="21" s="1"/>
  <c r="BG36" i="24"/>
  <c r="AN36" i="24"/>
  <c r="U36" i="24"/>
  <c r="BG36" i="22"/>
  <c r="AN36" i="22"/>
  <c r="U36" i="22"/>
  <c r="AN36" i="23"/>
  <c r="U36" i="23"/>
  <c r="U36" i="9"/>
  <c r="BG36" i="9"/>
  <c r="BG36" i="23"/>
  <c r="AN36" i="9"/>
  <c r="B36" i="9"/>
  <c r="BG29" i="23"/>
  <c r="AN33" i="22"/>
  <c r="BG29" i="24"/>
  <c r="B29" i="22"/>
  <c r="U29" i="22"/>
  <c r="U33" i="9"/>
  <c r="AN29" i="23"/>
  <c r="B33" i="9"/>
  <c r="BG33" i="9"/>
  <c r="AN33" i="24"/>
  <c r="BG29" i="9"/>
  <c r="U29" i="23"/>
  <c r="U29" i="24"/>
  <c r="BG29" i="22"/>
  <c r="U33" i="23"/>
  <c r="U33" i="24"/>
  <c r="BG33" i="24"/>
  <c r="AN29" i="22"/>
  <c r="B33" i="22"/>
  <c r="AN33" i="23"/>
  <c r="AN29" i="9"/>
  <c r="AN29" i="24"/>
  <c r="U33" i="22"/>
  <c r="AN33" i="9"/>
  <c r="BG33" i="23"/>
  <c r="BG33" i="22"/>
  <c r="U29" i="9"/>
  <c r="AT46" i="20"/>
  <c r="BM36" i="20"/>
  <c r="H36" i="20"/>
  <c r="AA36" i="20"/>
  <c r="AT36" i="20"/>
  <c r="BM33" i="20"/>
  <c r="AT29" i="20"/>
  <c r="AA29" i="20"/>
  <c r="H33" i="20"/>
  <c r="H29" i="20"/>
  <c r="AA33" i="20"/>
  <c r="AT33" i="20"/>
  <c r="BM29" i="20"/>
  <c r="BP36" i="24"/>
  <c r="AW36" i="24"/>
  <c r="AD36" i="24"/>
  <c r="K36" i="24"/>
  <c r="BP36" i="22"/>
  <c r="AW36" i="22"/>
  <c r="AD36" i="22"/>
  <c r="K36" i="22"/>
  <c r="AD36" i="23"/>
  <c r="K36" i="23"/>
  <c r="BP36" i="23"/>
  <c r="AD36" i="9"/>
  <c r="BP36" i="9"/>
  <c r="AW36" i="23"/>
  <c r="AW36" i="9"/>
  <c r="K36" i="9"/>
  <c r="K29" i="24"/>
  <c r="BP33" i="23"/>
  <c r="AD33" i="22"/>
  <c r="K33" i="22"/>
  <c r="AW29" i="24"/>
  <c r="BP33" i="9"/>
  <c r="AW33" i="9"/>
  <c r="K33" i="24"/>
  <c r="AW29" i="9"/>
  <c r="BP29" i="23"/>
  <c r="AW29" i="22"/>
  <c r="AW29" i="23"/>
  <c r="K29" i="23"/>
  <c r="BP29" i="24"/>
  <c r="AW33" i="24"/>
  <c r="AD29" i="24"/>
  <c r="AD33" i="23"/>
  <c r="AD33" i="24"/>
  <c r="BP33" i="24"/>
  <c r="AD29" i="9"/>
  <c r="K29" i="9"/>
  <c r="BP33" i="22"/>
  <c r="BP29" i="22"/>
  <c r="AD29" i="22"/>
  <c r="AD29" i="23"/>
  <c r="K29" i="22"/>
  <c r="K33" i="23"/>
  <c r="AW33" i="22"/>
  <c r="AW33" i="23"/>
  <c r="K33" i="9"/>
  <c r="AD33" i="9"/>
  <c r="BP29" i="9"/>
  <c r="F36" i="24"/>
  <c r="AR36" i="24"/>
  <c r="F36" i="22"/>
  <c r="BK36" i="24"/>
  <c r="Y36" i="24"/>
  <c r="AR36" i="22"/>
  <c r="BK36" i="22"/>
  <c r="Y36" i="22"/>
  <c r="BK36" i="23"/>
  <c r="Y36" i="23"/>
  <c r="F36" i="23"/>
  <c r="AR36" i="9"/>
  <c r="BK36" i="9"/>
  <c r="Y36" i="9"/>
  <c r="AR36" i="23"/>
  <c r="F36" i="9"/>
  <c r="Y29" i="23"/>
  <c r="F29" i="24"/>
  <c r="F29" i="22"/>
  <c r="Y29" i="22"/>
  <c r="F33" i="9"/>
  <c r="BK29" i="23"/>
  <c r="F33" i="24"/>
  <c r="BK33" i="24"/>
  <c r="F33" i="22"/>
  <c r="F33" i="23"/>
  <c r="BK33" i="23"/>
  <c r="BK33" i="22"/>
  <c r="BK33" i="9"/>
  <c r="F29" i="23"/>
  <c r="AR33" i="24"/>
  <c r="BK29" i="24"/>
  <c r="BK29" i="9"/>
  <c r="AR29" i="23"/>
  <c r="AR29" i="24"/>
  <c r="AR33" i="22"/>
  <c r="BK29" i="22"/>
  <c r="Y29" i="9"/>
  <c r="AR33" i="9"/>
  <c r="AR33" i="23"/>
  <c r="Y33" i="24"/>
  <c r="AR29" i="9"/>
  <c r="Y33" i="23"/>
  <c r="Y33" i="22"/>
  <c r="AR29" i="22"/>
  <c r="Y33" i="9"/>
  <c r="F29" i="9"/>
  <c r="Y29" i="24"/>
  <c r="BO36" i="24"/>
  <c r="AV36" i="24"/>
  <c r="AC36" i="24"/>
  <c r="BO36" i="22"/>
  <c r="AV36" i="22"/>
  <c r="AC36" i="22"/>
  <c r="AV36" i="23"/>
  <c r="AC36" i="23"/>
  <c r="J36" i="23"/>
  <c r="J36" i="24"/>
  <c r="J36" i="22"/>
  <c r="AC36" i="9"/>
  <c r="BO36" i="9"/>
  <c r="J36" i="9"/>
  <c r="AV36" i="9"/>
  <c r="BO36" i="23"/>
  <c r="BO29" i="22"/>
  <c r="AC33" i="22"/>
  <c r="AC29" i="23"/>
  <c r="BO33" i="23"/>
  <c r="J29" i="9"/>
  <c r="J33" i="23"/>
  <c r="BO29" i="9"/>
  <c r="AC33" i="9"/>
  <c r="AC29" i="24"/>
  <c r="J29" i="23"/>
  <c r="J33" i="24"/>
  <c r="AV29" i="9"/>
  <c r="BO33" i="24"/>
  <c r="AC29" i="9"/>
  <c r="AC33" i="24"/>
  <c r="J29" i="24"/>
  <c r="AV33" i="9"/>
  <c r="AV29" i="22"/>
  <c r="AV33" i="23"/>
  <c r="AV33" i="24"/>
  <c r="J33" i="22"/>
  <c r="BO33" i="22"/>
  <c r="AV29" i="23"/>
  <c r="J29" i="22"/>
  <c r="AC29" i="22"/>
  <c r="BO29" i="24"/>
  <c r="AV33" i="22"/>
  <c r="AC33" i="23"/>
  <c r="BO29" i="23"/>
  <c r="J33" i="9"/>
  <c r="BO33" i="9"/>
  <c r="AV29" i="24"/>
  <c r="X36" i="24"/>
  <c r="E36" i="24"/>
  <c r="BJ36" i="24"/>
  <c r="X36" i="22"/>
  <c r="E36" i="22"/>
  <c r="AQ36" i="24"/>
  <c r="BJ36" i="22"/>
  <c r="AQ36" i="22"/>
  <c r="AQ36" i="23"/>
  <c r="X36" i="23"/>
  <c r="BJ36" i="9"/>
  <c r="E36" i="23"/>
  <c r="AQ36" i="9"/>
  <c r="X36" i="9"/>
  <c r="BJ36" i="23"/>
  <c r="E36" i="9"/>
  <c r="BJ29" i="9"/>
  <c r="X33" i="23"/>
  <c r="X33" i="24"/>
  <c r="AQ29" i="24"/>
  <c r="BJ29" i="22"/>
  <c r="X33" i="9"/>
  <c r="AQ29" i="9"/>
  <c r="E33" i="24"/>
  <c r="X29" i="9"/>
  <c r="BJ29" i="23"/>
  <c r="X33" i="22"/>
  <c r="E29" i="23"/>
  <c r="E29" i="22"/>
  <c r="BJ33" i="22"/>
  <c r="AQ33" i="23"/>
  <c r="AQ29" i="23"/>
  <c r="BJ33" i="24"/>
  <c r="E33" i="22"/>
  <c r="E33" i="23"/>
  <c r="X29" i="24"/>
  <c r="BJ33" i="9"/>
  <c r="E29" i="24"/>
  <c r="AQ33" i="22"/>
  <c r="E33" i="9"/>
  <c r="X29" i="23"/>
  <c r="BJ29" i="24"/>
  <c r="E29" i="9"/>
  <c r="AQ33" i="24"/>
  <c r="AQ29" i="22"/>
  <c r="BJ33" i="23"/>
  <c r="X29" i="22"/>
  <c r="AQ33" i="9"/>
  <c r="AY29" i="23"/>
  <c r="AU29" i="20"/>
  <c r="BI33" i="22"/>
  <c r="AY33" i="24"/>
  <c r="AN33" i="20"/>
  <c r="K27" i="20"/>
  <c r="BJ27" i="23"/>
  <c r="BJ31" i="23" s="1"/>
  <c r="E33" i="21" s="1"/>
  <c r="Z29" i="20"/>
  <c r="AP33" i="24"/>
  <c r="BI33" i="24"/>
  <c r="AP36" i="23"/>
  <c r="D36" i="24"/>
  <c r="AY33" i="20"/>
  <c r="AF23" i="20"/>
  <c r="C33" i="22"/>
  <c r="AO33" i="24"/>
  <c r="BH29" i="9"/>
  <c r="C36" i="23"/>
  <c r="AO36" i="24"/>
  <c r="E27" i="22"/>
  <c r="BJ27" i="9"/>
  <c r="BJ31" i="9" s="1"/>
  <c r="E30" i="21" s="1"/>
  <c r="BH29" i="22"/>
  <c r="AP29" i="23"/>
  <c r="BR27" i="24"/>
  <c r="BR31" i="24" s="1"/>
  <c r="M34" i="21" s="1"/>
  <c r="AF29" i="20"/>
  <c r="BN33" i="20"/>
  <c r="AB27" i="20"/>
  <c r="AB31" i="20" s="1"/>
  <c r="I16" i="21" s="1"/>
  <c r="BH27" i="20"/>
  <c r="BH31" i="20" s="1"/>
  <c r="C32" i="21" s="1"/>
  <c r="BO29" i="20"/>
  <c r="AE23" i="20"/>
  <c r="L23" i="20"/>
  <c r="AX23" i="20"/>
  <c r="BQ23" i="20"/>
  <c r="AT65" i="23"/>
  <c r="AT49" i="23" s="1"/>
  <c r="AT50" i="23" s="1"/>
  <c r="AT51" i="23" s="1"/>
  <c r="AX36" i="24"/>
  <c r="AE36" i="24"/>
  <c r="L36" i="24"/>
  <c r="BQ36" i="24"/>
  <c r="AX36" i="22"/>
  <c r="AE36" i="22"/>
  <c r="L36" i="22"/>
  <c r="BQ36" i="22"/>
  <c r="L36" i="23"/>
  <c r="BQ36" i="23"/>
  <c r="AX36" i="23"/>
  <c r="AE36" i="23"/>
  <c r="BQ36" i="9"/>
  <c r="AX36" i="9"/>
  <c r="L36" i="9"/>
  <c r="AE36" i="9"/>
  <c r="AX33" i="9"/>
  <c r="AE33" i="23"/>
  <c r="BQ33" i="9"/>
  <c r="BQ33" i="22"/>
  <c r="AX29" i="24"/>
  <c r="BQ29" i="22"/>
  <c r="BQ33" i="24"/>
  <c r="AX33" i="24"/>
  <c r="L29" i="23"/>
  <c r="AX33" i="22"/>
  <c r="BQ29" i="24"/>
  <c r="AX29" i="22"/>
  <c r="L33" i="22"/>
  <c r="AX33" i="23"/>
  <c r="AE33" i="9"/>
  <c r="L29" i="22"/>
  <c r="L33" i="23"/>
  <c r="AX29" i="9"/>
  <c r="AE29" i="23"/>
  <c r="AX29" i="23"/>
  <c r="AE29" i="9"/>
  <c r="BQ29" i="9"/>
  <c r="Z36" i="24"/>
  <c r="BL36" i="24"/>
  <c r="AS36" i="24"/>
  <c r="G36" i="24"/>
  <c r="BL36" i="22"/>
  <c r="Z36" i="22"/>
  <c r="AS36" i="22"/>
  <c r="G36" i="22"/>
  <c r="BL36" i="23"/>
  <c r="AS36" i="23"/>
  <c r="Z36" i="23"/>
  <c r="BL36" i="9"/>
  <c r="AS36" i="9"/>
  <c r="Z36" i="9"/>
  <c r="G36" i="9"/>
  <c r="Z33" i="23"/>
  <c r="BL33" i="23"/>
  <c r="G29" i="22"/>
  <c r="Z33" i="22"/>
  <c r="G33" i="9"/>
  <c r="G33" i="23"/>
  <c r="G29" i="24"/>
  <c r="BL33" i="24"/>
  <c r="G29" i="9"/>
  <c r="BL29" i="23"/>
  <c r="G33" i="22"/>
  <c r="BL33" i="22"/>
  <c r="BL33" i="9"/>
  <c r="G29" i="23"/>
  <c r="AS33" i="24"/>
  <c r="BL29" i="24"/>
  <c r="BL29" i="9"/>
  <c r="AS29" i="23"/>
  <c r="AS33" i="22"/>
  <c r="BL29" i="22"/>
  <c r="AS33" i="9"/>
  <c r="AS33" i="23"/>
  <c r="Z33" i="24"/>
  <c r="AS29" i="24"/>
  <c r="Z33" i="9"/>
  <c r="AS29" i="9"/>
  <c r="Z29" i="24"/>
  <c r="Z29" i="22"/>
  <c r="AS29" i="22"/>
  <c r="Z29" i="23"/>
  <c r="G33" i="24"/>
  <c r="Z29" i="9"/>
  <c r="AS46" i="23"/>
  <c r="AC23" i="20"/>
  <c r="AV23" i="20"/>
  <c r="J23" i="20"/>
  <c r="N36" i="24"/>
  <c r="N29" i="24"/>
  <c r="BS33" i="24"/>
  <c r="AZ33" i="24"/>
  <c r="AG33" i="24"/>
  <c r="AZ36" i="24"/>
  <c r="AZ29" i="24"/>
  <c r="N36" i="22"/>
  <c r="BS33" i="22"/>
  <c r="AZ33" i="22"/>
  <c r="AG29" i="24"/>
  <c r="AG33" i="22"/>
  <c r="N33" i="24"/>
  <c r="BS29" i="24"/>
  <c r="AZ36" i="22"/>
  <c r="AZ29" i="22"/>
  <c r="AG29" i="22"/>
  <c r="AG33" i="23"/>
  <c r="N29" i="22"/>
  <c r="N33" i="23"/>
  <c r="BS36" i="23"/>
  <c r="AG36" i="23"/>
  <c r="AG36" i="22"/>
  <c r="N33" i="22"/>
  <c r="N36" i="23"/>
  <c r="AG36" i="24"/>
  <c r="AZ33" i="23"/>
  <c r="AZ36" i="9"/>
  <c r="BS36" i="24"/>
  <c r="AZ36" i="23"/>
  <c r="BS29" i="23"/>
  <c r="BS33" i="9"/>
  <c r="BS29" i="22"/>
  <c r="BS29" i="9"/>
  <c r="AZ33" i="9"/>
  <c r="N29" i="23"/>
  <c r="AG29" i="9"/>
  <c r="N29" i="9"/>
  <c r="BS33" i="23"/>
  <c r="AZ29" i="23"/>
  <c r="BS36" i="9"/>
  <c r="AZ29" i="9"/>
  <c r="AG36" i="9"/>
  <c r="BS36" i="22"/>
  <c r="N36" i="9"/>
  <c r="AG29" i="23"/>
  <c r="AG33" i="9"/>
  <c r="N33" i="9"/>
  <c r="BR27" i="9"/>
  <c r="AU27" i="20"/>
  <c r="AU31" i="20" s="1"/>
  <c r="I24" i="21" s="1"/>
  <c r="BQ29" i="20"/>
  <c r="AF27" i="9"/>
  <c r="AF31" i="9" s="1"/>
  <c r="M14" i="21" s="1"/>
  <c r="AN27" i="20"/>
  <c r="B84" i="21" s="1"/>
  <c r="BV27" i="20"/>
  <c r="BV31" i="20" s="1"/>
  <c r="Q32" i="21" s="1"/>
  <c r="G33" i="20"/>
  <c r="D29" i="24"/>
  <c r="W29" i="24"/>
  <c r="BI29" i="9"/>
  <c r="BI36" i="23"/>
  <c r="I33" i="20"/>
  <c r="C33" i="24"/>
  <c r="V29" i="24"/>
  <c r="C29" i="9"/>
  <c r="V36" i="23"/>
  <c r="BH36" i="24"/>
  <c r="L33" i="20"/>
  <c r="AF27" i="24"/>
  <c r="AY27" i="22"/>
  <c r="AY31" i="22" s="1"/>
  <c r="M23" i="21" s="1"/>
  <c r="BN27" i="20"/>
  <c r="BN31" i="20" s="1"/>
  <c r="I32" i="21" s="1"/>
  <c r="C29" i="24"/>
  <c r="L29" i="20"/>
  <c r="AN23" i="23"/>
  <c r="BG23" i="24"/>
  <c r="BG23" i="22"/>
  <c r="BG23" i="9"/>
  <c r="U23" i="23"/>
  <c r="B23" i="24"/>
  <c r="U23" i="24"/>
  <c r="AN23" i="22"/>
  <c r="BG23" i="23"/>
  <c r="U23" i="22"/>
  <c r="AN23" i="9"/>
  <c r="AN23" i="24"/>
  <c r="U23" i="9"/>
  <c r="B23" i="22"/>
  <c r="BR27" i="22"/>
  <c r="BR31" i="22" s="1"/>
  <c r="M31" i="21" s="1"/>
  <c r="BN36" i="24"/>
  <c r="AU36" i="24"/>
  <c r="AB36" i="24"/>
  <c r="I36" i="24"/>
  <c r="BN36" i="22"/>
  <c r="AU36" i="22"/>
  <c r="BN36" i="23"/>
  <c r="AU36" i="23"/>
  <c r="AB36" i="23"/>
  <c r="I36" i="23"/>
  <c r="I36" i="22"/>
  <c r="AB36" i="9"/>
  <c r="BN36" i="9"/>
  <c r="I36" i="9"/>
  <c r="AB36" i="22"/>
  <c r="AU36" i="9"/>
  <c r="AB33" i="24"/>
  <c r="AU33" i="24"/>
  <c r="AB29" i="22"/>
  <c r="I29" i="9"/>
  <c r="BN29" i="9"/>
  <c r="I33" i="24"/>
  <c r="AB29" i="24"/>
  <c r="I33" i="22"/>
  <c r="AU33" i="9"/>
  <c r="BN33" i="9"/>
  <c r="BN33" i="23"/>
  <c r="I29" i="24"/>
  <c r="BN29" i="24"/>
  <c r="I29" i="22"/>
  <c r="BN33" i="22"/>
  <c r="AB33" i="9"/>
  <c r="AU29" i="9"/>
  <c r="AB33" i="23"/>
  <c r="BN29" i="23"/>
  <c r="BN33" i="24"/>
  <c r="AU33" i="22"/>
  <c r="BN29" i="22"/>
  <c r="AB29" i="23"/>
  <c r="AU29" i="23"/>
  <c r="AB33" i="22"/>
  <c r="AU29" i="22"/>
  <c r="I33" i="9"/>
  <c r="AB29" i="9"/>
  <c r="I33" i="23"/>
  <c r="I29" i="23"/>
  <c r="AU29" i="24"/>
  <c r="AU33" i="23"/>
  <c r="AN46" i="20"/>
  <c r="BG36" i="20"/>
  <c r="AN36" i="20"/>
  <c r="U36" i="20"/>
  <c r="U29" i="20"/>
  <c r="B29" i="20"/>
  <c r="AN29" i="20"/>
  <c r="U33" i="20"/>
  <c r="B33" i="20"/>
  <c r="I23" i="22"/>
  <c r="BN23" i="23"/>
  <c r="BN23" i="22"/>
  <c r="AU23" i="9"/>
  <c r="BN23" i="24"/>
  <c r="AU23" i="22"/>
  <c r="AB23" i="9"/>
  <c r="AU23" i="23"/>
  <c r="AU23" i="24"/>
  <c r="I23" i="23"/>
  <c r="AB23" i="24"/>
  <c r="AB23" i="22"/>
  <c r="I23" i="9"/>
  <c r="I23" i="24"/>
  <c r="AB23" i="23"/>
  <c r="BN23" i="9"/>
  <c r="BL65" i="24"/>
  <c r="BL49" i="24" s="1"/>
  <c r="BL50" i="24" s="1"/>
  <c r="BL51" i="24" s="1"/>
  <c r="K23" i="24"/>
  <c r="AW23" i="24"/>
  <c r="BP23" i="22"/>
  <c r="AW23" i="22"/>
  <c r="AW23" i="9"/>
  <c r="BP23" i="23"/>
  <c r="K23" i="22"/>
  <c r="BP23" i="9"/>
  <c r="AD23" i="9"/>
  <c r="AD23" i="23"/>
  <c r="K23" i="9"/>
  <c r="K27" i="9" s="1"/>
  <c r="AD23" i="22"/>
  <c r="BP23" i="24"/>
  <c r="AW23" i="23"/>
  <c r="AD23" i="24"/>
  <c r="K23" i="23"/>
  <c r="H23" i="20"/>
  <c r="BM23" i="20"/>
  <c r="AA23" i="20"/>
  <c r="AT23" i="20"/>
  <c r="AA23" i="24"/>
  <c r="BM23" i="24"/>
  <c r="H23" i="9"/>
  <c r="BM23" i="9"/>
  <c r="BM23" i="23"/>
  <c r="H23" i="22"/>
  <c r="H23" i="23"/>
  <c r="AT23" i="22"/>
  <c r="AT23" i="23"/>
  <c r="H23" i="24"/>
  <c r="AT23" i="24"/>
  <c r="AA23" i="22"/>
  <c r="BM23" i="22"/>
  <c r="AA23" i="9"/>
  <c r="AA23" i="23"/>
  <c r="AT23" i="9"/>
  <c r="AC23" i="22"/>
  <c r="BO23" i="22"/>
  <c r="AC23" i="23"/>
  <c r="AV23" i="22"/>
  <c r="BO23" i="9"/>
  <c r="BO23" i="24"/>
  <c r="AV23" i="9"/>
  <c r="J23" i="22"/>
  <c r="AV23" i="24"/>
  <c r="AV23" i="23"/>
  <c r="BO23" i="23"/>
  <c r="J23" i="24"/>
  <c r="AC23" i="24"/>
  <c r="J23" i="23"/>
  <c r="AC23" i="9"/>
  <c r="J23" i="9"/>
  <c r="G23" i="23"/>
  <c r="AS23" i="24"/>
  <c r="BL23" i="22"/>
  <c r="AS23" i="23"/>
  <c r="AS23" i="9"/>
  <c r="Z23" i="24"/>
  <c r="AS23" i="22"/>
  <c r="Z23" i="9"/>
  <c r="Z23" i="22"/>
  <c r="G23" i="24"/>
  <c r="Z23" i="23"/>
  <c r="G23" i="22"/>
  <c r="BL23" i="23"/>
  <c r="BL27" i="23" s="1"/>
  <c r="BL23" i="24"/>
  <c r="G23" i="9"/>
  <c r="BL23" i="9"/>
  <c r="W23" i="9"/>
  <c r="AP23" i="23"/>
  <c r="W23" i="24"/>
  <c r="AP23" i="22"/>
  <c r="BI23" i="23"/>
  <c r="W23" i="22"/>
  <c r="D23" i="24"/>
  <c r="D23" i="9"/>
  <c r="AP23" i="9"/>
  <c r="BI23" i="24"/>
  <c r="AP23" i="24"/>
  <c r="BI33" i="9"/>
  <c r="D23" i="23"/>
  <c r="BI23" i="9"/>
  <c r="W23" i="23"/>
  <c r="W29" i="9"/>
  <c r="BI29" i="24"/>
  <c r="AP29" i="22"/>
  <c r="BI23" i="22"/>
  <c r="X23" i="20"/>
  <c r="E23" i="20"/>
  <c r="BJ23" i="20"/>
  <c r="AQ23" i="20"/>
  <c r="AO46" i="20"/>
  <c r="BH36" i="20"/>
  <c r="AO36" i="20"/>
  <c r="V36" i="20"/>
  <c r="C36" i="20"/>
  <c r="C33" i="20"/>
  <c r="AO29" i="20"/>
  <c r="BH33" i="20"/>
  <c r="V29" i="20"/>
  <c r="AO33" i="20"/>
  <c r="V33" i="20"/>
  <c r="BH29" i="20"/>
  <c r="C29" i="20"/>
  <c r="AC46" i="20"/>
  <c r="BO36" i="20"/>
  <c r="AV36" i="20"/>
  <c r="AC36" i="20"/>
  <c r="J36" i="20"/>
  <c r="AC29" i="20"/>
  <c r="J29" i="20"/>
  <c r="AV29" i="20"/>
  <c r="AC33" i="20"/>
  <c r="AV33" i="20"/>
  <c r="J33" i="20"/>
  <c r="V33" i="23"/>
  <c r="AY33" i="23"/>
  <c r="AE33" i="20"/>
  <c r="P27" i="20"/>
  <c r="L29" i="9"/>
  <c r="X27" i="23"/>
  <c r="X31" i="23" s="1"/>
  <c r="E17" i="21" s="1"/>
  <c r="Z33" i="20"/>
  <c r="AP33" i="23"/>
  <c r="BI33" i="23"/>
  <c r="AP29" i="9"/>
  <c r="BI36" i="22"/>
  <c r="AP36" i="24"/>
  <c r="AE29" i="22"/>
  <c r="BR29" i="24"/>
  <c r="BH33" i="23"/>
  <c r="AO29" i="23"/>
  <c r="AO36" i="23"/>
  <c r="C36" i="22"/>
  <c r="BQ36" i="20"/>
  <c r="AY27" i="23"/>
  <c r="AY31" i="23" s="1"/>
  <c r="M25" i="21" s="1"/>
  <c r="AY27" i="24"/>
  <c r="AY31" i="24" s="1"/>
  <c r="M26" i="21" s="1"/>
  <c r="AZ46" i="20"/>
  <c r="N36" i="20"/>
  <c r="N29" i="20"/>
  <c r="BS33" i="20"/>
  <c r="AZ33" i="20"/>
  <c r="AG33" i="20"/>
  <c r="AZ36" i="20"/>
  <c r="AZ29" i="20"/>
  <c r="BS36" i="20"/>
  <c r="AG36" i="20"/>
  <c r="N33" i="20"/>
  <c r="BS29" i="20"/>
  <c r="AG29" i="20"/>
  <c r="BP46" i="20"/>
  <c r="BP36" i="20"/>
  <c r="AW36" i="20"/>
  <c r="AD36" i="20"/>
  <c r="K36" i="20"/>
  <c r="AW29" i="20"/>
  <c r="AW33" i="20"/>
  <c r="AD29" i="20"/>
  <c r="AD33" i="20"/>
  <c r="K29" i="20"/>
  <c r="K33" i="20"/>
  <c r="BP33" i="20"/>
  <c r="BP29" i="20"/>
  <c r="BJ46" i="20"/>
  <c r="X36" i="20"/>
  <c r="E36" i="20"/>
  <c r="BJ36" i="20"/>
  <c r="AQ36" i="20"/>
  <c r="AQ33" i="20"/>
  <c r="X29" i="20"/>
  <c r="X33" i="20"/>
  <c r="BJ33" i="20"/>
  <c r="BJ29" i="20"/>
  <c r="E29" i="20"/>
  <c r="E33" i="20"/>
  <c r="AQ29" i="20"/>
  <c r="BM36" i="24"/>
  <c r="H36" i="24"/>
  <c r="AT36" i="24"/>
  <c r="AA36" i="24"/>
  <c r="BM36" i="22"/>
  <c r="H36" i="22"/>
  <c r="AA36" i="22"/>
  <c r="BM36" i="23"/>
  <c r="AT36" i="23"/>
  <c r="AA36" i="23"/>
  <c r="H36" i="23"/>
  <c r="AT36" i="22"/>
  <c r="AA36" i="9"/>
  <c r="AT36" i="9"/>
  <c r="BM36" i="9"/>
  <c r="H36" i="9"/>
  <c r="AT33" i="9"/>
  <c r="AA33" i="22"/>
  <c r="AA33" i="23"/>
  <c r="AT29" i="9"/>
  <c r="AT33" i="23"/>
  <c r="BM33" i="22"/>
  <c r="H29" i="22"/>
  <c r="AT29" i="23"/>
  <c r="AA29" i="22"/>
  <c r="BM29" i="22"/>
  <c r="AA29" i="9"/>
  <c r="H29" i="9"/>
  <c r="H33" i="22"/>
  <c r="H33" i="23"/>
  <c r="AA33" i="24"/>
  <c r="BM33" i="23"/>
  <c r="AT29" i="24"/>
  <c r="H29" i="23"/>
  <c r="H33" i="9"/>
  <c r="AA29" i="24"/>
  <c r="H33" i="24"/>
  <c r="AT33" i="22"/>
  <c r="BM29" i="24"/>
  <c r="BM33" i="9"/>
  <c r="H29" i="24"/>
  <c r="BM33" i="24"/>
  <c r="BM29" i="9"/>
  <c r="AT33" i="24"/>
  <c r="AA29" i="23"/>
  <c r="BM29" i="23"/>
  <c r="AA33" i="9"/>
  <c r="AT29" i="22"/>
  <c r="BC31" i="9"/>
  <c r="Q22" i="21" s="1"/>
  <c r="BU31" i="22"/>
  <c r="P31" i="21" s="1"/>
  <c r="BU31" i="9"/>
  <c r="P30" i="21" s="1"/>
  <c r="AJ31" i="24"/>
  <c r="Q18" i="21" s="1"/>
  <c r="AI31" i="22"/>
  <c r="P15" i="21" s="1"/>
  <c r="AF27" i="22"/>
  <c r="AF31" i="22" s="1"/>
  <c r="M15" i="21" s="1"/>
  <c r="X31" i="9"/>
  <c r="E14" i="21" s="1"/>
  <c r="AE29" i="20"/>
  <c r="BO33" i="20"/>
  <c r="BQ33" i="20"/>
  <c r="L33" i="9"/>
  <c r="X27" i="22"/>
  <c r="X31" i="22" s="1"/>
  <c r="E15" i="21" s="1"/>
  <c r="V33" i="22"/>
  <c r="G36" i="20"/>
  <c r="AP33" i="22"/>
  <c r="D33" i="23"/>
  <c r="W36" i="9"/>
  <c r="D36" i="23"/>
  <c r="I27" i="20"/>
  <c r="AE33" i="22"/>
  <c r="C29" i="22"/>
  <c r="V33" i="9"/>
  <c r="BH33" i="9"/>
  <c r="C36" i="9"/>
  <c r="V36" i="22"/>
  <c r="N27" i="20"/>
  <c r="AE33" i="24"/>
  <c r="BJ27" i="22"/>
  <c r="L36" i="20"/>
  <c r="BB31" i="24"/>
  <c r="P26" i="21" s="1"/>
  <c r="BR27" i="23"/>
  <c r="BR31" i="23" s="1"/>
  <c r="M33" i="21" s="1"/>
  <c r="BQ29" i="23"/>
  <c r="O31" i="23"/>
  <c r="O9" i="21" s="1"/>
  <c r="AH31" i="9"/>
  <c r="O14" i="21" s="1"/>
  <c r="J6" i="20"/>
  <c r="AV48" i="20" s="1"/>
  <c r="AV56" i="20" s="1"/>
  <c r="AV59" i="20" s="1"/>
  <c r="AV65" i="20" s="1"/>
  <c r="AV49" i="20" s="1"/>
  <c r="J7" i="20"/>
  <c r="BO48" i="20" s="1"/>
  <c r="BO56" i="20" s="1"/>
  <c r="J4" i="20"/>
  <c r="J48" i="20" s="1"/>
  <c r="J56" i="20" s="1"/>
  <c r="J59" i="20" s="1"/>
  <c r="J65" i="20" s="1"/>
  <c r="J49" i="20" s="1"/>
  <c r="BA65" i="20"/>
  <c r="BA49" i="20" s="1"/>
  <c r="J5" i="20"/>
  <c r="AC48" i="20" s="1"/>
  <c r="AC56" i="20" s="1"/>
  <c r="AH59" i="23"/>
  <c r="AH65" i="23" s="1"/>
  <c r="AH49" i="23" s="1"/>
  <c r="BH65" i="23"/>
  <c r="BH49" i="23" s="1"/>
  <c r="BH50" i="23" s="1"/>
  <c r="BH51" i="23" s="1"/>
  <c r="BH52" i="23" s="1"/>
  <c r="BH62" i="23" s="1"/>
  <c r="BH63" i="23" s="1"/>
  <c r="N31" i="9"/>
  <c r="N6" i="21" s="1"/>
  <c r="E31" i="9"/>
  <c r="E6" i="21" s="1"/>
  <c r="AW59" i="9"/>
  <c r="AW65" i="9" s="1"/>
  <c r="AW49" i="9" s="1"/>
  <c r="AW50" i="9" s="1"/>
  <c r="AW51" i="9" s="1"/>
  <c r="AO65" i="9"/>
  <c r="AO49" i="9" s="1"/>
  <c r="AO50" i="9" s="1"/>
  <c r="AO51" i="9" s="1"/>
  <c r="AO52" i="9" s="1"/>
  <c r="AO62" i="9" s="1"/>
  <c r="AO63" i="9" s="1"/>
  <c r="AQ65" i="9"/>
  <c r="AQ49" i="9" s="1"/>
  <c r="AQ50" i="9" s="1"/>
  <c r="AQ51" i="9" s="1"/>
  <c r="AC65" i="9"/>
  <c r="AC49" i="9" s="1"/>
  <c r="AC50" i="9" s="1"/>
  <c r="AC51" i="9" s="1"/>
  <c r="BH59" i="9"/>
  <c r="BH65" i="9" s="1"/>
  <c r="BH49" i="9" s="1"/>
  <c r="BH50" i="9" s="1"/>
  <c r="BH51" i="9" s="1"/>
  <c r="BH52" i="9" s="1"/>
  <c r="BH62" i="9" s="1"/>
  <c r="BH63" i="9" s="1"/>
  <c r="BH64" i="9" s="1"/>
  <c r="BH66" i="9" s="1"/>
  <c r="BH68" i="9" s="1"/>
  <c r="J46" i="20"/>
  <c r="V46" i="20"/>
  <c r="AV46" i="20"/>
  <c r="N46" i="9"/>
  <c r="H46" i="9"/>
  <c r="BN46" i="23"/>
  <c r="C46" i="20"/>
  <c r="G46" i="24"/>
  <c r="AW46" i="24"/>
  <c r="AR46" i="9"/>
  <c r="AC46" i="23"/>
  <c r="AC52" i="23" s="1"/>
  <c r="AC62" i="23" s="1"/>
  <c r="AC63" i="23" s="1"/>
  <c r="AC64" i="23" s="1"/>
  <c r="AC66" i="23" s="1"/>
  <c r="AC68" i="23" s="1"/>
  <c r="X46" i="22"/>
  <c r="AU46" i="20"/>
  <c r="AS46" i="9"/>
  <c r="I46" i="20"/>
  <c r="BL46" i="24"/>
  <c r="BN46" i="20"/>
  <c r="G46" i="9"/>
  <c r="AZ46" i="22"/>
  <c r="N46" i="23"/>
  <c r="AZ46" i="23"/>
  <c r="AZ46" i="24"/>
  <c r="G8" i="22"/>
  <c r="M46" i="20"/>
  <c r="E8" i="22"/>
  <c r="BJ59" i="22"/>
  <c r="BJ65" i="22" s="1"/>
  <c r="BJ49" i="22" s="1"/>
  <c r="BJ50" i="22" s="1"/>
  <c r="BJ51" i="22" s="1"/>
  <c r="AY46" i="20"/>
  <c r="AF46" i="20"/>
  <c r="H46" i="20"/>
  <c r="AA46" i="20"/>
  <c r="BM46" i="20"/>
  <c r="BM52" i="20" s="1"/>
  <c r="BM62" i="20" s="1"/>
  <c r="BM63" i="20" s="1"/>
  <c r="BM64" i="20" s="1"/>
  <c r="BM66" i="20" s="1"/>
  <c r="BM68" i="20" s="1"/>
  <c r="AW46" i="20"/>
  <c r="AQ46" i="20"/>
  <c r="AD46" i="20"/>
  <c r="AB46" i="23"/>
  <c r="X46" i="20"/>
  <c r="E46" i="20"/>
  <c r="BN46" i="22"/>
  <c r="K46" i="20"/>
  <c r="BJ46" i="22"/>
  <c r="BJ46" i="23"/>
  <c r="E46" i="24"/>
  <c r="AQ46" i="23"/>
  <c r="X46" i="23"/>
  <c r="E46" i="22"/>
  <c r="AQ46" i="24"/>
  <c r="BJ46" i="24"/>
  <c r="X46" i="9"/>
  <c r="AQ46" i="22"/>
  <c r="E46" i="23"/>
  <c r="BJ46" i="9"/>
  <c r="E46" i="9"/>
  <c r="X46" i="24"/>
  <c r="AQ46" i="9"/>
  <c r="AG46" i="9"/>
  <c r="N46" i="24"/>
  <c r="AZ46" i="9"/>
  <c r="BS46" i="24"/>
  <c r="AG46" i="23"/>
  <c r="BS46" i="22"/>
  <c r="AG46" i="24"/>
  <c r="BS46" i="9"/>
  <c r="BS46" i="23"/>
  <c r="AG46" i="22"/>
  <c r="N46" i="22"/>
  <c r="AV46" i="22"/>
  <c r="AC46" i="22"/>
  <c r="N46" i="20"/>
  <c r="AB46" i="22"/>
  <c r="BN46" i="24"/>
  <c r="AB46" i="9"/>
  <c r="AU46" i="23"/>
  <c r="AU46" i="22"/>
  <c r="I46" i="22"/>
  <c r="I46" i="9"/>
  <c r="AB46" i="24"/>
  <c r="AW46" i="9"/>
  <c r="AW46" i="22"/>
  <c r="AV46" i="9"/>
  <c r="BO46" i="9"/>
  <c r="Z46" i="22"/>
  <c r="Z52" i="22" s="1"/>
  <c r="Z62" i="22" s="1"/>
  <c r="Z63" i="22" s="1"/>
  <c r="Z64" i="22" s="1"/>
  <c r="Z66" i="22" s="1"/>
  <c r="Z68" i="22" s="1"/>
  <c r="J46" i="22"/>
  <c r="J46" i="23"/>
  <c r="BG46" i="20"/>
  <c r="G46" i="23"/>
  <c r="AC46" i="24"/>
  <c r="J46" i="24"/>
  <c r="BO46" i="22"/>
  <c r="Z46" i="23"/>
  <c r="J46" i="9"/>
  <c r="AV46" i="24"/>
  <c r="BL46" i="22"/>
  <c r="BO46" i="23"/>
  <c r="BL46" i="23"/>
  <c r="Z46" i="9"/>
  <c r="AC46" i="9"/>
  <c r="AS46" i="24"/>
  <c r="AS46" i="22"/>
  <c r="BO46" i="24"/>
  <c r="G46" i="22"/>
  <c r="AV46" i="23"/>
  <c r="I46" i="23"/>
  <c r="I46" i="24"/>
  <c r="BK46" i="9"/>
  <c r="BK52" i="9" s="1"/>
  <c r="BK62" i="9" s="1"/>
  <c r="BK63" i="9" s="1"/>
  <c r="BK64" i="9" s="1"/>
  <c r="BK66" i="9" s="1"/>
  <c r="BK68" i="9" s="1"/>
  <c r="BK46" i="22"/>
  <c r="BK52" i="22" s="1"/>
  <c r="BK62" i="22" s="1"/>
  <c r="BK63" i="22" s="1"/>
  <c r="BK64" i="22" s="1"/>
  <c r="F46" i="22"/>
  <c r="Y46" i="23"/>
  <c r="AR46" i="22"/>
  <c r="AR46" i="23"/>
  <c r="F46" i="9"/>
  <c r="BK46" i="23"/>
  <c r="AR46" i="24"/>
  <c r="Y46" i="22"/>
  <c r="BK46" i="24"/>
  <c r="Y46" i="9"/>
  <c r="F46" i="24"/>
  <c r="BQ46" i="9"/>
  <c r="AE46" i="23"/>
  <c r="BS46" i="20"/>
  <c r="AG46" i="20"/>
  <c r="AU46" i="24"/>
  <c r="AU46" i="9"/>
  <c r="BN46" i="9"/>
  <c r="U46" i="20"/>
  <c r="B46" i="20"/>
  <c r="Y46" i="24"/>
  <c r="F46" i="23"/>
  <c r="C56" i="9"/>
  <c r="C59" i="9" s="1"/>
  <c r="C65" i="9" s="1"/>
  <c r="BC59" i="9"/>
  <c r="BC65" i="9" s="1"/>
  <c r="BC49" i="9" s="1"/>
  <c r="BG46" i="22"/>
  <c r="U46" i="22"/>
  <c r="BG46" i="23"/>
  <c r="AN46" i="24"/>
  <c r="AN46" i="22"/>
  <c r="BG46" i="9"/>
  <c r="U46" i="9"/>
  <c r="AN46" i="23"/>
  <c r="U46" i="24"/>
  <c r="U46" i="23"/>
  <c r="BG46" i="24"/>
  <c r="AN46" i="9"/>
  <c r="B46" i="22"/>
  <c r="AE46" i="9"/>
  <c r="AX46" i="22"/>
  <c r="BQ46" i="24"/>
  <c r="AX46" i="24"/>
  <c r="L46" i="23"/>
  <c r="BQ46" i="23"/>
  <c r="AE46" i="24"/>
  <c r="L46" i="22"/>
  <c r="BQ46" i="22"/>
  <c r="L46" i="9"/>
  <c r="AE46" i="22"/>
  <c r="AX46" i="9"/>
  <c r="L46" i="24"/>
  <c r="AX46" i="23"/>
  <c r="BO41" i="20"/>
  <c r="BO43" i="20" s="1"/>
  <c r="BO58" i="20" s="1"/>
  <c r="P76" i="21"/>
  <c r="AV59" i="9"/>
  <c r="AV65" i="9" s="1"/>
  <c r="AV49" i="9" s="1"/>
  <c r="AV50" i="9" s="1"/>
  <c r="AV51" i="9" s="1"/>
  <c r="Q56" i="21"/>
  <c r="Q70" i="21" s="1"/>
  <c r="BV41" i="20"/>
  <c r="BV43" i="20" s="1"/>
  <c r="BV58" i="20" s="1"/>
  <c r="AB59" i="9"/>
  <c r="AB65" i="9" s="1"/>
  <c r="AB49" i="9" s="1"/>
  <c r="Q7" i="20"/>
  <c r="BV48" i="20" s="1"/>
  <c r="BV56" i="20" s="1"/>
  <c r="AI59" i="20"/>
  <c r="AI65" i="20" s="1"/>
  <c r="AI49" i="20" s="1"/>
  <c r="X65" i="23"/>
  <c r="X49" i="23" s="1"/>
  <c r="X50" i="23" s="1"/>
  <c r="X51" i="23" s="1"/>
  <c r="E8" i="23"/>
  <c r="L69" i="21"/>
  <c r="P41" i="20"/>
  <c r="P43" i="20" s="1"/>
  <c r="P58" i="20" s="1"/>
  <c r="AN59" i="22"/>
  <c r="AN65" i="22" s="1"/>
  <c r="AN49" i="22" s="1"/>
  <c r="AN50" i="22" s="1"/>
  <c r="AN51" i="22" s="1"/>
  <c r="AU41" i="20"/>
  <c r="AU43" i="20" s="1"/>
  <c r="AU58" i="20" s="1"/>
  <c r="B70" i="21"/>
  <c r="O8" i="20"/>
  <c r="BP59" i="9"/>
  <c r="BP65" i="9" s="1"/>
  <c r="BP49" i="9" s="1"/>
  <c r="BP50" i="9" s="1"/>
  <c r="BP51" i="9" s="1"/>
  <c r="K46" i="22"/>
  <c r="BP46" i="22"/>
  <c r="AY59" i="22"/>
  <c r="AY65" i="22" s="1"/>
  <c r="AY49" i="22" s="1"/>
  <c r="AY50" i="22" s="1"/>
  <c r="AY51" i="22" s="1"/>
  <c r="B6" i="20"/>
  <c r="AN48" i="20" s="1"/>
  <c r="AN56" i="20" s="1"/>
  <c r="BP46" i="24"/>
  <c r="AD46" i="22"/>
  <c r="L65" i="23"/>
  <c r="L49" i="23" s="1"/>
  <c r="L50" i="23" s="1"/>
  <c r="L51" i="23" s="1"/>
  <c r="BG41" i="20"/>
  <c r="BG43" i="20" s="1"/>
  <c r="BG58" i="20" s="1"/>
  <c r="B5" i="20"/>
  <c r="U48" i="20" s="1"/>
  <c r="U56" i="20" s="1"/>
  <c r="U59" i="20" s="1"/>
  <c r="U65" i="20" s="1"/>
  <c r="U49" i="20" s="1"/>
  <c r="U50" i="20" s="1"/>
  <c r="U51" i="20" s="1"/>
  <c r="U28" i="20" s="1"/>
  <c r="AD46" i="24"/>
  <c r="AD46" i="23"/>
  <c r="AD46" i="9"/>
  <c r="AP59" i="23"/>
  <c r="AP65" i="23" s="1"/>
  <c r="AP49" i="23" s="1"/>
  <c r="K46" i="24"/>
  <c r="BP46" i="23"/>
  <c r="J8" i="23"/>
  <c r="B7" i="20"/>
  <c r="BG48" i="20" s="1"/>
  <c r="BG56" i="20" s="1"/>
  <c r="P7" i="20"/>
  <c r="BU48" i="20" s="1"/>
  <c r="BU56" i="20" s="1"/>
  <c r="C8" i="20"/>
  <c r="K8" i="9"/>
  <c r="D8" i="20"/>
  <c r="AR59" i="20"/>
  <c r="AR65" i="20" s="1"/>
  <c r="AR49" i="20" s="1"/>
  <c r="AR50" i="20" s="1"/>
  <c r="AR51" i="20" s="1"/>
  <c r="AH59" i="20"/>
  <c r="AH65" i="20" s="1"/>
  <c r="AH49" i="20" s="1"/>
  <c r="M65" i="22"/>
  <c r="M49" i="22" s="1"/>
  <c r="M50" i="22" s="1"/>
  <c r="M51" i="22" s="1"/>
  <c r="AS59" i="20"/>
  <c r="AS65" i="20" s="1"/>
  <c r="AS49" i="20" s="1"/>
  <c r="AS50" i="20" s="1"/>
  <c r="AS51" i="20" s="1"/>
  <c r="AS52" i="20" s="1"/>
  <c r="AS62" i="20" s="1"/>
  <c r="AS63" i="20" s="1"/>
  <c r="J8" i="9"/>
  <c r="L72" i="21"/>
  <c r="F51" i="9"/>
  <c r="BO65" i="22"/>
  <c r="BO49" i="22" s="1"/>
  <c r="BO50" i="22" s="1"/>
  <c r="BO51" i="22" s="1"/>
  <c r="AD65" i="9"/>
  <c r="AD49" i="9" s="1"/>
  <c r="AD50" i="9" s="1"/>
  <c r="I5" i="20"/>
  <c r="AB48" i="20" s="1"/>
  <c r="AB56" i="20" s="1"/>
  <c r="G8" i="9"/>
  <c r="BB59" i="9"/>
  <c r="BB65" i="9" s="1"/>
  <c r="BB49" i="9" s="1"/>
  <c r="BI59" i="9"/>
  <c r="BI65" i="9" s="1"/>
  <c r="BI49" i="9" s="1"/>
  <c r="K51" i="9"/>
  <c r="Y46" i="20"/>
  <c r="BK46" i="20"/>
  <c r="F46" i="20"/>
  <c r="AR46" i="20"/>
  <c r="BI46" i="20"/>
  <c r="W46" i="20"/>
  <c r="AP46" i="20"/>
  <c r="D46" i="20"/>
  <c r="BR46" i="22"/>
  <c r="AF46" i="9"/>
  <c r="AF46" i="22"/>
  <c r="M46" i="22"/>
  <c r="BR46" i="24"/>
  <c r="BR46" i="9"/>
  <c r="AF46" i="23"/>
  <c r="M46" i="24"/>
  <c r="AY46" i="24"/>
  <c r="AF46" i="24"/>
  <c r="M46" i="9"/>
  <c r="AY46" i="23"/>
  <c r="AY46" i="9"/>
  <c r="BR46" i="23"/>
  <c r="AY46" i="22"/>
  <c r="M46" i="23"/>
  <c r="Y48" i="9"/>
  <c r="Y56" i="9" s="1"/>
  <c r="F8" i="9"/>
  <c r="AR65" i="9"/>
  <c r="AR49" i="9" s="1"/>
  <c r="H8" i="20"/>
  <c r="K46" i="23"/>
  <c r="AW46" i="23"/>
  <c r="AW52" i="23" s="1"/>
  <c r="AW62" i="23" s="1"/>
  <c r="AW63" i="23" s="1"/>
  <c r="AW64" i="23" s="1"/>
  <c r="AW66" i="23" s="1"/>
  <c r="AW68" i="23" s="1"/>
  <c r="BP46" i="9"/>
  <c r="K46" i="9"/>
  <c r="N59" i="22"/>
  <c r="N65" i="22" s="1"/>
  <c r="N49" i="22" s="1"/>
  <c r="N50" i="22" s="1"/>
  <c r="N51" i="22" s="1"/>
  <c r="BC48" i="20"/>
  <c r="BC56" i="20" s="1"/>
  <c r="BC59" i="20" s="1"/>
  <c r="Q5" i="20"/>
  <c r="AJ48" i="20" s="1"/>
  <c r="AJ56" i="20" s="1"/>
  <c r="AJ59" i="20" s="1"/>
  <c r="AJ65" i="20" s="1"/>
  <c r="AJ49" i="20" s="1"/>
  <c r="Q4" i="20"/>
  <c r="Q48" i="20" s="1"/>
  <c r="I6" i="20"/>
  <c r="AU48" i="20" s="1"/>
  <c r="AU56" i="20" s="1"/>
  <c r="B8" i="9"/>
  <c r="AA65" i="23"/>
  <c r="AA49" i="23" s="1"/>
  <c r="AA50" i="23" s="1"/>
  <c r="AA51" i="23" s="1"/>
  <c r="AA52" i="23" s="1"/>
  <c r="AA62" i="23" s="1"/>
  <c r="AA63" i="23" s="1"/>
  <c r="C8" i="9"/>
  <c r="G77" i="21"/>
  <c r="B8" i="22"/>
  <c r="C75" i="21"/>
  <c r="BP65" i="24"/>
  <c r="BP49" i="24" s="1"/>
  <c r="BP50" i="24" s="1"/>
  <c r="BP51" i="24" s="1"/>
  <c r="I4" i="20"/>
  <c r="I56" i="21"/>
  <c r="P79" i="21"/>
  <c r="Y59" i="24"/>
  <c r="Y65" i="24" s="1"/>
  <c r="Y49" i="24" s="1"/>
  <c r="Y50" i="24" s="1"/>
  <c r="Y51" i="24" s="1"/>
  <c r="AQ59" i="24"/>
  <c r="AQ65" i="24" s="1"/>
  <c r="AQ49" i="24" s="1"/>
  <c r="F48" i="24"/>
  <c r="F56" i="24" s="1"/>
  <c r="F59" i="24" s="1"/>
  <c r="F65" i="24" s="1"/>
  <c r="F49" i="24" s="1"/>
  <c r="F50" i="24" s="1"/>
  <c r="F51" i="24" s="1"/>
  <c r="F8" i="24"/>
  <c r="AB65" i="23"/>
  <c r="AB49" i="23" s="1"/>
  <c r="AB50" i="23" s="1"/>
  <c r="AB51" i="23" s="1"/>
  <c r="M8" i="22"/>
  <c r="AD59" i="24"/>
  <c r="AD65" i="24" s="1"/>
  <c r="AD49" i="24" s="1"/>
  <c r="AD50" i="24" s="1"/>
  <c r="AD51" i="24" s="1"/>
  <c r="AJ59" i="9"/>
  <c r="AJ65" i="9" s="1"/>
  <c r="AJ49" i="9" s="1"/>
  <c r="K48" i="24"/>
  <c r="K56" i="24" s="1"/>
  <c r="K8" i="24"/>
  <c r="F72" i="21"/>
  <c r="O76" i="21"/>
  <c r="M71" i="21"/>
  <c r="U65" i="22"/>
  <c r="U49" i="22" s="1"/>
  <c r="Q8" i="9"/>
  <c r="V59" i="22"/>
  <c r="V65" i="22" s="1"/>
  <c r="V49" i="22" s="1"/>
  <c r="AF59" i="22"/>
  <c r="AF65" i="22" s="1"/>
  <c r="AF49" i="22" s="1"/>
  <c r="V65" i="20"/>
  <c r="V49" i="20" s="1"/>
  <c r="V50" i="20" s="1"/>
  <c r="V51" i="20" s="1"/>
  <c r="C8" i="22"/>
  <c r="V58" i="9"/>
  <c r="V59" i="9" s="1"/>
  <c r="V65" i="9" s="1"/>
  <c r="V49" i="9" s="1"/>
  <c r="V50" i="9" s="1"/>
  <c r="V51" i="9" s="1"/>
  <c r="V52" i="9" s="1"/>
  <c r="V62" i="9" s="1"/>
  <c r="V63" i="9" s="1"/>
  <c r="V64" i="9" s="1"/>
  <c r="V66" i="9" s="1"/>
  <c r="V68" i="9" s="1"/>
  <c r="O71" i="21"/>
  <c r="BV59" i="23"/>
  <c r="BV65" i="23" s="1"/>
  <c r="BV49" i="23" s="1"/>
  <c r="BV50" i="23" s="1"/>
  <c r="BV51" i="23" s="1"/>
  <c r="BV52" i="23" s="1"/>
  <c r="BV62" i="23" s="1"/>
  <c r="BV63" i="23" s="1"/>
  <c r="Q76" i="21"/>
  <c r="Q65" i="23"/>
  <c r="Q49" i="23" s="1"/>
  <c r="Q50" i="23" s="1"/>
  <c r="Q51" i="23" s="1"/>
  <c r="Q52" i="23" s="1"/>
  <c r="Q62" i="23" s="1"/>
  <c r="Q63" i="23" s="1"/>
  <c r="BT59" i="9"/>
  <c r="BT65" i="9" s="1"/>
  <c r="BT49" i="9" s="1"/>
  <c r="BT50" i="9" s="1"/>
  <c r="BT51" i="9" s="1"/>
  <c r="BT52" i="9" s="1"/>
  <c r="BT62" i="9" s="1"/>
  <c r="BT63" i="9" s="1"/>
  <c r="N72" i="21"/>
  <c r="AB59" i="24"/>
  <c r="AB65" i="24" s="1"/>
  <c r="AB49" i="24" s="1"/>
  <c r="AB50" i="24" s="1"/>
  <c r="AB51" i="24" s="1"/>
  <c r="BC59" i="23"/>
  <c r="BC65" i="23" s="1"/>
  <c r="BC49" i="23" s="1"/>
  <c r="P56" i="21"/>
  <c r="P70" i="21" s="1"/>
  <c r="C76" i="21"/>
  <c r="AW65" i="20"/>
  <c r="AW49" i="20" s="1"/>
  <c r="AW50" i="20" s="1"/>
  <c r="AW51" i="20" s="1"/>
  <c r="AB41" i="20"/>
  <c r="AB43" i="20" s="1"/>
  <c r="AB58" i="20" s="1"/>
  <c r="AB40" i="20"/>
  <c r="AB42" i="20" s="1"/>
  <c r="AN41" i="20"/>
  <c r="AN43" i="20" s="1"/>
  <c r="AN58" i="20" s="1"/>
  <c r="AN40" i="20"/>
  <c r="AN42" i="20" s="1"/>
  <c r="AA65" i="22"/>
  <c r="AA49" i="22" s="1"/>
  <c r="AA50" i="22" s="1"/>
  <c r="AA51" i="22" s="1"/>
  <c r="AF41" i="20"/>
  <c r="AF43" i="20" s="1"/>
  <c r="AF58" i="20" s="1"/>
  <c r="AF40" i="20"/>
  <c r="AF42" i="20" s="1"/>
  <c r="I48" i="23"/>
  <c r="I56" i="23" s="1"/>
  <c r="I8" i="23"/>
  <c r="BN59" i="23"/>
  <c r="BN65" i="23" s="1"/>
  <c r="BN49" i="23" s="1"/>
  <c r="D59" i="22"/>
  <c r="D65" i="22" s="1"/>
  <c r="D49" i="22" s="1"/>
  <c r="U65" i="24"/>
  <c r="U49" i="24" s="1"/>
  <c r="U50" i="24" s="1"/>
  <c r="U51" i="24" s="1"/>
  <c r="AI65" i="23"/>
  <c r="AI49" i="23" s="1"/>
  <c r="AI50" i="23" s="1"/>
  <c r="AI51" i="23" s="1"/>
  <c r="AI52" i="23" s="1"/>
  <c r="AI62" i="23" s="1"/>
  <c r="AI63" i="23" s="1"/>
  <c r="I41" i="20"/>
  <c r="I43" i="20" s="1"/>
  <c r="I58" i="20" s="1"/>
  <c r="I40" i="20"/>
  <c r="I42" i="20" s="1"/>
  <c r="AP59" i="24"/>
  <c r="AP65" i="24" s="1"/>
  <c r="AP49" i="24" s="1"/>
  <c r="AT59" i="22"/>
  <c r="AT65" i="22" s="1"/>
  <c r="AT49" i="22" s="1"/>
  <c r="AT50" i="22" s="1"/>
  <c r="AT51" i="22" s="1"/>
  <c r="AT52" i="22" s="1"/>
  <c r="AT62" i="22" s="1"/>
  <c r="AT63" i="22" s="1"/>
  <c r="AT64" i="22" s="1"/>
  <c r="AT66" i="22" s="1"/>
  <c r="AT68" i="22" s="1"/>
  <c r="H70" i="21"/>
  <c r="K48" i="23"/>
  <c r="K56" i="23" s="1"/>
  <c r="K8" i="23"/>
  <c r="AS65" i="9"/>
  <c r="AS49" i="9" s="1"/>
  <c r="AS50" i="9" s="1"/>
  <c r="AS51" i="9" s="1"/>
  <c r="AO59" i="24"/>
  <c r="AO65" i="24" s="1"/>
  <c r="AO49" i="24" s="1"/>
  <c r="P6" i="20"/>
  <c r="BB48" i="20" s="1"/>
  <c r="BB56" i="20" s="1"/>
  <c r="BB59" i="20" s="1"/>
  <c r="M72" i="21"/>
  <c r="AC59" i="24"/>
  <c r="AC65" i="24" s="1"/>
  <c r="AC49" i="24" s="1"/>
  <c r="Y65" i="20"/>
  <c r="Y49" i="20" s="1"/>
  <c r="Y50" i="20" s="1"/>
  <c r="Y51" i="20" s="1"/>
  <c r="D8" i="22"/>
  <c r="AP48" i="22"/>
  <c r="AP56" i="22" s="1"/>
  <c r="AD59" i="23"/>
  <c r="AD65" i="23" s="1"/>
  <c r="AD49" i="23" s="1"/>
  <c r="AD50" i="23" s="1"/>
  <c r="AD51" i="23" s="1"/>
  <c r="BJ65" i="9"/>
  <c r="BJ49" i="9" s="1"/>
  <c r="BJ50" i="9" s="1"/>
  <c r="BJ51" i="9" s="1"/>
  <c r="AA59" i="20"/>
  <c r="AA65" i="20" s="1"/>
  <c r="AA49" i="20" s="1"/>
  <c r="AA50" i="20" s="1"/>
  <c r="AA51" i="20" s="1"/>
  <c r="I8" i="24"/>
  <c r="BI59" i="23"/>
  <c r="BI65" i="23" s="1"/>
  <c r="BI49" i="23" s="1"/>
  <c r="BI50" i="23" s="1"/>
  <c r="BI51" i="23" s="1"/>
  <c r="BI52" i="23" s="1"/>
  <c r="BI62" i="23" s="1"/>
  <c r="BI63" i="23" s="1"/>
  <c r="P4" i="20"/>
  <c r="D65" i="9"/>
  <c r="D49" i="9" s="1"/>
  <c r="D50" i="9" s="1"/>
  <c r="D51" i="9" s="1"/>
  <c r="Y65" i="22"/>
  <c r="Y49" i="22" s="1"/>
  <c r="Y50" i="22" s="1"/>
  <c r="Y51" i="22" s="1"/>
  <c r="BN41" i="20"/>
  <c r="BN43" i="20" s="1"/>
  <c r="BN58" i="20" s="1"/>
  <c r="BN59" i="20" s="1"/>
  <c r="BN40" i="20"/>
  <c r="BN42" i="20" s="1"/>
  <c r="E48" i="9"/>
  <c r="E56" i="9" s="1"/>
  <c r="E59" i="9" s="1"/>
  <c r="E65" i="9" s="1"/>
  <c r="E49" i="9" s="1"/>
  <c r="E50" i="9" s="1"/>
  <c r="E51" i="9" s="1"/>
  <c r="E28" i="9" s="1"/>
  <c r="E8" i="9"/>
  <c r="BO50" i="23"/>
  <c r="BO51" i="23" s="1"/>
  <c r="V50" i="23"/>
  <c r="V51" i="23" s="1"/>
  <c r="V52" i="23" s="1"/>
  <c r="V62" i="23" s="1"/>
  <c r="V63" i="23" s="1"/>
  <c r="V64" i="23" s="1"/>
  <c r="V66" i="23" s="1"/>
  <c r="V68" i="23" s="1"/>
  <c r="J50" i="23"/>
  <c r="J51" i="23" s="1"/>
  <c r="G65" i="22"/>
  <c r="G49" i="22" s="1"/>
  <c r="H8" i="23"/>
  <c r="H48" i="23"/>
  <c r="H56" i="23" s="1"/>
  <c r="H59" i="23" s="1"/>
  <c r="H65" i="23" s="1"/>
  <c r="H49" i="23" s="1"/>
  <c r="G72" i="21"/>
  <c r="K48" i="20"/>
  <c r="K56" i="20" s="1"/>
  <c r="K8" i="20"/>
  <c r="Z65" i="20"/>
  <c r="Z49" i="20" s="1"/>
  <c r="BP59" i="20"/>
  <c r="BP65" i="20" s="1"/>
  <c r="BP49" i="20" s="1"/>
  <c r="BP50" i="20" s="1"/>
  <c r="BP51" i="20" s="1"/>
  <c r="AJ59" i="24"/>
  <c r="AJ65" i="24" s="1"/>
  <c r="AJ49" i="24" s="1"/>
  <c r="N59" i="9"/>
  <c r="N65" i="9" s="1"/>
  <c r="N49" i="9" s="1"/>
  <c r="N50" i="9" s="1"/>
  <c r="N51" i="9" s="1"/>
  <c r="Q51" i="9"/>
  <c r="Q52" i="9" s="1"/>
  <c r="Q62" i="9" s="1"/>
  <c r="BN65" i="22"/>
  <c r="BN49" i="22" s="1"/>
  <c r="BN50" i="22" s="1"/>
  <c r="BN51" i="22" s="1"/>
  <c r="J59" i="9"/>
  <c r="J65" i="9" s="1"/>
  <c r="J49" i="9" s="1"/>
  <c r="C48" i="23"/>
  <c r="C56" i="23" s="1"/>
  <c r="C8" i="23"/>
  <c r="J72" i="21"/>
  <c r="AE59" i="23"/>
  <c r="AE65" i="23" s="1"/>
  <c r="AE49" i="23" s="1"/>
  <c r="J48" i="22"/>
  <c r="J56" i="22" s="1"/>
  <c r="J59" i="22" s="1"/>
  <c r="J65" i="22" s="1"/>
  <c r="J49" i="22" s="1"/>
  <c r="J8" i="22"/>
  <c r="E70" i="21"/>
  <c r="F48" i="20"/>
  <c r="F56" i="20" s="1"/>
  <c r="F59" i="20" s="1"/>
  <c r="F65" i="20" s="1"/>
  <c r="F49" i="20" s="1"/>
  <c r="F8" i="20"/>
  <c r="I48" i="22"/>
  <c r="I56" i="22" s="1"/>
  <c r="I59" i="22" s="1"/>
  <c r="I65" i="22" s="1"/>
  <c r="I49" i="22" s="1"/>
  <c r="I8" i="22"/>
  <c r="F48" i="22"/>
  <c r="F56" i="22" s="1"/>
  <c r="F8" i="22"/>
  <c r="AC59" i="22"/>
  <c r="AC65" i="22" s="1"/>
  <c r="AC49" i="22" s="1"/>
  <c r="X50" i="20"/>
  <c r="X51" i="20" s="1"/>
  <c r="H56" i="20"/>
  <c r="BL50" i="20"/>
  <c r="BL51" i="20" s="1"/>
  <c r="BL52" i="20" s="1"/>
  <c r="BL62" i="20" s="1"/>
  <c r="BL63" i="20" s="1"/>
  <c r="BL64" i="20" s="1"/>
  <c r="BL66" i="20" s="1"/>
  <c r="BL68" i="20" s="1"/>
  <c r="C79" i="21"/>
  <c r="E59" i="23"/>
  <c r="E65" i="23" s="1"/>
  <c r="E49" i="23" s="1"/>
  <c r="AO59" i="23"/>
  <c r="AO65" i="23" s="1"/>
  <c r="AO49" i="23" s="1"/>
  <c r="C78" i="21"/>
  <c r="AV59" i="22"/>
  <c r="AV65" i="22" s="1"/>
  <c r="AV49" i="22" s="1"/>
  <c r="AV50" i="22" s="1"/>
  <c r="AV51" i="22" s="1"/>
  <c r="H48" i="22"/>
  <c r="H56" i="22" s="1"/>
  <c r="H59" i="22" s="1"/>
  <c r="H65" i="22" s="1"/>
  <c r="H49" i="22" s="1"/>
  <c r="H50" i="22" s="1"/>
  <c r="H51" i="22" s="1"/>
  <c r="H8" i="22"/>
  <c r="AV59" i="24"/>
  <c r="AV65" i="24" s="1"/>
  <c r="AV49" i="24" s="1"/>
  <c r="AV50" i="24" s="1"/>
  <c r="AV51" i="24" s="1"/>
  <c r="BM65" i="23"/>
  <c r="BM49" i="23" s="1"/>
  <c r="G8" i="24"/>
  <c r="E50" i="22"/>
  <c r="E51" i="22" s="1"/>
  <c r="E48" i="20"/>
  <c r="E56" i="20" s="1"/>
  <c r="E8" i="20"/>
  <c r="F70" i="21"/>
  <c r="BO50" i="24"/>
  <c r="BO51" i="24" s="1"/>
  <c r="G8" i="20"/>
  <c r="G48" i="20"/>
  <c r="G56" i="20" s="1"/>
  <c r="K70" i="21"/>
  <c r="G59" i="24"/>
  <c r="G65" i="24" s="1"/>
  <c r="G49" i="24" s="1"/>
  <c r="BR59" i="23"/>
  <c r="BR65" i="23" s="1"/>
  <c r="BR49" i="23" s="1"/>
  <c r="Z65" i="24"/>
  <c r="Z49" i="24" s="1"/>
  <c r="Z50" i="24" s="1"/>
  <c r="Z51" i="24" s="1"/>
  <c r="BK59" i="20"/>
  <c r="BK65" i="20" s="1"/>
  <c r="BK49" i="20" s="1"/>
  <c r="J48" i="24"/>
  <c r="J56" i="24" s="1"/>
  <c r="J8" i="24"/>
  <c r="I50" i="24"/>
  <c r="I51" i="24" s="1"/>
  <c r="AO59" i="20"/>
  <c r="AO65" i="20" s="1"/>
  <c r="AO49" i="20" s="1"/>
  <c r="Y56" i="23"/>
  <c r="AJ56" i="22"/>
  <c r="N8" i="20"/>
  <c r="N48" i="20"/>
  <c r="N56" i="20" s="1"/>
  <c r="BQ56" i="20"/>
  <c r="W50" i="20"/>
  <c r="W51" i="20" s="1"/>
  <c r="BM56" i="24"/>
  <c r="V56" i="24"/>
  <c r="BA65" i="24"/>
  <c r="BA49" i="24" s="1"/>
  <c r="D56" i="20"/>
  <c r="AD59" i="20"/>
  <c r="AD65" i="20" s="1"/>
  <c r="AD49" i="20" s="1"/>
  <c r="B72" i="21"/>
  <c r="AZ56" i="9"/>
  <c r="AZ59" i="9" s="1"/>
  <c r="O77" i="21"/>
  <c r="BA56" i="22"/>
  <c r="B8" i="23"/>
  <c r="AX65" i="22"/>
  <c r="AX49" i="22" s="1"/>
  <c r="AP59" i="9"/>
  <c r="AP65" i="9" s="1"/>
  <c r="AP49" i="9" s="1"/>
  <c r="L8" i="22"/>
  <c r="L48" i="22"/>
  <c r="F71" i="21"/>
  <c r="H68" i="21"/>
  <c r="BQ65" i="24"/>
  <c r="BQ49" i="24" s="1"/>
  <c r="BC56" i="22"/>
  <c r="BU56" i="23"/>
  <c r="L59" i="20"/>
  <c r="L65" i="20" s="1"/>
  <c r="L49" i="20" s="1"/>
  <c r="M59" i="20"/>
  <c r="M65" i="20" s="1"/>
  <c r="M49" i="20" s="1"/>
  <c r="C56" i="22"/>
  <c r="BS59" i="20"/>
  <c r="BS65" i="20" s="1"/>
  <c r="BS49" i="20" s="1"/>
  <c r="BL56" i="23"/>
  <c r="BL59" i="23" s="1"/>
  <c r="BH59" i="22"/>
  <c r="BH65" i="22" s="1"/>
  <c r="BH49" i="22" s="1"/>
  <c r="W59" i="23"/>
  <c r="W65" i="23" s="1"/>
  <c r="W49" i="23" s="1"/>
  <c r="AD56" i="22"/>
  <c r="G48" i="23"/>
  <c r="G8" i="23"/>
  <c r="AZ56" i="20"/>
  <c r="AI65" i="24"/>
  <c r="AI49" i="24" s="1"/>
  <c r="H48" i="24"/>
  <c r="H8" i="24"/>
  <c r="N8" i="22"/>
  <c r="Q75" i="21"/>
  <c r="B8" i="24"/>
  <c r="BT56" i="22"/>
  <c r="AN59" i="9"/>
  <c r="AN65" i="9" s="1"/>
  <c r="AN49" i="9" s="1"/>
  <c r="AX56" i="23"/>
  <c r="AX59" i="23" s="1"/>
  <c r="AE59" i="22"/>
  <c r="AE65" i="22" s="1"/>
  <c r="AE49" i="22" s="1"/>
  <c r="AF65" i="9"/>
  <c r="AF49" i="9" s="1"/>
  <c r="AX56" i="24"/>
  <c r="G56" i="9"/>
  <c r="AF59" i="23"/>
  <c r="AF65" i="23" s="1"/>
  <c r="AF49" i="23" s="1"/>
  <c r="AI59" i="22"/>
  <c r="AI65" i="22" s="1"/>
  <c r="AI49" i="22" s="1"/>
  <c r="P8" i="24"/>
  <c r="P48" i="24"/>
  <c r="AT50" i="20"/>
  <c r="AT51" i="20" s="1"/>
  <c r="AT52" i="20" s="1"/>
  <c r="AT62" i="20" s="1"/>
  <c r="AT63" i="20" s="1"/>
  <c r="AT56" i="9"/>
  <c r="P75" i="21"/>
  <c r="M8" i="24"/>
  <c r="L8" i="20"/>
  <c r="D8" i="23"/>
  <c r="BG56" i="24"/>
  <c r="BM56" i="9"/>
  <c r="BM59" i="9" s="1"/>
  <c r="BP56" i="22"/>
  <c r="BP59" i="22" s="1"/>
  <c r="Z56" i="23"/>
  <c r="BA65" i="23"/>
  <c r="BA49" i="23" s="1"/>
  <c r="AQ50" i="22"/>
  <c r="AQ51" i="22" s="1"/>
  <c r="AQ28" i="22" s="1"/>
  <c r="H72" i="21"/>
  <c r="AZ59" i="24"/>
  <c r="AZ65" i="24" s="1"/>
  <c r="AZ49" i="24" s="1"/>
  <c r="P8" i="22"/>
  <c r="P48" i="22"/>
  <c r="BV65" i="22"/>
  <c r="BV49" i="22" s="1"/>
  <c r="L8" i="9"/>
  <c r="O8" i="24"/>
  <c r="O48" i="24"/>
  <c r="AX56" i="9"/>
  <c r="AX59" i="9" s="1"/>
  <c r="N69" i="21"/>
  <c r="AQ50" i="23"/>
  <c r="AQ51" i="23" s="1"/>
  <c r="AQ28" i="23" s="1"/>
  <c r="AX56" i="20"/>
  <c r="AX59" i="20" s="1"/>
  <c r="AE59" i="24"/>
  <c r="AE65" i="24" s="1"/>
  <c r="AE49" i="24" s="1"/>
  <c r="BU56" i="22"/>
  <c r="BB56" i="24"/>
  <c r="AU65" i="23"/>
  <c r="AU49" i="23" s="1"/>
  <c r="AA56" i="9"/>
  <c r="D56" i="23"/>
  <c r="AE59" i="20"/>
  <c r="AE65" i="20" s="1"/>
  <c r="AE49" i="20" s="1"/>
  <c r="P8" i="9"/>
  <c r="P48" i="9"/>
  <c r="AH65" i="22"/>
  <c r="AH49" i="22" s="1"/>
  <c r="BQ56" i="9"/>
  <c r="AP59" i="20"/>
  <c r="AP65" i="20" s="1"/>
  <c r="AP49" i="20" s="1"/>
  <c r="AA56" i="24"/>
  <c r="N8" i="23"/>
  <c r="N48" i="23"/>
  <c r="N56" i="23" s="1"/>
  <c r="O59" i="20"/>
  <c r="O65" i="20" s="1"/>
  <c r="O49" i="20" s="1"/>
  <c r="M8" i="23"/>
  <c r="M48" i="23"/>
  <c r="L59" i="9"/>
  <c r="L65" i="9" s="1"/>
  <c r="L49" i="9" s="1"/>
  <c r="U59" i="9"/>
  <c r="U65" i="9" s="1"/>
  <c r="U49" i="9" s="1"/>
  <c r="BT56" i="24"/>
  <c r="BB65" i="22"/>
  <c r="BB49" i="22" s="1"/>
  <c r="BC59" i="24"/>
  <c r="BC65" i="24" s="1"/>
  <c r="BC49" i="24" s="1"/>
  <c r="M68" i="21"/>
  <c r="BT65" i="20"/>
  <c r="BT49" i="20" s="1"/>
  <c r="BJ50" i="20"/>
  <c r="BJ51" i="20" s="1"/>
  <c r="N71" i="21"/>
  <c r="M65" i="24"/>
  <c r="M49" i="24" s="1"/>
  <c r="AS50" i="24"/>
  <c r="AS51" i="24" s="1"/>
  <c r="AI65" i="9"/>
  <c r="AI49" i="9" s="1"/>
  <c r="Q8" i="24"/>
  <c r="Q48" i="24"/>
  <c r="N8" i="9"/>
  <c r="O79" i="21"/>
  <c r="D8" i="9"/>
  <c r="O59" i="9"/>
  <c r="O65" i="9" s="1"/>
  <c r="O49" i="9" s="1"/>
  <c r="B71" i="21"/>
  <c r="C56" i="20"/>
  <c r="BS65" i="23"/>
  <c r="BS49" i="23" s="1"/>
  <c r="I8" i="9"/>
  <c r="I48" i="9"/>
  <c r="X50" i="9"/>
  <c r="X51" i="9" s="1"/>
  <c r="X28" i="9" s="1"/>
  <c r="K69" i="21"/>
  <c r="G71" i="21"/>
  <c r="L68" i="21"/>
  <c r="BV59" i="24"/>
  <c r="BV65" i="24" s="1"/>
  <c r="BV49" i="24" s="1"/>
  <c r="BR56" i="20"/>
  <c r="AG56" i="23"/>
  <c r="AJ56" i="23"/>
  <c r="AS50" i="22"/>
  <c r="AS51" i="22" s="1"/>
  <c r="BV56" i="9"/>
  <c r="Q78" i="21"/>
  <c r="AN56" i="23"/>
  <c r="E48" i="24"/>
  <c r="E8" i="24"/>
  <c r="BI59" i="24"/>
  <c r="BI65" i="24" s="1"/>
  <c r="BI49" i="24" s="1"/>
  <c r="AY56" i="9"/>
  <c r="AY65" i="23"/>
  <c r="AY49" i="23" s="1"/>
  <c r="AR56" i="23"/>
  <c r="AF56" i="24"/>
  <c r="AG56" i="24"/>
  <c r="P78" i="21"/>
  <c r="AQ59" i="20"/>
  <c r="AQ65" i="20" s="1"/>
  <c r="AQ49" i="20" s="1"/>
  <c r="AU50" i="22"/>
  <c r="AU51" i="22" s="1"/>
  <c r="BS56" i="9"/>
  <c r="Q8" i="23"/>
  <c r="AE59" i="9"/>
  <c r="AE65" i="9" s="1"/>
  <c r="AE49" i="9" s="1"/>
  <c r="O8" i="9"/>
  <c r="B56" i="9"/>
  <c r="BS56" i="24"/>
  <c r="BS59" i="24" s="1"/>
  <c r="BH56" i="24"/>
  <c r="Z59" i="9"/>
  <c r="Z65" i="9" s="1"/>
  <c r="Z49" i="9" s="1"/>
  <c r="E72" i="21"/>
  <c r="BJ50" i="23"/>
  <c r="BJ51" i="23" s="1"/>
  <c r="L48" i="24"/>
  <c r="L8" i="24"/>
  <c r="AS56" i="23"/>
  <c r="BI59" i="20"/>
  <c r="BI65" i="20" s="1"/>
  <c r="BI49" i="20" s="1"/>
  <c r="AW56" i="22"/>
  <c r="L71" i="21"/>
  <c r="BG59" i="9"/>
  <c r="BG65" i="9" s="1"/>
  <c r="BG49" i="9" s="1"/>
  <c r="O8" i="23"/>
  <c r="O48" i="23"/>
  <c r="BQ59" i="22"/>
  <c r="BQ65" i="22" s="1"/>
  <c r="BQ49" i="22" s="1"/>
  <c r="AG59" i="22"/>
  <c r="AG65" i="22" s="1"/>
  <c r="AG49" i="22" s="1"/>
  <c r="AH59" i="24"/>
  <c r="AH65" i="24" s="1"/>
  <c r="AH49" i="24" s="1"/>
  <c r="AH56" i="9"/>
  <c r="BG56" i="23"/>
  <c r="BG59" i="23" s="1"/>
  <c r="AW50" i="24"/>
  <c r="AW51" i="24" s="1"/>
  <c r="BJ56" i="24"/>
  <c r="BR59" i="9"/>
  <c r="BR65" i="9" s="1"/>
  <c r="BR49" i="9" s="1"/>
  <c r="BK56" i="23"/>
  <c r="AZ65" i="22"/>
  <c r="AZ49" i="22" s="1"/>
  <c r="BR56" i="24"/>
  <c r="N70" i="21"/>
  <c r="W50" i="22"/>
  <c r="W51" i="22" s="1"/>
  <c r="AU50" i="24"/>
  <c r="AU51" i="24" s="1"/>
  <c r="AG65" i="20"/>
  <c r="AG49" i="20" s="1"/>
  <c r="AY59" i="24"/>
  <c r="AY65" i="24" s="1"/>
  <c r="AY49" i="24" s="1"/>
  <c r="N68" i="21"/>
  <c r="P8" i="23"/>
  <c r="P48" i="23"/>
  <c r="L8" i="23"/>
  <c r="AT56" i="24"/>
  <c r="BU65" i="24"/>
  <c r="BU49" i="24" s="1"/>
  <c r="AO59" i="22"/>
  <c r="AO65" i="22" s="1"/>
  <c r="AO49" i="22" s="1"/>
  <c r="D8" i="24"/>
  <c r="D48" i="24"/>
  <c r="BN56" i="9"/>
  <c r="K48" i="22"/>
  <c r="K8" i="22"/>
  <c r="AU56" i="9"/>
  <c r="AZ56" i="23"/>
  <c r="O48" i="22"/>
  <c r="O8" i="22"/>
  <c r="BQ56" i="23"/>
  <c r="L77" i="21"/>
  <c r="L70" i="21"/>
  <c r="BL59" i="9"/>
  <c r="BL65" i="9" s="1"/>
  <c r="BL49" i="9" s="1"/>
  <c r="BN65" i="24"/>
  <c r="BN49" i="24" s="1"/>
  <c r="C48" i="24"/>
  <c r="C8" i="24"/>
  <c r="BA50" i="20"/>
  <c r="BA51" i="20" s="1"/>
  <c r="BA52" i="20" s="1"/>
  <c r="BA62" i="20" s="1"/>
  <c r="BA63" i="20" s="1"/>
  <c r="W65" i="24"/>
  <c r="W49" i="24" s="1"/>
  <c r="BH59" i="20"/>
  <c r="BH65" i="20" s="1"/>
  <c r="BH49" i="20" s="1"/>
  <c r="AN59" i="24"/>
  <c r="AN65" i="24" s="1"/>
  <c r="AN49" i="24" s="1"/>
  <c r="M8" i="9"/>
  <c r="M48" i="9"/>
  <c r="BU59" i="9"/>
  <c r="BU65" i="9" s="1"/>
  <c r="BU49" i="9" s="1"/>
  <c r="BA56" i="9"/>
  <c r="U56" i="23"/>
  <c r="W59" i="9"/>
  <c r="W65" i="9" s="1"/>
  <c r="W49" i="9" s="1"/>
  <c r="X56" i="24"/>
  <c r="F48" i="23"/>
  <c r="F8" i="23"/>
  <c r="BS65" i="22"/>
  <c r="BS49" i="22" s="1"/>
  <c r="N8" i="24"/>
  <c r="N48" i="24"/>
  <c r="N56" i="24" s="1"/>
  <c r="BT56" i="23"/>
  <c r="BT59" i="23" s="1"/>
  <c r="H8" i="9"/>
  <c r="H48" i="9"/>
  <c r="Q8" i="22"/>
  <c r="BB56" i="23"/>
  <c r="O75" i="21"/>
  <c r="AG59" i="9"/>
  <c r="AG65" i="9" s="1"/>
  <c r="AG49" i="9" s="1"/>
  <c r="M8" i="20" l="1"/>
  <c r="AR52" i="22"/>
  <c r="AR62" i="22" s="1"/>
  <c r="AR63" i="22" s="1"/>
  <c r="AR64" i="22" s="1"/>
  <c r="AR66" i="22" s="1"/>
  <c r="AR68" i="22" s="1"/>
  <c r="H79" i="21"/>
  <c r="D76" i="21"/>
  <c r="P85" i="21"/>
  <c r="Q85" i="21"/>
  <c r="Q86" i="21"/>
  <c r="P86" i="21"/>
  <c r="W52" i="22"/>
  <c r="W62" i="22" s="1"/>
  <c r="W63" i="22" s="1"/>
  <c r="W64" i="22" s="1"/>
  <c r="W66" i="22" s="1"/>
  <c r="W68" i="22" s="1"/>
  <c r="D52" i="9"/>
  <c r="D62" i="9" s="1"/>
  <c r="D63" i="9" s="1"/>
  <c r="D64" i="9" s="1"/>
  <c r="D66" i="9" s="1"/>
  <c r="X52" i="22"/>
  <c r="X62" i="22" s="1"/>
  <c r="X63" i="22" s="1"/>
  <c r="BG52" i="22"/>
  <c r="BG62" i="22" s="1"/>
  <c r="BG63" i="22" s="1"/>
  <c r="BG64" i="22" s="1"/>
  <c r="BG66" i="22" s="1"/>
  <c r="BG68" i="22" s="1"/>
  <c r="H78" i="21"/>
  <c r="H52" i="22"/>
  <c r="H62" i="22" s="1"/>
  <c r="H63" i="22" s="1"/>
  <c r="H64" i="22" s="1"/>
  <c r="H66" i="22" s="1"/>
  <c r="H68" i="22" s="1"/>
  <c r="AW52" i="24"/>
  <c r="AW62" i="24" s="1"/>
  <c r="AW63" i="24" s="1"/>
  <c r="AW64" i="24" s="1"/>
  <c r="AW66" i="24" s="1"/>
  <c r="AT52" i="23"/>
  <c r="AT62" i="23" s="1"/>
  <c r="AT63" i="23" s="1"/>
  <c r="AT64" i="23" s="1"/>
  <c r="AT66" i="23" s="1"/>
  <c r="B75" i="21"/>
  <c r="AV52" i="23"/>
  <c r="AV62" i="23" s="1"/>
  <c r="AV63" i="23" s="1"/>
  <c r="AV64" i="23" s="1"/>
  <c r="AV66" i="23" s="1"/>
  <c r="AV68" i="23" s="1"/>
  <c r="D79" i="21"/>
  <c r="E82" i="21"/>
  <c r="D78" i="21"/>
  <c r="K31" i="20"/>
  <c r="K8" i="21" s="1"/>
  <c r="K84" i="21"/>
  <c r="I31" i="20"/>
  <c r="I8" i="21" s="1"/>
  <c r="I84" i="21"/>
  <c r="Q84" i="21"/>
  <c r="N31" i="20"/>
  <c r="N8" i="21" s="1"/>
  <c r="N84" i="21"/>
  <c r="E31" i="22"/>
  <c r="E7" i="21" s="1"/>
  <c r="E83" i="21"/>
  <c r="M83" i="21"/>
  <c r="E86" i="21"/>
  <c r="M85" i="21"/>
  <c r="B77" i="21"/>
  <c r="P31" i="20"/>
  <c r="P8" i="21" s="1"/>
  <c r="P84" i="21"/>
  <c r="M31" i="24"/>
  <c r="M10" i="21" s="1"/>
  <c r="M86" i="21"/>
  <c r="M82" i="21"/>
  <c r="E31" i="23"/>
  <c r="E9" i="21" s="1"/>
  <c r="E85" i="21"/>
  <c r="K28" i="9"/>
  <c r="C84" i="21"/>
  <c r="BL52" i="22"/>
  <c r="BL62" i="22" s="1"/>
  <c r="BL63" i="22" s="1"/>
  <c r="BL64" i="22" s="1"/>
  <c r="BL66" i="22" s="1"/>
  <c r="BL68" i="22" s="1"/>
  <c r="B52" i="22"/>
  <c r="B62" i="22" s="1"/>
  <c r="B63" i="22" s="1"/>
  <c r="B64" i="22" s="1"/>
  <c r="B66" i="22" s="1"/>
  <c r="B68" i="22" s="1"/>
  <c r="B76" i="21"/>
  <c r="B27" i="24"/>
  <c r="Z52" i="24"/>
  <c r="Z62" i="24" s="1"/>
  <c r="Z63" i="24" s="1"/>
  <c r="Z64" i="24" s="1"/>
  <c r="Z66" i="24" s="1"/>
  <c r="Z68" i="24" s="1"/>
  <c r="H75" i="21"/>
  <c r="N52" i="9"/>
  <c r="N62" i="9" s="1"/>
  <c r="N63" i="9" s="1"/>
  <c r="N64" i="9" s="1"/>
  <c r="N66" i="9" s="1"/>
  <c r="K31" i="9"/>
  <c r="K6" i="21" s="1"/>
  <c r="BJ52" i="20"/>
  <c r="BJ62" i="20" s="1"/>
  <c r="BJ63" i="20" s="1"/>
  <c r="AA52" i="22"/>
  <c r="AA62" i="22" s="1"/>
  <c r="AA63" i="22" s="1"/>
  <c r="X52" i="20"/>
  <c r="X62" i="20" s="1"/>
  <c r="X63" i="20" s="1"/>
  <c r="X64" i="20" s="1"/>
  <c r="X66" i="20" s="1"/>
  <c r="X68" i="20" s="1"/>
  <c r="H76" i="21"/>
  <c r="BM52" i="22"/>
  <c r="BM62" i="22" s="1"/>
  <c r="BM63" i="22" s="1"/>
  <c r="BM64" i="22" s="1"/>
  <c r="BM66" i="22" s="1"/>
  <c r="BM68" i="22" s="1"/>
  <c r="J77" i="21"/>
  <c r="L31" i="9"/>
  <c r="L6" i="21" s="1"/>
  <c r="B28" i="20"/>
  <c r="AW52" i="9"/>
  <c r="AW62" i="9" s="1"/>
  <c r="AW63" i="9" s="1"/>
  <c r="AW64" i="9" s="1"/>
  <c r="AW66" i="9" s="1"/>
  <c r="AW68" i="9" s="1"/>
  <c r="C31" i="9"/>
  <c r="C6" i="21" s="1"/>
  <c r="BL52" i="24"/>
  <c r="BL62" i="24" s="1"/>
  <c r="BL63" i="24" s="1"/>
  <c r="BL64" i="24" s="1"/>
  <c r="BL66" i="24" s="1"/>
  <c r="BL68" i="24" s="1"/>
  <c r="C77" i="21"/>
  <c r="V52" i="20"/>
  <c r="V62" i="20" s="1"/>
  <c r="V63" i="20" s="1"/>
  <c r="V64" i="20" s="1"/>
  <c r="V66" i="20" s="1"/>
  <c r="V68" i="20" s="1"/>
  <c r="BJ28" i="22"/>
  <c r="BJ27" i="20"/>
  <c r="BJ28" i="20" s="1"/>
  <c r="BI27" i="9"/>
  <c r="BI31" i="9" s="1"/>
  <c r="D30" i="21" s="1"/>
  <c r="D27" i="24"/>
  <c r="G27" i="9"/>
  <c r="AS27" i="22"/>
  <c r="AS28" i="22" s="1"/>
  <c r="AC27" i="9"/>
  <c r="AC28" i="9" s="1"/>
  <c r="AV27" i="9"/>
  <c r="AV28" i="9" s="1"/>
  <c r="AA27" i="23"/>
  <c r="AA28" i="23" s="1"/>
  <c r="H27" i="23"/>
  <c r="AA27" i="20"/>
  <c r="AA28" i="20" s="1"/>
  <c r="BP27" i="22"/>
  <c r="AB27" i="22"/>
  <c r="AB28" i="22" s="1"/>
  <c r="AU27" i="9"/>
  <c r="AU31" i="9" s="1"/>
  <c r="I22" i="21" s="1"/>
  <c r="U27" i="9"/>
  <c r="U31" i="9" s="1"/>
  <c r="B14" i="21" s="1"/>
  <c r="V27" i="23"/>
  <c r="V28" i="23" s="1"/>
  <c r="V27" i="24"/>
  <c r="V31" i="24" s="1"/>
  <c r="C18" i="21" s="1"/>
  <c r="AE31" i="9"/>
  <c r="L14" i="21" s="1"/>
  <c r="BQ27" i="22"/>
  <c r="BQ31" i="22" s="1"/>
  <c r="L31" i="21" s="1"/>
  <c r="AS27" i="20"/>
  <c r="AS28" i="20" s="1"/>
  <c r="F27" i="9"/>
  <c r="Y27" i="9"/>
  <c r="Y31" i="9" s="1"/>
  <c r="F14" i="21" s="1"/>
  <c r="AG27" i="9"/>
  <c r="BS27" i="23"/>
  <c r="BS31" i="23" s="1"/>
  <c r="N33" i="21" s="1"/>
  <c r="BJ31" i="22"/>
  <c r="E31" i="21" s="1"/>
  <c r="AI28" i="23"/>
  <c r="E27" i="20"/>
  <c r="D27" i="23"/>
  <c r="W27" i="22"/>
  <c r="W28" i="22" s="1"/>
  <c r="BL27" i="24"/>
  <c r="BL28" i="24" s="1"/>
  <c r="Z27" i="24"/>
  <c r="Z28" i="24" s="1"/>
  <c r="J27" i="23"/>
  <c r="BO27" i="24"/>
  <c r="BO28" i="24" s="1"/>
  <c r="AA27" i="9"/>
  <c r="AA31" i="9" s="1"/>
  <c r="H14" i="21" s="1"/>
  <c r="H27" i="22"/>
  <c r="BM27" i="20"/>
  <c r="BM28" i="20" s="1"/>
  <c r="AD27" i="23"/>
  <c r="AD28" i="23" s="1"/>
  <c r="AW27" i="24"/>
  <c r="AW28" i="24" s="1"/>
  <c r="AB27" i="24"/>
  <c r="AB28" i="24" s="1"/>
  <c r="BN27" i="22"/>
  <c r="BN28" i="22" s="1"/>
  <c r="AN27" i="24"/>
  <c r="U27" i="23"/>
  <c r="U31" i="23" s="1"/>
  <c r="B17" i="21" s="1"/>
  <c r="Q28" i="23"/>
  <c r="V27" i="9"/>
  <c r="V28" i="9" s="1"/>
  <c r="AO27" i="24"/>
  <c r="AO31" i="24" s="1"/>
  <c r="C26" i="21" s="1"/>
  <c r="AX27" i="9"/>
  <c r="AE27" i="22"/>
  <c r="AE31" i="22" s="1"/>
  <c r="L15" i="21" s="1"/>
  <c r="BL27" i="20"/>
  <c r="BL28" i="20" s="1"/>
  <c r="V28" i="20"/>
  <c r="F27" i="24"/>
  <c r="AR27" i="22"/>
  <c r="AR28" i="22" s="1"/>
  <c r="BR31" i="9"/>
  <c r="M30" i="21" s="1"/>
  <c r="N27" i="22"/>
  <c r="BN52" i="22"/>
  <c r="BN62" i="22" s="1"/>
  <c r="BN63" i="22" s="1"/>
  <c r="BN64" i="22" s="1"/>
  <c r="BN66" i="22" s="1"/>
  <c r="BN68" i="22" s="1"/>
  <c r="BO59" i="20"/>
  <c r="BO65" i="20" s="1"/>
  <c r="BO49" i="20" s="1"/>
  <c r="X27" i="20"/>
  <c r="X28" i="20" s="1"/>
  <c r="BI27" i="23"/>
  <c r="BI28" i="23" s="1"/>
  <c r="BL31" i="23"/>
  <c r="G33" i="21" s="1"/>
  <c r="AS27" i="9"/>
  <c r="AS28" i="9" s="1"/>
  <c r="AC27" i="24"/>
  <c r="AC31" i="24" s="1"/>
  <c r="J18" i="21" s="1"/>
  <c r="BO27" i="9"/>
  <c r="BO28" i="9" s="1"/>
  <c r="BM27" i="22"/>
  <c r="BM28" i="22" s="1"/>
  <c r="BM27" i="23"/>
  <c r="BM31" i="23" s="1"/>
  <c r="H33" i="21" s="1"/>
  <c r="H27" i="20"/>
  <c r="AD27" i="9"/>
  <c r="K27" i="24"/>
  <c r="I27" i="23"/>
  <c r="BN27" i="23"/>
  <c r="BN31" i="23" s="1"/>
  <c r="I33" i="21" s="1"/>
  <c r="BR28" i="22"/>
  <c r="AN27" i="9"/>
  <c r="BG27" i="9"/>
  <c r="BG31" i="9" s="1"/>
  <c r="B30" i="21" s="1"/>
  <c r="BJ28" i="9"/>
  <c r="AO27" i="22"/>
  <c r="BH27" i="9"/>
  <c r="BH28" i="9" s="1"/>
  <c r="BR27" i="20"/>
  <c r="BR31" i="20" s="1"/>
  <c r="M32" i="21" s="1"/>
  <c r="BQ27" i="9"/>
  <c r="BQ31" i="9" s="1"/>
  <c r="L30" i="21" s="1"/>
  <c r="L27" i="22"/>
  <c r="BI27" i="20"/>
  <c r="BI31" i="20" s="1"/>
  <c r="D32" i="21" s="1"/>
  <c r="Y27" i="23"/>
  <c r="Y31" i="23" s="1"/>
  <c r="F17" i="21" s="1"/>
  <c r="BK27" i="22"/>
  <c r="BK28" i="22" s="1"/>
  <c r="BS27" i="9"/>
  <c r="AG27" i="22"/>
  <c r="AG31" i="22" s="1"/>
  <c r="N15" i="21" s="1"/>
  <c r="U27" i="22"/>
  <c r="BG27" i="22"/>
  <c r="BG28" i="22" s="1"/>
  <c r="BQ27" i="20"/>
  <c r="BQ31" i="20" s="1"/>
  <c r="L32" i="21" s="1"/>
  <c r="AF27" i="20"/>
  <c r="AF31" i="20" s="1"/>
  <c r="M16" i="21" s="1"/>
  <c r="BJ28" i="23"/>
  <c r="AQ28" i="9"/>
  <c r="C27" i="24"/>
  <c r="BH27" i="22"/>
  <c r="AY27" i="20"/>
  <c r="BQ27" i="24"/>
  <c r="BQ31" i="24" s="1"/>
  <c r="L34" i="21" s="1"/>
  <c r="AX27" i="23"/>
  <c r="AX31" i="23" s="1"/>
  <c r="L25" i="21" s="1"/>
  <c r="W27" i="20"/>
  <c r="W28" i="20" s="1"/>
  <c r="F27" i="22"/>
  <c r="AR27" i="24"/>
  <c r="AR28" i="24" s="1"/>
  <c r="AG27" i="23"/>
  <c r="AG31" i="23" s="1"/>
  <c r="N17" i="21" s="1"/>
  <c r="AZ27" i="22"/>
  <c r="AZ31" i="22" s="1"/>
  <c r="N23" i="21" s="1"/>
  <c r="M28" i="22"/>
  <c r="BI27" i="22"/>
  <c r="BI28" i="22" s="1"/>
  <c r="AP27" i="24"/>
  <c r="AP27" i="22"/>
  <c r="AP31" i="22" s="1"/>
  <c r="D23" i="21" s="1"/>
  <c r="G27" i="22"/>
  <c r="AS27" i="23"/>
  <c r="AS31" i="23" s="1"/>
  <c r="G25" i="21" s="1"/>
  <c r="J27" i="24"/>
  <c r="AV27" i="22"/>
  <c r="AV28" i="22" s="1"/>
  <c r="AA27" i="22"/>
  <c r="AA28" i="22" s="1"/>
  <c r="BM27" i="9"/>
  <c r="BM31" i="9" s="1"/>
  <c r="H30" i="21" s="1"/>
  <c r="K27" i="23"/>
  <c r="BP27" i="9"/>
  <c r="BP28" i="9" s="1"/>
  <c r="AU27" i="24"/>
  <c r="AU28" i="24" s="1"/>
  <c r="I27" i="22"/>
  <c r="J8" i="20"/>
  <c r="X28" i="22"/>
  <c r="X28" i="23"/>
  <c r="D27" i="22"/>
  <c r="W27" i="24"/>
  <c r="W31" i="24" s="1"/>
  <c r="D18" i="21" s="1"/>
  <c r="Z27" i="23"/>
  <c r="Z31" i="23" s="1"/>
  <c r="G17" i="21" s="1"/>
  <c r="BL27" i="22"/>
  <c r="BL28" i="22" s="1"/>
  <c r="BO27" i="23"/>
  <c r="BO28" i="23" s="1"/>
  <c r="AC27" i="23"/>
  <c r="AC28" i="23" s="1"/>
  <c r="AT27" i="24"/>
  <c r="AT31" i="24" s="1"/>
  <c r="H26" i="21" s="1"/>
  <c r="H27" i="9"/>
  <c r="AD27" i="24"/>
  <c r="AD28" i="24" s="1"/>
  <c r="K27" i="22"/>
  <c r="BN27" i="9"/>
  <c r="BN31" i="9" s="1"/>
  <c r="I30" i="21" s="1"/>
  <c r="AU27" i="23"/>
  <c r="AU31" i="23" s="1"/>
  <c r="I25" i="21" s="1"/>
  <c r="BG27" i="23"/>
  <c r="BG31" i="23" s="1"/>
  <c r="B33" i="21" s="1"/>
  <c r="B31" i="9"/>
  <c r="B6" i="21" s="1"/>
  <c r="J27" i="20"/>
  <c r="AX27" i="20"/>
  <c r="AX31" i="20" s="1"/>
  <c r="L24" i="21" s="1"/>
  <c r="E28" i="22"/>
  <c r="AY31" i="9"/>
  <c r="M22" i="21" s="1"/>
  <c r="AQ31" i="9"/>
  <c r="E22" i="21" s="1"/>
  <c r="AO27" i="23"/>
  <c r="M27" i="20"/>
  <c r="L27" i="24"/>
  <c r="BQ27" i="23"/>
  <c r="D27" i="20"/>
  <c r="Y27" i="22"/>
  <c r="Y28" i="22" s="1"/>
  <c r="F27" i="23"/>
  <c r="F27" i="20"/>
  <c r="AZ27" i="23"/>
  <c r="AZ31" i="23" s="1"/>
  <c r="N25" i="21" s="1"/>
  <c r="N27" i="24"/>
  <c r="M31" i="22"/>
  <c r="M7" i="21" s="1"/>
  <c r="BP52" i="20"/>
  <c r="BP62" i="20" s="1"/>
  <c r="BP63" i="20" s="1"/>
  <c r="BP64" i="20" s="1"/>
  <c r="BP66" i="20" s="1"/>
  <c r="BP68" i="20" s="1"/>
  <c r="BI27" i="24"/>
  <c r="AP27" i="23"/>
  <c r="AP31" i="23" s="1"/>
  <c r="D25" i="21" s="1"/>
  <c r="G27" i="24"/>
  <c r="AS27" i="24"/>
  <c r="AS28" i="24" s="1"/>
  <c r="AV27" i="23"/>
  <c r="AV28" i="23" s="1"/>
  <c r="BO27" i="22"/>
  <c r="BO28" i="22" s="1"/>
  <c r="H27" i="24"/>
  <c r="BM27" i="24"/>
  <c r="BM31" i="24" s="1"/>
  <c r="H34" i="21" s="1"/>
  <c r="AW27" i="23"/>
  <c r="AW28" i="23" s="1"/>
  <c r="BP27" i="23"/>
  <c r="BP28" i="23" s="1"/>
  <c r="AB27" i="23"/>
  <c r="AB28" i="23" s="1"/>
  <c r="AB27" i="9"/>
  <c r="BG27" i="24"/>
  <c r="BG31" i="24" s="1"/>
  <c r="B34" i="21" s="1"/>
  <c r="AY28" i="22"/>
  <c r="AV27" i="20"/>
  <c r="L27" i="20"/>
  <c r="C27" i="23"/>
  <c r="C27" i="22"/>
  <c r="L27" i="23"/>
  <c r="AP27" i="20"/>
  <c r="AP31" i="20" s="1"/>
  <c r="D24" i="21" s="1"/>
  <c r="BV28" i="23"/>
  <c r="Y27" i="24"/>
  <c r="Y28" i="24" s="1"/>
  <c r="BK27" i="9"/>
  <c r="BK28" i="9" s="1"/>
  <c r="Y27" i="20"/>
  <c r="Y28" i="20" s="1"/>
  <c r="AZ27" i="9"/>
  <c r="AG27" i="24"/>
  <c r="AG31" i="24" s="1"/>
  <c r="N18" i="21" s="1"/>
  <c r="AP27" i="9"/>
  <c r="AP31" i="9" s="1"/>
  <c r="D22" i="21" s="1"/>
  <c r="W27" i="9"/>
  <c r="W31" i="9" s="1"/>
  <c r="D14" i="21" s="1"/>
  <c r="Z27" i="22"/>
  <c r="Z28" i="22" s="1"/>
  <c r="G27" i="23"/>
  <c r="AV27" i="24"/>
  <c r="AV28" i="24" s="1"/>
  <c r="AC27" i="22"/>
  <c r="AC31" i="22" s="1"/>
  <c r="J15" i="21" s="1"/>
  <c r="AT27" i="23"/>
  <c r="AT28" i="23" s="1"/>
  <c r="AA27" i="24"/>
  <c r="AA31" i="24" s="1"/>
  <c r="H18" i="21" s="1"/>
  <c r="BP27" i="24"/>
  <c r="BP28" i="24" s="1"/>
  <c r="AW27" i="9"/>
  <c r="AW28" i="9" s="1"/>
  <c r="I27" i="24"/>
  <c r="AU27" i="22"/>
  <c r="AU28" i="22" s="1"/>
  <c r="AN27" i="22"/>
  <c r="AN28" i="22" s="1"/>
  <c r="AN27" i="23"/>
  <c r="AN31" i="23" s="1"/>
  <c r="B25" i="21" s="1"/>
  <c r="AC27" i="20"/>
  <c r="AC31" i="20" s="1"/>
  <c r="J16" i="21" s="1"/>
  <c r="AE27" i="20"/>
  <c r="AE31" i="20" s="1"/>
  <c r="L16" i="21" s="1"/>
  <c r="AW28" i="20"/>
  <c r="V27" i="22"/>
  <c r="V31" i="22" s="1"/>
  <c r="C15" i="21" s="1"/>
  <c r="AO27" i="9"/>
  <c r="AO28" i="9" s="1"/>
  <c r="AE27" i="24"/>
  <c r="AE31" i="24" s="1"/>
  <c r="L18" i="21" s="1"/>
  <c r="AX27" i="24"/>
  <c r="AX31" i="24" s="1"/>
  <c r="L26" i="21" s="1"/>
  <c r="G27" i="20"/>
  <c r="BK27" i="24"/>
  <c r="BK28" i="24" s="1"/>
  <c r="AR27" i="23"/>
  <c r="AR31" i="23" s="1"/>
  <c r="F25" i="21" s="1"/>
  <c r="AR27" i="20"/>
  <c r="AR28" i="20" s="1"/>
  <c r="N27" i="23"/>
  <c r="AZ27" i="24"/>
  <c r="AZ31" i="24" s="1"/>
  <c r="N26" i="21" s="1"/>
  <c r="AQ27" i="20"/>
  <c r="AQ31" i="20" s="1"/>
  <c r="E24" i="21" s="1"/>
  <c r="W27" i="23"/>
  <c r="W31" i="23" s="1"/>
  <c r="D17" i="21" s="1"/>
  <c r="D27" i="9"/>
  <c r="BL27" i="9"/>
  <c r="BL31" i="9" s="1"/>
  <c r="G30" i="21" s="1"/>
  <c r="Z27" i="9"/>
  <c r="Z31" i="9" s="1"/>
  <c r="G14" i="21" s="1"/>
  <c r="J27" i="9"/>
  <c r="J27" i="22"/>
  <c r="AT27" i="9"/>
  <c r="AT31" i="9" s="1"/>
  <c r="H22" i="21" s="1"/>
  <c r="AT27" i="22"/>
  <c r="AT28" i="22" s="1"/>
  <c r="AT27" i="20"/>
  <c r="AT28" i="20" s="1"/>
  <c r="AD27" i="22"/>
  <c r="AD31" i="22" s="1"/>
  <c r="K15" i="21" s="1"/>
  <c r="AW27" i="22"/>
  <c r="AW31" i="22" s="1"/>
  <c r="K23" i="21" s="1"/>
  <c r="I27" i="9"/>
  <c r="BN27" i="24"/>
  <c r="BN31" i="24" s="1"/>
  <c r="I34" i="21" s="1"/>
  <c r="B27" i="22"/>
  <c r="U27" i="24"/>
  <c r="U28" i="24" s="1"/>
  <c r="BP28" i="20"/>
  <c r="AF31" i="24"/>
  <c r="M18" i="21" s="1"/>
  <c r="AN31" i="20"/>
  <c r="B24" i="21" s="1"/>
  <c r="B48" i="21" s="1"/>
  <c r="B63" i="21" s="1"/>
  <c r="BH27" i="23"/>
  <c r="BH28" i="23" s="1"/>
  <c r="BH27" i="24"/>
  <c r="BH31" i="24" s="1"/>
  <c r="C34" i="21" s="1"/>
  <c r="AE27" i="23"/>
  <c r="AX27" i="22"/>
  <c r="Z27" i="20"/>
  <c r="Z31" i="20" s="1"/>
  <c r="G16" i="21" s="1"/>
  <c r="BK27" i="23"/>
  <c r="BK31" i="23" s="1"/>
  <c r="F33" i="21" s="1"/>
  <c r="AR27" i="9"/>
  <c r="AR31" i="9" s="1"/>
  <c r="F22" i="21" s="1"/>
  <c r="BK27" i="20"/>
  <c r="BK31" i="20" s="1"/>
  <c r="F32" i="21" s="1"/>
  <c r="BS27" i="22"/>
  <c r="BS27" i="24"/>
  <c r="BS31" i="24" s="1"/>
  <c r="N34" i="21" s="1"/>
  <c r="C31" i="20"/>
  <c r="C8" i="21" s="1"/>
  <c r="BA28" i="20"/>
  <c r="BT28" i="9"/>
  <c r="G79" i="21"/>
  <c r="AQ52" i="23"/>
  <c r="AQ62" i="23" s="1"/>
  <c r="AQ63" i="23" s="1"/>
  <c r="AQ64" i="23" s="1"/>
  <c r="AQ66" i="23" s="1"/>
  <c r="N28" i="9"/>
  <c r="Q28" i="9"/>
  <c r="AQ52" i="9"/>
  <c r="AQ62" i="9" s="1"/>
  <c r="AQ63" i="9" s="1"/>
  <c r="AQ64" i="9" s="1"/>
  <c r="AQ66" i="9" s="1"/>
  <c r="AQ68" i="9" s="1"/>
  <c r="AS52" i="9"/>
  <c r="AS62" i="9" s="1"/>
  <c r="AS63" i="9" s="1"/>
  <c r="AS64" i="9" s="1"/>
  <c r="AS66" i="9" s="1"/>
  <c r="AS68" i="9" s="1"/>
  <c r="X52" i="9"/>
  <c r="X62" i="9" s="1"/>
  <c r="X63" i="9" s="1"/>
  <c r="X64" i="9" s="1"/>
  <c r="X66" i="9" s="1"/>
  <c r="X68" i="9" s="1"/>
  <c r="BJ52" i="23"/>
  <c r="BJ62" i="23" s="1"/>
  <c r="BJ63" i="23" s="1"/>
  <c r="BJ64" i="23" s="1"/>
  <c r="BJ66" i="23" s="1"/>
  <c r="M77" i="21"/>
  <c r="G75" i="21"/>
  <c r="I52" i="24"/>
  <c r="I62" i="24" s="1"/>
  <c r="I63" i="24" s="1"/>
  <c r="I64" i="24" s="1"/>
  <c r="I66" i="24" s="1"/>
  <c r="AQ52" i="22"/>
  <c r="AQ62" i="22" s="1"/>
  <c r="AQ63" i="22" s="1"/>
  <c r="AQ64" i="22" s="1"/>
  <c r="AQ66" i="22" s="1"/>
  <c r="AQ68" i="22" s="1"/>
  <c r="AB52" i="22"/>
  <c r="AB62" i="22" s="1"/>
  <c r="AB63" i="22" s="1"/>
  <c r="AB64" i="22" s="1"/>
  <c r="AB66" i="22" s="1"/>
  <c r="AB68" i="22" s="1"/>
  <c r="H77" i="21"/>
  <c r="AW52" i="20"/>
  <c r="AW62" i="20" s="1"/>
  <c r="AW63" i="20" s="1"/>
  <c r="AW64" i="20" s="1"/>
  <c r="AW66" i="20" s="1"/>
  <c r="AW68" i="20" s="1"/>
  <c r="BJ52" i="9"/>
  <c r="BJ62" i="9" s="1"/>
  <c r="BJ63" i="9" s="1"/>
  <c r="BJ64" i="9" s="1"/>
  <c r="BJ66" i="9" s="1"/>
  <c r="BJ68" i="9" s="1"/>
  <c r="AA52" i="20"/>
  <c r="AA62" i="20" s="1"/>
  <c r="AA63" i="20" s="1"/>
  <c r="AA64" i="20" s="1"/>
  <c r="AA66" i="20" s="1"/>
  <c r="AA68" i="20" s="1"/>
  <c r="BJ52" i="22"/>
  <c r="BJ62" i="22" s="1"/>
  <c r="BJ63" i="22" s="1"/>
  <c r="BJ64" i="22" s="1"/>
  <c r="BJ66" i="22" s="1"/>
  <c r="BJ68" i="22" s="1"/>
  <c r="AU52" i="22"/>
  <c r="AU62" i="22" s="1"/>
  <c r="AU63" i="22" s="1"/>
  <c r="AU64" i="22" s="1"/>
  <c r="AU66" i="22" s="1"/>
  <c r="N52" i="22"/>
  <c r="N62" i="22" s="1"/>
  <c r="N63" i="22" s="1"/>
  <c r="N64" i="22" s="1"/>
  <c r="N66" i="22" s="1"/>
  <c r="J52" i="23"/>
  <c r="J62" i="23" s="1"/>
  <c r="J63" i="23" s="1"/>
  <c r="J64" i="23" s="1"/>
  <c r="J66" i="23" s="1"/>
  <c r="J68" i="23" s="1"/>
  <c r="AB52" i="23"/>
  <c r="AB62" i="23" s="1"/>
  <c r="AB63" i="23" s="1"/>
  <c r="AB64" i="23" s="1"/>
  <c r="AB66" i="23" s="1"/>
  <c r="AB68" i="23" s="1"/>
  <c r="N78" i="21"/>
  <c r="E77" i="21"/>
  <c r="N76" i="21"/>
  <c r="E52" i="9"/>
  <c r="E62" i="9" s="1"/>
  <c r="E63" i="9" s="1"/>
  <c r="E64" i="9" s="1"/>
  <c r="E66" i="9" s="1"/>
  <c r="E68" i="9" s="1"/>
  <c r="X52" i="23"/>
  <c r="X62" i="23" s="1"/>
  <c r="X63" i="23" s="1"/>
  <c r="X64" i="23" s="1"/>
  <c r="X66" i="23" s="1"/>
  <c r="K77" i="21"/>
  <c r="BO52" i="22"/>
  <c r="BO62" i="22" s="1"/>
  <c r="BO63" i="22" s="1"/>
  <c r="BO64" i="22" s="1"/>
  <c r="BO66" i="22" s="1"/>
  <c r="BO68" i="22" s="1"/>
  <c r="N79" i="21"/>
  <c r="E76" i="21"/>
  <c r="J76" i="21"/>
  <c r="N75" i="21"/>
  <c r="E79" i="21"/>
  <c r="E78" i="21"/>
  <c r="E75" i="21"/>
  <c r="AV52" i="22"/>
  <c r="AV62" i="22" s="1"/>
  <c r="AV63" i="22" s="1"/>
  <c r="AV64" i="22" s="1"/>
  <c r="AV66" i="22" s="1"/>
  <c r="AV68" i="22" s="1"/>
  <c r="E52" i="22"/>
  <c r="E62" i="22" s="1"/>
  <c r="E63" i="22" s="1"/>
  <c r="E64" i="22" s="1"/>
  <c r="E66" i="22" s="1"/>
  <c r="E68" i="22" s="1"/>
  <c r="AB52" i="24"/>
  <c r="AB62" i="24" s="1"/>
  <c r="AB63" i="24" s="1"/>
  <c r="AB64" i="24" s="1"/>
  <c r="AB66" i="24" s="1"/>
  <c r="AB68" i="24" s="1"/>
  <c r="BO52" i="9"/>
  <c r="BO62" i="9" s="1"/>
  <c r="BO63" i="9" s="1"/>
  <c r="BO64" i="9" s="1"/>
  <c r="BO66" i="9" s="1"/>
  <c r="BO68" i="9" s="1"/>
  <c r="I76" i="21"/>
  <c r="F52" i="9"/>
  <c r="F62" i="9" s="1"/>
  <c r="F63" i="9" s="1"/>
  <c r="F64" i="9" s="1"/>
  <c r="F66" i="9" s="1"/>
  <c r="F68" i="9" s="1"/>
  <c r="I78" i="21"/>
  <c r="F52" i="24"/>
  <c r="F62" i="24" s="1"/>
  <c r="F63" i="24" s="1"/>
  <c r="F64" i="24" s="1"/>
  <c r="F66" i="24" s="1"/>
  <c r="F68" i="24" s="1"/>
  <c r="J79" i="21"/>
  <c r="AN52" i="22"/>
  <c r="AN62" i="22" s="1"/>
  <c r="AN63" i="22" s="1"/>
  <c r="AN64" i="22" s="1"/>
  <c r="AN66" i="22" s="1"/>
  <c r="AU52" i="24"/>
  <c r="AU62" i="24" s="1"/>
  <c r="AU63" i="24" s="1"/>
  <c r="AU64" i="24" s="1"/>
  <c r="AU66" i="24" s="1"/>
  <c r="AU68" i="24" s="1"/>
  <c r="BO52" i="24"/>
  <c r="BO62" i="24" s="1"/>
  <c r="BO63" i="24" s="1"/>
  <c r="BO64" i="24" s="1"/>
  <c r="BO66" i="24" s="1"/>
  <c r="BO68" i="24" s="1"/>
  <c r="AV52" i="9"/>
  <c r="AV62" i="9" s="1"/>
  <c r="AV63" i="9" s="1"/>
  <c r="AV64" i="9" s="1"/>
  <c r="AV66" i="9" s="1"/>
  <c r="AV68" i="9" s="1"/>
  <c r="J75" i="21"/>
  <c r="B79" i="21"/>
  <c r="F79" i="21"/>
  <c r="AV52" i="24"/>
  <c r="AV62" i="24" s="1"/>
  <c r="AV63" i="24" s="1"/>
  <c r="AV64" i="24" s="1"/>
  <c r="AV66" i="24" s="1"/>
  <c r="AV68" i="24" s="1"/>
  <c r="AS52" i="22"/>
  <c r="AS62" i="22" s="1"/>
  <c r="AS63" i="22" s="1"/>
  <c r="AS64" i="22" s="1"/>
  <c r="AS66" i="22" s="1"/>
  <c r="AN59" i="20"/>
  <c r="AN65" i="20" s="1"/>
  <c r="AN49" i="20" s="1"/>
  <c r="AN50" i="20" s="1"/>
  <c r="AN51" i="20" s="1"/>
  <c r="AN52" i="20" s="1"/>
  <c r="AN62" i="20" s="1"/>
  <c r="AN63" i="20" s="1"/>
  <c r="AN64" i="20" s="1"/>
  <c r="AN66" i="20" s="1"/>
  <c r="AN68" i="20" s="1"/>
  <c r="N77" i="21"/>
  <c r="BK52" i="24"/>
  <c r="BK62" i="24" s="1"/>
  <c r="BK63" i="24" s="1"/>
  <c r="BK64" i="24" s="1"/>
  <c r="BK66" i="24" s="1"/>
  <c r="BK68" i="24" s="1"/>
  <c r="Y52" i="22"/>
  <c r="Y62" i="22" s="1"/>
  <c r="Y63" i="22" s="1"/>
  <c r="Y64" i="22" s="1"/>
  <c r="Y52" i="24"/>
  <c r="Y62" i="24" s="1"/>
  <c r="Y63" i="24" s="1"/>
  <c r="Y64" i="24" s="1"/>
  <c r="Y66" i="24" s="1"/>
  <c r="AS52" i="24"/>
  <c r="AS62" i="24" s="1"/>
  <c r="AS63" i="24" s="1"/>
  <c r="AS64" i="24" s="1"/>
  <c r="AS66" i="24" s="1"/>
  <c r="AS68" i="24" s="1"/>
  <c r="J78" i="21"/>
  <c r="G78" i="21"/>
  <c r="AD52" i="23"/>
  <c r="AD62" i="23" s="1"/>
  <c r="AD63" i="23" s="1"/>
  <c r="AD64" i="23" s="1"/>
  <c r="AD66" i="23" s="1"/>
  <c r="AC52" i="9"/>
  <c r="AC62" i="9" s="1"/>
  <c r="AC63" i="9" s="1"/>
  <c r="AC64" i="9" s="1"/>
  <c r="AC66" i="9" s="1"/>
  <c r="AC68" i="9" s="1"/>
  <c r="F76" i="21"/>
  <c r="G76" i="21"/>
  <c r="BO52" i="23"/>
  <c r="BO62" i="23" s="1"/>
  <c r="BO63" i="23" s="1"/>
  <c r="BO64" i="23" s="1"/>
  <c r="BO66" i="23" s="1"/>
  <c r="B78" i="21"/>
  <c r="I79" i="21"/>
  <c r="I75" i="21"/>
  <c r="F75" i="21"/>
  <c r="L75" i="21"/>
  <c r="F78" i="21"/>
  <c r="AR52" i="24"/>
  <c r="AR62" i="24" s="1"/>
  <c r="AR63" i="24" s="1"/>
  <c r="AR64" i="24" s="1"/>
  <c r="AR66" i="24" s="1"/>
  <c r="AR68" i="24" s="1"/>
  <c r="U52" i="24"/>
  <c r="U62" i="24" s="1"/>
  <c r="U63" i="24" s="1"/>
  <c r="U64" i="24" s="1"/>
  <c r="U66" i="24" s="1"/>
  <c r="U68" i="24" s="1"/>
  <c r="U52" i="20"/>
  <c r="U62" i="20" s="1"/>
  <c r="U63" i="20" s="1"/>
  <c r="U64" i="20" s="1"/>
  <c r="U66" i="20" s="1"/>
  <c r="Q77" i="21"/>
  <c r="C49" i="9"/>
  <c r="C50" i="9" s="1"/>
  <c r="C51" i="9" s="1"/>
  <c r="L78" i="21"/>
  <c r="B8" i="20"/>
  <c r="L79" i="21"/>
  <c r="L76" i="21"/>
  <c r="L52" i="23"/>
  <c r="L62" i="23" s="1"/>
  <c r="L63" i="23" s="1"/>
  <c r="L64" i="23" s="1"/>
  <c r="L66" i="23" s="1"/>
  <c r="BV59" i="20"/>
  <c r="BV65" i="20" s="1"/>
  <c r="BV49" i="20" s="1"/>
  <c r="BV50" i="20" s="1"/>
  <c r="BV51" i="20" s="1"/>
  <c r="BV52" i="20" s="1"/>
  <c r="BV62" i="20" s="1"/>
  <c r="BV63" i="20" s="1"/>
  <c r="BV64" i="20" s="1"/>
  <c r="BV66" i="20" s="1"/>
  <c r="BV68" i="20" s="1"/>
  <c r="BK66" i="22"/>
  <c r="BK68" i="22" s="1"/>
  <c r="BP52" i="24"/>
  <c r="BP62" i="24" s="1"/>
  <c r="BP63" i="24" s="1"/>
  <c r="BP64" i="24" s="1"/>
  <c r="BP66" i="24" s="1"/>
  <c r="BP68" i="24" s="1"/>
  <c r="AY52" i="22"/>
  <c r="AY62" i="22" s="1"/>
  <c r="AY63" i="22" s="1"/>
  <c r="AY64" i="22" s="1"/>
  <c r="AY66" i="22" s="1"/>
  <c r="AY68" i="22" s="1"/>
  <c r="W52" i="20"/>
  <c r="W62" i="20" s="1"/>
  <c r="W63" i="20" s="1"/>
  <c r="W64" i="20" s="1"/>
  <c r="W66" i="20" s="1"/>
  <c r="W68" i="20" s="1"/>
  <c r="AD52" i="24"/>
  <c r="AD62" i="24" s="1"/>
  <c r="AD63" i="24" s="1"/>
  <c r="AD64" i="24" s="1"/>
  <c r="AD66" i="24" s="1"/>
  <c r="AD68" i="24" s="1"/>
  <c r="K76" i="21"/>
  <c r="AD51" i="9"/>
  <c r="AD52" i="9" s="1"/>
  <c r="AD62" i="9" s="1"/>
  <c r="AD63" i="9" s="1"/>
  <c r="AD64" i="9" s="1"/>
  <c r="AD66" i="9" s="1"/>
  <c r="AD68" i="9" s="1"/>
  <c r="Y52" i="20"/>
  <c r="Y62" i="20" s="1"/>
  <c r="Y63" i="20" s="1"/>
  <c r="Y64" i="20" s="1"/>
  <c r="Y66" i="20" s="1"/>
  <c r="Y68" i="20" s="1"/>
  <c r="AU59" i="20"/>
  <c r="AU65" i="20" s="1"/>
  <c r="AU49" i="20" s="1"/>
  <c r="AU50" i="20" s="1"/>
  <c r="AU51" i="20" s="1"/>
  <c r="AU52" i="20" s="1"/>
  <c r="AU62" i="20" s="1"/>
  <c r="AU63" i="20" s="1"/>
  <c r="AU64" i="20" s="1"/>
  <c r="AU66" i="20" s="1"/>
  <c r="AU68" i="20" s="1"/>
  <c r="BP52" i="23"/>
  <c r="BP62" i="23" s="1"/>
  <c r="BP63" i="23" s="1"/>
  <c r="BP64" i="23" s="1"/>
  <c r="BP66" i="23" s="1"/>
  <c r="Q63" i="9"/>
  <c r="Q64" i="9" s="1"/>
  <c r="Q66" i="9" s="1"/>
  <c r="Q68" i="9" s="1"/>
  <c r="K79" i="21"/>
  <c r="BG59" i="20"/>
  <c r="BG65" i="20" s="1"/>
  <c r="BG49" i="20" s="1"/>
  <c r="BG50" i="20" s="1"/>
  <c r="BG51" i="20" s="1"/>
  <c r="BG52" i="20" s="1"/>
  <c r="BG62" i="20" s="1"/>
  <c r="BG63" i="20" s="1"/>
  <c r="BG64" i="20" s="1"/>
  <c r="BG66" i="20" s="1"/>
  <c r="BG68" i="20" s="1"/>
  <c r="BP52" i="9"/>
  <c r="BP62" i="9" s="1"/>
  <c r="BP63" i="9" s="1"/>
  <c r="BP64" i="9" s="1"/>
  <c r="BP66" i="9" s="1"/>
  <c r="BP68" i="9" s="1"/>
  <c r="AR52" i="20"/>
  <c r="AR62" i="20" s="1"/>
  <c r="AR63" i="20" s="1"/>
  <c r="AR64" i="20" s="1"/>
  <c r="AR66" i="20" s="1"/>
  <c r="AR68" i="20" s="1"/>
  <c r="F77" i="21"/>
  <c r="K78" i="21"/>
  <c r="M78" i="21"/>
  <c r="AB59" i="20"/>
  <c r="AB65" i="20" s="1"/>
  <c r="AB49" i="20" s="1"/>
  <c r="AB50" i="20" s="1"/>
  <c r="AB51" i="20" s="1"/>
  <c r="AB52" i="20" s="1"/>
  <c r="AB62" i="20" s="1"/>
  <c r="AB63" i="20" s="1"/>
  <c r="M79" i="21"/>
  <c r="K75" i="21"/>
  <c r="K52" i="9"/>
  <c r="K62" i="9" s="1"/>
  <c r="K63" i="9" s="1"/>
  <c r="K64" i="9" s="1"/>
  <c r="K66" i="9" s="1"/>
  <c r="K68" i="9" s="1"/>
  <c r="M75" i="21"/>
  <c r="BR52" i="22"/>
  <c r="BR62" i="22" s="1"/>
  <c r="BR63" i="22" s="1"/>
  <c r="BR64" i="22" s="1"/>
  <c r="BR66" i="22" s="1"/>
  <c r="BR68" i="22" s="1"/>
  <c r="P8" i="20"/>
  <c r="AR50" i="9"/>
  <c r="AR51" i="9" s="1"/>
  <c r="AR52" i="9" s="1"/>
  <c r="AR62" i="9" s="1"/>
  <c r="AR63" i="9" s="1"/>
  <c r="AR64" i="9" s="1"/>
  <c r="AR66" i="9" s="1"/>
  <c r="AR68" i="9" s="1"/>
  <c r="D77" i="21"/>
  <c r="BC65" i="20"/>
  <c r="BC49" i="20" s="1"/>
  <c r="BC50" i="20" s="1"/>
  <c r="BC51" i="20" s="1"/>
  <c r="Y59" i="9"/>
  <c r="Y65" i="9" s="1"/>
  <c r="Y49" i="9" s="1"/>
  <c r="Y50" i="9" s="1"/>
  <c r="Y51" i="9" s="1"/>
  <c r="Y52" i="9" s="1"/>
  <c r="Y62" i="9" s="1"/>
  <c r="Y63" i="9" s="1"/>
  <c r="Y64" i="9" s="1"/>
  <c r="Y66" i="9" s="1"/>
  <c r="M76" i="21"/>
  <c r="M52" i="22"/>
  <c r="M62" i="22" s="1"/>
  <c r="M63" i="22" s="1"/>
  <c r="M64" i="22" s="1"/>
  <c r="M66" i="22" s="1"/>
  <c r="M68" i="22" s="1"/>
  <c r="AZ65" i="9"/>
  <c r="AZ49" i="9" s="1"/>
  <c r="AZ50" i="9" s="1"/>
  <c r="AZ51" i="9" s="1"/>
  <c r="AZ52" i="9" s="1"/>
  <c r="AZ62" i="9" s="1"/>
  <c r="AZ63" i="9" s="1"/>
  <c r="Q8" i="20"/>
  <c r="I70" i="21"/>
  <c r="I77" i="21"/>
  <c r="I8" i="20"/>
  <c r="I48" i="20"/>
  <c r="I56" i="20" s="1"/>
  <c r="I59" i="20" s="1"/>
  <c r="I65" i="20" s="1"/>
  <c r="I49" i="20" s="1"/>
  <c r="BN65" i="20"/>
  <c r="BN49" i="20" s="1"/>
  <c r="BN50" i="20" s="1"/>
  <c r="BN51" i="20" s="1"/>
  <c r="BN52" i="20" s="1"/>
  <c r="BN62" i="20" s="1"/>
  <c r="BN63" i="20" s="1"/>
  <c r="BN64" i="20" s="1"/>
  <c r="BN66" i="20" s="1"/>
  <c r="BN68" i="20" s="1"/>
  <c r="P77" i="21"/>
  <c r="P48" i="20"/>
  <c r="P56" i="20" s="1"/>
  <c r="BL65" i="23"/>
  <c r="BL49" i="23" s="1"/>
  <c r="K59" i="24"/>
  <c r="K65" i="24" s="1"/>
  <c r="K49" i="24" s="1"/>
  <c r="K50" i="24" s="1"/>
  <c r="K51" i="24" s="1"/>
  <c r="K52" i="24" s="1"/>
  <c r="K62" i="24" s="1"/>
  <c r="K63" i="24" s="1"/>
  <c r="K64" i="24" s="1"/>
  <c r="K66" i="24" s="1"/>
  <c r="K68" i="24" s="1"/>
  <c r="U50" i="22"/>
  <c r="U51" i="22" s="1"/>
  <c r="U52" i="22" s="1"/>
  <c r="U62" i="22" s="1"/>
  <c r="U63" i="22" s="1"/>
  <c r="U64" i="22" s="1"/>
  <c r="U66" i="22" s="1"/>
  <c r="U68" i="22" s="1"/>
  <c r="BS65" i="24"/>
  <c r="BS49" i="24" s="1"/>
  <c r="BS50" i="24" s="1"/>
  <c r="BS51" i="24" s="1"/>
  <c r="BS52" i="24" s="1"/>
  <c r="BS62" i="24" s="1"/>
  <c r="BS63" i="24" s="1"/>
  <c r="D50" i="22"/>
  <c r="D51" i="22" s="1"/>
  <c r="D52" i="22" s="1"/>
  <c r="D62" i="22" s="1"/>
  <c r="D63" i="22" s="1"/>
  <c r="D64" i="22" s="1"/>
  <c r="D66" i="22" s="1"/>
  <c r="K59" i="23"/>
  <c r="K65" i="23" s="1"/>
  <c r="K49" i="23" s="1"/>
  <c r="I59" i="23"/>
  <c r="I65" i="23" s="1"/>
  <c r="I49" i="23" s="1"/>
  <c r="AC50" i="24"/>
  <c r="AC51" i="24" s="1"/>
  <c r="AC52" i="24" s="1"/>
  <c r="AC62" i="24" s="1"/>
  <c r="AC63" i="24" s="1"/>
  <c r="AC64" i="24" s="1"/>
  <c r="AC66" i="24" s="1"/>
  <c r="AC68" i="24" s="1"/>
  <c r="AX65" i="9"/>
  <c r="AX49" i="9" s="1"/>
  <c r="AX50" i="9" s="1"/>
  <c r="AX51" i="9" s="1"/>
  <c r="AX52" i="9" s="1"/>
  <c r="AX62" i="9" s="1"/>
  <c r="AX63" i="9" s="1"/>
  <c r="AX65" i="20"/>
  <c r="AX49" i="20" s="1"/>
  <c r="AX50" i="20" s="1"/>
  <c r="AX51" i="20" s="1"/>
  <c r="AX52" i="20" s="1"/>
  <c r="AX62" i="20" s="1"/>
  <c r="AX63" i="20" s="1"/>
  <c r="AP59" i="22"/>
  <c r="AP65" i="22" s="1"/>
  <c r="AP49" i="22" s="1"/>
  <c r="BN50" i="23"/>
  <c r="BN51" i="23" s="1"/>
  <c r="BN52" i="23" s="1"/>
  <c r="BN62" i="23" s="1"/>
  <c r="BN63" i="23" s="1"/>
  <c r="BN64" i="23" s="1"/>
  <c r="BN66" i="23" s="1"/>
  <c r="BN68" i="23" s="1"/>
  <c r="J50" i="9"/>
  <c r="J51" i="9" s="1"/>
  <c r="BK50" i="20"/>
  <c r="BK51" i="20" s="1"/>
  <c r="BK52" i="20" s="1"/>
  <c r="BK62" i="20" s="1"/>
  <c r="BK63" i="20" s="1"/>
  <c r="BK64" i="20" s="1"/>
  <c r="BK66" i="20" s="1"/>
  <c r="BK68" i="20" s="1"/>
  <c r="E50" i="23"/>
  <c r="E51" i="23" s="1"/>
  <c r="E52" i="23" s="1"/>
  <c r="E62" i="23" s="1"/>
  <c r="E63" i="23" s="1"/>
  <c r="E64" i="23" s="1"/>
  <c r="E66" i="23" s="1"/>
  <c r="C59" i="23"/>
  <c r="C65" i="23" s="1"/>
  <c r="C49" i="23" s="1"/>
  <c r="K59" i="20"/>
  <c r="K65" i="20" s="1"/>
  <c r="K49" i="20" s="1"/>
  <c r="K50" i="20" s="1"/>
  <c r="K51" i="20" s="1"/>
  <c r="K52" i="20" s="1"/>
  <c r="K62" i="20" s="1"/>
  <c r="K63" i="20" s="1"/>
  <c r="J50" i="20"/>
  <c r="J51" i="20" s="1"/>
  <c r="J52" i="20" s="1"/>
  <c r="J62" i="20" s="1"/>
  <c r="J63" i="20" s="1"/>
  <c r="J64" i="20" s="1"/>
  <c r="J66" i="20" s="1"/>
  <c r="J68" i="20" s="1"/>
  <c r="G59" i="20"/>
  <c r="G65" i="20" s="1"/>
  <c r="G49" i="20" s="1"/>
  <c r="J50" i="22"/>
  <c r="J51" i="22" s="1"/>
  <c r="J52" i="22" s="1"/>
  <c r="J62" i="22" s="1"/>
  <c r="J63" i="22" s="1"/>
  <c r="J64" i="22" s="1"/>
  <c r="J66" i="22" s="1"/>
  <c r="BM50" i="23"/>
  <c r="BM51" i="23" s="1"/>
  <c r="BM52" i="23" s="1"/>
  <c r="BM62" i="23" s="1"/>
  <c r="BM63" i="23" s="1"/>
  <c r="I50" i="22"/>
  <c r="I51" i="22" s="1"/>
  <c r="I52" i="22" s="1"/>
  <c r="I62" i="22" s="1"/>
  <c r="I63" i="22" s="1"/>
  <c r="I64" i="22" s="1"/>
  <c r="I66" i="22" s="1"/>
  <c r="I68" i="22" s="1"/>
  <c r="AX65" i="23"/>
  <c r="AX49" i="23" s="1"/>
  <c r="F59" i="22"/>
  <c r="F65" i="22" s="1"/>
  <c r="F49" i="22" s="1"/>
  <c r="G50" i="24"/>
  <c r="G51" i="24" s="1"/>
  <c r="G52" i="24" s="1"/>
  <c r="G62" i="24" s="1"/>
  <c r="G63" i="24" s="1"/>
  <c r="H50" i="23"/>
  <c r="H51" i="23" s="1"/>
  <c r="H52" i="23" s="1"/>
  <c r="H62" i="23" s="1"/>
  <c r="H63" i="23" s="1"/>
  <c r="H64" i="23" s="1"/>
  <c r="H66" i="23" s="1"/>
  <c r="BP65" i="22"/>
  <c r="BP49" i="22" s="1"/>
  <c r="BP50" i="22" s="1"/>
  <c r="BP51" i="22" s="1"/>
  <c r="BP52" i="22" s="1"/>
  <c r="BP62" i="22" s="1"/>
  <c r="BP63" i="22" s="1"/>
  <c r="AO50" i="23"/>
  <c r="AO51" i="23" s="1"/>
  <c r="AO52" i="23" s="1"/>
  <c r="AO62" i="23" s="1"/>
  <c r="AO63" i="23" s="1"/>
  <c r="AC50" i="22"/>
  <c r="AC51" i="22" s="1"/>
  <c r="AC52" i="22" s="1"/>
  <c r="AC62" i="22" s="1"/>
  <c r="AC63" i="22" s="1"/>
  <c r="AC64" i="22" s="1"/>
  <c r="AC66" i="22" s="1"/>
  <c r="AC68" i="22" s="1"/>
  <c r="G50" i="22"/>
  <c r="G51" i="22" s="1"/>
  <c r="G52" i="22" s="1"/>
  <c r="G62" i="22" s="1"/>
  <c r="G63" i="22" s="1"/>
  <c r="G64" i="22" s="1"/>
  <c r="G66" i="22" s="1"/>
  <c r="G68" i="22" s="1"/>
  <c r="J59" i="24"/>
  <c r="J65" i="24" s="1"/>
  <c r="J49" i="24" s="1"/>
  <c r="J50" i="24" s="1"/>
  <c r="J51" i="24" s="1"/>
  <c r="J52" i="24" s="1"/>
  <c r="J62" i="24" s="1"/>
  <c r="J63" i="24" s="1"/>
  <c r="E59" i="20"/>
  <c r="E65" i="20" s="1"/>
  <c r="E49" i="20" s="1"/>
  <c r="B52" i="20"/>
  <c r="B62" i="20" s="1"/>
  <c r="B63" i="20" s="1"/>
  <c r="H59" i="20"/>
  <c r="H65" i="20" s="1"/>
  <c r="H49" i="20" s="1"/>
  <c r="Z50" i="20"/>
  <c r="Z51" i="20" s="1"/>
  <c r="Z52" i="20" s="1"/>
  <c r="Z62" i="20" s="1"/>
  <c r="Z63" i="20" s="1"/>
  <c r="Z64" i="20" s="1"/>
  <c r="Z66" i="20" s="1"/>
  <c r="Z68" i="20" s="1"/>
  <c r="AV50" i="20"/>
  <c r="AV51" i="20" s="1"/>
  <c r="AV52" i="20" s="1"/>
  <c r="AV62" i="20" s="1"/>
  <c r="AV63" i="20" s="1"/>
  <c r="W50" i="9"/>
  <c r="W51" i="9" s="1"/>
  <c r="W52" i="9" s="1"/>
  <c r="W62" i="9" s="1"/>
  <c r="W63" i="9" s="1"/>
  <c r="AY50" i="24"/>
  <c r="AY51" i="24" s="1"/>
  <c r="AY52" i="24" s="1"/>
  <c r="AY62" i="24" s="1"/>
  <c r="AY63" i="24" s="1"/>
  <c r="BV50" i="24"/>
  <c r="BV51" i="24" s="1"/>
  <c r="BH50" i="22"/>
  <c r="BH51" i="22" s="1"/>
  <c r="BH52" i="22" s="1"/>
  <c r="BH62" i="22" s="1"/>
  <c r="BH63" i="22" s="1"/>
  <c r="AO50" i="22"/>
  <c r="AO51" i="22" s="1"/>
  <c r="AO52" i="22" s="1"/>
  <c r="AO62" i="22" s="1"/>
  <c r="AO63" i="22" s="1"/>
  <c r="AE50" i="22"/>
  <c r="AE51" i="22" s="1"/>
  <c r="AE52" i="22" s="1"/>
  <c r="AE62" i="22" s="1"/>
  <c r="AE63" i="22" s="1"/>
  <c r="AE50" i="24"/>
  <c r="AE51" i="24" s="1"/>
  <c r="AE52" i="24" s="1"/>
  <c r="AE62" i="24" s="1"/>
  <c r="AE63" i="24" s="1"/>
  <c r="AI50" i="22"/>
  <c r="AI51" i="22" s="1"/>
  <c r="BT64" i="9"/>
  <c r="BT66" i="9" s="1"/>
  <c r="BT68" i="9" s="1"/>
  <c r="U50" i="9"/>
  <c r="U51" i="9" s="1"/>
  <c r="U52" i="9" s="1"/>
  <c r="U62" i="9" s="1"/>
  <c r="U63" i="9" s="1"/>
  <c r="AZ50" i="24"/>
  <c r="AZ51" i="24" s="1"/>
  <c r="AZ52" i="24" s="1"/>
  <c r="AZ62" i="24" s="1"/>
  <c r="AZ63" i="24" s="1"/>
  <c r="AO64" i="9"/>
  <c r="AO66" i="9" s="1"/>
  <c r="AD50" i="20"/>
  <c r="AD51" i="20" s="1"/>
  <c r="AD52" i="20" s="1"/>
  <c r="AD62" i="20" s="1"/>
  <c r="AD63" i="20" s="1"/>
  <c r="BH50" i="20"/>
  <c r="BH51" i="20" s="1"/>
  <c r="BH52" i="20" s="1"/>
  <c r="BH62" i="20" s="1"/>
  <c r="BH63" i="20" s="1"/>
  <c r="AH50" i="24"/>
  <c r="AH51" i="24" s="1"/>
  <c r="AQ50" i="20"/>
  <c r="AQ51" i="20" s="1"/>
  <c r="AQ52" i="20" s="1"/>
  <c r="AQ62" i="20" s="1"/>
  <c r="AQ63" i="20" s="1"/>
  <c r="L50" i="9"/>
  <c r="L51" i="9" s="1"/>
  <c r="AE50" i="20"/>
  <c r="AE51" i="20" s="1"/>
  <c r="AE52" i="20" s="1"/>
  <c r="AE62" i="20" s="1"/>
  <c r="AE63" i="20" s="1"/>
  <c r="BR50" i="9"/>
  <c r="BR51" i="9" s="1"/>
  <c r="BR52" i="9" s="1"/>
  <c r="BR62" i="9" s="1"/>
  <c r="BR63" i="9" s="1"/>
  <c r="AG50" i="22"/>
  <c r="AG51" i="22" s="1"/>
  <c r="AG52" i="22" s="1"/>
  <c r="AG62" i="22" s="1"/>
  <c r="AG63" i="22" s="1"/>
  <c r="BI50" i="20"/>
  <c r="BI51" i="20" s="1"/>
  <c r="BI52" i="20" s="1"/>
  <c r="BI62" i="20" s="1"/>
  <c r="BI63" i="20" s="1"/>
  <c r="AA64" i="22"/>
  <c r="AA66" i="22" s="1"/>
  <c r="AI64" i="23"/>
  <c r="AI66" i="23" s="1"/>
  <c r="BU50" i="9"/>
  <c r="BU51" i="9" s="1"/>
  <c r="BQ50" i="22"/>
  <c r="BQ51" i="22" s="1"/>
  <c r="BQ52" i="22" s="1"/>
  <c r="BQ62" i="22" s="1"/>
  <c r="BQ63" i="22" s="1"/>
  <c r="BH64" i="23"/>
  <c r="BH66" i="23" s="1"/>
  <c r="BH68" i="23" s="1"/>
  <c r="AQ50" i="24"/>
  <c r="AQ51" i="24" s="1"/>
  <c r="AQ52" i="24" s="1"/>
  <c r="AQ62" i="24" s="1"/>
  <c r="AQ63" i="24" s="1"/>
  <c r="AN59" i="23"/>
  <c r="AN65" i="23" s="1"/>
  <c r="AN49" i="23" s="1"/>
  <c r="BR59" i="20"/>
  <c r="BR65" i="20" s="1"/>
  <c r="BR49" i="20" s="1"/>
  <c r="BI64" i="23"/>
  <c r="BI66" i="23" s="1"/>
  <c r="W50" i="24"/>
  <c r="W51" i="24" s="1"/>
  <c r="W52" i="24" s="1"/>
  <c r="W62" i="24" s="1"/>
  <c r="W63" i="24" s="1"/>
  <c r="BN50" i="24"/>
  <c r="BN51" i="24" s="1"/>
  <c r="BN52" i="24" s="1"/>
  <c r="BN62" i="24" s="1"/>
  <c r="BN63" i="24" s="1"/>
  <c r="BI50" i="24"/>
  <c r="BI51" i="24" s="1"/>
  <c r="BI52" i="24" s="1"/>
  <c r="BI62" i="24" s="1"/>
  <c r="BI63" i="24" s="1"/>
  <c r="BU50" i="24"/>
  <c r="BU51" i="24" s="1"/>
  <c r="P56" i="23"/>
  <c r="AW59" i="22"/>
  <c r="AW65" i="22" s="1"/>
  <c r="AW49" i="22" s="1"/>
  <c r="B59" i="9"/>
  <c r="B65" i="9" s="1"/>
  <c r="V50" i="22"/>
  <c r="V51" i="22" s="1"/>
  <c r="V52" i="22" s="1"/>
  <c r="V62" i="22" s="1"/>
  <c r="V63" i="22" s="1"/>
  <c r="AI50" i="20"/>
  <c r="AI51" i="20" s="1"/>
  <c r="AE50" i="23"/>
  <c r="AE51" i="23" s="1"/>
  <c r="AE52" i="23" s="1"/>
  <c r="AE62" i="23" s="1"/>
  <c r="AE63" i="23" s="1"/>
  <c r="D59" i="23"/>
  <c r="D65" i="23" s="1"/>
  <c r="D49" i="23" s="1"/>
  <c r="AB50" i="9"/>
  <c r="AB51" i="9" s="1"/>
  <c r="AB52" i="9" s="1"/>
  <c r="AB62" i="9" s="1"/>
  <c r="AB63" i="9" s="1"/>
  <c r="BA50" i="23"/>
  <c r="BA51" i="23" s="1"/>
  <c r="P56" i="24"/>
  <c r="BT59" i="22"/>
  <c r="BT65" i="22" s="1"/>
  <c r="BT49" i="22" s="1"/>
  <c r="H56" i="24"/>
  <c r="BU59" i="20"/>
  <c r="BU65" i="20" s="1"/>
  <c r="BU49" i="20" s="1"/>
  <c r="AU59" i="9"/>
  <c r="AU65" i="9" s="1"/>
  <c r="AU49" i="9" s="1"/>
  <c r="BJ64" i="20"/>
  <c r="BJ66" i="20" s="1"/>
  <c r="BJ68" i="20" s="1"/>
  <c r="BB59" i="23"/>
  <c r="BB65" i="23" s="1"/>
  <c r="BB49" i="23" s="1"/>
  <c r="BC50" i="24"/>
  <c r="BC51" i="24" s="1"/>
  <c r="AP50" i="9"/>
  <c r="AP51" i="9" s="1"/>
  <c r="AP52" i="9" s="1"/>
  <c r="AP62" i="9" s="1"/>
  <c r="AP63" i="9" s="1"/>
  <c r="AP50" i="24"/>
  <c r="AP51" i="24" s="1"/>
  <c r="AP52" i="24" s="1"/>
  <c r="AP62" i="24" s="1"/>
  <c r="AP63" i="24" s="1"/>
  <c r="AF59" i="24"/>
  <c r="AF65" i="24" s="1"/>
  <c r="AF49" i="24" s="1"/>
  <c r="BS50" i="23"/>
  <c r="BS51" i="23" s="1"/>
  <c r="BS52" i="23" s="1"/>
  <c r="BS62" i="23" s="1"/>
  <c r="BS63" i="23" s="1"/>
  <c r="BT50" i="20"/>
  <c r="BT51" i="20" s="1"/>
  <c r="AF50" i="23"/>
  <c r="AF51" i="23" s="1"/>
  <c r="AF52" i="23" s="1"/>
  <c r="AF62" i="23" s="1"/>
  <c r="AF63" i="23" s="1"/>
  <c r="AY59" i="20"/>
  <c r="AY65" i="20" s="1"/>
  <c r="AY49" i="20" s="1"/>
  <c r="BQ59" i="9"/>
  <c r="BQ65" i="9" s="1"/>
  <c r="BQ49" i="9" s="1"/>
  <c r="AU50" i="23"/>
  <c r="AU51" i="23" s="1"/>
  <c r="AU52" i="23" s="1"/>
  <c r="AU62" i="23" s="1"/>
  <c r="AU63" i="23" s="1"/>
  <c r="BI64" i="22"/>
  <c r="BI66" i="22" s="1"/>
  <c r="BI68" i="22" s="1"/>
  <c r="AZ59" i="20"/>
  <c r="AZ65" i="20" s="1"/>
  <c r="AZ49" i="20" s="1"/>
  <c r="AF50" i="22"/>
  <c r="AF51" i="22" s="1"/>
  <c r="AF52" i="22" s="1"/>
  <c r="AF62" i="22" s="1"/>
  <c r="AF63" i="22" s="1"/>
  <c r="BS50" i="20"/>
  <c r="BS51" i="20" s="1"/>
  <c r="BS52" i="20" s="1"/>
  <c r="BS62" i="20" s="1"/>
  <c r="BS63" i="20" s="1"/>
  <c r="BA50" i="24"/>
  <c r="BA51" i="24" s="1"/>
  <c r="BS50" i="22"/>
  <c r="BS51" i="22" s="1"/>
  <c r="BS52" i="22" s="1"/>
  <c r="BS62" i="22" s="1"/>
  <c r="BS63" i="22" s="1"/>
  <c r="BO50" i="20"/>
  <c r="BO51" i="20" s="1"/>
  <c r="BO52" i="20" s="1"/>
  <c r="BO62" i="20" s="1"/>
  <c r="BO63" i="20" s="1"/>
  <c r="M50" i="20"/>
  <c r="M51" i="20" s="1"/>
  <c r="M52" i="20" s="1"/>
  <c r="M62" i="20" s="1"/>
  <c r="M63" i="20" s="1"/>
  <c r="BL50" i="9"/>
  <c r="BL51" i="9" s="1"/>
  <c r="BL52" i="9" s="1"/>
  <c r="BL62" i="9" s="1"/>
  <c r="BL63" i="9" s="1"/>
  <c r="BR59" i="24"/>
  <c r="BR65" i="24" s="1"/>
  <c r="BR49" i="24" s="1"/>
  <c r="AF59" i="20"/>
  <c r="AF65" i="20" s="1"/>
  <c r="AF49" i="20" s="1"/>
  <c r="Q56" i="22"/>
  <c r="F56" i="23"/>
  <c r="M56" i="9"/>
  <c r="O56" i="22"/>
  <c r="AZ50" i="22"/>
  <c r="AZ51" i="22" s="1"/>
  <c r="AZ52" i="22" s="1"/>
  <c r="AZ62" i="22" s="1"/>
  <c r="AZ63" i="22" s="1"/>
  <c r="BJ59" i="24"/>
  <c r="BJ65" i="24" s="1"/>
  <c r="BJ49" i="24" s="1"/>
  <c r="BG65" i="23"/>
  <c r="BG49" i="23" s="1"/>
  <c r="BV59" i="9"/>
  <c r="BV65" i="9" s="1"/>
  <c r="BV49" i="9" s="1"/>
  <c r="AJ59" i="23"/>
  <c r="AJ65" i="23" s="1"/>
  <c r="AJ49" i="23" s="1"/>
  <c r="C59" i="20"/>
  <c r="C65" i="20" s="1"/>
  <c r="C49" i="20" s="1"/>
  <c r="M56" i="23"/>
  <c r="AH50" i="22"/>
  <c r="AH51" i="22" s="1"/>
  <c r="AJ50" i="20"/>
  <c r="AJ51" i="20" s="1"/>
  <c r="O56" i="24"/>
  <c r="Z59" i="23"/>
  <c r="Z65" i="23" s="1"/>
  <c r="Z49" i="23" s="1"/>
  <c r="AT59" i="9"/>
  <c r="AT65" i="9" s="1"/>
  <c r="AT49" i="9" s="1"/>
  <c r="AX59" i="24"/>
  <c r="AX65" i="24" s="1"/>
  <c r="AX49" i="24" s="1"/>
  <c r="BI50" i="9"/>
  <c r="BI51" i="9" s="1"/>
  <c r="BI52" i="9" s="1"/>
  <c r="BI62" i="9" s="1"/>
  <c r="BI63" i="9" s="1"/>
  <c r="B56" i="24"/>
  <c r="C59" i="22"/>
  <c r="C65" i="22" s="1"/>
  <c r="C49" i="22" s="1"/>
  <c r="BU59" i="23"/>
  <c r="BU65" i="23" s="1"/>
  <c r="BU49" i="23" s="1"/>
  <c r="L56" i="22"/>
  <c r="O56" i="23"/>
  <c r="Q64" i="23"/>
  <c r="Q66" i="23" s="1"/>
  <c r="BT59" i="24"/>
  <c r="BT65" i="24" s="1"/>
  <c r="BT49" i="24" s="1"/>
  <c r="F50" i="20"/>
  <c r="F51" i="20" s="1"/>
  <c r="F52" i="20" s="1"/>
  <c r="F62" i="20" s="1"/>
  <c r="F63" i="20" s="1"/>
  <c r="Q56" i="20"/>
  <c r="BA59" i="22"/>
  <c r="BA65" i="22" s="1"/>
  <c r="BA49" i="22" s="1"/>
  <c r="BR50" i="23"/>
  <c r="BR51" i="23" s="1"/>
  <c r="BR52" i="23" s="1"/>
  <c r="BR62" i="23" s="1"/>
  <c r="BR63" i="23" s="1"/>
  <c r="U59" i="23"/>
  <c r="U65" i="23" s="1"/>
  <c r="U49" i="23" s="1"/>
  <c r="BB65" i="20"/>
  <c r="BB49" i="20" s="1"/>
  <c r="K56" i="22"/>
  <c r="AT59" i="24"/>
  <c r="AT65" i="24" s="1"/>
  <c r="AT49" i="24" s="1"/>
  <c r="AR59" i="23"/>
  <c r="AR65" i="23" s="1"/>
  <c r="AR49" i="23" s="1"/>
  <c r="E56" i="24"/>
  <c r="BB50" i="9"/>
  <c r="BB51" i="9" s="1"/>
  <c r="AA59" i="24"/>
  <c r="AA65" i="24" s="1"/>
  <c r="AA49" i="24" s="1"/>
  <c r="P56" i="9"/>
  <c r="BC50" i="9"/>
  <c r="BC51" i="9" s="1"/>
  <c r="BB59" i="24"/>
  <c r="BB65" i="24" s="1"/>
  <c r="BB49" i="24" s="1"/>
  <c r="BG59" i="24"/>
  <c r="BG65" i="24" s="1"/>
  <c r="BG49" i="24" s="1"/>
  <c r="AH50" i="20"/>
  <c r="AH51" i="20" s="1"/>
  <c r="G56" i="23"/>
  <c r="AX50" i="22"/>
  <c r="AX51" i="22" s="1"/>
  <c r="AX52" i="22" s="1"/>
  <c r="AX62" i="22" s="1"/>
  <c r="AX63" i="22" s="1"/>
  <c r="V59" i="24"/>
  <c r="V65" i="24" s="1"/>
  <c r="V49" i="24" s="1"/>
  <c r="AJ50" i="9"/>
  <c r="AJ51" i="9" s="1"/>
  <c r="L56" i="24"/>
  <c r="AG50" i="9"/>
  <c r="AG51" i="9" s="1"/>
  <c r="AG52" i="9" s="1"/>
  <c r="AG62" i="9" s="1"/>
  <c r="AG63" i="9" s="1"/>
  <c r="AN50" i="24"/>
  <c r="AN51" i="24" s="1"/>
  <c r="AN52" i="24" s="1"/>
  <c r="AN62" i="24" s="1"/>
  <c r="AN63" i="24" s="1"/>
  <c r="AZ59" i="23"/>
  <c r="AZ65" i="23" s="1"/>
  <c r="AZ49" i="23" s="1"/>
  <c r="BH59" i="24"/>
  <c r="BH65" i="24" s="1"/>
  <c r="BH49" i="24" s="1"/>
  <c r="AC59" i="20"/>
  <c r="AC65" i="20" s="1"/>
  <c r="AC49" i="20" s="1"/>
  <c r="AO50" i="24"/>
  <c r="AO51" i="24" s="1"/>
  <c r="AO52" i="24" s="1"/>
  <c r="AO62" i="24" s="1"/>
  <c r="AO63" i="24" s="1"/>
  <c r="BV64" i="23"/>
  <c r="BV66" i="23" s="1"/>
  <c r="BV68" i="23" s="1"/>
  <c r="Q56" i="24"/>
  <c r="M50" i="24"/>
  <c r="M51" i="24" s="1"/>
  <c r="M52" i="24" s="1"/>
  <c r="M62" i="24" s="1"/>
  <c r="M63" i="24" s="1"/>
  <c r="X64" i="22"/>
  <c r="X66" i="22" s="1"/>
  <c r="O50" i="20"/>
  <c r="O51" i="20" s="1"/>
  <c r="AP50" i="20"/>
  <c r="AP51" i="20" s="1"/>
  <c r="AP52" i="20" s="1"/>
  <c r="AP62" i="20" s="1"/>
  <c r="AP63" i="20" s="1"/>
  <c r="AS64" i="20"/>
  <c r="AS66" i="20" s="1"/>
  <c r="AT64" i="20"/>
  <c r="AT66" i="20" s="1"/>
  <c r="AF50" i="9"/>
  <c r="AF51" i="9" s="1"/>
  <c r="AF52" i="9" s="1"/>
  <c r="AF62" i="9" s="1"/>
  <c r="AF63" i="9" s="1"/>
  <c r="AN50" i="9"/>
  <c r="AN51" i="9" s="1"/>
  <c r="AN52" i="9" s="1"/>
  <c r="AN62" i="9" s="1"/>
  <c r="AN63" i="9" s="1"/>
  <c r="BC59" i="22"/>
  <c r="BC65" i="22" s="1"/>
  <c r="BC49" i="22" s="1"/>
  <c r="W50" i="23"/>
  <c r="W51" i="23" s="1"/>
  <c r="W52" i="23" s="1"/>
  <c r="W62" i="23" s="1"/>
  <c r="W63" i="23" s="1"/>
  <c r="D59" i="20"/>
  <c r="D65" i="20" s="1"/>
  <c r="D49" i="20" s="1"/>
  <c r="AO50" i="20"/>
  <c r="AO51" i="20" s="1"/>
  <c r="C56" i="24"/>
  <c r="AH59" i="9"/>
  <c r="AH65" i="9" s="1"/>
  <c r="AH49" i="9" s="1"/>
  <c r="P56" i="22"/>
  <c r="AI50" i="24"/>
  <c r="AI51" i="24" s="1"/>
  <c r="Y59" i="23"/>
  <c r="Y65" i="23" s="1"/>
  <c r="Y49" i="23" s="1"/>
  <c r="BA64" i="20"/>
  <c r="BA66" i="20" s="1"/>
  <c r="BA68" i="20" s="1"/>
  <c r="BG50" i="9"/>
  <c r="BG51" i="9" s="1"/>
  <c r="BG52" i="9" s="1"/>
  <c r="BG62" i="9" s="1"/>
  <c r="BG63" i="9" s="1"/>
  <c r="N59" i="24"/>
  <c r="N65" i="24" s="1"/>
  <c r="N49" i="24" s="1"/>
  <c r="BA59" i="9"/>
  <c r="BA65" i="9" s="1"/>
  <c r="BA49" i="9" s="1"/>
  <c r="AJ50" i="24"/>
  <c r="AJ51" i="24" s="1"/>
  <c r="AE50" i="9"/>
  <c r="AE51" i="9" s="1"/>
  <c r="BN59" i="9"/>
  <c r="BN65" i="9" s="1"/>
  <c r="BN49" i="9" s="1"/>
  <c r="AG50" i="20"/>
  <c r="AG51" i="20" s="1"/>
  <c r="AG52" i="20" s="1"/>
  <c r="AG62" i="20" s="1"/>
  <c r="AG63" i="20" s="1"/>
  <c r="AS59" i="23"/>
  <c r="AS65" i="23" s="1"/>
  <c r="AS49" i="23" s="1"/>
  <c r="AG59" i="24"/>
  <c r="AG65" i="24" s="1"/>
  <c r="AG49" i="24" s="1"/>
  <c r="AY50" i="23"/>
  <c r="AY51" i="23" s="1"/>
  <c r="AY52" i="23" s="1"/>
  <c r="AY62" i="23" s="1"/>
  <c r="AY63" i="23" s="1"/>
  <c r="AG59" i="23"/>
  <c r="AG65" i="23" s="1"/>
  <c r="AG49" i="23" s="1"/>
  <c r="I56" i="9"/>
  <c r="O50" i="9"/>
  <c r="O51" i="9" s="1"/>
  <c r="AH50" i="23"/>
  <c r="AH51" i="23" s="1"/>
  <c r="BU59" i="22"/>
  <c r="BU65" i="22" s="1"/>
  <c r="BU49" i="22" s="1"/>
  <c r="L50" i="20"/>
  <c r="L51" i="20" s="1"/>
  <c r="L52" i="20" s="1"/>
  <c r="L62" i="20" s="1"/>
  <c r="L63" i="20" s="1"/>
  <c r="BC50" i="23"/>
  <c r="BC51" i="23" s="1"/>
  <c r="AD59" i="22"/>
  <c r="AD65" i="22" s="1"/>
  <c r="AD49" i="22" s="1"/>
  <c r="BQ50" i="24"/>
  <c r="BQ51" i="24" s="1"/>
  <c r="BQ52" i="24" s="1"/>
  <c r="BQ62" i="24" s="1"/>
  <c r="BQ63" i="24" s="1"/>
  <c r="B56" i="23"/>
  <c r="BM59" i="24"/>
  <c r="BM65" i="24" s="1"/>
  <c r="BM49" i="24" s="1"/>
  <c r="BQ59" i="20"/>
  <c r="BQ65" i="20" s="1"/>
  <c r="BQ49" i="20" s="1"/>
  <c r="AJ59" i="22"/>
  <c r="AJ65" i="22" s="1"/>
  <c r="AJ49" i="22" s="1"/>
  <c r="AA64" i="23"/>
  <c r="AA66" i="23" s="1"/>
  <c r="BQ59" i="23"/>
  <c r="BQ65" i="23" s="1"/>
  <c r="BQ49" i="23" s="1"/>
  <c r="Z50" i="9"/>
  <c r="Z51" i="9" s="1"/>
  <c r="Z52" i="9" s="1"/>
  <c r="Z62" i="9" s="1"/>
  <c r="Z63" i="9" s="1"/>
  <c r="AY59" i="9"/>
  <c r="AY65" i="9" s="1"/>
  <c r="AY49" i="9" s="1"/>
  <c r="G59" i="9"/>
  <c r="G65" i="9" s="1"/>
  <c r="G49" i="9" s="1"/>
  <c r="D56" i="24"/>
  <c r="H56" i="9"/>
  <c r="X59" i="24"/>
  <c r="X65" i="24" s="1"/>
  <c r="X49" i="24" s="1"/>
  <c r="BK59" i="23"/>
  <c r="BK65" i="23" s="1"/>
  <c r="BK49" i="23" s="1"/>
  <c r="BS59" i="9"/>
  <c r="BS65" i="9" s="1"/>
  <c r="BS49" i="9" s="1"/>
  <c r="AI50" i="9"/>
  <c r="AI51" i="9" s="1"/>
  <c r="BB50" i="22"/>
  <c r="BB51" i="22" s="1"/>
  <c r="N59" i="23"/>
  <c r="N65" i="23" s="1"/>
  <c r="N49" i="23" s="1"/>
  <c r="AA59" i="9"/>
  <c r="AA65" i="9" s="1"/>
  <c r="AA49" i="9" s="1"/>
  <c r="AP50" i="23"/>
  <c r="AP51" i="23" s="1"/>
  <c r="AP52" i="23" s="1"/>
  <c r="AP62" i="23" s="1"/>
  <c r="AP63" i="23" s="1"/>
  <c r="BV50" i="22"/>
  <c r="BV51" i="22" s="1"/>
  <c r="BT65" i="23"/>
  <c r="BT49" i="23" s="1"/>
  <c r="N59" i="20"/>
  <c r="N65" i="20" s="1"/>
  <c r="N49" i="20" s="1"/>
  <c r="BM65" i="9"/>
  <c r="BM49" i="9" s="1"/>
  <c r="L82" i="21" l="1"/>
  <c r="K82" i="21"/>
  <c r="N82" i="21"/>
  <c r="B82" i="21"/>
  <c r="G31" i="23"/>
  <c r="G9" i="21" s="1"/>
  <c r="G85" i="21"/>
  <c r="N31" i="24"/>
  <c r="N10" i="21" s="1"/>
  <c r="N86" i="21"/>
  <c r="M31" i="20"/>
  <c r="M8" i="21" s="1"/>
  <c r="M84" i="21"/>
  <c r="I31" i="22"/>
  <c r="I7" i="21" s="1"/>
  <c r="I83" i="21"/>
  <c r="H31" i="20"/>
  <c r="H8" i="21" s="1"/>
  <c r="H84" i="21"/>
  <c r="J28" i="23"/>
  <c r="J85" i="21"/>
  <c r="I28" i="24"/>
  <c r="I86" i="21"/>
  <c r="G31" i="22"/>
  <c r="G7" i="21" s="1"/>
  <c r="G83" i="21"/>
  <c r="F31" i="22"/>
  <c r="F7" i="21" s="1"/>
  <c r="F83" i="21"/>
  <c r="B86" i="21"/>
  <c r="B28" i="22"/>
  <c r="B83" i="21"/>
  <c r="J31" i="9"/>
  <c r="J6" i="21" s="1"/>
  <c r="J82" i="21"/>
  <c r="L28" i="23"/>
  <c r="L85" i="21"/>
  <c r="G31" i="24"/>
  <c r="G10" i="21" s="1"/>
  <c r="G86" i="21"/>
  <c r="F85" i="21"/>
  <c r="K31" i="22"/>
  <c r="K7" i="21" s="1"/>
  <c r="K83" i="21"/>
  <c r="K31" i="23"/>
  <c r="K9" i="21" s="1"/>
  <c r="K85" i="21"/>
  <c r="L83" i="21"/>
  <c r="N28" i="22"/>
  <c r="N83" i="21"/>
  <c r="F31" i="9"/>
  <c r="F6" i="21" s="1"/>
  <c r="F82" i="21"/>
  <c r="G31" i="9"/>
  <c r="G6" i="21" s="1"/>
  <c r="G82" i="21"/>
  <c r="J31" i="22"/>
  <c r="J7" i="21" s="1"/>
  <c r="J83" i="21"/>
  <c r="I31" i="9"/>
  <c r="I6" i="21" s="1"/>
  <c r="I82" i="21"/>
  <c r="C31" i="22"/>
  <c r="C7" i="21" s="1"/>
  <c r="C83" i="21"/>
  <c r="D31" i="22"/>
  <c r="D7" i="21" s="1"/>
  <c r="D83" i="21"/>
  <c r="D31" i="23"/>
  <c r="D9" i="21" s="1"/>
  <c r="D85" i="21"/>
  <c r="D86" i="21"/>
  <c r="I31" i="23"/>
  <c r="I9" i="21" s="1"/>
  <c r="I85" i="21"/>
  <c r="H28" i="22"/>
  <c r="H83" i="21"/>
  <c r="E84" i="21"/>
  <c r="F31" i="20"/>
  <c r="F8" i="21" s="1"/>
  <c r="F84" i="21"/>
  <c r="C31" i="23"/>
  <c r="C9" i="21" s="1"/>
  <c r="C85" i="21"/>
  <c r="N31" i="23"/>
  <c r="N9" i="21" s="1"/>
  <c r="N85" i="21"/>
  <c r="D31" i="20"/>
  <c r="D8" i="21" s="1"/>
  <c r="D84" i="21"/>
  <c r="H31" i="9"/>
  <c r="H6" i="21" s="1"/>
  <c r="H82" i="21"/>
  <c r="D28" i="9"/>
  <c r="D82" i="21"/>
  <c r="G31" i="20"/>
  <c r="G8" i="21" s="1"/>
  <c r="G84" i="21"/>
  <c r="L31" i="20"/>
  <c r="L8" i="21" s="1"/>
  <c r="L84" i="21"/>
  <c r="J31" i="20"/>
  <c r="J8" i="21" s="1"/>
  <c r="J84" i="21"/>
  <c r="K31" i="24"/>
  <c r="K10" i="21" s="1"/>
  <c r="K86" i="21"/>
  <c r="F28" i="24"/>
  <c r="F86" i="21"/>
  <c r="H31" i="23"/>
  <c r="H9" i="21" s="1"/>
  <c r="H85" i="21"/>
  <c r="C82" i="21"/>
  <c r="H31" i="24"/>
  <c r="H10" i="21" s="1"/>
  <c r="H86" i="21"/>
  <c r="L31" i="24"/>
  <c r="L10" i="21" s="1"/>
  <c r="L86" i="21"/>
  <c r="J86" i="21"/>
  <c r="C31" i="24"/>
  <c r="C10" i="21" s="1"/>
  <c r="C86" i="21"/>
  <c r="B85" i="21"/>
  <c r="B9" i="21"/>
  <c r="B49" i="21" s="1"/>
  <c r="B64" i="21" s="1"/>
  <c r="F28" i="9"/>
  <c r="B41" i="21"/>
  <c r="B40" i="21"/>
  <c r="B31" i="24"/>
  <c r="B10" i="21" s="1"/>
  <c r="AE52" i="9"/>
  <c r="AE62" i="9" s="1"/>
  <c r="AE63" i="9" s="1"/>
  <c r="AE28" i="9"/>
  <c r="Y31" i="24"/>
  <c r="F18" i="21" s="1"/>
  <c r="AS31" i="9"/>
  <c r="G22" i="21" s="1"/>
  <c r="N31" i="22"/>
  <c r="N7" i="21" s="1"/>
  <c r="AR31" i="24"/>
  <c r="BI31" i="22"/>
  <c r="AU31" i="24"/>
  <c r="AR31" i="20"/>
  <c r="Y31" i="20"/>
  <c r="Z31" i="22"/>
  <c r="BL31" i="22"/>
  <c r="W31" i="20"/>
  <c r="D16" i="21" s="1"/>
  <c r="AS31" i="20"/>
  <c r="G24" i="21" s="1"/>
  <c r="AV28" i="20"/>
  <c r="AO28" i="23"/>
  <c r="BS28" i="22"/>
  <c r="AD31" i="24"/>
  <c r="BH28" i="22"/>
  <c r="BG31" i="22"/>
  <c r="Y31" i="22"/>
  <c r="F15" i="21" s="1"/>
  <c r="I28" i="22"/>
  <c r="U28" i="22"/>
  <c r="BO31" i="9"/>
  <c r="AE28" i="23"/>
  <c r="U31" i="24"/>
  <c r="B18" i="21" s="1"/>
  <c r="J28" i="22"/>
  <c r="BK31" i="24"/>
  <c r="AT31" i="23"/>
  <c r="H25" i="21" s="1"/>
  <c r="E32" i="22"/>
  <c r="BO31" i="24"/>
  <c r="V31" i="23"/>
  <c r="W28" i="9"/>
  <c r="K28" i="20"/>
  <c r="AB28" i="9"/>
  <c r="B31" i="22"/>
  <c r="AQ28" i="24"/>
  <c r="I31" i="24"/>
  <c r="I10" i="21" s="1"/>
  <c r="AS31" i="24"/>
  <c r="AC31" i="23"/>
  <c r="AD31" i="23"/>
  <c r="K17" i="21" s="1"/>
  <c r="AA31" i="23"/>
  <c r="H17" i="21" s="1"/>
  <c r="BH31" i="23"/>
  <c r="AC28" i="22"/>
  <c r="AC32" i="22" s="1"/>
  <c r="AW31" i="9"/>
  <c r="AV31" i="20"/>
  <c r="J24" i="21" s="1"/>
  <c r="K40" i="21"/>
  <c r="BP32" i="20"/>
  <c r="BV32" i="23"/>
  <c r="AJ52" i="9"/>
  <c r="AJ62" i="9" s="1"/>
  <c r="AJ63" i="9" s="1"/>
  <c r="AJ64" i="9" s="1"/>
  <c r="AJ66" i="9" s="1"/>
  <c r="AJ28" i="9"/>
  <c r="BC52" i="9"/>
  <c r="BC62" i="9" s="1"/>
  <c r="BC63" i="9" s="1"/>
  <c r="BC64" i="9" s="1"/>
  <c r="BC66" i="9" s="1"/>
  <c r="BC68" i="9" s="1"/>
  <c r="BC28" i="9"/>
  <c r="AI52" i="9"/>
  <c r="AI62" i="9" s="1"/>
  <c r="AI63" i="9" s="1"/>
  <c r="AI64" i="9" s="1"/>
  <c r="AI66" i="9" s="1"/>
  <c r="AI68" i="9" s="1"/>
  <c r="AI28" i="9"/>
  <c r="AJ52" i="24"/>
  <c r="AJ62" i="24" s="1"/>
  <c r="AJ63" i="24" s="1"/>
  <c r="AJ64" i="24" s="1"/>
  <c r="AJ66" i="24" s="1"/>
  <c r="AJ68" i="24" s="1"/>
  <c r="AJ28" i="24"/>
  <c r="AI52" i="20"/>
  <c r="AI62" i="20" s="1"/>
  <c r="AI63" i="20" s="1"/>
  <c r="AI64" i="20" s="1"/>
  <c r="AI66" i="20" s="1"/>
  <c r="AI68" i="20" s="1"/>
  <c r="AI28" i="20"/>
  <c r="BU52" i="9"/>
  <c r="BU62" i="9" s="1"/>
  <c r="BU63" i="9" s="1"/>
  <c r="BU64" i="9" s="1"/>
  <c r="BU66" i="9" s="1"/>
  <c r="BU68" i="9" s="1"/>
  <c r="BU28" i="9"/>
  <c r="BS31" i="22"/>
  <c r="N31" i="21" s="1"/>
  <c r="E28" i="23"/>
  <c r="BL28" i="9"/>
  <c r="AY28" i="24"/>
  <c r="BK31" i="9"/>
  <c r="L28" i="20"/>
  <c r="BI28" i="24"/>
  <c r="BO31" i="23"/>
  <c r="J33" i="21" s="1"/>
  <c r="J28" i="24"/>
  <c r="AP28" i="24"/>
  <c r="AO28" i="22"/>
  <c r="AD28" i="9"/>
  <c r="AX28" i="9"/>
  <c r="V32" i="20"/>
  <c r="BP28" i="22"/>
  <c r="BV52" i="24"/>
  <c r="BV62" i="24" s="1"/>
  <c r="BV63" i="24" s="1"/>
  <c r="BV64" i="24" s="1"/>
  <c r="BV66" i="24" s="1"/>
  <c r="BV68" i="24" s="1"/>
  <c r="BV28" i="24"/>
  <c r="D28" i="22"/>
  <c r="U31" i="22"/>
  <c r="B15" i="21" s="1"/>
  <c r="BK31" i="22"/>
  <c r="AF28" i="23"/>
  <c r="BN28" i="23"/>
  <c r="BN32" i="23" s="1"/>
  <c r="X31" i="20"/>
  <c r="AW31" i="24"/>
  <c r="K26" i="21" s="1"/>
  <c r="BL31" i="24"/>
  <c r="BS28" i="23"/>
  <c r="AA31" i="20"/>
  <c r="AC31" i="9"/>
  <c r="BC52" i="23"/>
  <c r="BC62" i="23" s="1"/>
  <c r="BC63" i="23" s="1"/>
  <c r="BC64" i="23" s="1"/>
  <c r="BC66" i="23" s="1"/>
  <c r="BC28" i="23"/>
  <c r="BB52" i="9"/>
  <c r="BB62" i="9" s="1"/>
  <c r="BB63" i="9" s="1"/>
  <c r="BB64" i="9" s="1"/>
  <c r="BB66" i="9" s="1"/>
  <c r="BB68" i="9" s="1"/>
  <c r="BB28" i="9"/>
  <c r="Z28" i="20"/>
  <c r="Z32" i="20" s="1"/>
  <c r="D31" i="9"/>
  <c r="D6" i="21" s="1"/>
  <c r="AB31" i="9"/>
  <c r="I14" i="21" s="1"/>
  <c r="BO28" i="20"/>
  <c r="BH31" i="22"/>
  <c r="C31" i="21" s="1"/>
  <c r="AC28" i="24"/>
  <c r="AC32" i="24" s="1"/>
  <c r="BS28" i="20"/>
  <c r="AO28" i="24"/>
  <c r="AG28" i="9"/>
  <c r="U28" i="9"/>
  <c r="BI28" i="9"/>
  <c r="BK28" i="20"/>
  <c r="BK32" i="20" s="1"/>
  <c r="AX28" i="22"/>
  <c r="AT31" i="20"/>
  <c r="H24" i="21" s="1"/>
  <c r="W28" i="23"/>
  <c r="AZ28" i="24"/>
  <c r="AE28" i="24"/>
  <c r="AN31" i="22"/>
  <c r="B23" i="21" s="1"/>
  <c r="BP31" i="24"/>
  <c r="AV31" i="24"/>
  <c r="AU28" i="20"/>
  <c r="AU32" i="20" s="1"/>
  <c r="AB31" i="23"/>
  <c r="AD28" i="20"/>
  <c r="AX28" i="20"/>
  <c r="AU28" i="23"/>
  <c r="AF28" i="22"/>
  <c r="AA31" i="22"/>
  <c r="H15" i="21" s="1"/>
  <c r="AB28" i="20"/>
  <c r="BR32" i="22"/>
  <c r="AF28" i="9"/>
  <c r="AS32" i="9"/>
  <c r="BL31" i="20"/>
  <c r="V31" i="9"/>
  <c r="AN28" i="24"/>
  <c r="AG31" i="9"/>
  <c r="N14" i="21" s="1"/>
  <c r="AS31" i="22"/>
  <c r="G23" i="21" s="1"/>
  <c r="BJ31" i="20"/>
  <c r="AO52" i="20"/>
  <c r="AO62" i="20" s="1"/>
  <c r="AO63" i="20" s="1"/>
  <c r="AO64" i="20" s="1"/>
  <c r="AO66" i="20" s="1"/>
  <c r="AO68" i="20" s="1"/>
  <c r="AO28" i="20"/>
  <c r="BC52" i="24"/>
  <c r="BC62" i="24" s="1"/>
  <c r="BC63" i="24" s="1"/>
  <c r="BC64" i="24" s="1"/>
  <c r="BC66" i="24" s="1"/>
  <c r="BC68" i="24" s="1"/>
  <c r="BC28" i="24"/>
  <c r="AR28" i="9"/>
  <c r="AR32" i="9" s="1"/>
  <c r="AX31" i="22"/>
  <c r="L23" i="21" s="1"/>
  <c r="BN28" i="24"/>
  <c r="BG28" i="20"/>
  <c r="BG32" i="20" s="1"/>
  <c r="AE28" i="20"/>
  <c r="AP28" i="9"/>
  <c r="AZ28" i="9"/>
  <c r="G28" i="24"/>
  <c r="M28" i="24"/>
  <c r="M28" i="20"/>
  <c r="G28" i="22"/>
  <c r="BM28" i="23"/>
  <c r="AY28" i="23"/>
  <c r="AN31" i="24"/>
  <c r="B26" i="21" s="1"/>
  <c r="B42" i="21" s="1"/>
  <c r="W31" i="22"/>
  <c r="Y28" i="9"/>
  <c r="H28" i="23"/>
  <c r="AW32" i="20"/>
  <c r="AJ52" i="20"/>
  <c r="AJ62" i="20" s="1"/>
  <c r="AJ63" i="20" s="1"/>
  <c r="AJ28" i="20"/>
  <c r="AI52" i="22"/>
  <c r="AI62" i="22" s="1"/>
  <c r="AI63" i="22" s="1"/>
  <c r="AI64" i="22" s="1"/>
  <c r="AI66" i="22" s="1"/>
  <c r="AI68" i="22" s="1"/>
  <c r="AI28" i="22"/>
  <c r="BV52" i="22"/>
  <c r="BV62" i="22" s="1"/>
  <c r="BV63" i="22" s="1"/>
  <c r="BV64" i="22" s="1"/>
  <c r="BV66" i="22" s="1"/>
  <c r="BV68" i="22" s="1"/>
  <c r="BV28" i="22"/>
  <c r="BU52" i="24"/>
  <c r="BU62" i="24" s="1"/>
  <c r="BU63" i="24" s="1"/>
  <c r="BU64" i="24" s="1"/>
  <c r="BU66" i="24" s="1"/>
  <c r="BU68" i="24" s="1"/>
  <c r="BU28" i="24"/>
  <c r="AE31" i="23"/>
  <c r="L17" i="21" s="1"/>
  <c r="AT31" i="22"/>
  <c r="Z28" i="9"/>
  <c r="AO31" i="9"/>
  <c r="C22" i="21" s="1"/>
  <c r="AU31" i="22"/>
  <c r="I23" i="21" s="1"/>
  <c r="AZ31" i="9"/>
  <c r="N22" i="21" s="1"/>
  <c r="AG28" i="20"/>
  <c r="BP31" i="23"/>
  <c r="K33" i="21" s="1"/>
  <c r="BO31" i="22"/>
  <c r="F28" i="20"/>
  <c r="AO31" i="23"/>
  <c r="C25" i="21" s="1"/>
  <c r="J28" i="20"/>
  <c r="BP31" i="9"/>
  <c r="AV31" i="22"/>
  <c r="BH31" i="9"/>
  <c r="BG28" i="9"/>
  <c r="BM31" i="22"/>
  <c r="AR31" i="22"/>
  <c r="BN31" i="22"/>
  <c r="BM31" i="20"/>
  <c r="J31" i="23"/>
  <c r="BJ32" i="22"/>
  <c r="BQ28" i="22"/>
  <c r="BR28" i="9"/>
  <c r="AB31" i="22"/>
  <c r="E39" i="21"/>
  <c r="AQ32" i="22"/>
  <c r="AQ28" i="20"/>
  <c r="AP28" i="20"/>
  <c r="AP28" i="23"/>
  <c r="BQ28" i="24"/>
  <c r="BN28" i="20"/>
  <c r="BN32" i="20" s="1"/>
  <c r="AG28" i="22"/>
  <c r="BI28" i="20"/>
  <c r="AN28" i="9"/>
  <c r="K28" i="24"/>
  <c r="X32" i="9"/>
  <c r="AE28" i="22"/>
  <c r="BH28" i="20"/>
  <c r="AN28" i="20"/>
  <c r="AN32" i="20" s="1"/>
  <c r="AI52" i="24"/>
  <c r="AI62" i="24" s="1"/>
  <c r="AI63" i="24" s="1"/>
  <c r="AI64" i="24" s="1"/>
  <c r="AI66" i="24" s="1"/>
  <c r="AI68" i="24" s="1"/>
  <c r="AI28" i="24"/>
  <c r="BB52" i="22"/>
  <c r="BB62" i="22" s="1"/>
  <c r="BB63" i="22" s="1"/>
  <c r="BB64" i="22" s="1"/>
  <c r="BB66" i="22" s="1"/>
  <c r="BB68" i="22" s="1"/>
  <c r="BB28" i="22"/>
  <c r="BC52" i="20"/>
  <c r="BC62" i="20" s="1"/>
  <c r="BC63" i="20" s="1"/>
  <c r="BC64" i="20" s="1"/>
  <c r="BC66" i="20" s="1"/>
  <c r="BC68" i="20" s="1"/>
  <c r="BC28" i="20"/>
  <c r="BS28" i="24"/>
  <c r="V28" i="22"/>
  <c r="BV28" i="20"/>
  <c r="BV32" i="20" s="1"/>
  <c r="L31" i="23"/>
  <c r="L9" i="21" s="1"/>
  <c r="AW31" i="23"/>
  <c r="AV31" i="23"/>
  <c r="BI31" i="24"/>
  <c r="D34" i="21" s="1"/>
  <c r="M32" i="22"/>
  <c r="F31" i="23"/>
  <c r="F9" i="21" s="1"/>
  <c r="BQ31" i="23"/>
  <c r="L33" i="21" s="1"/>
  <c r="AQ32" i="9"/>
  <c r="W28" i="24"/>
  <c r="BR28" i="23"/>
  <c r="J31" i="24"/>
  <c r="J10" i="21" s="1"/>
  <c r="AP31" i="24"/>
  <c r="D26" i="21" s="1"/>
  <c r="AZ28" i="22"/>
  <c r="AY31" i="20"/>
  <c r="M24" i="21" s="1"/>
  <c r="BS31" i="9"/>
  <c r="N30" i="21" s="1"/>
  <c r="L31" i="22"/>
  <c r="L7" i="21" s="1"/>
  <c r="AO31" i="22"/>
  <c r="C23" i="21" s="1"/>
  <c r="AN31" i="9"/>
  <c r="B22" i="21" s="1"/>
  <c r="B38" i="21" s="1"/>
  <c r="AD31" i="9"/>
  <c r="BI31" i="23"/>
  <c r="D33" i="21" s="1"/>
  <c r="F31" i="24"/>
  <c r="AX31" i="9"/>
  <c r="L22" i="21" s="1"/>
  <c r="AB31" i="24"/>
  <c r="H31" i="22"/>
  <c r="Z31" i="24"/>
  <c r="E31" i="20"/>
  <c r="E8" i="21" s="1"/>
  <c r="BJ32" i="9"/>
  <c r="BP31" i="22"/>
  <c r="K31" i="21" s="1"/>
  <c r="AV31" i="9"/>
  <c r="D31" i="24"/>
  <c r="D10" i="21" s="1"/>
  <c r="AY32" i="22"/>
  <c r="BT32" i="9"/>
  <c r="AH52" i="22"/>
  <c r="AH62" i="22" s="1"/>
  <c r="AH63" i="22" s="1"/>
  <c r="AH64" i="22" s="1"/>
  <c r="AH66" i="22" s="1"/>
  <c r="AH68" i="22" s="1"/>
  <c r="AH28" i="22"/>
  <c r="AH52" i="20"/>
  <c r="AH62" i="20" s="1"/>
  <c r="AH63" i="20" s="1"/>
  <c r="AH28" i="20"/>
  <c r="AH52" i="24"/>
  <c r="AH62" i="24" s="1"/>
  <c r="AH63" i="24" s="1"/>
  <c r="AH64" i="24" s="1"/>
  <c r="AH66" i="24" s="1"/>
  <c r="AH68" i="24" s="1"/>
  <c r="AH28" i="24"/>
  <c r="O52" i="20"/>
  <c r="O62" i="20" s="1"/>
  <c r="O63" i="20" s="1"/>
  <c r="O64" i="20" s="1"/>
  <c r="O66" i="20" s="1"/>
  <c r="O28" i="20"/>
  <c r="BA52" i="24"/>
  <c r="BA62" i="24" s="1"/>
  <c r="BA63" i="24" s="1"/>
  <c r="BA64" i="24" s="1"/>
  <c r="BA66" i="24" s="1"/>
  <c r="BA68" i="24" s="1"/>
  <c r="BA28" i="24"/>
  <c r="BA52" i="23"/>
  <c r="BA62" i="23" s="1"/>
  <c r="BA63" i="23" s="1"/>
  <c r="BA64" i="23" s="1"/>
  <c r="BA66" i="23" s="1"/>
  <c r="BA28" i="23"/>
  <c r="BA32" i="20"/>
  <c r="AH52" i="23"/>
  <c r="AH62" i="23" s="1"/>
  <c r="AH63" i="23" s="1"/>
  <c r="AH64" i="23" s="1"/>
  <c r="AH66" i="23" s="1"/>
  <c r="AH28" i="23"/>
  <c r="BT52" i="20"/>
  <c r="BT62" i="20" s="1"/>
  <c r="BT63" i="20" s="1"/>
  <c r="BT64" i="20" s="1"/>
  <c r="BT66" i="20" s="1"/>
  <c r="BT68" i="20" s="1"/>
  <c r="BT28" i="20"/>
  <c r="BL50" i="23"/>
  <c r="BL51" i="23" s="1"/>
  <c r="BL52" i="23" s="1"/>
  <c r="BL62" i="23" s="1"/>
  <c r="BL63" i="23" s="1"/>
  <c r="BL64" i="23" s="1"/>
  <c r="BL66" i="23" s="1"/>
  <c r="BJ68" i="23"/>
  <c r="AD68" i="23"/>
  <c r="AX50" i="23"/>
  <c r="AX51" i="23" s="1"/>
  <c r="AX52" i="23" s="1"/>
  <c r="AX62" i="23" s="1"/>
  <c r="AX63" i="23" s="1"/>
  <c r="AX64" i="23" s="1"/>
  <c r="AX66" i="23" s="1"/>
  <c r="K50" i="23"/>
  <c r="K51" i="23" s="1"/>
  <c r="K52" i="23" s="1"/>
  <c r="K62" i="23" s="1"/>
  <c r="K63" i="23" s="1"/>
  <c r="K64" i="23" s="1"/>
  <c r="K66" i="23" s="1"/>
  <c r="AQ68" i="23"/>
  <c r="AT68" i="23"/>
  <c r="BO68" i="23"/>
  <c r="X68" i="23"/>
  <c r="H68" i="23"/>
  <c r="E68" i="23"/>
  <c r="BI68" i="23"/>
  <c r="AI68" i="23"/>
  <c r="K32" i="9"/>
  <c r="Q32" i="9"/>
  <c r="C52" i="9"/>
  <c r="C62" i="9" s="1"/>
  <c r="C63" i="9" s="1"/>
  <c r="C64" i="9" s="1"/>
  <c r="C66" i="9" s="1"/>
  <c r="C68" i="9" s="1"/>
  <c r="C28" i="9"/>
  <c r="J52" i="9"/>
  <c r="J62" i="9" s="1"/>
  <c r="J63" i="9" s="1"/>
  <c r="J64" i="9" s="1"/>
  <c r="J66" i="9" s="1"/>
  <c r="J28" i="9"/>
  <c r="L52" i="9"/>
  <c r="L62" i="9" s="1"/>
  <c r="L63" i="9" s="1"/>
  <c r="L64" i="9" s="1"/>
  <c r="L66" i="9" s="1"/>
  <c r="L28" i="9"/>
  <c r="O52" i="9"/>
  <c r="O62" i="9" s="1"/>
  <c r="O63" i="9" s="1"/>
  <c r="O64" i="9" s="1"/>
  <c r="O66" i="9" s="1"/>
  <c r="O28" i="9"/>
  <c r="E32" i="9"/>
  <c r="E38" i="21"/>
  <c r="B49" i="9"/>
  <c r="B50" i="9" s="1"/>
  <c r="B51" i="9" s="1"/>
  <c r="B28" i="9" s="1"/>
  <c r="Y66" i="22"/>
  <c r="Y68" i="22" s="1"/>
  <c r="I40" i="21"/>
  <c r="Y68" i="9"/>
  <c r="M39" i="21"/>
  <c r="AP50" i="22"/>
  <c r="AP51" i="22" s="1"/>
  <c r="AP52" i="22" s="1"/>
  <c r="AP62" i="22" s="1"/>
  <c r="AP63" i="22" s="1"/>
  <c r="AP64" i="22" s="1"/>
  <c r="AP66" i="22" s="1"/>
  <c r="I50" i="23"/>
  <c r="I51" i="23" s="1"/>
  <c r="I52" i="23" s="1"/>
  <c r="I62" i="23" s="1"/>
  <c r="I63" i="23" s="1"/>
  <c r="I64" i="23" s="1"/>
  <c r="I66" i="23" s="1"/>
  <c r="E46" i="21"/>
  <c r="E61" i="21" s="1"/>
  <c r="J68" i="22"/>
  <c r="G64" i="24"/>
  <c r="G66" i="24" s="1"/>
  <c r="F50" i="22"/>
  <c r="F51" i="22" s="1"/>
  <c r="F52" i="22" s="1"/>
  <c r="F62" i="22" s="1"/>
  <c r="F63" i="22" s="1"/>
  <c r="F64" i="22" s="1"/>
  <c r="F66" i="22" s="1"/>
  <c r="AU68" i="22"/>
  <c r="J64" i="24"/>
  <c r="J66" i="24" s="1"/>
  <c r="G50" i="20"/>
  <c r="G51" i="20" s="1"/>
  <c r="G52" i="20" s="1"/>
  <c r="G62" i="20" s="1"/>
  <c r="G63" i="20" s="1"/>
  <c r="K64" i="20"/>
  <c r="K66" i="20" s="1"/>
  <c r="K68" i="20" s="1"/>
  <c r="H50" i="20"/>
  <c r="H51" i="20" s="1"/>
  <c r="H52" i="20" s="1"/>
  <c r="H62" i="20" s="1"/>
  <c r="H63" i="20" s="1"/>
  <c r="C50" i="23"/>
  <c r="C51" i="23" s="1"/>
  <c r="C52" i="23" s="1"/>
  <c r="C62" i="23" s="1"/>
  <c r="C63" i="23" s="1"/>
  <c r="B64" i="20"/>
  <c r="B66" i="20" s="1"/>
  <c r="AO64" i="23"/>
  <c r="AO66" i="23" s="1"/>
  <c r="E50" i="20"/>
  <c r="E51" i="20" s="1"/>
  <c r="E52" i="20" s="1"/>
  <c r="E62" i="20" s="1"/>
  <c r="E63" i="20" s="1"/>
  <c r="BM64" i="23"/>
  <c r="BM66" i="23" s="1"/>
  <c r="Y68" i="24"/>
  <c r="AY50" i="9"/>
  <c r="AY51" i="9" s="1"/>
  <c r="L64" i="20"/>
  <c r="L66" i="20" s="1"/>
  <c r="BB50" i="20"/>
  <c r="BB51" i="20" s="1"/>
  <c r="Z50" i="23"/>
  <c r="Z51" i="23" s="1"/>
  <c r="Z52" i="23" s="1"/>
  <c r="Z62" i="23" s="1"/>
  <c r="Z63" i="23" s="1"/>
  <c r="AZ50" i="20"/>
  <c r="AZ51" i="20" s="1"/>
  <c r="BU50" i="20"/>
  <c r="BU51" i="20" s="1"/>
  <c r="AE64" i="23"/>
  <c r="AE66" i="23" s="1"/>
  <c r="BI64" i="24"/>
  <c r="BI66" i="24" s="1"/>
  <c r="BI68" i="24" s="1"/>
  <c r="AO64" i="22"/>
  <c r="AO66" i="22" s="1"/>
  <c r="AO68" i="22" s="1"/>
  <c r="D50" i="20"/>
  <c r="D51" i="20" s="1"/>
  <c r="D52" i="20" s="1"/>
  <c r="D62" i="20" s="1"/>
  <c r="D63" i="20" s="1"/>
  <c r="AP64" i="20"/>
  <c r="AP66" i="20" s="1"/>
  <c r="AP68" i="20" s="1"/>
  <c r="AX64" i="9"/>
  <c r="AX66" i="9" s="1"/>
  <c r="AX68" i="9" s="1"/>
  <c r="U50" i="23"/>
  <c r="U51" i="23" s="1"/>
  <c r="U52" i="23" s="1"/>
  <c r="U62" i="23" s="1"/>
  <c r="U63" i="23" s="1"/>
  <c r="BU50" i="23"/>
  <c r="BU51" i="23" s="1"/>
  <c r="D68" i="22"/>
  <c r="BN64" i="24"/>
  <c r="BN66" i="24" s="1"/>
  <c r="BN68" i="24" s="1"/>
  <c r="AA68" i="22"/>
  <c r="BH64" i="20"/>
  <c r="BH66" i="20" s="1"/>
  <c r="BH68" i="20" s="1"/>
  <c r="AU50" i="9"/>
  <c r="AU51" i="9" s="1"/>
  <c r="AU52" i="9" s="1"/>
  <c r="AU62" i="9" s="1"/>
  <c r="AU63" i="9" s="1"/>
  <c r="W64" i="23"/>
  <c r="W66" i="23" s="1"/>
  <c r="BR64" i="23"/>
  <c r="BR66" i="23" s="1"/>
  <c r="AJ64" i="20"/>
  <c r="AJ66" i="20" s="1"/>
  <c r="AJ68" i="20" s="1"/>
  <c r="BT50" i="22"/>
  <c r="BT51" i="22" s="1"/>
  <c r="V64" i="22"/>
  <c r="V66" i="22" s="1"/>
  <c r="V68" i="22" s="1"/>
  <c r="W64" i="24"/>
  <c r="W66" i="24" s="1"/>
  <c r="W68" i="24" s="1"/>
  <c r="I68" i="24"/>
  <c r="AT50" i="9"/>
  <c r="AT51" i="9" s="1"/>
  <c r="AT52" i="9" s="1"/>
  <c r="AT62" i="9" s="1"/>
  <c r="AT63" i="9" s="1"/>
  <c r="AP64" i="23"/>
  <c r="AP66" i="23" s="1"/>
  <c r="BQ50" i="23"/>
  <c r="BQ51" i="23" s="1"/>
  <c r="BQ52" i="23" s="1"/>
  <c r="BQ62" i="23" s="1"/>
  <c r="BQ63" i="23" s="1"/>
  <c r="AA68" i="23"/>
  <c r="BC50" i="22"/>
  <c r="BC51" i="22" s="1"/>
  <c r="X68" i="22"/>
  <c r="BI64" i="20"/>
  <c r="BI66" i="20" s="1"/>
  <c r="BI68" i="20" s="1"/>
  <c r="AN68" i="22"/>
  <c r="BV50" i="9"/>
  <c r="BV51" i="9" s="1"/>
  <c r="X50" i="24"/>
  <c r="X51" i="24" s="1"/>
  <c r="AN64" i="9"/>
  <c r="AN66" i="9" s="1"/>
  <c r="AN68" i="9" s="1"/>
  <c r="AX64" i="20"/>
  <c r="AX66" i="20" s="1"/>
  <c r="AX68" i="20" s="1"/>
  <c r="AN64" i="24"/>
  <c r="AN66" i="24" s="1"/>
  <c r="AN68" i="24" s="1"/>
  <c r="BS64" i="23"/>
  <c r="BS66" i="23" s="1"/>
  <c r="BQ64" i="22"/>
  <c r="BQ66" i="22" s="1"/>
  <c r="BQ68" i="22" s="1"/>
  <c r="AG64" i="22"/>
  <c r="AG66" i="22" s="1"/>
  <c r="AD64" i="20"/>
  <c r="AD66" i="20" s="1"/>
  <c r="AS68" i="20"/>
  <c r="D50" i="23"/>
  <c r="D51" i="23" s="1"/>
  <c r="D52" i="23" s="1"/>
  <c r="D62" i="23" s="1"/>
  <c r="D63" i="23" s="1"/>
  <c r="Z64" i="9"/>
  <c r="Z66" i="9" s="1"/>
  <c r="Z68" i="9" s="1"/>
  <c r="G50" i="9"/>
  <c r="G51" i="9" s="1"/>
  <c r="AE64" i="9"/>
  <c r="AE66" i="9" s="1"/>
  <c r="AE68" i="9" s="1"/>
  <c r="AH50" i="9"/>
  <c r="AH51" i="9" s="1"/>
  <c r="AF64" i="9"/>
  <c r="AF66" i="9" s="1"/>
  <c r="AF68" i="9" s="1"/>
  <c r="AG64" i="9"/>
  <c r="AG66" i="9" s="1"/>
  <c r="AT50" i="24"/>
  <c r="AT51" i="24" s="1"/>
  <c r="AT52" i="24" s="1"/>
  <c r="AT62" i="24" s="1"/>
  <c r="AT63" i="24" s="1"/>
  <c r="BI64" i="9"/>
  <c r="BI66" i="9" s="1"/>
  <c r="BI68" i="9" s="1"/>
  <c r="C50" i="20"/>
  <c r="C51" i="20" s="1"/>
  <c r="BP64" i="22"/>
  <c r="BP66" i="22" s="1"/>
  <c r="BP68" i="22" s="1"/>
  <c r="BR50" i="20"/>
  <c r="BR51" i="20" s="1"/>
  <c r="BR52" i="20" s="1"/>
  <c r="BR62" i="20" s="1"/>
  <c r="BR63" i="20" s="1"/>
  <c r="AW68" i="24"/>
  <c r="AO68" i="9"/>
  <c r="BP68" i="23"/>
  <c r="AQ64" i="24"/>
  <c r="AQ66" i="24" s="1"/>
  <c r="AQ68" i="24" s="1"/>
  <c r="BS50" i="9"/>
  <c r="BS51" i="9" s="1"/>
  <c r="BS52" i="9" s="1"/>
  <c r="BS62" i="9" s="1"/>
  <c r="BS63" i="9" s="1"/>
  <c r="N50" i="20"/>
  <c r="N51" i="20" s="1"/>
  <c r="AT68" i="20"/>
  <c r="AX50" i="24"/>
  <c r="AX51" i="24" s="1"/>
  <c r="AX52" i="24" s="1"/>
  <c r="AX62" i="24" s="1"/>
  <c r="AX63" i="24" s="1"/>
  <c r="AJ50" i="23"/>
  <c r="AJ51" i="23" s="1"/>
  <c r="AF64" i="22"/>
  <c r="AF66" i="22" s="1"/>
  <c r="AN50" i="23"/>
  <c r="AN51" i="23" s="1"/>
  <c r="AN52" i="23" s="1"/>
  <c r="AN62" i="23" s="1"/>
  <c r="AN63" i="23" s="1"/>
  <c r="AZ64" i="24"/>
  <c r="AZ66" i="24" s="1"/>
  <c r="AZ68" i="24" s="1"/>
  <c r="BM50" i="9"/>
  <c r="BM51" i="9" s="1"/>
  <c r="BM52" i="9" s="1"/>
  <c r="BM62" i="9" s="1"/>
  <c r="BM63" i="9" s="1"/>
  <c r="AY64" i="23"/>
  <c r="AY66" i="23" s="1"/>
  <c r="AR50" i="23"/>
  <c r="AR51" i="23" s="1"/>
  <c r="AR52" i="23" s="1"/>
  <c r="AR62" i="23" s="1"/>
  <c r="AR63" i="23" s="1"/>
  <c r="L59" i="22"/>
  <c r="L65" i="22" s="1"/>
  <c r="L49" i="22" s="1"/>
  <c r="Q59" i="22"/>
  <c r="Q65" i="22" s="1"/>
  <c r="Q49" i="22" s="1"/>
  <c r="Q50" i="22" s="1"/>
  <c r="AW50" i="22"/>
  <c r="AW51" i="22" s="1"/>
  <c r="AW52" i="22" s="1"/>
  <c r="AW62" i="22" s="1"/>
  <c r="AW63" i="22" s="1"/>
  <c r="U64" i="9"/>
  <c r="U66" i="9" s="1"/>
  <c r="U68" i="9" s="1"/>
  <c r="AE64" i="22"/>
  <c r="AE66" i="22" s="1"/>
  <c r="AE68" i="22" s="1"/>
  <c r="AY64" i="24"/>
  <c r="AY66" i="24" s="1"/>
  <c r="AY68" i="24" s="1"/>
  <c r="Q59" i="24"/>
  <c r="Q65" i="24" s="1"/>
  <c r="Q49" i="24" s="1"/>
  <c r="Q59" i="20"/>
  <c r="Q65" i="20" s="1"/>
  <c r="Q49" i="20" s="1"/>
  <c r="P59" i="20"/>
  <c r="P65" i="20" s="1"/>
  <c r="P49" i="20" s="1"/>
  <c r="AF64" i="23"/>
  <c r="AF66" i="23" s="1"/>
  <c r="N50" i="23"/>
  <c r="N51" i="23" s="1"/>
  <c r="N52" i="23" s="1"/>
  <c r="N62" i="23" s="1"/>
  <c r="N63" i="23" s="1"/>
  <c r="D68" i="9"/>
  <c r="BG64" i="9"/>
  <c r="BG66" i="9" s="1"/>
  <c r="BG68" i="9" s="1"/>
  <c r="BH50" i="24"/>
  <c r="BH51" i="24" s="1"/>
  <c r="BH52" i="24" s="1"/>
  <c r="BH62" i="24" s="1"/>
  <c r="BH63" i="24" s="1"/>
  <c r="BG50" i="24"/>
  <c r="BG51" i="24" s="1"/>
  <c r="BG52" i="24" s="1"/>
  <c r="BG62" i="24" s="1"/>
  <c r="BG63" i="24" s="1"/>
  <c r="F64" i="20"/>
  <c r="F66" i="20" s="1"/>
  <c r="BL64" i="9"/>
  <c r="BL66" i="9" s="1"/>
  <c r="BL68" i="9" s="1"/>
  <c r="G38" i="21" s="1"/>
  <c r="AU64" i="23"/>
  <c r="AU66" i="23" s="1"/>
  <c r="I50" i="20"/>
  <c r="I51" i="20" s="1"/>
  <c r="AP64" i="9"/>
  <c r="AP66" i="9" s="1"/>
  <c r="AP68" i="9" s="1"/>
  <c r="BB50" i="23"/>
  <c r="BB51" i="23" s="1"/>
  <c r="P59" i="23"/>
  <c r="P65" i="23" s="1"/>
  <c r="P49" i="23" s="1"/>
  <c r="BH64" i="22"/>
  <c r="BH66" i="22" s="1"/>
  <c r="BH68" i="22" s="1"/>
  <c r="W64" i="9"/>
  <c r="W66" i="9" s="1"/>
  <c r="C59" i="24"/>
  <c r="C65" i="24" s="1"/>
  <c r="C49" i="24" s="1"/>
  <c r="O59" i="24"/>
  <c r="O65" i="24" s="1"/>
  <c r="O49" i="24" s="1"/>
  <c r="P59" i="24"/>
  <c r="P65" i="24" s="1"/>
  <c r="P49" i="24" s="1"/>
  <c r="AG50" i="24"/>
  <c r="AG51" i="24" s="1"/>
  <c r="AG52" i="24" s="1"/>
  <c r="AG62" i="24" s="1"/>
  <c r="AG63" i="24" s="1"/>
  <c r="AX64" i="22"/>
  <c r="AX66" i="22" s="1"/>
  <c r="AX68" i="22" s="1"/>
  <c r="AF50" i="20"/>
  <c r="AF51" i="20" s="1"/>
  <c r="AF52" i="20" s="1"/>
  <c r="AF62" i="20" s="1"/>
  <c r="AF63" i="20" s="1"/>
  <c r="U68" i="20"/>
  <c r="BT50" i="23"/>
  <c r="BT51" i="23" s="1"/>
  <c r="B59" i="23"/>
  <c r="B65" i="23" s="1"/>
  <c r="B49" i="23" s="1"/>
  <c r="P59" i="22"/>
  <c r="P65" i="22" s="1"/>
  <c r="P49" i="22" s="1"/>
  <c r="L59" i="24"/>
  <c r="L65" i="24" s="1"/>
  <c r="L49" i="24" s="1"/>
  <c r="P59" i="9"/>
  <c r="P65" i="9" s="1"/>
  <c r="P49" i="9" s="1"/>
  <c r="O59" i="23"/>
  <c r="O65" i="23" s="1"/>
  <c r="O49" i="23" s="1"/>
  <c r="O59" i="22"/>
  <c r="O65" i="22" s="1"/>
  <c r="O49" i="22" s="1"/>
  <c r="AS68" i="22"/>
  <c r="N50" i="24"/>
  <c r="N51" i="24" s="1"/>
  <c r="N52" i="24" s="1"/>
  <c r="N62" i="24" s="1"/>
  <c r="N63" i="24" s="1"/>
  <c r="L68" i="23"/>
  <c r="AS50" i="23"/>
  <c r="AS51" i="23" s="1"/>
  <c r="AS52" i="23" s="1"/>
  <c r="AS62" i="23" s="1"/>
  <c r="AS63" i="23" s="1"/>
  <c r="AO64" i="24"/>
  <c r="AO66" i="24" s="1"/>
  <c r="AO68" i="24" s="1"/>
  <c r="AA50" i="24"/>
  <c r="AA51" i="24" s="1"/>
  <c r="AA52" i="24" s="1"/>
  <c r="AA62" i="24" s="1"/>
  <c r="AA63" i="24" s="1"/>
  <c r="C50" i="22"/>
  <c r="C51" i="22" s="1"/>
  <c r="C52" i="22" s="1"/>
  <c r="C62" i="22" s="1"/>
  <c r="C63" i="22" s="1"/>
  <c r="BO64" i="20"/>
  <c r="BO66" i="20" s="1"/>
  <c r="BO68" i="20" s="1"/>
  <c r="BS64" i="20"/>
  <c r="BS66" i="20" s="1"/>
  <c r="BS68" i="20" s="1"/>
  <c r="BQ50" i="9"/>
  <c r="BQ51" i="9" s="1"/>
  <c r="BQ52" i="9" s="1"/>
  <c r="BQ62" i="9" s="1"/>
  <c r="BQ63" i="9" s="1"/>
  <c r="AF50" i="24"/>
  <c r="AF51" i="24" s="1"/>
  <c r="BS64" i="24"/>
  <c r="BS66" i="24" s="1"/>
  <c r="BS68" i="24" s="1"/>
  <c r="H59" i="24"/>
  <c r="H65" i="24" s="1"/>
  <c r="H49" i="24" s="1"/>
  <c r="AB64" i="9"/>
  <c r="AB66" i="9" s="1"/>
  <c r="AB68" i="9" s="1"/>
  <c r="AQ64" i="20"/>
  <c r="AQ66" i="20" s="1"/>
  <c r="AE64" i="24"/>
  <c r="AE66" i="24" s="1"/>
  <c r="AE68" i="24" s="1"/>
  <c r="N68" i="9"/>
  <c r="AV64" i="20"/>
  <c r="AV66" i="20" s="1"/>
  <c r="AV68" i="20" s="1"/>
  <c r="BN50" i="9"/>
  <c r="BN51" i="9" s="1"/>
  <c r="BN52" i="9" s="1"/>
  <c r="BN62" i="9" s="1"/>
  <c r="BN63" i="9" s="1"/>
  <c r="V50" i="24"/>
  <c r="V51" i="24" s="1"/>
  <c r="V52" i="24" s="1"/>
  <c r="V62" i="24" s="1"/>
  <c r="V63" i="24" s="1"/>
  <c r="Q68" i="23"/>
  <c r="H59" i="9"/>
  <c r="H65" i="9" s="1"/>
  <c r="H49" i="9" s="1"/>
  <c r="BQ64" i="24"/>
  <c r="BQ66" i="24" s="1"/>
  <c r="BQ68" i="24" s="1"/>
  <c r="I59" i="9"/>
  <c r="I65" i="9" s="1"/>
  <c r="I49" i="9" s="1"/>
  <c r="AZ50" i="23"/>
  <c r="AZ51" i="23" s="1"/>
  <c r="AZ52" i="23" s="1"/>
  <c r="AZ62" i="23" s="1"/>
  <c r="AZ63" i="23" s="1"/>
  <c r="G59" i="23"/>
  <c r="G65" i="23" s="1"/>
  <c r="G49" i="23" s="1"/>
  <c r="B59" i="24"/>
  <c r="BG50" i="23"/>
  <c r="BG51" i="23" s="1"/>
  <c r="BG52" i="23" s="1"/>
  <c r="BG62" i="23" s="1"/>
  <c r="BG63" i="23" s="1"/>
  <c r="M59" i="9"/>
  <c r="M65" i="9" s="1"/>
  <c r="M49" i="9" s="1"/>
  <c r="BM50" i="24"/>
  <c r="BM51" i="24" s="1"/>
  <c r="BM52" i="24" s="1"/>
  <c r="BM62" i="24" s="1"/>
  <c r="BM63" i="24" s="1"/>
  <c r="AZ64" i="9"/>
  <c r="AZ66" i="9" s="1"/>
  <c r="AZ68" i="9" s="1"/>
  <c r="AZ64" i="22"/>
  <c r="AZ66" i="22" s="1"/>
  <c r="AZ68" i="22" s="1"/>
  <c r="AE64" i="20"/>
  <c r="AE66" i="20" s="1"/>
  <c r="AE68" i="20" s="1"/>
  <c r="AJ50" i="22"/>
  <c r="AJ51" i="22" s="1"/>
  <c r="BK50" i="23"/>
  <c r="BK51" i="23" s="1"/>
  <c r="BK52" i="23" s="1"/>
  <c r="BK62" i="23" s="1"/>
  <c r="BK63" i="23" s="1"/>
  <c r="D59" i="24"/>
  <c r="D65" i="24" s="1"/>
  <c r="D49" i="24" s="1"/>
  <c r="AD50" i="22"/>
  <c r="AD51" i="22" s="1"/>
  <c r="AD52" i="22" s="1"/>
  <c r="AD62" i="22" s="1"/>
  <c r="AD63" i="22" s="1"/>
  <c r="AG64" i="20"/>
  <c r="AG66" i="20" s="1"/>
  <c r="AG68" i="20" s="1"/>
  <c r="Y50" i="23"/>
  <c r="Y51" i="23" s="1"/>
  <c r="Y52" i="23" s="1"/>
  <c r="Y62" i="23" s="1"/>
  <c r="Y63" i="23" s="1"/>
  <c r="AC50" i="20"/>
  <c r="AC51" i="20" s="1"/>
  <c r="AC52" i="20" s="1"/>
  <c r="AC62" i="20" s="1"/>
  <c r="AC63" i="20" s="1"/>
  <c r="BB50" i="24"/>
  <c r="BB51" i="24" s="1"/>
  <c r="BA50" i="22"/>
  <c r="BA51" i="22" s="1"/>
  <c r="BT50" i="24"/>
  <c r="BT51" i="24" s="1"/>
  <c r="M59" i="23"/>
  <c r="M65" i="23" s="1"/>
  <c r="M49" i="23" s="1"/>
  <c r="BJ50" i="24"/>
  <c r="BJ51" i="24" s="1"/>
  <c r="BR50" i="24"/>
  <c r="BR51" i="24" s="1"/>
  <c r="M64" i="20"/>
  <c r="M66" i="20" s="1"/>
  <c r="BS64" i="22"/>
  <c r="BS66" i="22" s="1"/>
  <c r="BS68" i="22" s="1"/>
  <c r="AY50" i="20"/>
  <c r="AY51" i="20" s="1"/>
  <c r="AY52" i="20" s="1"/>
  <c r="AY62" i="20" s="1"/>
  <c r="AY63" i="20" s="1"/>
  <c r="AP64" i="24"/>
  <c r="AP66" i="24" s="1"/>
  <c r="AP68" i="24" s="1"/>
  <c r="N68" i="22"/>
  <c r="AA50" i="9"/>
  <c r="AA51" i="9" s="1"/>
  <c r="AA52" i="9" s="1"/>
  <c r="AA62" i="9" s="1"/>
  <c r="AA63" i="9" s="1"/>
  <c r="BR64" i="9"/>
  <c r="BR66" i="9" s="1"/>
  <c r="BR68" i="9" s="1"/>
  <c r="BQ50" i="20"/>
  <c r="BQ51" i="20" s="1"/>
  <c r="BQ52" i="20" s="1"/>
  <c r="BQ62" i="20" s="1"/>
  <c r="BQ63" i="20" s="1"/>
  <c r="BU50" i="22"/>
  <c r="BU51" i="22" s="1"/>
  <c r="AG50" i="23"/>
  <c r="AG51" i="23" s="1"/>
  <c r="AG52" i="23" s="1"/>
  <c r="AG62" i="23" s="1"/>
  <c r="AG63" i="23" s="1"/>
  <c r="BA50" i="9"/>
  <c r="BA51" i="9" s="1"/>
  <c r="M64" i="24"/>
  <c r="M66" i="24" s="1"/>
  <c r="AH64" i="20"/>
  <c r="AH66" i="20" s="1"/>
  <c r="AH68" i="20" s="1"/>
  <c r="AB64" i="20"/>
  <c r="AB66" i="20" s="1"/>
  <c r="AB68" i="20" s="1"/>
  <c r="E59" i="24"/>
  <c r="E65" i="24" s="1"/>
  <c r="E49" i="24" s="1"/>
  <c r="K59" i="22"/>
  <c r="K65" i="22" s="1"/>
  <c r="K49" i="22" s="1"/>
  <c r="F59" i="23"/>
  <c r="F65" i="23" s="1"/>
  <c r="F49" i="23" s="1"/>
  <c r="K32" i="24" l="1"/>
  <c r="F32" i="9"/>
  <c r="G32" i="22"/>
  <c r="U32" i="24"/>
  <c r="I32" i="22"/>
  <c r="J32" i="20"/>
  <c r="AW32" i="23"/>
  <c r="K25" i="21"/>
  <c r="K41" i="21" s="1"/>
  <c r="Z32" i="24"/>
  <c r="G18" i="21"/>
  <c r="AB32" i="23"/>
  <c r="I17" i="21"/>
  <c r="BH32" i="23"/>
  <c r="C33" i="21"/>
  <c r="W32" i="20"/>
  <c r="BK32" i="24"/>
  <c r="F34" i="21"/>
  <c r="BJ32" i="20"/>
  <c r="E32" i="21"/>
  <c r="BK32" i="9"/>
  <c r="F30" i="21"/>
  <c r="F38" i="21" s="1"/>
  <c r="BM32" i="20"/>
  <c r="H32" i="21"/>
  <c r="H40" i="21" s="1"/>
  <c r="AB32" i="24"/>
  <c r="I18" i="21"/>
  <c r="AV32" i="24"/>
  <c r="J26" i="21"/>
  <c r="AC32" i="9"/>
  <c r="J14" i="21"/>
  <c r="AD32" i="24"/>
  <c r="K18" i="21"/>
  <c r="Y32" i="20"/>
  <c r="F16" i="21"/>
  <c r="B46" i="21"/>
  <c r="B61" i="21" s="1"/>
  <c r="BP32" i="24"/>
  <c r="K34" i="21"/>
  <c r="AA32" i="20"/>
  <c r="H16" i="21"/>
  <c r="AC32" i="23"/>
  <c r="J17" i="21"/>
  <c r="AR32" i="20"/>
  <c r="F24" i="21"/>
  <c r="F40" i="21" s="1"/>
  <c r="X32" i="20"/>
  <c r="E16" i="21"/>
  <c r="AV32" i="9"/>
  <c r="J22" i="21"/>
  <c r="F32" i="24"/>
  <c r="F10" i="21"/>
  <c r="BH32" i="9"/>
  <c r="C30" i="21"/>
  <c r="AS32" i="24"/>
  <c r="G26" i="21"/>
  <c r="V32" i="23"/>
  <c r="C17" i="21"/>
  <c r="BO32" i="9"/>
  <c r="J30" i="21"/>
  <c r="AU32" i="24"/>
  <c r="I26" i="21"/>
  <c r="I42" i="21" s="1"/>
  <c r="B50" i="21"/>
  <c r="B65" i="21" s="1"/>
  <c r="B50" i="23"/>
  <c r="B51" i="23" s="1"/>
  <c r="B28" i="23" s="1"/>
  <c r="V32" i="9"/>
  <c r="C14" i="21"/>
  <c r="BL32" i="24"/>
  <c r="G34" i="21"/>
  <c r="BO32" i="24"/>
  <c r="J34" i="21"/>
  <c r="AD32" i="9"/>
  <c r="K14" i="21"/>
  <c r="AV32" i="23"/>
  <c r="J25" i="21"/>
  <c r="J32" i="23"/>
  <c r="J9" i="21"/>
  <c r="BP32" i="9"/>
  <c r="K30" i="21"/>
  <c r="BL32" i="20"/>
  <c r="G32" i="21"/>
  <c r="G40" i="21" s="1"/>
  <c r="AW32" i="9"/>
  <c r="K22" i="21"/>
  <c r="AR32" i="24"/>
  <c r="F26" i="21"/>
  <c r="B32" i="22"/>
  <c r="B7" i="21"/>
  <c r="BN32" i="22"/>
  <c r="I31" i="21"/>
  <c r="I39" i="21" s="1"/>
  <c r="BG32" i="22"/>
  <c r="B31" i="21"/>
  <c r="B39" i="21" s="1"/>
  <c r="BL32" i="22"/>
  <c r="G31" i="21"/>
  <c r="G39" i="21" s="1"/>
  <c r="H32" i="22"/>
  <c r="H7" i="21"/>
  <c r="AR32" i="22"/>
  <c r="F23" i="21"/>
  <c r="AT32" i="22"/>
  <c r="H23" i="21"/>
  <c r="Z32" i="22"/>
  <c r="G15" i="21"/>
  <c r="G47" i="21" s="1"/>
  <c r="G62" i="21" s="1"/>
  <c r="AB32" i="22"/>
  <c r="I15" i="21"/>
  <c r="BM32" i="22"/>
  <c r="H31" i="21"/>
  <c r="BO32" i="22"/>
  <c r="J31" i="21"/>
  <c r="BK32" i="22"/>
  <c r="F31" i="21"/>
  <c r="AV32" i="22"/>
  <c r="J23" i="21"/>
  <c r="BI32" i="22"/>
  <c r="D31" i="21"/>
  <c r="W32" i="22"/>
  <c r="D15" i="21"/>
  <c r="B65" i="24"/>
  <c r="B49" i="24" s="1"/>
  <c r="U32" i="22"/>
  <c r="AS32" i="20"/>
  <c r="BN28" i="9"/>
  <c r="BI32" i="23"/>
  <c r="I28" i="23"/>
  <c r="BH32" i="22"/>
  <c r="Y28" i="23"/>
  <c r="AV32" i="20"/>
  <c r="AN32" i="9"/>
  <c r="Z28" i="23"/>
  <c r="U28" i="23"/>
  <c r="AN28" i="23"/>
  <c r="BO32" i="23"/>
  <c r="AP28" i="22"/>
  <c r="AT32" i="23"/>
  <c r="BL28" i="23"/>
  <c r="W32" i="24"/>
  <c r="I32" i="24"/>
  <c r="H28" i="20"/>
  <c r="F28" i="22"/>
  <c r="AI32" i="22"/>
  <c r="C40" i="21"/>
  <c r="AO32" i="20"/>
  <c r="BB52" i="20"/>
  <c r="BB62" i="20" s="1"/>
  <c r="BB63" i="20" s="1"/>
  <c r="BB64" i="20" s="1"/>
  <c r="BB28" i="20"/>
  <c r="AI32" i="23"/>
  <c r="AP32" i="24"/>
  <c r="Q32" i="23"/>
  <c r="BB52" i="23"/>
  <c r="BB62" i="23" s="1"/>
  <c r="BB63" i="23" s="1"/>
  <c r="BB64" i="23" s="1"/>
  <c r="BB66" i="23" s="1"/>
  <c r="BB28" i="23"/>
  <c r="AI32" i="20"/>
  <c r="AY32" i="24"/>
  <c r="N52" i="20"/>
  <c r="N62" i="20" s="1"/>
  <c r="N63" i="20" s="1"/>
  <c r="N64" i="20" s="1"/>
  <c r="N66" i="20" s="1"/>
  <c r="N28" i="20"/>
  <c r="AY52" i="9"/>
  <c r="AY62" i="9" s="1"/>
  <c r="AY63" i="9" s="1"/>
  <c r="AY64" i="9" s="1"/>
  <c r="AY66" i="9" s="1"/>
  <c r="AY68" i="9" s="1"/>
  <c r="AY28" i="9"/>
  <c r="BJ32" i="23"/>
  <c r="AE32" i="9"/>
  <c r="BM28" i="24"/>
  <c r="AZ32" i="24"/>
  <c r="AF28" i="20"/>
  <c r="AW28" i="22"/>
  <c r="BI32" i="20"/>
  <c r="AF32" i="9"/>
  <c r="BV52" i="9"/>
  <c r="BV62" i="9" s="1"/>
  <c r="BV63" i="9" s="1"/>
  <c r="BV64" i="9" s="1"/>
  <c r="BV66" i="9" s="1"/>
  <c r="BV68" i="9" s="1"/>
  <c r="BV28" i="9"/>
  <c r="BB52" i="24"/>
  <c r="BB62" i="24" s="1"/>
  <c r="BB63" i="24" s="1"/>
  <c r="BB64" i="24" s="1"/>
  <c r="BB66" i="24" s="1"/>
  <c r="BB68" i="24" s="1"/>
  <c r="BB28" i="24"/>
  <c r="BB32" i="9"/>
  <c r="AO32" i="22"/>
  <c r="D28" i="20"/>
  <c r="BV32" i="24"/>
  <c r="BR52" i="24"/>
  <c r="BR62" i="24" s="1"/>
  <c r="BR63" i="24" s="1"/>
  <c r="BR64" i="24" s="1"/>
  <c r="BR66" i="24" s="1"/>
  <c r="BR68" i="24" s="1"/>
  <c r="BR28" i="24"/>
  <c r="AJ32" i="24"/>
  <c r="AF52" i="24"/>
  <c r="AF62" i="24" s="1"/>
  <c r="AF63" i="24" s="1"/>
  <c r="AF64" i="24" s="1"/>
  <c r="AF66" i="24" s="1"/>
  <c r="AF28" i="24"/>
  <c r="U32" i="20"/>
  <c r="BU32" i="9"/>
  <c r="C52" i="20"/>
  <c r="C62" i="20" s="1"/>
  <c r="C63" i="20" s="1"/>
  <c r="C64" i="20" s="1"/>
  <c r="C66" i="20" s="1"/>
  <c r="C28" i="20"/>
  <c r="BU52" i="23"/>
  <c r="BU62" i="23" s="1"/>
  <c r="BU63" i="23" s="1"/>
  <c r="BU64" i="23" s="1"/>
  <c r="BU66" i="23" s="1"/>
  <c r="BU28" i="23"/>
  <c r="X32" i="23"/>
  <c r="D28" i="23"/>
  <c r="Z32" i="9"/>
  <c r="AT28" i="24"/>
  <c r="AZ32" i="9"/>
  <c r="AR28" i="23"/>
  <c r="AS28" i="23"/>
  <c r="AB32" i="9"/>
  <c r="AA28" i="9"/>
  <c r="AG28" i="23"/>
  <c r="Y32" i="22"/>
  <c r="E28" i="20"/>
  <c r="AY28" i="20"/>
  <c r="BH28" i="24"/>
  <c r="H32" i="23"/>
  <c r="K32" i="20"/>
  <c r="BC32" i="24"/>
  <c r="BC32" i="9"/>
  <c r="I52" i="20"/>
  <c r="I62" i="20" s="1"/>
  <c r="I63" i="20" s="1"/>
  <c r="I28" i="20"/>
  <c r="BU52" i="22"/>
  <c r="BU62" i="22" s="1"/>
  <c r="BU63" i="22" s="1"/>
  <c r="BU64" i="22" s="1"/>
  <c r="BU66" i="22" s="1"/>
  <c r="BU68" i="22" s="1"/>
  <c r="BU28" i="22"/>
  <c r="BJ52" i="24"/>
  <c r="BJ62" i="24" s="1"/>
  <c r="BJ63" i="24" s="1"/>
  <c r="BJ28" i="24"/>
  <c r="AG32" i="20"/>
  <c r="AQ32" i="24"/>
  <c r="BH32" i="20"/>
  <c r="BU52" i="20"/>
  <c r="BU62" i="20" s="1"/>
  <c r="BU63" i="20" s="1"/>
  <c r="BU64" i="20" s="1"/>
  <c r="BU66" i="20" s="1"/>
  <c r="BU68" i="20" s="1"/>
  <c r="BU28" i="20"/>
  <c r="BL32" i="9"/>
  <c r="Q40" i="21"/>
  <c r="BC32" i="20"/>
  <c r="AU32" i="22"/>
  <c r="AN32" i="24"/>
  <c r="AX28" i="23"/>
  <c r="C28" i="23"/>
  <c r="AN32" i="22"/>
  <c r="J32" i="22"/>
  <c r="BM28" i="9"/>
  <c r="C28" i="22"/>
  <c r="AD28" i="22"/>
  <c r="AW32" i="24"/>
  <c r="N28" i="24"/>
  <c r="U32" i="9"/>
  <c r="BQ32" i="24"/>
  <c r="AI32" i="24"/>
  <c r="X52" i="24"/>
  <c r="X62" i="24" s="1"/>
  <c r="X63" i="24" s="1"/>
  <c r="X64" i="24" s="1"/>
  <c r="X66" i="24" s="1"/>
  <c r="X68" i="24" s="1"/>
  <c r="X28" i="24"/>
  <c r="E47" i="21"/>
  <c r="E62" i="21" s="1"/>
  <c r="X32" i="22"/>
  <c r="AZ52" i="20"/>
  <c r="AZ62" i="20" s="1"/>
  <c r="AZ63" i="20" s="1"/>
  <c r="AZ64" i="20" s="1"/>
  <c r="AZ66" i="20" s="1"/>
  <c r="AZ68" i="20" s="1"/>
  <c r="AZ28" i="20"/>
  <c r="BP32" i="22"/>
  <c r="AX32" i="9"/>
  <c r="BG28" i="24"/>
  <c r="BS32" i="24"/>
  <c r="Y32" i="9"/>
  <c r="AO32" i="9"/>
  <c r="BR32" i="9"/>
  <c r="AX32" i="22"/>
  <c r="AS32" i="22"/>
  <c r="N32" i="22"/>
  <c r="Y32" i="24"/>
  <c r="BS32" i="22"/>
  <c r="BQ32" i="22"/>
  <c r="BI32" i="9"/>
  <c r="J40" i="21"/>
  <c r="BO32" i="20"/>
  <c r="AJ52" i="22"/>
  <c r="AJ62" i="22" s="1"/>
  <c r="AJ63" i="22" s="1"/>
  <c r="AJ64" i="22" s="1"/>
  <c r="AJ66" i="22" s="1"/>
  <c r="AJ68" i="22" s="1"/>
  <c r="AJ28" i="22"/>
  <c r="BV32" i="22"/>
  <c r="AI32" i="9"/>
  <c r="BS32" i="20"/>
  <c r="AJ52" i="23"/>
  <c r="AJ62" i="23" s="1"/>
  <c r="AJ63" i="23" s="1"/>
  <c r="AJ64" i="23" s="1"/>
  <c r="AJ66" i="23" s="1"/>
  <c r="AJ28" i="23"/>
  <c r="BU32" i="24"/>
  <c r="BC52" i="22"/>
  <c r="BC62" i="22" s="1"/>
  <c r="BC63" i="22" s="1"/>
  <c r="BC64" i="22" s="1"/>
  <c r="BC66" i="22" s="1"/>
  <c r="BC68" i="22" s="1"/>
  <c r="BC28" i="22"/>
  <c r="AQ32" i="23"/>
  <c r="L32" i="23"/>
  <c r="AZ32" i="22"/>
  <c r="BQ28" i="20"/>
  <c r="N28" i="23"/>
  <c r="AZ28" i="23"/>
  <c r="AX32" i="20"/>
  <c r="G28" i="20"/>
  <c r="AO32" i="24"/>
  <c r="BB32" i="22"/>
  <c r="D32" i="22"/>
  <c r="AA28" i="24"/>
  <c r="AE32" i="24"/>
  <c r="AT32" i="20"/>
  <c r="AX28" i="24"/>
  <c r="V28" i="24"/>
  <c r="BG32" i="9"/>
  <c r="AP32" i="9"/>
  <c r="AE32" i="20"/>
  <c r="AB32" i="20"/>
  <c r="AJ32" i="20"/>
  <c r="E32" i="23"/>
  <c r="K28" i="23"/>
  <c r="BI32" i="24"/>
  <c r="BK28" i="23"/>
  <c r="AC28" i="20"/>
  <c r="AA32" i="23"/>
  <c r="BP32" i="23"/>
  <c r="AU28" i="9"/>
  <c r="BR28" i="20"/>
  <c r="AD32" i="23"/>
  <c r="AA32" i="22"/>
  <c r="AG28" i="24"/>
  <c r="BN32" i="24"/>
  <c r="BQ28" i="9"/>
  <c r="BG28" i="23"/>
  <c r="BS28" i="9"/>
  <c r="BQ28" i="23"/>
  <c r="AT28" i="9"/>
  <c r="V32" i="22"/>
  <c r="AE32" i="22"/>
  <c r="AP32" i="20"/>
  <c r="BA32" i="24"/>
  <c r="AH32" i="22"/>
  <c r="BA52" i="9"/>
  <c r="BA62" i="9" s="1"/>
  <c r="BA63" i="9" s="1"/>
  <c r="BA64" i="9" s="1"/>
  <c r="BA66" i="9" s="1"/>
  <c r="BA28" i="9"/>
  <c r="O40" i="21"/>
  <c r="BT32" i="20"/>
  <c r="AH32" i="24"/>
  <c r="BT52" i="24"/>
  <c r="BT62" i="24" s="1"/>
  <c r="BT63" i="24" s="1"/>
  <c r="BT64" i="24" s="1"/>
  <c r="BT66" i="24" s="1"/>
  <c r="BT68" i="24" s="1"/>
  <c r="BT28" i="24"/>
  <c r="BA52" i="22"/>
  <c r="BA62" i="22" s="1"/>
  <c r="BA63" i="22" s="1"/>
  <c r="BA64" i="22" s="1"/>
  <c r="BA66" i="22" s="1"/>
  <c r="BA68" i="22" s="1"/>
  <c r="BA28" i="22"/>
  <c r="BT52" i="23"/>
  <c r="BT62" i="23" s="1"/>
  <c r="BT63" i="23" s="1"/>
  <c r="BT64" i="23" s="1"/>
  <c r="BT66" i="23" s="1"/>
  <c r="BT28" i="23"/>
  <c r="AH32" i="20"/>
  <c r="AH52" i="9"/>
  <c r="AH62" i="9" s="1"/>
  <c r="AH63" i="9" s="1"/>
  <c r="AH64" i="9" s="1"/>
  <c r="AH66" i="9" s="1"/>
  <c r="AH68" i="9" s="1"/>
  <c r="AH28" i="9"/>
  <c r="BT52" i="22"/>
  <c r="BT62" i="22" s="1"/>
  <c r="BT63" i="22" s="1"/>
  <c r="BT64" i="22" s="1"/>
  <c r="BT66" i="22" s="1"/>
  <c r="BT68" i="22" s="1"/>
  <c r="BT28" i="22"/>
  <c r="AX68" i="23"/>
  <c r="AY68" i="23"/>
  <c r="BA68" i="23"/>
  <c r="AH68" i="23"/>
  <c r="BS68" i="23"/>
  <c r="BR68" i="23"/>
  <c r="BC68" i="23"/>
  <c r="W68" i="23"/>
  <c r="AF68" i="23"/>
  <c r="AE68" i="23"/>
  <c r="AO68" i="23"/>
  <c r="C41" i="21" s="1"/>
  <c r="K68" i="23"/>
  <c r="AP68" i="23"/>
  <c r="BL68" i="23"/>
  <c r="I68" i="23"/>
  <c r="D32" i="9"/>
  <c r="G52" i="9"/>
  <c r="G62" i="9" s="1"/>
  <c r="G63" i="9" s="1"/>
  <c r="G64" i="9" s="1"/>
  <c r="G66" i="9" s="1"/>
  <c r="G28" i="9"/>
  <c r="N32" i="9"/>
  <c r="C32" i="9"/>
  <c r="B52" i="9"/>
  <c r="B62" i="9" s="1"/>
  <c r="B63" i="9" s="1"/>
  <c r="B64" i="9" s="1"/>
  <c r="D40" i="21"/>
  <c r="AP68" i="22"/>
  <c r="BM68" i="23"/>
  <c r="J68" i="24"/>
  <c r="H64" i="20"/>
  <c r="H66" i="20" s="1"/>
  <c r="E64" i="20"/>
  <c r="E66" i="20" s="1"/>
  <c r="J68" i="9"/>
  <c r="B68" i="20"/>
  <c r="B32" i="20" s="1"/>
  <c r="C39" i="21"/>
  <c r="C64" i="23"/>
  <c r="C66" i="23" s="1"/>
  <c r="G64" i="20"/>
  <c r="G66" i="20" s="1"/>
  <c r="G68" i="24"/>
  <c r="D38" i="21"/>
  <c r="BQ64" i="9"/>
  <c r="BQ66" i="9" s="1"/>
  <c r="L68" i="9"/>
  <c r="H50" i="24"/>
  <c r="H51" i="24" s="1"/>
  <c r="P50" i="9"/>
  <c r="P51" i="9" s="1"/>
  <c r="BM64" i="9"/>
  <c r="BM66" i="9" s="1"/>
  <c r="BM68" i="9" s="1"/>
  <c r="L39" i="21"/>
  <c r="AT64" i="9"/>
  <c r="AT66" i="9" s="1"/>
  <c r="AT68" i="9" s="1"/>
  <c r="BN64" i="9"/>
  <c r="BN66" i="9" s="1"/>
  <c r="BN68" i="9" s="1"/>
  <c r="AG68" i="22"/>
  <c r="BJ64" i="24"/>
  <c r="BJ66" i="24" s="1"/>
  <c r="BJ68" i="24" s="1"/>
  <c r="M50" i="23"/>
  <c r="M51" i="23" s="1"/>
  <c r="I50" i="9"/>
  <c r="I51" i="9" s="1"/>
  <c r="L50" i="24"/>
  <c r="L51" i="24" s="1"/>
  <c r="W68" i="9"/>
  <c r="BM64" i="24"/>
  <c r="BM66" i="24" s="1"/>
  <c r="BM68" i="24" s="1"/>
  <c r="P50" i="22"/>
  <c r="P51" i="22" s="1"/>
  <c r="AW64" i="22"/>
  <c r="AW66" i="22" s="1"/>
  <c r="AW68" i="22" s="1"/>
  <c r="AG68" i="9"/>
  <c r="L68" i="20"/>
  <c r="AC64" i="20"/>
  <c r="AC66" i="20" s="1"/>
  <c r="AY64" i="20"/>
  <c r="AY66" i="20" s="1"/>
  <c r="AY68" i="20" s="1"/>
  <c r="Q51" i="22"/>
  <c r="AN64" i="23"/>
  <c r="AN66" i="23" s="1"/>
  <c r="BS64" i="9"/>
  <c r="BS66" i="9" s="1"/>
  <c r="BR64" i="20"/>
  <c r="BR66" i="20" s="1"/>
  <c r="BR68" i="20" s="1"/>
  <c r="U64" i="23"/>
  <c r="U66" i="23" s="1"/>
  <c r="Z64" i="23"/>
  <c r="Z66" i="23" s="1"/>
  <c r="AF64" i="20"/>
  <c r="AF66" i="20" s="1"/>
  <c r="H50" i="9"/>
  <c r="H51" i="9" s="1"/>
  <c r="N39" i="21"/>
  <c r="D50" i="24"/>
  <c r="D51" i="24" s="1"/>
  <c r="C64" i="22"/>
  <c r="C66" i="22" s="1"/>
  <c r="C68" i="22" s="1"/>
  <c r="Q50" i="20"/>
  <c r="Q51" i="20" s="1"/>
  <c r="L50" i="22"/>
  <c r="L51" i="22" s="1"/>
  <c r="AF68" i="22"/>
  <c r="AD64" i="22"/>
  <c r="AD66" i="22" s="1"/>
  <c r="AD68" i="22" s="1"/>
  <c r="AA64" i="9"/>
  <c r="AA66" i="9" s="1"/>
  <c r="AA68" i="9" s="1"/>
  <c r="M68" i="20"/>
  <c r="BK64" i="23"/>
  <c r="BK66" i="23" s="1"/>
  <c r="G50" i="23"/>
  <c r="G51" i="23" s="1"/>
  <c r="F68" i="22"/>
  <c r="O50" i="24"/>
  <c r="O51" i="24" s="1"/>
  <c r="BG64" i="24"/>
  <c r="BG66" i="24" s="1"/>
  <c r="BG68" i="24" s="1"/>
  <c r="Q50" i="24"/>
  <c r="Q51" i="24" s="1"/>
  <c r="AR64" i="23"/>
  <c r="AR66" i="23" s="1"/>
  <c r="BQ64" i="23"/>
  <c r="BQ66" i="23" s="1"/>
  <c r="D42" i="21"/>
  <c r="E50" i="24"/>
  <c r="E51" i="24" s="1"/>
  <c r="AJ68" i="9"/>
  <c r="AZ64" i="23"/>
  <c r="AZ66" i="23" s="1"/>
  <c r="V64" i="24"/>
  <c r="V66" i="24" s="1"/>
  <c r="V68" i="24" s="1"/>
  <c r="AA64" i="24"/>
  <c r="AA66" i="24" s="1"/>
  <c r="AA68" i="24" s="1"/>
  <c r="O50" i="23"/>
  <c r="O51" i="23" s="1"/>
  <c r="I64" i="20"/>
  <c r="I66" i="20" s="1"/>
  <c r="BH64" i="24"/>
  <c r="BH66" i="24" s="1"/>
  <c r="BH68" i="24" s="1"/>
  <c r="AX64" i="24"/>
  <c r="AX66" i="24" s="1"/>
  <c r="AX68" i="24" s="1"/>
  <c r="AU64" i="9"/>
  <c r="AU66" i="9" s="1"/>
  <c r="AU68" i="9" s="1"/>
  <c r="K42" i="21"/>
  <c r="O68" i="20"/>
  <c r="D64" i="23"/>
  <c r="D66" i="23" s="1"/>
  <c r="N64" i="24"/>
  <c r="N66" i="24" s="1"/>
  <c r="AT64" i="24"/>
  <c r="AT66" i="24" s="1"/>
  <c r="AT68" i="24" s="1"/>
  <c r="M50" i="9"/>
  <c r="M51" i="9" s="1"/>
  <c r="F68" i="20"/>
  <c r="BG64" i="23"/>
  <c r="BG66" i="23" s="1"/>
  <c r="O50" i="22"/>
  <c r="O51" i="22" s="1"/>
  <c r="P50" i="23"/>
  <c r="P51" i="23" s="1"/>
  <c r="AU68" i="23"/>
  <c r="N64" i="23"/>
  <c r="N66" i="23" s="1"/>
  <c r="P50" i="20"/>
  <c r="P51" i="20" s="1"/>
  <c r="AD68" i="20"/>
  <c r="D64" i="20"/>
  <c r="D66" i="20" s="1"/>
  <c r="M68" i="24"/>
  <c r="AG64" i="23"/>
  <c r="AG66" i="23" s="1"/>
  <c r="Y64" i="23"/>
  <c r="Y66" i="23" s="1"/>
  <c r="N42" i="21"/>
  <c r="AS64" i="23"/>
  <c r="AS66" i="23" s="1"/>
  <c r="K50" i="22"/>
  <c r="K51" i="22" s="1"/>
  <c r="F50" i="23"/>
  <c r="F51" i="23" s="1"/>
  <c r="AQ68" i="20"/>
  <c r="C50" i="24"/>
  <c r="C51" i="24" s="1"/>
  <c r="C38" i="21"/>
  <c r="BQ64" i="20"/>
  <c r="BQ66" i="20" s="1"/>
  <c r="P50" i="24"/>
  <c r="P51" i="24" s="1"/>
  <c r="O68" i="9"/>
  <c r="AG64" i="24"/>
  <c r="AG66" i="24" s="1"/>
  <c r="AG68" i="24" s="1"/>
  <c r="J50" i="21" l="1"/>
  <c r="J65" i="21" s="1"/>
  <c r="C46" i="21"/>
  <c r="C61" i="21" s="1"/>
  <c r="J42" i="21"/>
  <c r="I50" i="21"/>
  <c r="I65" i="21" s="1"/>
  <c r="BV32" i="9"/>
  <c r="J39" i="21"/>
  <c r="J38" i="21"/>
  <c r="F50" i="21"/>
  <c r="F65" i="21" s="1"/>
  <c r="F46" i="21"/>
  <c r="F61" i="21" s="1"/>
  <c r="J49" i="21"/>
  <c r="J64" i="21" s="1"/>
  <c r="K50" i="21"/>
  <c r="K65" i="21" s="1"/>
  <c r="K46" i="21"/>
  <c r="K61" i="21" s="1"/>
  <c r="F42" i="21"/>
  <c r="B47" i="21"/>
  <c r="B62" i="21" s="1"/>
  <c r="J41" i="21"/>
  <c r="K38" i="21"/>
  <c r="I47" i="21"/>
  <c r="I62" i="21" s="1"/>
  <c r="C32" i="22"/>
  <c r="G42" i="21"/>
  <c r="H47" i="21"/>
  <c r="H62" i="21" s="1"/>
  <c r="J47" i="21"/>
  <c r="J62" i="21" s="1"/>
  <c r="H39" i="21"/>
  <c r="F39" i="21"/>
  <c r="B50" i="24"/>
  <c r="B51" i="24" s="1"/>
  <c r="Q42" i="21"/>
  <c r="E49" i="21"/>
  <c r="E64" i="21" s="1"/>
  <c r="BC32" i="22"/>
  <c r="P38" i="21"/>
  <c r="AO32" i="23"/>
  <c r="AJ32" i="22"/>
  <c r="BN32" i="9"/>
  <c r="D41" i="21"/>
  <c r="AP32" i="23"/>
  <c r="BS32" i="23"/>
  <c r="K52" i="22"/>
  <c r="K62" i="22" s="1"/>
  <c r="K63" i="22" s="1"/>
  <c r="K64" i="22" s="1"/>
  <c r="K66" i="22" s="1"/>
  <c r="K28" i="22"/>
  <c r="P52" i="20"/>
  <c r="P62" i="20" s="1"/>
  <c r="P63" i="20" s="1"/>
  <c r="P64" i="20" s="1"/>
  <c r="P66" i="20" s="1"/>
  <c r="P28" i="20"/>
  <c r="L52" i="22"/>
  <c r="L62" i="22" s="1"/>
  <c r="L63" i="22" s="1"/>
  <c r="L64" i="22" s="1"/>
  <c r="L66" i="22" s="1"/>
  <c r="L28" i="22"/>
  <c r="AG32" i="24"/>
  <c r="P42" i="21"/>
  <c r="BB32" i="24"/>
  <c r="L32" i="20"/>
  <c r="I41" i="21"/>
  <c r="AU32" i="23"/>
  <c r="L42" i="21"/>
  <c r="AX32" i="24"/>
  <c r="G50" i="21"/>
  <c r="G65" i="21" s="1"/>
  <c r="G32" i="24"/>
  <c r="V32" i="24"/>
  <c r="AU32" i="9"/>
  <c r="Q52" i="20"/>
  <c r="Q62" i="20" s="1"/>
  <c r="Q63" i="20" s="1"/>
  <c r="Q64" i="20" s="1"/>
  <c r="Q66" i="20" s="1"/>
  <c r="Q28" i="20"/>
  <c r="D46" i="21"/>
  <c r="D61" i="21" s="1"/>
  <c r="W32" i="9"/>
  <c r="AT32" i="9"/>
  <c r="K49" i="21"/>
  <c r="K64" i="21" s="1"/>
  <c r="K32" i="23"/>
  <c r="AG32" i="9"/>
  <c r="Q52" i="24"/>
  <c r="Q62" i="24" s="1"/>
  <c r="Q63" i="24" s="1"/>
  <c r="Q64" i="24" s="1"/>
  <c r="Q66" i="24" s="1"/>
  <c r="Q28" i="24"/>
  <c r="M32" i="20"/>
  <c r="M40" i="21"/>
  <c r="BR32" i="20"/>
  <c r="N40" i="21"/>
  <c r="AZ32" i="20"/>
  <c r="L52" i="24"/>
  <c r="L62" i="24" s="1"/>
  <c r="L63" i="24" s="1"/>
  <c r="L64" i="24" s="1"/>
  <c r="L66" i="24" s="1"/>
  <c r="L28" i="24"/>
  <c r="E41" i="21"/>
  <c r="AY32" i="23"/>
  <c r="P52" i="24"/>
  <c r="P62" i="24" s="1"/>
  <c r="P63" i="24" s="1"/>
  <c r="P64" i="24" s="1"/>
  <c r="P66" i="24" s="1"/>
  <c r="P28" i="24"/>
  <c r="C52" i="24"/>
  <c r="C62" i="24" s="1"/>
  <c r="C63" i="24" s="1"/>
  <c r="C64" i="24" s="1"/>
  <c r="C66" i="24" s="1"/>
  <c r="C28" i="24"/>
  <c r="M42" i="21"/>
  <c r="BR32" i="24"/>
  <c r="P52" i="23"/>
  <c r="P62" i="23" s="1"/>
  <c r="P63" i="23" s="1"/>
  <c r="P64" i="23" s="1"/>
  <c r="P66" i="23" s="1"/>
  <c r="P28" i="23"/>
  <c r="F48" i="21"/>
  <c r="F63" i="21" s="1"/>
  <c r="F32" i="20"/>
  <c r="C42" i="21"/>
  <c r="BH32" i="24"/>
  <c r="AD32" i="22"/>
  <c r="AF32" i="23"/>
  <c r="AX32" i="23"/>
  <c r="X32" i="24"/>
  <c r="AJ32" i="9"/>
  <c r="K39" i="21"/>
  <c r="AW32" i="22"/>
  <c r="M52" i="23"/>
  <c r="M62" i="23" s="1"/>
  <c r="M63" i="23" s="1"/>
  <c r="M64" i="23" s="1"/>
  <c r="M66" i="23" s="1"/>
  <c r="M28" i="23"/>
  <c r="E40" i="21"/>
  <c r="AQ32" i="20"/>
  <c r="K48" i="21"/>
  <c r="K63" i="21" s="1"/>
  <c r="AD32" i="20"/>
  <c r="E52" i="24"/>
  <c r="E62" i="24" s="1"/>
  <c r="E63" i="24" s="1"/>
  <c r="E64" i="24" s="1"/>
  <c r="E66" i="24" s="1"/>
  <c r="E28" i="24"/>
  <c r="F47" i="21"/>
  <c r="F62" i="21" s="1"/>
  <c r="F32" i="22"/>
  <c r="Q52" i="22"/>
  <c r="Q62" i="22" s="1"/>
  <c r="Q63" i="22" s="1"/>
  <c r="Q64" i="22" s="1"/>
  <c r="Q66" i="22" s="1"/>
  <c r="Q28" i="22"/>
  <c r="P52" i="22"/>
  <c r="P62" i="22" s="1"/>
  <c r="P63" i="22" s="1"/>
  <c r="P64" i="22" s="1"/>
  <c r="P66" i="22" s="1"/>
  <c r="P28" i="22"/>
  <c r="E42" i="21"/>
  <c r="BJ32" i="24"/>
  <c r="H52" i="24"/>
  <c r="H62" i="24" s="1"/>
  <c r="H63" i="24" s="1"/>
  <c r="H64" i="24" s="1"/>
  <c r="H66" i="24" s="1"/>
  <c r="H28" i="24"/>
  <c r="H41" i="21"/>
  <c r="BM32" i="23"/>
  <c r="W32" i="23"/>
  <c r="AY32" i="20"/>
  <c r="BG32" i="24"/>
  <c r="D52" i="24"/>
  <c r="D62" i="24" s="1"/>
  <c r="D63" i="24" s="1"/>
  <c r="D64" i="24" s="1"/>
  <c r="D66" i="24" s="1"/>
  <c r="D28" i="24"/>
  <c r="BU32" i="20"/>
  <c r="M32" i="24"/>
  <c r="B52" i="23"/>
  <c r="B62" i="23" s="1"/>
  <c r="B63" i="23" s="1"/>
  <c r="B64" i="23" s="1"/>
  <c r="B66" i="23" s="1"/>
  <c r="Q41" i="21"/>
  <c r="BC32" i="23"/>
  <c r="J32" i="24"/>
  <c r="AA32" i="9"/>
  <c r="BM32" i="9"/>
  <c r="P39" i="21"/>
  <c r="BU32" i="22"/>
  <c r="BM32" i="24"/>
  <c r="I32" i="23"/>
  <c r="F52" i="23"/>
  <c r="F62" i="23" s="1"/>
  <c r="F63" i="23" s="1"/>
  <c r="F64" i="23" s="1"/>
  <c r="F66" i="23" s="1"/>
  <c r="F28" i="23"/>
  <c r="M38" i="21"/>
  <c r="AY32" i="9"/>
  <c r="AT32" i="24"/>
  <c r="AA32" i="24"/>
  <c r="G52" i="23"/>
  <c r="G62" i="23" s="1"/>
  <c r="G63" i="23" s="1"/>
  <c r="G64" i="23" s="1"/>
  <c r="G66" i="23" s="1"/>
  <c r="G28" i="23"/>
  <c r="M47" i="21"/>
  <c r="M62" i="21" s="1"/>
  <c r="AF32" i="22"/>
  <c r="N47" i="21"/>
  <c r="N62" i="21" s="1"/>
  <c r="AG32" i="22"/>
  <c r="D39" i="21"/>
  <c r="AP32" i="22"/>
  <c r="BL32" i="23"/>
  <c r="BR32" i="23"/>
  <c r="AE32" i="23"/>
  <c r="BA32" i="22"/>
  <c r="O48" i="21"/>
  <c r="O63" i="21" s="1"/>
  <c r="O32" i="20"/>
  <c r="AH32" i="9"/>
  <c r="O52" i="23"/>
  <c r="O62" i="23" s="1"/>
  <c r="O63" i="23" s="1"/>
  <c r="O64" i="23" s="1"/>
  <c r="O66" i="23" s="1"/>
  <c r="O28" i="23"/>
  <c r="O52" i="22"/>
  <c r="O62" i="22" s="1"/>
  <c r="O63" i="22" s="1"/>
  <c r="O64" i="22" s="1"/>
  <c r="O66" i="22" s="1"/>
  <c r="O28" i="22"/>
  <c r="BT32" i="22"/>
  <c r="O42" i="21"/>
  <c r="BT32" i="24"/>
  <c r="AH32" i="23"/>
  <c r="O52" i="24"/>
  <c r="O62" i="24" s="1"/>
  <c r="O63" i="24" s="1"/>
  <c r="O64" i="24" s="1"/>
  <c r="O66" i="24" s="1"/>
  <c r="O28" i="24"/>
  <c r="BA32" i="23"/>
  <c r="AS68" i="23"/>
  <c r="BU68" i="23"/>
  <c r="BK68" i="23"/>
  <c r="U68" i="23"/>
  <c r="AZ68" i="23"/>
  <c r="AR68" i="23"/>
  <c r="Z68" i="23"/>
  <c r="BB68" i="23"/>
  <c r="Y68" i="23"/>
  <c r="BT68" i="23"/>
  <c r="BG68" i="23"/>
  <c r="AG68" i="23"/>
  <c r="AN68" i="23"/>
  <c r="J46" i="21"/>
  <c r="J61" i="21" s="1"/>
  <c r="J32" i="9"/>
  <c r="O32" i="9"/>
  <c r="I52" i="9"/>
  <c r="I62" i="9" s="1"/>
  <c r="I63" i="9" s="1"/>
  <c r="I64" i="9" s="1"/>
  <c r="I66" i="9" s="1"/>
  <c r="I28" i="9"/>
  <c r="P52" i="9"/>
  <c r="P62" i="9" s="1"/>
  <c r="P63" i="9" s="1"/>
  <c r="P64" i="9" s="1"/>
  <c r="P66" i="9" s="1"/>
  <c r="P28" i="9"/>
  <c r="L32" i="9"/>
  <c r="M52" i="9"/>
  <c r="M62" i="9" s="1"/>
  <c r="M63" i="9" s="1"/>
  <c r="M64" i="9" s="1"/>
  <c r="M66" i="9" s="1"/>
  <c r="M28" i="9"/>
  <c r="H52" i="9"/>
  <c r="H62" i="9" s="1"/>
  <c r="H63" i="9" s="1"/>
  <c r="H64" i="9" s="1"/>
  <c r="H66" i="9" s="1"/>
  <c r="H28" i="9"/>
  <c r="B66" i="9"/>
  <c r="B68" i="9" s="1"/>
  <c r="B32" i="9" s="1"/>
  <c r="BB66" i="20"/>
  <c r="BB68" i="20" s="1"/>
  <c r="Q39" i="21"/>
  <c r="Q38" i="21"/>
  <c r="E68" i="20"/>
  <c r="G68" i="20"/>
  <c r="H68" i="20"/>
  <c r="C68" i="23"/>
  <c r="G68" i="9"/>
  <c r="AF68" i="24"/>
  <c r="BS68" i="9"/>
  <c r="C68" i="20"/>
  <c r="D68" i="20"/>
  <c r="AF68" i="20"/>
  <c r="AJ68" i="23"/>
  <c r="BQ68" i="20"/>
  <c r="N68" i="23"/>
  <c r="BA68" i="9"/>
  <c r="BQ68" i="9"/>
  <c r="BQ68" i="23"/>
  <c r="N68" i="20"/>
  <c r="C47" i="21"/>
  <c r="C62" i="21" s="1"/>
  <c r="N68" i="24"/>
  <c r="AC68" i="20"/>
  <c r="I68" i="20"/>
  <c r="D68" i="23"/>
  <c r="B52" i="24" l="1"/>
  <c r="B62" i="24" s="1"/>
  <c r="B63" i="24" s="1"/>
  <c r="B64" i="24" s="1"/>
  <c r="B28" i="24"/>
  <c r="I38" i="21"/>
  <c r="H38" i="21"/>
  <c r="I49" i="21"/>
  <c r="I64" i="21" s="1"/>
  <c r="M41" i="21"/>
  <c r="H42" i="21"/>
  <c r="H49" i="21"/>
  <c r="H64" i="21" s="1"/>
  <c r="D47" i="21"/>
  <c r="D62" i="21" s="1"/>
  <c r="N48" i="21"/>
  <c r="N63" i="21" s="1"/>
  <c r="N32" i="20"/>
  <c r="BB32" i="23"/>
  <c r="N32" i="23"/>
  <c r="D48" i="21"/>
  <c r="D63" i="21" s="1"/>
  <c r="D32" i="20"/>
  <c r="M50" i="21"/>
  <c r="M65" i="21" s="1"/>
  <c r="AF32" i="24"/>
  <c r="H48" i="21"/>
  <c r="H63" i="21" s="1"/>
  <c r="H32" i="20"/>
  <c r="Z32" i="23"/>
  <c r="O39" i="21"/>
  <c r="AR32" i="23"/>
  <c r="I48" i="21"/>
  <c r="I63" i="21" s="1"/>
  <c r="I32" i="20"/>
  <c r="P40" i="21"/>
  <c r="BB32" i="20"/>
  <c r="L38" i="21"/>
  <c r="BQ32" i="9"/>
  <c r="AG32" i="23"/>
  <c r="U32" i="23"/>
  <c r="N50" i="21"/>
  <c r="N65" i="21" s="1"/>
  <c r="N32" i="24"/>
  <c r="Q49" i="21"/>
  <c r="Q64" i="21" s="1"/>
  <c r="AJ32" i="23"/>
  <c r="BG32" i="23"/>
  <c r="BK32" i="23"/>
  <c r="N46" i="21"/>
  <c r="N61" i="21" s="1"/>
  <c r="BS32" i="9"/>
  <c r="C48" i="21"/>
  <c r="C63" i="21" s="1"/>
  <c r="C32" i="20"/>
  <c r="G48" i="21"/>
  <c r="G63" i="21" s="1"/>
  <c r="G32" i="20"/>
  <c r="AN32" i="23"/>
  <c r="N41" i="21"/>
  <c r="AZ32" i="23"/>
  <c r="L41" i="21"/>
  <c r="BQ32" i="23"/>
  <c r="L40" i="21"/>
  <c r="BQ32" i="20"/>
  <c r="M48" i="21"/>
  <c r="M63" i="21" s="1"/>
  <c r="AF32" i="20"/>
  <c r="C49" i="21"/>
  <c r="C64" i="21" s="1"/>
  <c r="C32" i="23"/>
  <c r="E48" i="21"/>
  <c r="E63" i="21" s="1"/>
  <c r="E32" i="20"/>
  <c r="BU32" i="23"/>
  <c r="D49" i="21"/>
  <c r="D64" i="21" s="1"/>
  <c r="D32" i="23"/>
  <c r="J48" i="21"/>
  <c r="J63" i="21" s="1"/>
  <c r="AC32" i="20"/>
  <c r="Y32" i="23"/>
  <c r="G41" i="21"/>
  <c r="AS32" i="23"/>
  <c r="O38" i="21"/>
  <c r="BA32" i="9"/>
  <c r="O41" i="21"/>
  <c r="BT32" i="23"/>
  <c r="G46" i="21"/>
  <c r="G61" i="21" s="1"/>
  <c r="G32" i="9"/>
  <c r="O46" i="21"/>
  <c r="O61" i="21" s="1"/>
  <c r="Q46" i="21"/>
  <c r="Q61" i="21" s="1"/>
  <c r="C68" i="24"/>
  <c r="Q68" i="22"/>
  <c r="P68" i="23"/>
  <c r="M68" i="23"/>
  <c r="D68" i="24"/>
  <c r="P68" i="9"/>
  <c r="L68" i="24"/>
  <c r="H68" i="24"/>
  <c r="O68" i="22"/>
  <c r="F68" i="23"/>
  <c r="O68" i="24"/>
  <c r="Q68" i="20"/>
  <c r="B68" i="23"/>
  <c r="B32" i="23" s="1"/>
  <c r="M68" i="9"/>
  <c r="K68" i="22"/>
  <c r="Q68" i="24"/>
  <c r="O68" i="23"/>
  <c r="L68" i="22"/>
  <c r="E68" i="24"/>
  <c r="P68" i="20"/>
  <c r="G68" i="23"/>
  <c r="I68" i="9"/>
  <c r="P68" i="24"/>
  <c r="P68" i="22"/>
  <c r="H68" i="9"/>
  <c r="B66" i="24" l="1"/>
  <c r="N38" i="21"/>
  <c r="L49" i="21"/>
  <c r="L64" i="21" s="1"/>
  <c r="L46" i="21"/>
  <c r="L61" i="21" s="1"/>
  <c r="L48" i="21"/>
  <c r="L63" i="21" s="1"/>
  <c r="K47" i="21"/>
  <c r="K62" i="21" s="1"/>
  <c r="K32" i="22"/>
  <c r="Q47" i="21"/>
  <c r="Q62" i="21" s="1"/>
  <c r="Q32" i="22"/>
  <c r="Q50" i="21"/>
  <c r="Q65" i="21" s="1"/>
  <c r="Q32" i="24"/>
  <c r="D50" i="21"/>
  <c r="D65" i="21" s="1"/>
  <c r="D32" i="24"/>
  <c r="Q48" i="21"/>
  <c r="Q63" i="21" s="1"/>
  <c r="Q32" i="20"/>
  <c r="H50" i="21"/>
  <c r="H65" i="21" s="1"/>
  <c r="H32" i="24"/>
  <c r="C50" i="21"/>
  <c r="C65" i="21" s="1"/>
  <c r="C32" i="24"/>
  <c r="M49" i="21"/>
  <c r="M64" i="21" s="1"/>
  <c r="M32" i="23"/>
  <c r="N49" i="21"/>
  <c r="N64" i="21" s="1"/>
  <c r="P41" i="21"/>
  <c r="E50" i="21"/>
  <c r="E65" i="21" s="1"/>
  <c r="E32" i="24"/>
  <c r="L50" i="21"/>
  <c r="L65" i="21" s="1"/>
  <c r="L32" i="24"/>
  <c r="P47" i="21"/>
  <c r="P62" i="21" s="1"/>
  <c r="P32" i="22"/>
  <c r="G49" i="21"/>
  <c r="G64" i="21" s="1"/>
  <c r="G32" i="23"/>
  <c r="P49" i="21"/>
  <c r="P64" i="21" s="1"/>
  <c r="P32" i="23"/>
  <c r="F41" i="21"/>
  <c r="L47" i="21"/>
  <c r="L62" i="21" s="1"/>
  <c r="L32" i="22"/>
  <c r="F49" i="21"/>
  <c r="F64" i="21" s="1"/>
  <c r="F32" i="23"/>
  <c r="P50" i="21"/>
  <c r="P65" i="21" s="1"/>
  <c r="P32" i="24"/>
  <c r="P48" i="21"/>
  <c r="P63" i="21" s="1"/>
  <c r="P32" i="20"/>
  <c r="O49" i="21"/>
  <c r="O64" i="21" s="1"/>
  <c r="O32" i="23"/>
  <c r="O47" i="21"/>
  <c r="O62" i="21" s="1"/>
  <c r="O32" i="22"/>
  <c r="O50" i="21"/>
  <c r="O65" i="21" s="1"/>
  <c r="O32" i="24"/>
  <c r="H46" i="21"/>
  <c r="H61" i="21" s="1"/>
  <c r="H32" i="9"/>
  <c r="I46" i="21"/>
  <c r="I61" i="21" s="1"/>
  <c r="I32" i="9"/>
  <c r="P46" i="21"/>
  <c r="P61" i="21" s="1"/>
  <c r="P32" i="9"/>
  <c r="M46" i="21"/>
  <c r="M61" i="21" s="1"/>
  <c r="M32" i="9"/>
  <c r="B68" i="24" l="1"/>
  <c r="B32" i="24" s="1"/>
  <c r="AL46" i="9" l="1"/>
  <c r="AL52" i="9" s="1"/>
  <c r="AL62" i="9" s="1"/>
  <c r="BE46" i="23"/>
  <c r="BE52" i="23" s="1"/>
  <c r="BE62" i="23" s="1"/>
  <c r="BE63" i="23" s="1"/>
  <c r="BE64" i="23" s="1"/>
  <c r="BE66" i="23" s="1"/>
  <c r="S46" i="9"/>
  <c r="AL46" i="23"/>
  <c r="AL52" i="23" s="1"/>
  <c r="AL62" i="23" s="1"/>
  <c r="AL63" i="23" s="1"/>
  <c r="AL64" i="23" s="1"/>
  <c r="AL66" i="23" s="1"/>
  <c r="BE46" i="22"/>
  <c r="BE52" i="22" s="1"/>
  <c r="BE62" i="22" s="1"/>
  <c r="BE63" i="22" s="1"/>
  <c r="BE64" i="22" s="1"/>
  <c r="BE66" i="22" s="1"/>
  <c r="BE68" i="22" s="1"/>
  <c r="BX46" i="23"/>
  <c r="BE46" i="24"/>
  <c r="BE52" i="24" s="1"/>
  <c r="BE62" i="24" s="1"/>
  <c r="BE63" i="24" s="1"/>
  <c r="BE64" i="24" s="1"/>
  <c r="BE66" i="24" s="1"/>
  <c r="BE68" i="24" s="1"/>
  <c r="BX46" i="22"/>
  <c r="BX52" i="22" s="1"/>
  <c r="BX62" i="22" s="1"/>
  <c r="BX63" i="22" s="1"/>
  <c r="BX64" i="22" s="1"/>
  <c r="BX66" i="22" s="1"/>
  <c r="BX68" i="22" s="1"/>
  <c r="S46" i="24"/>
  <c r="BX46" i="9"/>
  <c r="BX52" i="9" s="1"/>
  <c r="BX62" i="9" s="1"/>
  <c r="BX63" i="9" s="1"/>
  <c r="BX64" i="9" s="1"/>
  <c r="BX66" i="9" s="1"/>
  <c r="BX68" i="9" s="1"/>
  <c r="S46" i="22"/>
  <c r="BE46" i="9"/>
  <c r="BX46" i="24"/>
  <c r="BX52" i="24" s="1"/>
  <c r="BX62" i="24" s="1"/>
  <c r="BX63" i="24" s="1"/>
  <c r="BX64" i="24" s="1"/>
  <c r="BX66" i="24" s="1"/>
  <c r="BX68" i="24" s="1"/>
  <c r="AL46" i="22"/>
  <c r="AL52" i="22" s="1"/>
  <c r="AL62" i="22" s="1"/>
  <c r="AL63" i="22" s="1"/>
  <c r="AL64" i="22" s="1"/>
  <c r="AL66" i="22" s="1"/>
  <c r="AL68" i="22" s="1"/>
  <c r="S46" i="23"/>
  <c r="S52" i="23" s="1"/>
  <c r="S62" i="23" s="1"/>
  <c r="S63" i="23" s="1"/>
  <c r="S64" i="23" s="1"/>
  <c r="S66" i="23" s="1"/>
  <c r="AL46" i="24"/>
  <c r="AL52" i="24" s="1"/>
  <c r="AL62" i="24" s="1"/>
  <c r="AL63" i="24" s="1"/>
  <c r="AL64" i="24" s="1"/>
  <c r="AL66" i="24" s="1"/>
  <c r="AL68" i="24" s="1"/>
  <c r="BX23" i="24" l="1"/>
  <c r="BE23" i="23"/>
  <c r="BE23" i="9"/>
  <c r="AL23" i="23"/>
  <c r="BE23" i="24"/>
  <c r="AL23" i="22"/>
  <c r="AL23" i="24"/>
  <c r="S23" i="23"/>
  <c r="S23" i="9"/>
  <c r="S23" i="24"/>
  <c r="BX23" i="22"/>
  <c r="AL23" i="9"/>
  <c r="S23" i="22"/>
  <c r="BX23" i="9"/>
  <c r="BX23" i="23"/>
  <c r="BE23" i="22"/>
  <c r="BX36" i="24"/>
  <c r="BX29" i="9"/>
  <c r="BX33" i="24"/>
  <c r="BE29" i="23"/>
  <c r="BE36" i="23"/>
  <c r="BX36" i="9"/>
  <c r="BE29" i="22"/>
  <c r="AL29" i="23"/>
  <c r="S33" i="23"/>
  <c r="BE33" i="9"/>
  <c r="S29" i="23"/>
  <c r="BX36" i="23"/>
  <c r="BE33" i="23"/>
  <c r="BE36" i="24"/>
  <c r="AL29" i="9"/>
  <c r="S33" i="24"/>
  <c r="S36" i="9"/>
  <c r="S36" i="22"/>
  <c r="S33" i="9"/>
  <c r="S29" i="24"/>
  <c r="BX29" i="22"/>
  <c r="S36" i="23"/>
  <c r="S36" i="24"/>
  <c r="BE33" i="22"/>
  <c r="BX29" i="24"/>
  <c r="BE36" i="9"/>
  <c r="BX33" i="23"/>
  <c r="BE33" i="24"/>
  <c r="BE29" i="9"/>
  <c r="AL33" i="9"/>
  <c r="BX33" i="9"/>
  <c r="AL36" i="22"/>
  <c r="S29" i="9"/>
  <c r="AL29" i="22"/>
  <c r="BX36" i="22"/>
  <c r="AL36" i="24"/>
  <c r="BE29" i="24"/>
  <c r="AL36" i="9"/>
  <c r="AL33" i="23"/>
  <c r="AL33" i="24"/>
  <c r="BX33" i="22"/>
  <c r="AL29" i="24"/>
  <c r="AL33" i="22"/>
  <c r="AL36" i="23"/>
  <c r="S29" i="22"/>
  <c r="BX29" i="23"/>
  <c r="BE36" i="22"/>
  <c r="S33" i="22"/>
  <c r="BE68" i="23"/>
  <c r="AL68" i="23"/>
  <c r="AL63" i="9"/>
  <c r="AL64" i="9" s="1"/>
  <c r="AL66" i="9" s="1"/>
  <c r="AL68" i="9" s="1"/>
  <c r="S78" i="21"/>
  <c r="BX52" i="23"/>
  <c r="BX62" i="23" s="1"/>
  <c r="BX63" i="23" s="1"/>
  <c r="BX64" i="23" s="1"/>
  <c r="BX66" i="23" s="1"/>
  <c r="BE52" i="9"/>
  <c r="BE62" i="9" s="1"/>
  <c r="BE63" i="9" s="1"/>
  <c r="BE64" i="9" s="1"/>
  <c r="BE66" i="9" s="1"/>
  <c r="BE68" i="9" s="1"/>
  <c r="S76" i="21"/>
  <c r="S52" i="22"/>
  <c r="S62" i="22" s="1"/>
  <c r="S63" i="22" s="1"/>
  <c r="S64" i="22" s="1"/>
  <c r="S66" i="22" s="1"/>
  <c r="S75" i="21"/>
  <c r="S52" i="9"/>
  <c r="S62" i="9" s="1"/>
  <c r="S63" i="9" s="1"/>
  <c r="S64" i="9" s="1"/>
  <c r="S66" i="9" s="1"/>
  <c r="S68" i="9" s="1"/>
  <c r="S79" i="21"/>
  <c r="S52" i="24"/>
  <c r="S62" i="24" s="1"/>
  <c r="S63" i="24" s="1"/>
  <c r="S64" i="24" s="1"/>
  <c r="S66" i="24" s="1"/>
  <c r="S68" i="23"/>
  <c r="BE27" i="22" l="1"/>
  <c r="BE28" i="22" s="1"/>
  <c r="BX27" i="9"/>
  <c r="BX28" i="9" s="1"/>
  <c r="AL27" i="22"/>
  <c r="AL28" i="22" s="1"/>
  <c r="BX27" i="23"/>
  <c r="BX28" i="23" s="1"/>
  <c r="S27" i="22"/>
  <c r="BE27" i="24"/>
  <c r="BE28" i="24" s="1"/>
  <c r="AL27" i="9"/>
  <c r="AL28" i="9" s="1"/>
  <c r="AL27" i="23"/>
  <c r="AL28" i="23" s="1"/>
  <c r="S27" i="23"/>
  <c r="AL27" i="24"/>
  <c r="AL28" i="24" s="1"/>
  <c r="BX27" i="22"/>
  <c r="BX28" i="22" s="1"/>
  <c r="BE27" i="9"/>
  <c r="BE28" i="9" s="1"/>
  <c r="S27" i="24"/>
  <c r="BE27" i="23"/>
  <c r="BE28" i="23" s="1"/>
  <c r="S27" i="9"/>
  <c r="BX27" i="24"/>
  <c r="BX28" i="24" s="1"/>
  <c r="BX68" i="23"/>
  <c r="S68" i="22"/>
  <c r="S68" i="24"/>
  <c r="S28" i="23" l="1"/>
  <c r="S85" i="21"/>
  <c r="S28" i="22"/>
  <c r="S83" i="21"/>
  <c r="S28" i="24"/>
  <c r="S32" i="24" s="1"/>
  <c r="S86" i="21"/>
  <c r="S28" i="9"/>
  <c r="S82" i="21"/>
  <c r="S31" i="24"/>
  <c r="S10" i="21" s="1"/>
  <c r="T10" i="21" s="1"/>
  <c r="BX31" i="22"/>
  <c r="S31" i="21" s="1"/>
  <c r="BX31" i="23"/>
  <c r="S33" i="21" s="1"/>
  <c r="AL31" i="9"/>
  <c r="S14" i="21" s="1"/>
  <c r="T14" i="21" s="1"/>
  <c r="S31" i="9"/>
  <c r="BE31" i="9"/>
  <c r="S22" i="21" s="1"/>
  <c r="T22" i="21" s="1"/>
  <c r="AL31" i="22"/>
  <c r="BE31" i="23"/>
  <c r="BE31" i="24"/>
  <c r="BX31" i="9"/>
  <c r="BX31" i="24"/>
  <c r="AL31" i="23"/>
  <c r="AL31" i="24"/>
  <c r="S31" i="23"/>
  <c r="S31" i="22"/>
  <c r="BE31" i="22"/>
  <c r="AL32" i="9" l="1"/>
  <c r="BX32" i="22"/>
  <c r="S32" i="23"/>
  <c r="S9" i="21"/>
  <c r="S32" i="9"/>
  <c r="S6" i="21"/>
  <c r="AL32" i="24"/>
  <c r="S18" i="21"/>
  <c r="BE32" i="9"/>
  <c r="BX32" i="24"/>
  <c r="S34" i="21"/>
  <c r="BX32" i="23"/>
  <c r="AL32" i="23"/>
  <c r="S17" i="21"/>
  <c r="T17" i="21" s="1"/>
  <c r="BX32" i="9"/>
  <c r="S30" i="21"/>
  <c r="T33" i="21"/>
  <c r="BE32" i="23"/>
  <c r="S25" i="21"/>
  <c r="T25" i="21" s="1"/>
  <c r="BE32" i="24"/>
  <c r="S26" i="21"/>
  <c r="T26" i="21" s="1"/>
  <c r="AL32" i="22"/>
  <c r="S15" i="21"/>
  <c r="T15" i="21" s="1"/>
  <c r="BE32" i="22"/>
  <c r="S23" i="21"/>
  <c r="T23" i="21" s="1"/>
  <c r="S32" i="22"/>
  <c r="S7" i="21"/>
  <c r="T31" i="21"/>
  <c r="T30" i="21" l="1"/>
  <c r="S38" i="21"/>
  <c r="T38" i="21" s="1"/>
  <c r="T18" i="21"/>
  <c r="S50" i="21"/>
  <c r="S46" i="21"/>
  <c r="T6" i="21"/>
  <c r="T9" i="21"/>
  <c r="S49" i="21"/>
  <c r="S42" i="21"/>
  <c r="T42" i="21" s="1"/>
  <c r="T34" i="21"/>
  <c r="S41" i="21"/>
  <c r="T41" i="21" s="1"/>
  <c r="S39" i="21"/>
  <c r="T39" i="21" s="1"/>
  <c r="S47" i="21"/>
  <c r="T7" i="21"/>
  <c r="S61" i="21" l="1"/>
  <c r="T46" i="21"/>
  <c r="S65" i="21"/>
  <c r="T50" i="21"/>
  <c r="S64" i="21"/>
  <c r="T49" i="21"/>
  <c r="S62" i="21"/>
  <c r="T47" i="21"/>
</calcChain>
</file>

<file path=xl/sharedStrings.xml><?xml version="1.0" encoding="utf-8"?>
<sst xmlns="http://schemas.openxmlformats.org/spreadsheetml/2006/main" count="588" uniqueCount="135">
  <si>
    <t>Overhead lines</t>
  </si>
  <si>
    <t>Underground cables</t>
  </si>
  <si>
    <t>Transformers</t>
  </si>
  <si>
    <t>Other</t>
  </si>
  <si>
    <t>Opening RABs</t>
  </si>
  <si>
    <t>Nominal Risk Free Rate</t>
  </si>
  <si>
    <t>Rf</t>
  </si>
  <si>
    <t>Real Risk Free Rate</t>
  </si>
  <si>
    <t>Rrf</t>
  </si>
  <si>
    <t>Inflation Rate</t>
  </si>
  <si>
    <t>f</t>
  </si>
  <si>
    <t>Cost of Debt Margin</t>
  </si>
  <si>
    <t>DRP</t>
  </si>
  <si>
    <t>Nominal Pre-tax Cost of Debt</t>
  </si>
  <si>
    <t>Rd</t>
  </si>
  <si>
    <t>Real Pre-tax Cost of Debt</t>
  </si>
  <si>
    <t>Rrd</t>
  </si>
  <si>
    <t xml:space="preserve">Market Risk Premium </t>
  </si>
  <si>
    <t>MRP</t>
  </si>
  <si>
    <t>Corporate Tax Rate</t>
  </si>
  <si>
    <t>T</t>
  </si>
  <si>
    <t>Effective Tax Rate for Equity (From Relevant Cash flows)</t>
  </si>
  <si>
    <t>Te</t>
  </si>
  <si>
    <t>Effective Tax Rate for Debt (Effective Debt Shield)</t>
  </si>
  <si>
    <t>Td</t>
  </si>
  <si>
    <t>Utilisation of Imputation (Franking) Credits</t>
  </si>
  <si>
    <t>g</t>
  </si>
  <si>
    <t>Proportion of Equity Funding</t>
  </si>
  <si>
    <t>E/V</t>
  </si>
  <si>
    <t>Proportion of Debt Funding</t>
  </si>
  <si>
    <t>D/V</t>
  </si>
  <si>
    <t>Equity Beta</t>
  </si>
  <si>
    <t>βe</t>
  </si>
  <si>
    <t>WACC Analysis</t>
  </si>
  <si>
    <t>Post-tax Nominal Return on Equity(pre-imp)</t>
  </si>
  <si>
    <t>Post-tax Real Return on Equity(pre-imp)</t>
  </si>
  <si>
    <t>Nominal Vanilla WACC</t>
  </si>
  <si>
    <t>Real Vanilla WACC</t>
  </si>
  <si>
    <t xml:space="preserve">Post-tax Nominal WACC </t>
  </si>
  <si>
    <t xml:space="preserve">Post-tax Real WACC </t>
  </si>
  <si>
    <t xml:space="preserve">Pre-tax Nominal WACC </t>
  </si>
  <si>
    <t xml:space="preserve">Pre-tax Real WACC </t>
  </si>
  <si>
    <t>Nominal Tax Allowance</t>
  </si>
  <si>
    <t>Real Tax Allowance</t>
  </si>
  <si>
    <t>Return on capital (at Nominal Vanilla WACC)</t>
  </si>
  <si>
    <t>Return of Capital (Regulatory Depreciation)</t>
  </si>
  <si>
    <t>Tax payable</t>
  </si>
  <si>
    <t>Less value of imputation credits</t>
  </si>
  <si>
    <t>Benchmark Tax liability</t>
  </si>
  <si>
    <t>Opening value</t>
  </si>
  <si>
    <t>Inflation addition</t>
  </si>
  <si>
    <t>Straight line depreciation</t>
  </si>
  <si>
    <t>Regulatory depreciation</t>
  </si>
  <si>
    <t>Actual additions (recognised in RAB)</t>
  </si>
  <si>
    <t xml:space="preserve">Disposals </t>
  </si>
  <si>
    <t xml:space="preserve">Closing value </t>
  </si>
  <si>
    <t>Overhead</t>
  </si>
  <si>
    <t>Tax expenses</t>
  </si>
  <si>
    <t>Opex</t>
  </si>
  <si>
    <t>Depreciation</t>
  </si>
  <si>
    <t>Interest (on debt)</t>
  </si>
  <si>
    <t>Debt / Equity Shares &amp; Return</t>
  </si>
  <si>
    <t>Nominal RAB (start of period)</t>
  </si>
  <si>
    <t>Equity share of RAB</t>
  </si>
  <si>
    <t>Debt share of RAB</t>
  </si>
  <si>
    <t>Return on Equity</t>
  </si>
  <si>
    <t>Return on Debt</t>
  </si>
  <si>
    <t>Total tax expenses</t>
  </si>
  <si>
    <t>Pro-rata ratios based on proportion of RAB</t>
  </si>
  <si>
    <t>Underground</t>
  </si>
  <si>
    <t>Total RAB</t>
  </si>
  <si>
    <t>Check</t>
  </si>
  <si>
    <t>Tax Calculation</t>
  </si>
  <si>
    <t>Pre-tax Income (neglecting capital contributions and carry-forwards)</t>
  </si>
  <si>
    <t>Tax Payable</t>
  </si>
  <si>
    <t>Value of Imputation Credits</t>
  </si>
  <si>
    <t>Intermediate tax calculation</t>
  </si>
  <si>
    <t>Benchmark tax liability</t>
  </si>
  <si>
    <t>User cost of capital</t>
  </si>
  <si>
    <t>Building block components</t>
  </si>
  <si>
    <t>Operations &amp; Maintenance Expenditure</t>
  </si>
  <si>
    <t>Revenue Requirement</t>
  </si>
  <si>
    <t>Total</t>
  </si>
  <si>
    <t>AUC/ Total RAB</t>
  </si>
  <si>
    <t>Regulatory depreciation/Total RAB</t>
  </si>
  <si>
    <t>Annual user costs for overhead, underground, transformers and other.</t>
  </si>
  <si>
    <t>Return on / Total RAB</t>
  </si>
  <si>
    <t>Tax liability / Total RAB</t>
  </si>
  <si>
    <t>TRAB0201</t>
  </si>
  <si>
    <t>TRAB0301</t>
  </si>
  <si>
    <t>Transmission switchyards and transformers</t>
  </si>
  <si>
    <t>TRAB0401</t>
  </si>
  <si>
    <t>TRAB0601 + TRAB0701</t>
  </si>
  <si>
    <t>Electranet</t>
  </si>
  <si>
    <t>Powerlink</t>
  </si>
  <si>
    <t>Transgrid</t>
  </si>
  <si>
    <t>21ENT</t>
  </si>
  <si>
    <t>22PLK</t>
  </si>
  <si>
    <t>23SPT</t>
  </si>
  <si>
    <t>24TNT</t>
  </si>
  <si>
    <t>25TRG</t>
  </si>
  <si>
    <t>Financial year staring</t>
  </si>
  <si>
    <t>Calendar year staring</t>
  </si>
  <si>
    <t>Transformers and other</t>
  </si>
  <si>
    <t>Transformers (transmission switchyards and transformers)</t>
  </si>
  <si>
    <t>Transend/TasNetworks</t>
  </si>
  <si>
    <t>AusNet Services transmission year staring</t>
  </si>
  <si>
    <t>23ANT</t>
  </si>
  <si>
    <t>AusNet Services</t>
  </si>
  <si>
    <t>Checking</t>
  </si>
  <si>
    <t>Note: we change to apply the 2018 guidelines, starting at the regualtory year 2020.</t>
  </si>
  <si>
    <t>TRAB0.01</t>
  </si>
  <si>
    <t>TRAB0.02</t>
  </si>
  <si>
    <t>TRAB0.03</t>
  </si>
  <si>
    <t>TRAB0.05</t>
  </si>
  <si>
    <t>TRAB0.06</t>
  </si>
  <si>
    <t>TRAB0.07</t>
  </si>
  <si>
    <t xml:space="preserve">Checking </t>
  </si>
  <si>
    <t>TRAB0202</t>
  </si>
  <si>
    <t>TRAB0203</t>
  </si>
  <si>
    <t>TRAB0205</t>
  </si>
  <si>
    <t>TRAB0206</t>
  </si>
  <si>
    <t>TRAB0207</t>
  </si>
  <si>
    <t>End of period Adj</t>
  </si>
  <si>
    <t xml:space="preserve">checking </t>
  </si>
  <si>
    <t>Tax depreciation</t>
  </si>
  <si>
    <t>Real return on capital (at real Vanilla WACC)</t>
  </si>
  <si>
    <t>Nominal return on debt</t>
  </si>
  <si>
    <t>Difference from previous calculation</t>
  </si>
  <si>
    <t>Checking against source of difference</t>
  </si>
  <si>
    <t>Difference from previous calculation after removing BTL difference</t>
  </si>
  <si>
    <t>Taxation depreciation (measured in negative values)</t>
  </si>
  <si>
    <t>Inflation rate difference</t>
  </si>
  <si>
    <t xml:space="preserve">   Previous inflation rate used</t>
  </si>
  <si>
    <t xml:space="preserve">   Current inflation rate used (difference between nominal and real WACC)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</si>
</sst>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_(* #,##0.00_);_(* \(#,##0.00\);_(* &quot;-&quot;??_);_(@_)"/>
    <numFmt numFmtId="165" formatCode="mmmm\ yyyy"/>
    <numFmt numFmtId="166" formatCode="#,##0.0000"/>
    <numFmt numFmtId="167" formatCode="#,##0.0"/>
    <numFmt numFmtId="168" formatCode="_-* #,##0_-;[Red]\(#,##0\)_-;_-* &quot;-&quot;??_-;_-@_-"/>
    <numFmt numFmtId="169" formatCode="0.0%"/>
    <numFmt numFmtId="170" formatCode="0.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sz val="9"/>
      <name val="Times New Roman"/>
      <family val="1"/>
    </font>
    <font>
      <i/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 style="medium">
        <color auto="1"/>
      </left>
      <right style="thin">
        <color indexed="64"/>
      </right>
      <top style="medium">
        <color auto="1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9" fillId="10" borderId="7" applyBorder="0">
      <alignment horizontal="right"/>
      <protection locked="0"/>
    </xf>
  </cellStyleXfs>
  <cellXfs count="112">
    <xf numFmtId="0" fontId="0" fillId="0" borderId="0" xfId="0"/>
    <xf numFmtId="4" fontId="0" fillId="0" borderId="1" xfId="0" applyNumberFormat="1" applyBorder="1"/>
    <xf numFmtId="0" fontId="0" fillId="0" borderId="2" xfId="0" applyBorder="1"/>
    <xf numFmtId="0" fontId="0" fillId="0" borderId="3" xfId="0" applyBorder="1"/>
    <xf numFmtId="0" fontId="1" fillId="0" borderId="0" xfId="0" applyFont="1"/>
    <xf numFmtId="10" fontId="5" fillId="2" borderId="5" xfId="3" applyNumberFormat="1" applyFont="1" applyFill="1" applyBorder="1" applyAlignment="1" applyProtection="1">
      <alignment horizontal="center"/>
      <protection locked="0"/>
    </xf>
    <xf numFmtId="10" fontId="5" fillId="2" borderId="6" xfId="3" applyNumberFormat="1" applyFont="1" applyFill="1" applyBorder="1" applyAlignment="1" applyProtection="1">
      <alignment horizontal="center"/>
      <protection locked="0"/>
    </xf>
    <xf numFmtId="0" fontId="2" fillId="2" borderId="0" xfId="0" applyFont="1" applyFill="1" applyProtection="1">
      <protection locked="0"/>
    </xf>
    <xf numFmtId="0" fontId="2" fillId="0" borderId="0" xfId="0" applyFont="1" applyAlignment="1" applyProtection="1">
      <alignment horizontal="center"/>
      <protection locked="0"/>
    </xf>
    <xf numFmtId="0" fontId="3" fillId="0" borderId="0" xfId="0" applyFont="1" applyFill="1"/>
    <xf numFmtId="0" fontId="2" fillId="0" borderId="0" xfId="0" applyFont="1" applyFill="1"/>
    <xf numFmtId="0" fontId="2" fillId="0" borderId="0" xfId="0" applyFont="1" applyFill="1" applyAlignment="1">
      <alignment horizontal="left" indent="2"/>
    </xf>
    <xf numFmtId="0" fontId="7" fillId="0" borderId="0" xfId="0" applyFont="1" applyFill="1" applyAlignment="1">
      <alignment horizontal="left" indent="3"/>
    </xf>
    <xf numFmtId="0" fontId="0" fillId="0" borderId="1" xfId="0" applyBorder="1"/>
    <xf numFmtId="4" fontId="0" fillId="0" borderId="0" xfId="0" applyNumberFormat="1" applyBorder="1"/>
    <xf numFmtId="4" fontId="0" fillId="5" borderId="1" xfId="0" applyNumberFormat="1" applyFill="1" applyBorder="1"/>
    <xf numFmtId="10" fontId="0" fillId="0" borderId="1" xfId="0" applyNumberFormat="1" applyBorder="1"/>
    <xf numFmtId="2" fontId="0" fillId="6" borderId="1" xfId="0" applyNumberFormat="1" applyFill="1" applyBorder="1"/>
    <xf numFmtId="4" fontId="0" fillId="0" borderId="0" xfId="0" applyNumberFormat="1" applyFill="1" applyBorder="1"/>
    <xf numFmtId="0" fontId="0" fillId="0" borderId="0" xfId="0" applyFill="1"/>
    <xf numFmtId="4" fontId="0" fillId="0" borderId="1" xfId="0" applyNumberFormat="1" applyFill="1" applyBorder="1"/>
    <xf numFmtId="0" fontId="0" fillId="0" borderId="0" xfId="0" applyFont="1"/>
    <xf numFmtId="0" fontId="0" fillId="5" borderId="0" xfId="0" applyFont="1" applyFill="1"/>
    <xf numFmtId="0" fontId="8" fillId="0" borderId="0" xfId="0" applyFont="1" applyFill="1"/>
    <xf numFmtId="0" fontId="9" fillId="0" borderId="0" xfId="0" applyFont="1" applyFill="1"/>
    <xf numFmtId="0" fontId="10" fillId="0" borderId="0" xfId="0" applyFont="1" applyFill="1" applyAlignment="1">
      <alignment horizontal="left" indent="3"/>
    </xf>
    <xf numFmtId="4" fontId="0" fillId="0" borderId="0" xfId="0" applyNumberFormat="1"/>
    <xf numFmtId="165" fontId="0" fillId="0" borderId="0" xfId="0" applyNumberFormat="1" applyFont="1"/>
    <xf numFmtId="10" fontId="5" fillId="2" borderId="0" xfId="3" applyNumberFormat="1" applyFont="1" applyFill="1" applyBorder="1" applyAlignment="1" applyProtection="1">
      <alignment horizontal="center"/>
      <protection locked="0"/>
    </xf>
    <xf numFmtId="10" fontId="2" fillId="2" borderId="0" xfId="3" applyNumberFormat="1" applyFont="1" applyFill="1" applyBorder="1" applyAlignment="1" applyProtection="1">
      <alignment horizontal="center"/>
      <protection locked="0"/>
    </xf>
    <xf numFmtId="10" fontId="4" fillId="4" borderId="0" xfId="3" applyNumberFormat="1" applyFont="1" applyFill="1" applyBorder="1" applyAlignment="1" applyProtection="1">
      <alignment horizontal="center"/>
      <protection locked="0"/>
    </xf>
    <xf numFmtId="0" fontId="0" fillId="0" borderId="0" xfId="0" applyBorder="1"/>
    <xf numFmtId="2" fontId="5" fillId="2" borderId="0" xfId="2" applyNumberFormat="1" applyFont="1" applyFill="1" applyBorder="1" applyAlignment="1" applyProtection="1">
      <alignment horizontal="center"/>
    </xf>
    <xf numFmtId="0" fontId="3" fillId="3" borderId="4" xfId="0" applyFont="1" applyFill="1" applyBorder="1"/>
    <xf numFmtId="0" fontId="6" fillId="3" borderId="4" xfId="0" applyFont="1" applyFill="1" applyBorder="1" applyAlignment="1" applyProtection="1">
      <alignment horizontal="right"/>
      <protection locked="0"/>
    </xf>
    <xf numFmtId="164" fontId="6" fillId="3" borderId="4" xfId="2" applyFont="1" applyFill="1" applyBorder="1" applyProtection="1">
      <protection locked="0"/>
    </xf>
    <xf numFmtId="164" fontId="6" fillId="3" borderId="4" xfId="2" applyFont="1" applyFill="1" applyBorder="1" applyAlignment="1" applyProtection="1">
      <alignment horizontal="center"/>
      <protection locked="0"/>
    </xf>
    <xf numFmtId="10" fontId="0" fillId="0" borderId="0" xfId="4" applyNumberFormat="1" applyFont="1"/>
    <xf numFmtId="10" fontId="1" fillId="0" borderId="0" xfId="4" applyNumberFormat="1" applyFont="1"/>
    <xf numFmtId="0" fontId="0" fillId="0" borderId="1" xfId="0" applyFill="1" applyBorder="1"/>
    <xf numFmtId="0" fontId="0" fillId="0" borderId="0" xfId="0" applyFill="1" applyBorder="1"/>
    <xf numFmtId="10" fontId="0" fillId="0" borderId="0" xfId="4" applyNumberFormat="1" applyFont="1" applyFill="1"/>
    <xf numFmtId="10" fontId="1" fillId="0" borderId="0" xfId="4" applyNumberFormat="1" applyFont="1" applyFill="1"/>
    <xf numFmtId="4" fontId="1" fillId="0" borderId="0" xfId="0" applyNumberFormat="1" applyFont="1"/>
    <xf numFmtId="4" fontId="12" fillId="0" borderId="0" xfId="0" applyNumberFormat="1" applyFont="1"/>
    <xf numFmtId="4" fontId="0" fillId="0" borderId="0" xfId="0" applyNumberFormat="1" applyFont="1"/>
    <xf numFmtId="4" fontId="1" fillId="0" borderId="0" xfId="0" applyNumberFormat="1" applyFont="1" applyFill="1" applyBorder="1"/>
    <xf numFmtId="4" fontId="0" fillId="0" borderId="0" xfId="0" applyNumberFormat="1" applyFill="1"/>
    <xf numFmtId="0" fontId="0" fillId="0" borderId="3" xfId="0" applyNumberFormat="1" applyBorder="1"/>
    <xf numFmtId="0" fontId="0" fillId="0" borderId="1" xfId="0" applyNumberFormat="1" applyFill="1" applyBorder="1"/>
    <xf numFmtId="0" fontId="0" fillId="0" borderId="0" xfId="0" applyNumberFormat="1"/>
    <xf numFmtId="0" fontId="0" fillId="0" borderId="3" xfId="0" applyNumberFormat="1" applyFill="1" applyBorder="1"/>
    <xf numFmtId="4" fontId="0" fillId="0" borderId="0" xfId="0" applyNumberFormat="1" applyFont="1" applyFill="1"/>
    <xf numFmtId="166" fontId="0" fillId="0" borderId="0" xfId="0" applyNumberFormat="1"/>
    <xf numFmtId="0" fontId="0" fillId="7" borderId="0" xfId="0" applyFill="1"/>
    <xf numFmtId="4" fontId="9" fillId="5" borderId="1" xfId="0" applyNumberFormat="1" applyFont="1" applyFill="1" applyBorder="1"/>
    <xf numFmtId="0" fontId="0" fillId="8" borderId="0" xfId="0" applyFill="1" applyAlignment="1">
      <alignment horizontal="right" indent="1"/>
    </xf>
    <xf numFmtId="4" fontId="0" fillId="8" borderId="0" xfId="0" applyNumberFormat="1" applyFill="1"/>
    <xf numFmtId="0" fontId="0" fillId="8" borderId="0" xfId="0" applyNumberFormat="1" applyFill="1"/>
    <xf numFmtId="0" fontId="0" fillId="0" borderId="3" xfId="0" applyNumberFormat="1" applyBorder="1"/>
    <xf numFmtId="0" fontId="0" fillId="0" borderId="1" xfId="0" applyNumberFormat="1" applyFill="1" applyBorder="1"/>
    <xf numFmtId="0" fontId="0" fillId="0" borderId="3" xfId="0" applyNumberFormat="1" applyFill="1" applyBorder="1"/>
    <xf numFmtId="167" fontId="0" fillId="0" borderId="0" xfId="0" applyNumberFormat="1" applyFont="1"/>
    <xf numFmtId="167" fontId="0" fillId="0" borderId="1" xfId="0" applyNumberFormat="1" applyBorder="1"/>
    <xf numFmtId="167" fontId="0" fillId="0" borderId="1" xfId="0" applyNumberFormat="1" applyFill="1" applyBorder="1"/>
    <xf numFmtId="167" fontId="0" fillId="0" borderId="0" xfId="0" applyNumberFormat="1"/>
    <xf numFmtId="167" fontId="0" fillId="0" borderId="3" xfId="0" applyNumberFormat="1" applyBorder="1"/>
    <xf numFmtId="167" fontId="0" fillId="0" borderId="0" xfId="0" applyNumberFormat="1" applyBorder="1"/>
    <xf numFmtId="167" fontId="0" fillId="0" borderId="0" xfId="0" applyNumberFormat="1" applyFill="1" applyBorder="1"/>
    <xf numFmtId="167" fontId="0" fillId="0" borderId="0" xfId="0" applyNumberFormat="1" applyFill="1"/>
    <xf numFmtId="4" fontId="0" fillId="9" borderId="0" xfId="0" applyNumberFormat="1" applyFill="1"/>
    <xf numFmtId="167" fontId="0" fillId="9" borderId="0" xfId="0" applyNumberFormat="1" applyFill="1"/>
    <xf numFmtId="167" fontId="1" fillId="0" borderId="0" xfId="0" applyNumberFormat="1" applyFont="1"/>
    <xf numFmtId="167" fontId="0" fillId="7" borderId="1" xfId="0" applyNumberFormat="1" applyFill="1" applyBorder="1"/>
    <xf numFmtId="167" fontId="0" fillId="8" borderId="0" xfId="0" applyNumberFormat="1" applyFill="1"/>
    <xf numFmtId="167" fontId="0" fillId="8" borderId="0" xfId="0" applyNumberFormat="1" applyFill="1" applyAlignment="1">
      <alignment horizontal="right" indent="1"/>
    </xf>
    <xf numFmtId="167" fontId="0" fillId="0" borderId="0" xfId="0" applyNumberFormat="1" applyFont="1" applyFill="1"/>
    <xf numFmtId="3" fontId="0" fillId="0" borderId="0" xfId="0" applyNumberFormat="1"/>
    <xf numFmtId="3" fontId="0" fillId="0" borderId="0" xfId="0" applyNumberFormat="1" applyFill="1"/>
    <xf numFmtId="3" fontId="0" fillId="0" borderId="0" xfId="0" applyNumberFormat="1" applyFont="1"/>
    <xf numFmtId="3" fontId="0" fillId="0" borderId="0" xfId="0" applyNumberFormat="1" applyFont="1" applyFill="1"/>
    <xf numFmtId="167" fontId="12" fillId="0" borderId="0" xfId="0" applyNumberFormat="1" applyFont="1" applyFill="1"/>
    <xf numFmtId="0" fontId="0" fillId="0" borderId="8" xfId="0" applyFill="1" applyBorder="1"/>
    <xf numFmtId="0" fontId="0" fillId="0" borderId="2" xfId="0" applyNumberFormat="1" applyFill="1" applyBorder="1"/>
    <xf numFmtId="167" fontId="0" fillId="0" borderId="2" xfId="0" applyNumberFormat="1" applyFill="1" applyBorder="1"/>
    <xf numFmtId="167" fontId="0" fillId="9" borderId="1" xfId="0" applyNumberFormat="1" applyFill="1" applyBorder="1"/>
    <xf numFmtId="4" fontId="0" fillId="7" borderId="0" xfId="0" applyNumberFormat="1" applyFont="1" applyFill="1"/>
    <xf numFmtId="4" fontId="0" fillId="7" borderId="0" xfId="0" applyNumberFormat="1" applyFill="1" applyBorder="1"/>
    <xf numFmtId="4" fontId="0" fillId="7" borderId="1" xfId="0" applyNumberFormat="1" applyFill="1" applyBorder="1"/>
    <xf numFmtId="10" fontId="0" fillId="0" borderId="0" xfId="0" applyNumberFormat="1"/>
    <xf numFmtId="10" fontId="0" fillId="7" borderId="0" xfId="0" applyNumberFormat="1" applyFill="1"/>
    <xf numFmtId="165" fontId="0" fillId="0" borderId="0" xfId="0" applyNumberFormat="1" applyFont="1" applyFill="1"/>
    <xf numFmtId="10" fontId="0" fillId="0" borderId="0" xfId="0" applyNumberFormat="1" applyFill="1"/>
    <xf numFmtId="169" fontId="0" fillId="11" borderId="0" xfId="4" applyNumberFormat="1" applyFont="1" applyFill="1"/>
    <xf numFmtId="169" fontId="0" fillId="0" borderId="0" xfId="4" applyNumberFormat="1" applyFont="1" applyFill="1"/>
    <xf numFmtId="0" fontId="9" fillId="7" borderId="0" xfId="0" applyFont="1" applyFill="1"/>
    <xf numFmtId="0" fontId="0" fillId="7" borderId="0" xfId="0" applyFont="1" applyFill="1"/>
    <xf numFmtId="10" fontId="4" fillId="7" borderId="0" xfId="3" applyNumberFormat="1" applyFont="1" applyFill="1" applyBorder="1" applyAlignment="1" applyProtection="1">
      <alignment horizontal="center"/>
      <protection locked="0"/>
    </xf>
    <xf numFmtId="0" fontId="0" fillId="0" borderId="0" xfId="0" applyFont="1" applyFill="1" applyBorder="1"/>
    <xf numFmtId="10" fontId="0" fillId="0" borderId="0" xfId="4" applyNumberFormat="1" applyFont="1" applyBorder="1"/>
    <xf numFmtId="10" fontId="0" fillId="0" borderId="0" xfId="0" applyNumberFormat="1" applyBorder="1"/>
    <xf numFmtId="0" fontId="13" fillId="0" borderId="0" xfId="0" applyFont="1" applyFill="1" applyBorder="1"/>
    <xf numFmtId="4" fontId="1" fillId="0" borderId="0" xfId="0" applyNumberFormat="1" applyFont="1" applyBorder="1"/>
    <xf numFmtId="170" fontId="0" fillId="0" borderId="0" xfId="0" applyNumberFormat="1"/>
    <xf numFmtId="4" fontId="1" fillId="5" borderId="0" xfId="0" applyNumberFormat="1" applyFont="1" applyFill="1" applyBorder="1"/>
    <xf numFmtId="4" fontId="1" fillId="5" borderId="0" xfId="0" applyNumberFormat="1" applyFont="1" applyFill="1"/>
    <xf numFmtId="0" fontId="1" fillId="5" borderId="0" xfId="0" applyFont="1" applyFill="1" applyBorder="1"/>
    <xf numFmtId="0" fontId="8" fillId="5" borderId="0" xfId="0" applyFont="1" applyFill="1" applyBorder="1"/>
    <xf numFmtId="4" fontId="8" fillId="5" borderId="0" xfId="0" applyNumberFormat="1" applyFont="1" applyFill="1" applyBorder="1"/>
    <xf numFmtId="4" fontId="8" fillId="5" borderId="0" xfId="0" applyNumberFormat="1" applyFont="1" applyFill="1"/>
    <xf numFmtId="10" fontId="1" fillId="0" borderId="0" xfId="0" applyNumberFormat="1" applyFont="1" applyFill="1"/>
    <xf numFmtId="164" fontId="3" fillId="2" borderId="0" xfId="2" applyFont="1" applyFill="1" applyAlignment="1" applyProtection="1">
      <alignment horizontal="center" wrapText="1"/>
      <protection locked="0"/>
    </xf>
  </cellXfs>
  <cellStyles count="8">
    <cellStyle name="Comma 2" xfId="2" xr:uid="{00000000-0005-0000-0000-000000000000}"/>
    <cellStyle name="Comma 2 2" xfId="6" xr:uid="{00000000-0005-0000-0000-000001000000}"/>
    <cellStyle name="Comma 2 3" xfId="5" xr:uid="{00000000-0005-0000-0000-000002000000}"/>
    <cellStyle name="dms_NUM" xfId="7" xr:uid="{00000000-0005-0000-0000-000003000000}"/>
    <cellStyle name="Normal" xfId="0" builtinId="0"/>
    <cellStyle name="Normal 2" xfId="1" xr:uid="{00000000-0005-0000-0000-000005000000}"/>
    <cellStyle name="Percent" xfId="4" builtinId="5"/>
    <cellStyle name="Percent 2" xfId="3" xr:uid="{00000000-0005-0000-0000-00000700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9" Type="http://schemas.openxmlformats.org/officeDocument/2006/relationships/externalLink" Target="externalLinks/externalLink31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externalLink" Target="externalLinks/externalLink39.xml"/><Relationship Id="rId50" Type="http://schemas.openxmlformats.org/officeDocument/2006/relationships/externalLink" Target="externalLinks/externalLink42.xml"/><Relationship Id="rId55" Type="http://schemas.openxmlformats.org/officeDocument/2006/relationships/externalLink" Target="externalLinks/externalLink47.xml"/><Relationship Id="rId63" Type="http://schemas.openxmlformats.org/officeDocument/2006/relationships/externalLink" Target="externalLinks/externalLink55.xml"/><Relationship Id="rId68" Type="http://schemas.openxmlformats.org/officeDocument/2006/relationships/externalLink" Target="externalLinks/externalLink60.xml"/><Relationship Id="rId76" Type="http://schemas.openxmlformats.org/officeDocument/2006/relationships/externalLink" Target="externalLinks/externalLink6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9" Type="http://schemas.openxmlformats.org/officeDocument/2006/relationships/externalLink" Target="externalLinks/externalLink21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externalLink" Target="externalLinks/externalLink37.xml"/><Relationship Id="rId53" Type="http://schemas.openxmlformats.org/officeDocument/2006/relationships/externalLink" Target="externalLinks/externalLink45.xml"/><Relationship Id="rId58" Type="http://schemas.openxmlformats.org/officeDocument/2006/relationships/externalLink" Target="externalLinks/externalLink50.xml"/><Relationship Id="rId66" Type="http://schemas.openxmlformats.org/officeDocument/2006/relationships/externalLink" Target="externalLinks/externalLink58.xml"/><Relationship Id="rId74" Type="http://schemas.openxmlformats.org/officeDocument/2006/relationships/externalLink" Target="externalLinks/externalLink66.xml"/><Relationship Id="rId79" Type="http://schemas.openxmlformats.org/officeDocument/2006/relationships/externalLink" Target="externalLinks/externalLink7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3.xml"/><Relationship Id="rId82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externalLink" Target="externalLinks/externalLink23.xml"/><Relationship Id="rId44" Type="http://schemas.openxmlformats.org/officeDocument/2006/relationships/externalLink" Target="externalLinks/externalLink36.xml"/><Relationship Id="rId52" Type="http://schemas.openxmlformats.org/officeDocument/2006/relationships/externalLink" Target="externalLinks/externalLink44.xml"/><Relationship Id="rId60" Type="http://schemas.openxmlformats.org/officeDocument/2006/relationships/externalLink" Target="externalLinks/externalLink52.xml"/><Relationship Id="rId65" Type="http://schemas.openxmlformats.org/officeDocument/2006/relationships/externalLink" Target="externalLinks/externalLink57.xml"/><Relationship Id="rId73" Type="http://schemas.openxmlformats.org/officeDocument/2006/relationships/externalLink" Target="externalLinks/externalLink65.xml"/><Relationship Id="rId78" Type="http://schemas.openxmlformats.org/officeDocument/2006/relationships/externalLink" Target="externalLinks/externalLink70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Relationship Id="rId48" Type="http://schemas.openxmlformats.org/officeDocument/2006/relationships/externalLink" Target="externalLinks/externalLink40.xml"/><Relationship Id="rId56" Type="http://schemas.openxmlformats.org/officeDocument/2006/relationships/externalLink" Target="externalLinks/externalLink48.xml"/><Relationship Id="rId64" Type="http://schemas.openxmlformats.org/officeDocument/2006/relationships/externalLink" Target="externalLinks/externalLink56.xml"/><Relationship Id="rId69" Type="http://schemas.openxmlformats.org/officeDocument/2006/relationships/externalLink" Target="externalLinks/externalLink61.xml"/><Relationship Id="rId77" Type="http://schemas.openxmlformats.org/officeDocument/2006/relationships/externalLink" Target="externalLinks/externalLink6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3.xml"/><Relationship Id="rId72" Type="http://schemas.openxmlformats.org/officeDocument/2006/relationships/externalLink" Target="externalLinks/externalLink64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externalLink" Target="externalLinks/externalLink38.xml"/><Relationship Id="rId59" Type="http://schemas.openxmlformats.org/officeDocument/2006/relationships/externalLink" Target="externalLinks/externalLink51.xml"/><Relationship Id="rId67" Type="http://schemas.openxmlformats.org/officeDocument/2006/relationships/externalLink" Target="externalLinks/externalLink59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54" Type="http://schemas.openxmlformats.org/officeDocument/2006/relationships/externalLink" Target="externalLinks/externalLink46.xml"/><Relationship Id="rId62" Type="http://schemas.openxmlformats.org/officeDocument/2006/relationships/externalLink" Target="externalLinks/externalLink54.xml"/><Relationship Id="rId70" Type="http://schemas.openxmlformats.org/officeDocument/2006/relationships/externalLink" Target="externalLinks/externalLink62.xml"/><Relationship Id="rId75" Type="http://schemas.openxmlformats.org/officeDocument/2006/relationships/externalLink" Target="externalLinks/externalLink67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49" Type="http://schemas.openxmlformats.org/officeDocument/2006/relationships/externalLink" Target="externalLinks/externalLink41.xml"/><Relationship Id="rId57" Type="http://schemas.openxmlformats.org/officeDocument/2006/relationships/externalLink" Target="externalLinks/externalLink4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386383</xdr:colOff>
      <xdr:row>70</xdr:row>
      <xdr:rowOff>156954</xdr:rowOff>
    </xdr:from>
    <xdr:to>
      <xdr:col>0</xdr:col>
      <xdr:colOff>2806853</xdr:colOff>
      <xdr:row>73</xdr:row>
      <xdr:rowOff>164246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DBCE97A-13B0-436E-B241-7E5B78E23AFC}"/>
            </a:ext>
          </a:extLst>
        </xdr:cNvPr>
        <xdr:cNvSpPr txBox="1"/>
      </xdr:nvSpPr>
      <xdr:spPr>
        <a:xfrm>
          <a:off x="386383" y="13491954"/>
          <a:ext cx="2420470" cy="57879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Previous</a:t>
          </a:r>
          <a:r>
            <a:rPr lang="en-AU" sz="1100" baseline="0"/>
            <a:t> calculation method has been hidden. To view this, unhide the rows. </a:t>
          </a:r>
          <a:endParaRPr lang="en-AU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685800</xdr:colOff>
      <xdr:row>70</xdr:row>
      <xdr:rowOff>0</xdr:rowOff>
    </xdr:from>
    <xdr:to>
      <xdr:col>0</xdr:col>
      <xdr:colOff>3106270</xdr:colOff>
      <xdr:row>73</xdr:row>
      <xdr:rowOff>11019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236EF80-4787-4680-AA76-88F1F7B95326}"/>
            </a:ext>
          </a:extLst>
        </xdr:cNvPr>
        <xdr:cNvSpPr txBox="1"/>
      </xdr:nvSpPr>
      <xdr:spPr>
        <a:xfrm>
          <a:off x="685800" y="4524375"/>
          <a:ext cx="2420470" cy="55394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Previous</a:t>
          </a:r>
          <a:r>
            <a:rPr lang="en-AU" sz="1100" baseline="0"/>
            <a:t> calculation method has been hidden. To view this, unhide the rows. </a:t>
          </a:r>
          <a:endParaRPr lang="en-AU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778565</xdr:colOff>
      <xdr:row>70</xdr:row>
      <xdr:rowOff>66261</xdr:rowOff>
    </xdr:from>
    <xdr:to>
      <xdr:col>0</xdr:col>
      <xdr:colOff>3199035</xdr:colOff>
      <xdr:row>73</xdr:row>
      <xdr:rowOff>73553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55C8C2CB-BEA3-4A47-A208-36CACD01D72E}"/>
            </a:ext>
          </a:extLst>
        </xdr:cNvPr>
        <xdr:cNvSpPr txBox="1"/>
      </xdr:nvSpPr>
      <xdr:spPr>
        <a:xfrm>
          <a:off x="778565" y="4621696"/>
          <a:ext cx="2420470" cy="55394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Previous</a:t>
          </a:r>
          <a:r>
            <a:rPr lang="en-AU" sz="1100" baseline="0"/>
            <a:t> calculation method has been hidden. To view this, unhide the rows. </a:t>
          </a:r>
          <a:endParaRPr lang="en-AU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896470</xdr:colOff>
      <xdr:row>70</xdr:row>
      <xdr:rowOff>22412</xdr:rowOff>
    </xdr:from>
    <xdr:to>
      <xdr:col>0</xdr:col>
      <xdr:colOff>3316940</xdr:colOff>
      <xdr:row>73</xdr:row>
      <xdr:rowOff>41649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8A68D23-AB72-4BC6-8B68-EB39383D1833}"/>
            </a:ext>
          </a:extLst>
        </xdr:cNvPr>
        <xdr:cNvSpPr txBox="1"/>
      </xdr:nvSpPr>
      <xdr:spPr>
        <a:xfrm>
          <a:off x="896470" y="4504765"/>
          <a:ext cx="2420470" cy="55711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Previous</a:t>
          </a:r>
          <a:r>
            <a:rPr lang="en-AU" sz="1100" baseline="0"/>
            <a:t> calculation method has been hidden. To view this, unhide the rows. </a:t>
          </a:r>
          <a:endParaRPr lang="en-AU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1123577</xdr:colOff>
      <xdr:row>68</xdr:row>
      <xdr:rowOff>135218</xdr:rowOff>
    </xdr:from>
    <xdr:to>
      <xdr:col>0</xdr:col>
      <xdr:colOff>3544047</xdr:colOff>
      <xdr:row>71</xdr:row>
      <xdr:rowOff>154455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4A99F38-342D-4F42-3168-A4C76C55FC25}"/>
            </a:ext>
          </a:extLst>
        </xdr:cNvPr>
        <xdr:cNvSpPr txBox="1"/>
      </xdr:nvSpPr>
      <xdr:spPr>
        <a:xfrm>
          <a:off x="1123577" y="10269818"/>
          <a:ext cx="2420470" cy="56216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Previous</a:t>
          </a:r>
          <a:r>
            <a:rPr lang="en-AU" sz="1100" baseline="0"/>
            <a:t> calculation method has been hidden. To view this, unhide the rows. </a:t>
          </a:r>
          <a:endParaRPr lang="en-AU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00AER%20modelling\WACC%20Confidential\CONFIDENTIAL%20-%20WACC%20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ER/EBTRIN/1.%20AER%20modelling/AER%20benchmarking%20spreadsheets%20MASTER/WACC%20(Confidential)/CONFIDENTIAL%20-%20WACC%20data%20-%202020%20updat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AER%20benchmarking%20spreadsheets%20MASTER\WACC%20(Confidential)\CONFIDENTIAL%20-%20WACC%20data%20-%202021%20update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T:\AER\EBTRIN\1.%20AER%20modelling\Data%20analysis\2023%20data%20analysis\WACC\CONFIDENTIAL%20-%20WACC%20data%20-%202023%20update.xlsx" TargetMode="External"/><Relationship Id="rId1" Type="http://schemas.openxmlformats.org/officeDocument/2006/relationships/externalLinkPath" Target="/AER/EBTRIN/1.%20AER%20modelling/Data%20analysis/2023%20data%20analysis/WACC/CONFIDENTIAL%20-%20WACC%20data%20-%202023%20update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Data%20analysis\2022%20data%20analysis\TNSP\CONFIDENTIAL%20-%20WACC%20data%20-%202021%20updat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06-2013\21ENT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4\21ENT2014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5\21ENT2015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6\21ENT2016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ER\EBTRIN\00AER%20modelling\2017\TNSP\RINs\D17-153817%20ElectraNet%202016-17%20-%20Economic%20Benchmarking%20RIN%20-%20Template%20-%2031%20October%202017%20-%20PUBLIC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ER/EBTRIN/1.%20AER%20modelling/Data%20analysis/2018%20data%20analysis/TNSP%20data%20files/RINs/ElectraNet%202017-18%20-%20RIN%20response%20-%20Economic%20benchmarking%20-%20Consolidated%20-%20PUBLIC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Wu_2020\AER_opex\ABR_2020\TNSP%202019%20benchmarking%20data%20to%20send%20to%20Economic%20Insights%2010032020\TNSP%20data%20files\RINs\ElectraNet%202018-19%20-%20RIN%20Response%20-%20Economic%20Benchmarking%20-%20Consolidated%20-%20PUBLIC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tsaf\Work%20Folders\Downloads\ElectraNet%202019-20%20-%20Economic%20Benchmarking%20-%20RIN%20Response%20-%20Consolidated%20-%2030%20October%202020%20-%20PUBLIC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ElectraNet-EB%20Template-2020-21-October-2021-Public_Revised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Data%20analysis\2022%20data%20analysis\TNSP\EB%20RIN\updated%20EBRIN\TNSP%20-%20EB%20-%202021-22+%20-%20template%20at%20June%202022_Updatedv3.xlsm" TargetMode="External"/></Relationships>
</file>

<file path=xl/externalLinks/_rels/externalLink16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T:\AER\EBTRIN\1.%20AER%20modelling\Data%20analysis\2023%20data%20analysis\TNSP\EB%20RIN\ElectraNet%202022-23%20-%20Economic%20benchmarking%20-%20RIN%20responses%20-%20Consolidated%20-%2027%20October%202023%20-%20PUBLIC.xlsm" TargetMode="External"/><Relationship Id="rId2" Type="http://schemas.microsoft.com/office/2019/04/relationships/externalLinkLongPath" Target="https://acccgovau-my.sharepoint.com/personal/su_wu_accc_gov_au/Documents/Desktop/SuWu_2024/Benchmarking/ABR/EB%20RIN/ElectraNet%202022-23%20-%20Economic%20benchmarking%20-%20RIN%20responses%20-%20Consolidated%20-%2027%20October%202023%20-%20PUBLIC.xlsm?2725C112" TargetMode="External"/><Relationship Id="rId1" Type="http://schemas.openxmlformats.org/officeDocument/2006/relationships/externalLinkPath" Target="file:///\\2725C112\ElectraNet%202022-23%20-%20Economic%20benchmarking%20-%20RIN%20responses%20-%20Consolidated%20-%2027%20October%202023%20-%20PUBLIC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Data%20analysis\2021%20data%20analysis\TNSP\Annual%20RIN\ElectraNet%202020-21%20-%20Economic%20Benchmarking%20-%20RIN%20Response%20-%20Consolidated%20-%2029%20October%202021%20-%20PUBLIC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06-2013\22PLK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4\22PLK2014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5\22PLK2015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6\22PLK2016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ER\EBTRIN\00AER%20modelling\2017\TNSP\RINs\D17-152051%20Powerlink%20(T)%202016-17%20-%20Economic%20Benchmarking%20RIN%20-%20Template%20(locked)%20-%20CONSOLIDATED%20-%2030%20October%202017%20-%20PUBLIC.XLSM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AER/EBTRIN/1.%20AER%20modelling/Data%20analysis/2018%20data%20analysis/TNSP%20data%20files/RINs/Powerlink%202017-18%20-%20RIN%20response%20-%20Economic%20Benchmarking%20-%20Consolidated%20-%20PUBLIC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Wu_2020\AER_opex\ABR_2020\TNSP%202019%20benchmarking%20data%20to%20send%20to%20Economic%20Insights%2010032020\TNSP%20data%20files\RINs\Powerlink%202018-19%20-%20RIN%20Response%20-%20Economic%20Benchmarking%20-%20Consolidated%20-%20PUBLIC.xlsm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tsaf\Work%20Folders\Downloads\Powerlink%202019-20%20-%20Economic%20Benchmarking%20-%20RIN%20Response%20-%20Consolidated%20-%2023%20October%202020%20%20-%20PUBLIC.xlsm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Powerlink%202020-21%20-%20Economic%20Benchmarking%20-%20RIN%20Response%20-%20Consolidated%20-%2020%20October%202021%20-%20PUBLIC.xlsm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https://acccgovau-my.sharepoint.com/personal/su_wu_accc_gov_au/Documents/Desktop/SuWu_2024/Benchmarking/ABR/EB%20RIN/Powerlink%202021-22%20-%20Economic%20benchmarking%20-%20RIN%20response%20-%20Consolidated%20-%20%2026%20October%202022%20-%20PUBLIC.xlsm?2725C112" TargetMode="External"/><Relationship Id="rId1" Type="http://schemas.openxmlformats.org/officeDocument/2006/relationships/externalLinkPath" Target="file:///\\2725C112\Powerlink%202021-22%20-%20Economic%20benchmarking%20-%20RIN%20response%20-%20Consolidated%20-%20%2026%20October%202022%20-%20PUBLIC.xlsm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T:\AER\EBTRIN\1.%20AER%20modelling\Data%20analysis\2023%20data%20analysis\TNSP\EB%20RIN\Powerlink%202022-23%20-%20Economic%20Benchmarking%20-%20RIN%20Response%20-%20Consolidated%20-%2027%20October%202023%20-%20PUBLIC.xlsm" TargetMode="External"/><Relationship Id="rId1" Type="http://schemas.openxmlformats.org/officeDocument/2006/relationships/externalLinkPath" Target="https://acccgovau-my.sharepoint.com/personal/su_wu_accc_gov_au/Documents/Desktop/SuWu_2024/Benchmarking/ABR/EB%20RIN/Powerlink%202022-23%20-%20Economic%20Benchmarking%20-%20RIN%20Response%20-%20Consolidated%20-%2027%20October%202023%20-%20PUBLIC.xlsm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06-2013\23SPT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4\23ANT2014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5\23ANT2015.XLSM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6\23ANT2016.xlsm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ER\EBTRIN\00AER%20modelling\2017\TNSP\RINs\D17-103484%20AusNet%20(T)%20(SP%20AusNet)%202016-17%20-%20RIN%20response%20-%20Economic%20Benchmarking%20-%20Consolidated%20-%20PUBLIC.XLSM" TargetMode="External"/></Relationships>
</file>

<file path=xl/externalLinks/_rels/externalLink34.xml.rels><?xml version="1.0" encoding="UTF-8" standalone="yes"?>
<Relationships xmlns="http://schemas.openxmlformats.org/package/2006/relationships"><Relationship Id="rId2" Type="http://schemas.microsoft.com/office/2019/04/relationships/externalLinkLongPath" Target="https://acccgovau-my.sharepoint.com/AER/EBTRIN/1.%20AER%20modelling/Data%20analysis/2018%20data%20analysis/TNSP%20data%20files/RINs/AusNet%20Services%20(T)%20(SP%20AusNet)%202017-18%20-%20RIN%20response%20-%20Economic%20Benchmarking%20-%20Consolidated%20-%20PUBLIC.XLSM?296A634E" TargetMode="External"/><Relationship Id="rId1" Type="http://schemas.openxmlformats.org/officeDocument/2006/relationships/externalLinkPath" Target="file:///\\296A634E\AusNet%20Services%20(T)%20(SP%20AusNet)%202017-18%20-%20RIN%20response%20-%20Economic%20Benchmarking%20-%20Consolidated%20-%20PUBLIC.XLSM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Wu_2020\AER_opex\ABR_2020\TNSP%202019%20benchmarking%20data%20to%20send%20to%20Economic%20Insights%2010032020\TNSP%20data%20files\RINs\Ausnet%20(T)%202018-19%20-%20Economic%20Benchmarking%20-%20RIN%20Response%20-%20Consolidated%20-%20PUBLIC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Data%20analysis\2020%20data%20analysis%20(for%202021%20ABR)\TNSP%20data%20files\RINs\Ausnet%20(T)%202019-20%20-%20Economic%20Benchmarking%20-%20RIN%20Response%20-%20Consolidated%20-%2028%20July%202020%20-%20PUBLIC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AusNet%20(T)%202020-21%20-%20Economic%20Benchmarking%20-%20RIN%20Response%20-%20Consolidated%20-%2029%20July%202021%20-%20PUBLIC.xlsm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cccgovau-my.sharepoint.com/personal/su_wu_accc_gov_au/Documents/Desktop/SuWu_2024/Benchmarking/ABR/EB%20RIN/AusNet%20(T)%202021-22%20-%20Economic%20Benchmarking%20-%20RIN%20Response%20-%20Consolidated%20-%2028%20July%202022%20-%20PUBLIC.xlsm" TargetMode="External"/></Relationships>
</file>

<file path=xl/externalLinks/_rels/externalLink3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T:\AER\EBTRIN\1.%20AER%20modelling\Data%20analysis\2023%20data%20analysis\TNSP\EB%20RIN\Updated%20EBRIN\030524_AusNet%20Transmission%20-%20RY23%20-%20EB%20RIN%20-%20Adjusted%20for%20SaaS%20&amp;%20Lease.xlsm" TargetMode="External"/><Relationship Id="rId1" Type="http://schemas.openxmlformats.org/officeDocument/2006/relationships/externalLinkPath" Target="https://acccgovau-my.sharepoint.com/personal/su_wu_accc_gov_au/Documents/Desktop/SuWu_2024/Benchmarking/ABR/EB%20RIN/Updated%20EBRIN/030524_AusNet%20Transmission%20-%20RY23%20-%20EB%20RIN%20-%20Adjusted%20for%20SaaS%20&amp;%20Lease.xlsm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bunt\AppData\Local\Microsoft\Windows\INetCache\Content.Outlook\0JE0JJOG\AusNet%20Transmission%20FY20%20Economic%20Benchmarking%20re-sub%20Adj%20Lease%20and%20SaaS.xlsm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2%20data%20analysis\TNSP\EB%20RIN\updated%20EBRIN\AusNet%20Transmission%20FY21%20Economic%20Benchmarking%20re-sub%20Adj%20Lease%20and%20SaaS.xlsm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2%20data%20analysis\TNSP\EB%20RIN\updated%20EBRIN\AusNet%20Transmission%20FY22%20Economic%20Benchmarking%20re-sub%20Adj%20Lease%20and%20SaaS.xlsm" TargetMode="External"/></Relationships>
</file>

<file path=xl/externalLinks/_rels/externalLink4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T:\AER\EBTRIN\1.%20AER%20modelling\Data%20analysis\2022%20data%20analysis\TNSP\EB%20RIN\updated%20EBRIN\AusNet%20Transmission%20FY20%20Economic%20Benchmarking%20re-sub%20Adj%20Lease%20and%20SaaS.xlsm" TargetMode="External"/><Relationship Id="rId1" Type="http://schemas.openxmlformats.org/officeDocument/2006/relationships/externalLinkPath" Target="/AER/EBTRIN/1.%20AER%20modelling/Data%20analysis/2022%20data%20analysis/TNSP/EB%20RIN/updated%20EBRIN/AusNet%20Transmission%20FY20%20Economic%20Benchmarking%20re-sub%20Adj%20Lease%20and%20SaaS.xlsm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06-2013\24TNT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4\24TNT2014.xlsm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5\24TNT2015.XLSM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6\24TNT2016.xlsm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ER\EBTRIN\00AER%20modelling\2017\TNSP\RINs\TasNetworks%20(T)%202016-17%20-%20Economic%20benchmarking%20RIN%20-%20Part%201%20-%20Templates%20REDACTED%20-%2031%20October%202017%20-%20PUBLIC.XLSM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AER/EBTRIN/1.%20AER%20modelling/Data%20analysis/2018%20data%20analysis/TNSP%20data%20files/RINs/Tasnetworks%20(Transend)%202017-18%20-%20RIN%20response%20-%20Economic%20benchmarking%20-%20Consolidated%20-%20PUBLIC.XLSM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Wu_2020\AER_opex\ABR_2020\TNSP%202019%20benchmarking%20data%20to%20send%20to%20Economic%20Insights%2010032020\TNSP%20data%20files\RINs\Tasnetworks%20(Transend)%202018-19%20-%20RIN%20Response%20-%20Economic%20Benchmarking%20-%20Consolidated%20-%20PUBLIC.xlsm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TNSP%20-%20EB%20-%20TasNetworks%202019-20%20CONFIDENTIAL%20VERSION%20AMENDED%20(1).xlsm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TNSP%20responses\TNSP%20-%20EB%20-%20TasNetworks%20-%202020-21%20CONFIDENTIAL%20(AMENDED).xlsm" TargetMode="External"/></Relationships>
</file>

<file path=xl/externalLinks/_rels/externalLink5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T:\AER\EBTRIN\1.%20AER%20modelling\Data%20analysis\2023%20data%20analysis\TNSP\EB%20RIN\Updated%20EBRINs%20for%202021-22\TNSP%20-%20EB%20-%20TasNetworks%20-%202021-22%20CONFIDENTIAL%20(AMENDED%2020240503).xlsm" TargetMode="External"/><Relationship Id="rId1" Type="http://schemas.openxmlformats.org/officeDocument/2006/relationships/externalLinkPath" Target="https://acccgovau-my.sharepoint.com/personal/su_wu_accc_gov_au/Documents/Desktop/SuWu_2024/Benchmarking/ABR/EB%20RIN/Updated%20EBRINs%20for%202021-22/TNSP%20-%20EB%20-%20TasNetworks%20-%202021-22%20CONFIDENTIAL%20(AMENDED%2020240503).xlsm" TargetMode="External"/></Relationships>
</file>

<file path=xl/externalLinks/_rels/externalLink5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T:\AER\EBTRIN\1.%20AER%20modelling\Data%20analysis\2023%20data%20analysis\TNSP\EB%20RIN\Updated%20EBRIN\TNSP_TasNetworks_EB_2022-23%20(PUBLIC)%20AMENDED%2020040517.xlsm" TargetMode="External"/><Relationship Id="rId1" Type="http://schemas.openxmlformats.org/officeDocument/2006/relationships/externalLinkPath" Target="https://acccgovau-my.sharepoint.com/personal/su_wu_accc_gov_au/Documents/Desktop/SuWu_2024/Benchmarking/ABR/EB%20RIN/Updated%20EBRIN/TNSP_TasNetworks_EB_2022-23%20(PUBLIC)%20AMENDED%2020040517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Copy%20of%20Tasnetworks%20(Transend)%202018-19%20-%20RIN%20Response%20-%20Economic%20Benchmarking%20-%20Consolidated%20-%20PUBLIC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TNSP%20responses\TNSP%20-%20EB%20-%20TasNetworks%202019-20%20CONFIDENTIAL%20VERSION%20AMENDED.xlsm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Data%20analysis\2020%20data%20analysis%20(for%202021%20ABR)\TNSP%20data%20files\RINs\TNSP%20-%20EB%20-%20TasNetworks%202019-20%20REDACTED%20AMENDED.xlsm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TasNetworks%20(T)%202020-21%20-%20Economic%20Benchmarking%20-%20RIN%20Response%20-%20Consolidated%20-%203%20December%202021%20-%20CONFIDENTIAL.xlsm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TNSP%20-%20EB%20-%20TasNetworks%20-%202020-21%20CONFIDENTIAL%20(AMENDED)%20(1).xlsm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AER\EBTRIN\1.%20AER%20modelling\Data%20analysis\2020%20data%20analysis%20(for%202021%20ABR)\TNSP%20data%20files\RINs\TNSP%20-%20EB%20-%20TasNetworks%202019-20%20CONFIDENTIAL%20VERSION%20AMENDED.xlsm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06-2013\25TRG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4\25TRG2014.XLSM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5\25TRG2015.XLSM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dchnas-evs01\BusData\AER\EBTRIN\00AER%20modelling\2017\TNSP\2016\25TRG2016.xlsm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ER\EBTRIN\00AER%20modelling\2017\TNSP\RINs\TransGrid%202016-17%20-%20Economic%20benchmarking%20RIN%20-%20Templates%20consolidated%20-%2025%20October%202017%20-%20PUBLIC.XLSM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AER/EBTRIN/1.%20AER%20modelling/Data%20analysis/2018%20data%20analysis/TNSP%20data%20files/RINs/TransGrid%202017-18%20-%20RIN%20response%20-%20Economic%20benchmarking%20-%20Consolidated%20-%20PUBLIC.XLSM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Wu_2020\AER_opex\ABR_2020\TNSP%202019%20benchmarking%20data%20to%20send%20to%20Economic%20Insights%2010032020\TNSP%20data%20files\RINs\Transgrid%202018-19%20-%20Economic%20Benchmarking%20-%20RIN%20Response%20-%20Consolidated%20-%20PUBLIC.xlsm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tsaf\Work%20Folders\Downloads\TransGrid%202019-20%20-%20Economic%20Benchmarking%20-%20RIN%20Response%20-%20Consolidated%20-%2030%20October%202020%20-%20PUBLIC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c.local\Data\BusData\AER\EBTRIN\1.%20AER%20modelling\Data%20analysis\2021%20data%20analysis\TNSP\EB%20RIN\TransGrid%202020-21%20-%20Economic%20Benchmarking%20-%20RIN%20Response%20-%20Consolidated%20-%2029%20October%202021%20-%20PUBLIC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cccgovau-my.sharepoint.com/personal/su_wu_accc_gov_au/Documents/Desktop/SuWu_2024/Benchmarking/ABR/EB%20RIN/Transgrid%202021-22%20-%20Economic%20Benchmarking%20-%20RIN%20Response%20-%20Consolidated%20-%2031%20October%202022%20-%20PUBLIC.xlsm" TargetMode="External"/></Relationships>
</file>

<file path=xl/externalLinks/_rels/externalLink7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T:\AER\EBTRIN\1.%20AER%20modelling\Data%20analysis\2023%20data%20analysis\TNSP\EB%20RIN\Updated%20EBRIN\Transgrid%20%202022-23%20-%20Economic%20benchmarking%20-%20RIN%20response%20Consolidated%20-%2031%20October%202023%20-%20PUBLIC.xlsm" TargetMode="External"/><Relationship Id="rId2" Type="http://schemas.microsoft.com/office/2019/04/relationships/externalLinkLongPath" Target="https://acccgovau-my.sharepoint.com/personal/su_wu_accc_gov_au/Documents/Desktop/SuWu_2024/Benchmarking/ABR/EB%20RIN/Updated%20EBRIN/Transgrid%20%202022-23%20-%20Economic%20benchmarking%20-%20RIN%20response%20Consolidated%20-%2031%20October%202023%20-%20PUBLIC.xlsm?8E144F93" TargetMode="External"/><Relationship Id="rId1" Type="http://schemas.openxmlformats.org/officeDocument/2006/relationships/externalLinkPath" Target="file:///\\8E144F93\Transgrid%20%202022-23%20-%20Economic%20benchmarking%20-%20RIN%20response%20Consolidated%20-%2031%20October%202023%20-%20PUBLI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RM inputs"/>
      <sheetName val="WACC - annual"/>
      <sheetName val="WACC - daily"/>
      <sheetName val="Derived cost of debt"/>
      <sheetName val="Raw CGS FVC"/>
      <sheetName val="Raw BBB FVC"/>
      <sheetName val="Raw A FVC"/>
      <sheetName val="Raw AA FVC"/>
      <sheetName val="Raw AAA FVC"/>
      <sheetName val="Sheet1"/>
    </sheetNames>
    <sheetDataSet>
      <sheetData sheetId="0" refreshError="1">
        <row r="2">
          <cell r="M2">
            <v>42186</v>
          </cell>
          <cell r="N2">
            <v>42552</v>
          </cell>
          <cell r="O2">
            <v>42917</v>
          </cell>
        </row>
        <row r="32">
          <cell r="M32">
            <v>42370</v>
          </cell>
          <cell r="N32">
            <v>42736</v>
          </cell>
          <cell r="O32">
            <v>43101</v>
          </cell>
        </row>
        <row r="62">
          <cell r="M62">
            <v>42095</v>
          </cell>
          <cell r="N62">
            <v>42461</v>
          </cell>
          <cell r="O62">
            <v>42826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RM inputs"/>
      <sheetName val="WACC - annual"/>
      <sheetName val="WACC - daily"/>
      <sheetName val="Derived cost of debt"/>
      <sheetName val="Raw CGS FVC"/>
      <sheetName val="Raw BBB FVC"/>
      <sheetName val="Raw A FVC"/>
      <sheetName val="Raw AA FVC"/>
      <sheetName val="Raw AAA FVC"/>
      <sheetName val="Sheet1"/>
    </sheetNames>
    <sheetDataSet>
      <sheetData sheetId="0">
        <row r="2">
          <cell r="N2">
            <v>42552</v>
          </cell>
          <cell r="P2">
            <v>43282</v>
          </cell>
        </row>
        <row r="32">
          <cell r="P32">
            <v>43466</v>
          </cell>
        </row>
        <row r="62">
          <cell r="P62">
            <v>43191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RM inputs"/>
      <sheetName val="WACC - annual 2018 Guideline"/>
      <sheetName val="WACC - annual"/>
      <sheetName val="Data Splits"/>
      <sheetName val="WACC - daily 2018 Guideline"/>
      <sheetName val="WACC - daily"/>
      <sheetName val="Derived cost of debt 2018 Guide"/>
      <sheetName val="Derived cost of debt"/>
      <sheetName val="Raw CGS FVC"/>
      <sheetName val="Raw BBB FVC"/>
      <sheetName val="Raw A FVC"/>
      <sheetName val="Raw AA FVC"/>
      <sheetName val="Raw AAA FVC"/>
      <sheetName val="Raw BVAL A"/>
      <sheetName val="BVAL BBB"/>
      <sheetName val="Sheet1"/>
    </sheetNames>
    <sheetDataSet>
      <sheetData sheetId="0" refreshError="1">
        <row r="2">
          <cell r="Q2">
            <v>43647</v>
          </cell>
          <cell r="R2">
            <v>44013</v>
          </cell>
        </row>
        <row r="32">
          <cell r="Q32">
            <v>43831</v>
          </cell>
          <cell r="R32">
            <v>44197</v>
          </cell>
        </row>
        <row r="62">
          <cell r="Q62">
            <v>43556</v>
          </cell>
          <cell r="R62">
            <v>43922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TRM inputs"/>
      <sheetName val="Tables"/>
      <sheetName val="WACC - annual Full2018Instrumen"/>
      <sheetName val="WACC avg period-2018 RORI"/>
      <sheetName val="WACC avg period-2013 Guideline"/>
      <sheetName val="Risk free rates"/>
      <sheetName val="Debt data"/>
      <sheetName val="WACC - RORI"/>
      <sheetName val="WACC - 2018 Instrument"/>
      <sheetName val="WACC - 2013 Guideline"/>
      <sheetName val="Derived cost of debt 2018 Guide"/>
      <sheetName val="Derived cost of debt"/>
      <sheetName val="Raw CGS FVC"/>
      <sheetName val="Raw BBB FVC"/>
      <sheetName val="Raw A FVC"/>
      <sheetName val="Raw AA FVC"/>
      <sheetName val="Raw AAA FVC"/>
      <sheetName val="Raw BVAL A"/>
      <sheetName val="BVAL BBB"/>
    </sheetNames>
    <sheetDataSet>
      <sheetData sheetId="0">
        <row r="3">
          <cell r="C3">
            <v>5.426912643678157E-2</v>
          </cell>
          <cell r="D3">
            <v>5.3919233716475105E-2</v>
          </cell>
          <cell r="E3">
            <v>5.7988804597701157E-2</v>
          </cell>
          <cell r="F3">
            <v>6.1664279693486562E-2</v>
          </cell>
          <cell r="G3">
            <v>5.0201352490421458E-2</v>
          </cell>
          <cell r="H3">
            <v>5.53847662835249E-2</v>
          </cell>
          <cell r="I3">
            <v>5.3279996168582359E-2</v>
          </cell>
          <cell r="J3">
            <v>4.0734919847328237E-2</v>
          </cell>
          <cell r="K3">
            <v>3.2822367816091928E-2</v>
          </cell>
          <cell r="L3">
            <v>4.0165766283524897E-2</v>
          </cell>
          <cell r="M3">
            <v>3.0020766283524885E-2</v>
          </cell>
          <cell r="N3">
            <v>2.6436217557251892E-2</v>
          </cell>
          <cell r="O3">
            <v>2.4512636015325683E-2</v>
          </cell>
          <cell r="P3">
            <v>2.7157053639846742E-2</v>
          </cell>
          <cell r="Q3">
            <v>2.2606862068965519E-2</v>
          </cell>
          <cell r="R3">
            <v>1.0552530534351149E-2</v>
          </cell>
          <cell r="S3">
            <v>1.197089826823935E-2</v>
          </cell>
          <cell r="T3">
            <v>2.1272680333333457E-2</v>
          </cell>
        </row>
        <row r="4">
          <cell r="C4">
            <v>3.2081887092312966E-2</v>
          </cell>
          <cell r="D4">
            <v>2.8464744078174009E-2</v>
          </cell>
          <cell r="E4">
            <v>3.0801794067728538E-2</v>
          </cell>
          <cell r="F4">
            <v>3.5517476276487603E-2</v>
          </cell>
          <cell r="G4">
            <v>2.1871661459748282E-2</v>
          </cell>
          <cell r="H4">
            <v>2.9356906137615546E-2</v>
          </cell>
          <cell r="I4">
            <v>2.7753185703838223E-2</v>
          </cell>
          <cell r="J4">
            <v>1.2820349596828873E-2</v>
          </cell>
          <cell r="K4">
            <v>5.8911318471217555E-3</v>
          </cell>
          <cell r="L4">
            <v>1.4820623984510783E-2</v>
          </cell>
          <cell r="M4">
            <v>5.659082610714794E-3</v>
          </cell>
          <cell r="N4">
            <v>-2.5235690858216309E-5</v>
          </cell>
          <cell r="O4">
            <v>4.9041464292187698E-5</v>
          </cell>
          <cell r="P4">
            <v>3.6103108493679148E-3</v>
          </cell>
          <cell r="Q4">
            <v>-1.4089736013336296E-3</v>
          </cell>
          <cell r="R4">
            <v>-1.2456506868118389E-2</v>
          </cell>
          <cell r="S4">
            <v>-9.2290475841901864E-3</v>
          </cell>
          <cell r="T4">
            <v>2.4355390220918149E-3</v>
          </cell>
        </row>
        <row r="5">
          <cell r="C5">
            <v>2.14975571434326E-2</v>
          </cell>
          <cell r="D5">
            <v>2.4749987576011989E-2</v>
          </cell>
          <cell r="E5">
            <v>2.637462476921737E-2</v>
          </cell>
          <cell r="F5">
            <v>2.5249987582071087E-2</v>
          </cell>
          <cell r="G5">
            <v>2.7723335619469269E-2</v>
          </cell>
          <cell r="H5">
            <v>2.5285554495934726E-2</v>
          </cell>
          <cell r="I5">
            <v>2.4837490965559539E-2</v>
          </cell>
          <cell r="J5">
            <v>2.756122570168662E-2</v>
          </cell>
          <cell r="K5">
            <v>2.6773509693356345E-2</v>
          </cell>
          <cell r="L5">
            <v>2.4974997255673648E-2</v>
          </cell>
          <cell r="M5">
            <v>2.4224594690246848E-2</v>
          </cell>
          <cell r="N5">
            <v>2.646212103801604E-2</v>
          </cell>
          <cell r="O5">
            <v>2.4462394879368521E-2</v>
          </cell>
          <cell r="P5">
            <v>2.3462037541793324E-2</v>
          </cell>
          <cell r="Q5">
            <v>2.4049721092437748E-2</v>
          </cell>
          <cell r="R5">
            <v>2.3299264855159985E-2</v>
          </cell>
          <cell r="S5">
            <v>2.1397423693879425E-2</v>
          </cell>
          <cell r="T5">
            <v>1.8791374186132526E-2</v>
          </cell>
        </row>
        <row r="6">
          <cell r="C6">
            <v>1.4566286141442522E-2</v>
          </cell>
          <cell r="D6">
            <v>1.2045002630475095E-2</v>
          </cell>
          <cell r="E6">
            <v>1.2482226536236568E-2</v>
          </cell>
          <cell r="F6">
            <v>2.426548740620306E-2</v>
          </cell>
          <cell r="G6">
            <v>3.3118054966351534E-2</v>
          </cell>
          <cell r="H6">
            <v>3.7945076110393383E-2</v>
          </cell>
          <cell r="I6">
            <v>4.1025254866978104E-2</v>
          </cell>
          <cell r="J6">
            <v>3.5531002101689461E-2</v>
          </cell>
          <cell r="K6">
            <v>2.8105030122976424E-2</v>
          </cell>
          <cell r="L6">
            <v>1.9043574273204918E-2</v>
          </cell>
          <cell r="M6">
            <v>1.7211607269182239E-2</v>
          </cell>
          <cell r="N6">
            <v>2.3255030447062178E-2</v>
          </cell>
          <cell r="O6">
            <v>2.1401007311156316E-2</v>
          </cell>
          <cell r="P6">
            <v>1.4985168476461367E-2</v>
          </cell>
          <cell r="Q6">
            <v>1.9209491222851746E-2</v>
          </cell>
          <cell r="R6">
            <v>1.8593402691058497E-2</v>
          </cell>
          <cell r="S6">
            <v>1.2914985687206807E-2</v>
          </cell>
          <cell r="T6">
            <v>1.8290963677871679E-2</v>
          </cell>
        </row>
        <row r="7">
          <cell r="C7">
            <v>6.8835412578224092E-2</v>
          </cell>
          <cell r="D7">
            <v>6.59642363469502E-2</v>
          </cell>
          <cell r="E7">
            <v>7.0471031133937725E-2</v>
          </cell>
          <cell r="F7">
            <v>8.5929767099689622E-2</v>
          </cell>
          <cell r="G7">
            <v>8.3319407456772993E-2</v>
          </cell>
          <cell r="H7">
            <v>9.3329842393918283E-2</v>
          </cell>
          <cell r="I7">
            <v>9.4305251035560464E-2</v>
          </cell>
          <cell r="J7">
            <v>7.6265921949017698E-2</v>
          </cell>
          <cell r="K7">
            <v>6.0927397939068352E-2</v>
          </cell>
          <cell r="L7">
            <v>5.9209340556729814E-2</v>
          </cell>
          <cell r="M7">
            <v>4.7232373552707124E-2</v>
          </cell>
          <cell r="N7">
            <v>4.969124800431407E-2</v>
          </cell>
          <cell r="O7">
            <v>4.5913643326481998E-2</v>
          </cell>
          <cell r="P7">
            <v>4.2142222116308109E-2</v>
          </cell>
          <cell r="Q7">
            <v>4.1816353291817265E-2</v>
          </cell>
          <cell r="R7">
            <v>2.9145933225409645E-2</v>
          </cell>
          <cell r="S7">
            <v>2.4885883955446157E-2</v>
          </cell>
          <cell r="T7">
            <v>3.9563644011205136E-2</v>
          </cell>
        </row>
        <row r="8">
          <cell r="C8">
            <v>4.6341623730524972E-2</v>
          </cell>
          <cell r="D8">
            <v>4.021883315015029E-2</v>
          </cell>
          <cell r="E8">
            <v>4.2963266336242034E-2</v>
          </cell>
          <cell r="F8">
            <v>5.9185350161012451E-2</v>
          </cell>
          <cell r="G8">
            <v>5.4096340824831612E-2</v>
          </cell>
          <cell r="H8">
            <v>6.6366182181740063E-2</v>
          </cell>
          <cell r="I8">
            <v>6.7784171327057052E-2</v>
          </cell>
          <cell r="J8">
            <v>4.7398339903369058E-2</v>
          </cell>
          <cell r="K8">
            <v>3.3263312622773045E-2</v>
          </cell>
          <cell r="L8">
            <v>3.3400174045920217E-2</v>
          </cell>
          <cell r="M8">
            <v>2.2463607085532411E-2</v>
          </cell>
          <cell r="N8">
            <v>2.263028171249748E-2</v>
          </cell>
          <cell r="O8">
            <v>2.0939029635772322E-2</v>
          </cell>
          <cell r="P8">
            <v>1.8251956486223797E-2</v>
          </cell>
          <cell r="Q8">
            <v>1.734938434476252E-2</v>
          </cell>
          <cell r="R8">
            <v>5.7135469271318851E-3</v>
          </cell>
          <cell r="S8">
            <v>3.4153799301264165E-3</v>
          </cell>
          <cell r="T8">
            <v>2.0389130052918425E-2</v>
          </cell>
        </row>
        <row r="9">
          <cell r="C9">
            <v>6.5000000000000002E-2</v>
          </cell>
          <cell r="D9">
            <v>6.5000000000000002E-2</v>
          </cell>
          <cell r="E9">
            <v>6.5000000000000002E-2</v>
          </cell>
          <cell r="F9">
            <v>6.5000000000000002E-2</v>
          </cell>
          <cell r="G9">
            <v>6.5000000000000002E-2</v>
          </cell>
          <cell r="H9">
            <v>6.5000000000000002E-2</v>
          </cell>
          <cell r="I9">
            <v>6.5000000000000002E-2</v>
          </cell>
          <cell r="J9">
            <v>6.5000000000000002E-2</v>
          </cell>
          <cell r="K9">
            <v>6.5000000000000002E-2</v>
          </cell>
          <cell r="L9">
            <v>6.5000000000000002E-2</v>
          </cell>
          <cell r="M9">
            <v>6.5000000000000002E-2</v>
          </cell>
          <cell r="N9">
            <v>6.5000000000000002E-2</v>
          </cell>
          <cell r="O9">
            <v>6.5000000000000002E-2</v>
          </cell>
          <cell r="P9">
            <v>6.5000000000000002E-2</v>
          </cell>
          <cell r="Q9">
            <v>6.0999999999999999E-2</v>
          </cell>
          <cell r="R9">
            <v>6.0999999999999999E-2</v>
          </cell>
          <cell r="S9">
            <v>6.0999999999999999E-2</v>
          </cell>
          <cell r="T9">
            <v>6.0999999999999999E-2</v>
          </cell>
        </row>
        <row r="10">
          <cell r="C10">
            <v>0.3</v>
          </cell>
          <cell r="D10">
            <v>0.3</v>
          </cell>
          <cell r="E10">
            <v>0.3</v>
          </cell>
          <cell r="F10">
            <v>0.3</v>
          </cell>
          <cell r="G10">
            <v>0.3</v>
          </cell>
          <cell r="H10">
            <v>0.3</v>
          </cell>
          <cell r="I10">
            <v>0.3</v>
          </cell>
          <cell r="J10">
            <v>0.3</v>
          </cell>
          <cell r="K10">
            <v>0.3</v>
          </cell>
          <cell r="L10">
            <v>0.3</v>
          </cell>
          <cell r="M10">
            <v>0.3</v>
          </cell>
          <cell r="N10">
            <v>0.3</v>
          </cell>
          <cell r="O10">
            <v>0.3</v>
          </cell>
          <cell r="P10">
            <v>0.3</v>
          </cell>
          <cell r="Q10">
            <v>0.3</v>
          </cell>
          <cell r="R10">
            <v>0.3</v>
          </cell>
          <cell r="S10">
            <v>0.3</v>
          </cell>
          <cell r="T10">
            <v>0.3</v>
          </cell>
        </row>
        <row r="11">
          <cell r="C11">
            <v>0.22034793272461239</v>
          </cell>
          <cell r="D11">
            <v>0.22034793272461239</v>
          </cell>
          <cell r="E11">
            <v>0.22034793272461239</v>
          </cell>
          <cell r="F11">
            <v>0.22034793272461239</v>
          </cell>
          <cell r="G11">
            <v>0.22034793272461239</v>
          </cell>
          <cell r="H11">
            <v>0.22034793272461239</v>
          </cell>
          <cell r="I11">
            <v>0.22034793272461239</v>
          </cell>
          <cell r="J11">
            <v>0.22034793272461239</v>
          </cell>
          <cell r="K11">
            <v>0.22034793272461239</v>
          </cell>
          <cell r="L11">
            <v>0.22034793272461239</v>
          </cell>
          <cell r="M11">
            <v>0.22034793272461239</v>
          </cell>
          <cell r="N11">
            <v>0.22034793272461239</v>
          </cell>
          <cell r="O11">
            <v>0.22034793272461239</v>
          </cell>
          <cell r="P11">
            <v>0.22034793272461239</v>
          </cell>
          <cell r="Q11">
            <v>0.22034793272461239</v>
          </cell>
          <cell r="R11">
            <v>0.22034793272461239</v>
          </cell>
          <cell r="S11">
            <v>0.22034793272461239</v>
          </cell>
          <cell r="T11">
            <v>0.22034793272461239</v>
          </cell>
        </row>
        <row r="12">
          <cell r="C12">
            <v>0.29999999999990945</v>
          </cell>
          <cell r="D12">
            <v>0.29999999999990945</v>
          </cell>
          <cell r="E12">
            <v>0.29999999999990945</v>
          </cell>
          <cell r="F12">
            <v>0.29999999999990945</v>
          </cell>
          <cell r="G12">
            <v>0.29999999999990945</v>
          </cell>
          <cell r="H12">
            <v>0.29999999999990945</v>
          </cell>
          <cell r="I12">
            <v>0.29999999999990945</v>
          </cell>
          <cell r="J12">
            <v>0.29999999999990945</v>
          </cell>
          <cell r="K12">
            <v>0.29999999999990945</v>
          </cell>
          <cell r="L12">
            <v>0.29999999999990945</v>
          </cell>
          <cell r="M12">
            <v>0.29999999999990945</v>
          </cell>
          <cell r="N12">
            <v>0.29999999999990945</v>
          </cell>
          <cell r="O12">
            <v>0.29999999999990945</v>
          </cell>
          <cell r="P12">
            <v>0.29999999999990945</v>
          </cell>
          <cell r="Q12">
            <v>0.29999999999990945</v>
          </cell>
          <cell r="R12">
            <v>0.29999999999990945</v>
          </cell>
          <cell r="S12">
            <v>0.29999999999990945</v>
          </cell>
          <cell r="T12">
            <v>0.29999999999990945</v>
          </cell>
        </row>
        <row r="13">
          <cell r="C13">
            <v>0.4</v>
          </cell>
          <cell r="D13">
            <v>0.4</v>
          </cell>
          <cell r="E13">
            <v>0.4</v>
          </cell>
          <cell r="F13">
            <v>0.4</v>
          </cell>
          <cell r="G13">
            <v>0.4</v>
          </cell>
          <cell r="H13">
            <v>0.4</v>
          </cell>
          <cell r="I13">
            <v>0.4</v>
          </cell>
          <cell r="J13">
            <v>0.4</v>
          </cell>
          <cell r="K13">
            <v>0.4</v>
          </cell>
          <cell r="L13">
            <v>0.4</v>
          </cell>
          <cell r="M13">
            <v>0.4</v>
          </cell>
          <cell r="N13">
            <v>0.4</v>
          </cell>
          <cell r="O13">
            <v>0.4</v>
          </cell>
          <cell r="P13">
            <v>0.4</v>
          </cell>
          <cell r="Q13">
            <v>0.58499999999999996</v>
          </cell>
          <cell r="R13">
            <v>0.58499999999999996</v>
          </cell>
          <cell r="S13">
            <v>0.58499999999999996</v>
          </cell>
          <cell r="T13">
            <v>0.58499999999999996</v>
          </cell>
        </row>
        <row r="14">
          <cell r="C14">
            <v>0.4</v>
          </cell>
          <cell r="D14">
            <v>0.4</v>
          </cell>
          <cell r="E14">
            <v>0.4</v>
          </cell>
          <cell r="F14">
            <v>0.4</v>
          </cell>
          <cell r="G14">
            <v>0.4</v>
          </cell>
          <cell r="H14">
            <v>0.4</v>
          </cell>
          <cell r="I14">
            <v>0.4</v>
          </cell>
          <cell r="J14">
            <v>0.4</v>
          </cell>
          <cell r="K14">
            <v>0.4</v>
          </cell>
          <cell r="L14">
            <v>0.4</v>
          </cell>
          <cell r="M14">
            <v>0.4</v>
          </cell>
          <cell r="N14">
            <v>0.4</v>
          </cell>
          <cell r="O14">
            <v>0.4</v>
          </cell>
          <cell r="P14">
            <v>0.4</v>
          </cell>
          <cell r="Q14">
            <v>0.4</v>
          </cell>
          <cell r="R14">
            <v>0.4</v>
          </cell>
          <cell r="S14">
            <v>0.4</v>
          </cell>
          <cell r="T14">
            <v>0.4</v>
          </cell>
        </row>
        <row r="15">
          <cell r="C15">
            <v>0.6</v>
          </cell>
          <cell r="D15">
            <v>0.6</v>
          </cell>
          <cell r="E15">
            <v>0.6</v>
          </cell>
          <cell r="F15">
            <v>0.6</v>
          </cell>
          <cell r="G15">
            <v>0.6</v>
          </cell>
          <cell r="H15">
            <v>0.6</v>
          </cell>
          <cell r="I15">
            <v>0.6</v>
          </cell>
          <cell r="J15">
            <v>0.6</v>
          </cell>
          <cell r="K15">
            <v>0.6</v>
          </cell>
          <cell r="L15">
            <v>0.6</v>
          </cell>
          <cell r="M15">
            <v>0.6</v>
          </cell>
          <cell r="N15">
            <v>0.6</v>
          </cell>
          <cell r="O15">
            <v>0.6</v>
          </cell>
          <cell r="P15">
            <v>0.6</v>
          </cell>
          <cell r="Q15">
            <v>0.6</v>
          </cell>
          <cell r="R15">
            <v>0.6</v>
          </cell>
          <cell r="S15">
            <v>0.6</v>
          </cell>
          <cell r="T15">
            <v>0.6</v>
          </cell>
        </row>
        <row r="16">
          <cell r="C16">
            <v>0.7</v>
          </cell>
          <cell r="D16">
            <v>0.7</v>
          </cell>
          <cell r="E16">
            <v>0.7</v>
          </cell>
          <cell r="F16">
            <v>0.7</v>
          </cell>
          <cell r="G16">
            <v>0.7</v>
          </cell>
          <cell r="H16">
            <v>0.7</v>
          </cell>
          <cell r="I16">
            <v>0.7</v>
          </cell>
          <cell r="J16">
            <v>0.7</v>
          </cell>
          <cell r="K16">
            <v>0.7</v>
          </cell>
          <cell r="L16">
            <v>0.7</v>
          </cell>
          <cell r="M16">
            <v>0.7</v>
          </cell>
          <cell r="N16">
            <v>0.7</v>
          </cell>
          <cell r="O16">
            <v>0.7</v>
          </cell>
          <cell r="P16">
            <v>0.7</v>
          </cell>
          <cell r="Q16">
            <v>0.6</v>
          </cell>
          <cell r="R16">
            <v>0.6</v>
          </cell>
          <cell r="S16">
            <v>0.6</v>
          </cell>
          <cell r="T16">
            <v>0.6</v>
          </cell>
        </row>
        <row r="19">
          <cell r="C19">
            <v>9.9769126436781569E-2</v>
          </cell>
          <cell r="D19">
            <v>9.9419233716475097E-2</v>
          </cell>
          <cell r="E19">
            <v>0.10348880459770116</v>
          </cell>
          <cell r="F19">
            <v>0.10716427969348656</v>
          </cell>
          <cell r="G19">
            <v>9.5701352490421457E-2</v>
          </cell>
          <cell r="H19">
            <v>0.1008847662835249</v>
          </cell>
          <cell r="I19">
            <v>9.8779996168582351E-2</v>
          </cell>
          <cell r="J19">
            <v>8.6234919847328229E-2</v>
          </cell>
          <cell r="K19">
            <v>7.832236781609192E-2</v>
          </cell>
          <cell r="L19">
            <v>8.5665766283524902E-2</v>
          </cell>
          <cell r="M19">
            <v>7.5520766283524887E-2</v>
          </cell>
          <cell r="N19">
            <v>7.1936217557251894E-2</v>
          </cell>
          <cell r="O19">
            <v>7.0012636015325674E-2</v>
          </cell>
          <cell r="P19">
            <v>7.2657053639846744E-2</v>
          </cell>
          <cell r="Q19">
            <v>5.920686206896552E-2</v>
          </cell>
          <cell r="R19">
            <v>4.7152530534351152E-2</v>
          </cell>
          <cell r="S19">
            <v>4.8570898268239349E-2</v>
          </cell>
          <cell r="T19">
            <v>5.7872680333333454E-2</v>
          </cell>
        </row>
        <row r="20">
          <cell r="C20">
            <v>7.662433330945162E-2</v>
          </cell>
          <cell r="D20">
            <v>7.2865818049033582E-2</v>
          </cell>
          <cell r="E20">
            <v>7.5132586063127782E-2</v>
          </cell>
          <cell r="F20">
            <v>7.989689646775866E-2</v>
          </cell>
          <cell r="G20">
            <v>6.6144276883601139E-2</v>
          </cell>
          <cell r="H20">
            <v>7.3734786817275744E-2</v>
          </cell>
          <cell r="I20">
            <v>7.2150468591227312E-2</v>
          </cell>
          <cell r="J20">
            <v>5.7099949548578222E-2</v>
          </cell>
          <cell r="K20">
            <v>5.0204702045858696E-2</v>
          </cell>
          <cell r="L20">
            <v>5.9211950721089091E-2</v>
          </cell>
          <cell r="M20">
            <v>5.0082932844227823E-2</v>
          </cell>
          <cell r="N20">
            <v>4.4301777520294738E-2</v>
          </cell>
          <cell r="O20">
            <v>4.4462579947915692E-2</v>
          </cell>
          <cell r="P20">
            <v>4.8067260233914277E-2</v>
          </cell>
          <cell r="Q20">
            <v>3.4331478494054712E-2</v>
          </cell>
          <cell r="R20">
            <v>2.3310156176617136E-2</v>
          </cell>
          <cell r="S20">
            <v>2.6604212957662687E-2</v>
          </cell>
          <cell r="T20">
            <v>3.8360460382206529E-2</v>
          </cell>
        </row>
        <row r="21">
          <cell r="C21">
            <v>8.1208898121647083E-2</v>
          </cell>
          <cell r="D21">
            <v>7.9346235294760148E-2</v>
          </cell>
          <cell r="E21">
            <v>8.3678140519443098E-2</v>
          </cell>
          <cell r="F21">
            <v>9.4423572137208395E-2</v>
          </cell>
          <cell r="G21">
            <v>8.8272185470232384E-2</v>
          </cell>
          <cell r="H21">
            <v>9.6351811949760932E-2</v>
          </cell>
          <cell r="I21">
            <v>9.6095149088769219E-2</v>
          </cell>
          <cell r="J21">
            <v>8.0253521108341913E-2</v>
          </cell>
          <cell r="K21">
            <v>6.7885385889877775E-2</v>
          </cell>
          <cell r="L21">
            <v>6.9791910847447847E-2</v>
          </cell>
          <cell r="M21">
            <v>5.8547730645034227E-2</v>
          </cell>
          <cell r="N21">
            <v>5.8589235825489201E-2</v>
          </cell>
          <cell r="O21">
            <v>5.5553240402019463E-2</v>
          </cell>
          <cell r="P21">
            <v>5.434815472572356E-2</v>
          </cell>
          <cell r="Q21">
            <v>4.8772556802676573E-2</v>
          </cell>
          <cell r="R21">
            <v>3.634857214898625E-2</v>
          </cell>
          <cell r="S21">
            <v>3.435988968056343E-2</v>
          </cell>
          <cell r="T21">
            <v>4.6887258540056459E-2</v>
          </cell>
        </row>
        <row r="22">
          <cell r="C22">
            <v>5.8454707562095629E-2</v>
          </cell>
          <cell r="D22">
            <v>5.3277627109703608E-2</v>
          </cell>
          <cell r="E22">
            <v>5.5830994226996333E-2</v>
          </cell>
          <cell r="F22">
            <v>6.746996868371094E-2</v>
          </cell>
          <cell r="G22">
            <v>5.8915515248339427E-2</v>
          </cell>
          <cell r="H22">
            <v>6.9313624035954341E-2</v>
          </cell>
          <cell r="I22">
            <v>6.9530690232725151E-2</v>
          </cell>
          <cell r="J22">
            <v>5.1278983761452721E-2</v>
          </cell>
          <cell r="K22">
            <v>4.0039868392007308E-2</v>
          </cell>
          <cell r="L22">
            <v>4.3724884715987768E-2</v>
          </cell>
          <cell r="M22">
            <v>3.3511337389010576E-2</v>
          </cell>
          <cell r="N22">
            <v>3.1298880035616386E-2</v>
          </cell>
          <cell r="O22">
            <v>3.034844976062967E-2</v>
          </cell>
          <cell r="P22">
            <v>3.0178077985299992E-2</v>
          </cell>
          <cell r="Q22">
            <v>2.4142222004479397E-2</v>
          </cell>
          <cell r="R22">
            <v>1.2752190626925985E-2</v>
          </cell>
          <cell r="S22">
            <v>1.2690913141140925E-2</v>
          </cell>
          <cell r="T22">
            <v>2.7577662184633665E-2</v>
          </cell>
        </row>
        <row r="23">
          <cell r="C23">
            <v>6.4765213386110493E-2</v>
          </cell>
          <cell r="D23">
            <v>6.3433577337932562E-2</v>
          </cell>
          <cell r="E23">
            <v>6.6788925445661104E-2</v>
          </cell>
          <cell r="F23">
            <v>7.4602461424947614E-2</v>
          </cell>
          <cell r="G23">
            <v>6.9386642707958898E-2</v>
          </cell>
          <cell r="H23">
            <v>7.5453804857249104E-2</v>
          </cell>
          <cell r="I23">
            <v>7.5107078728880075E-2</v>
          </cell>
          <cell r="J23">
            <v>6.3022197563913779E-2</v>
          </cell>
          <cell r="K23">
            <v>5.3736459139144814E-2</v>
          </cell>
          <cell r="L23">
            <v>5.5653894899399758E-2</v>
          </cell>
          <cell r="M23">
            <v>4.6977728673322519E-2</v>
          </cell>
          <cell r="N23">
            <v>4.6722265560475672E-2</v>
          </cell>
          <cell r="O23">
            <v>4.4444388136826746E-2</v>
          </cell>
          <cell r="P23">
            <v>4.3810723784032897E-2</v>
          </cell>
          <cell r="Q23">
            <v>3.788556608278533E-2</v>
          </cell>
          <cell r="R23">
            <v>2.8426352104184538E-2</v>
          </cell>
          <cell r="S23">
            <v>2.7123984753068979E-2</v>
          </cell>
          <cell r="T23">
            <v>3.6481471604509749E-2</v>
          </cell>
        </row>
        <row r="24">
          <cell r="C24">
            <v>4.2357082442442406E-2</v>
          </cell>
          <cell r="D24">
            <v>3.774929517532799E-2</v>
          </cell>
          <cell r="E24">
            <v>3.9375779273119527E-2</v>
          </cell>
          <cell r="F24">
            <v>4.813701481652144E-2</v>
          </cell>
          <cell r="G24">
            <v>4.0539419165155577E-2</v>
          </cell>
          <cell r="H24">
            <v>4.8931002822895309E-2</v>
          </cell>
          <cell r="I24">
            <v>4.9051277111221481E-2</v>
          </cell>
          <cell r="J24">
            <v>3.450983841669597E-2</v>
          </cell>
          <cell r="K24">
            <v>2.6259880286394255E-2</v>
          </cell>
          <cell r="L24">
            <v>2.9931361960894298E-2</v>
          </cell>
          <cell r="M24">
            <v>2.2214984975982732E-2</v>
          </cell>
          <cell r="N24">
            <v>1.973783942652596E-2</v>
          </cell>
          <cell r="O24">
            <v>1.9504857725706204E-2</v>
          </cell>
          <cell r="P24">
            <v>1.9882209105785753E-2</v>
          </cell>
          <cell r="Q24">
            <v>1.3510911340894438E-2</v>
          </cell>
          <cell r="R24">
            <v>5.0103497824267595E-3</v>
          </cell>
          <cell r="S24">
            <v>5.6065943836820509E-3</v>
          </cell>
          <cell r="T24">
            <v>1.7363807612239546E-2</v>
          </cell>
        </row>
        <row r="25">
          <cell r="C25">
            <v>8.7288863828837063E-2</v>
          </cell>
          <cell r="D25">
            <v>8.5404878416330349E-2</v>
          </cell>
          <cell r="E25">
            <v>8.9984784723958655E-2</v>
          </cell>
          <cell r="F25">
            <v>0.1009542010886904</v>
          </cell>
          <cell r="G25">
            <v>9.4104259600320678E-2</v>
          </cell>
          <cell r="H25">
            <v>0.10249976514217835</v>
          </cell>
          <cell r="I25">
            <v>0.10211483684900929</v>
          </cell>
          <cell r="J25">
            <v>8.5508707498755554E-2</v>
          </cell>
          <cell r="K25">
            <v>7.2658378572433735E-2</v>
          </cell>
          <cell r="L25">
            <v>7.5012412819207772E-2</v>
          </cell>
          <cell r="M25">
            <v>6.3149992743374725E-2</v>
          </cell>
          <cell r="N25">
            <v>6.2973054261848738E-2</v>
          </cell>
          <cell r="O25">
            <v>5.9819835101662167E-2</v>
          </cell>
          <cell r="P25">
            <v>5.8775901166859795E-2</v>
          </cell>
          <cell r="Q25">
            <v>5.1156179978500596E-2</v>
          </cell>
          <cell r="R25">
            <v>3.8246897117627729E-2</v>
          </cell>
          <cell r="S25">
            <v>3.631531705396332E-2</v>
          </cell>
          <cell r="T25">
            <v>4.9217168575297066E-2</v>
          </cell>
        </row>
        <row r="26">
          <cell r="C26">
            <v>6.4406719551426628E-2</v>
          </cell>
          <cell r="D26">
            <v>5.9189940547151432E-2</v>
          </cell>
          <cell r="E26">
            <v>6.1975577357092249E-2</v>
          </cell>
          <cell r="F26">
            <v>7.3839760471646976E-2</v>
          </cell>
          <cell r="G26">
            <v>6.4590266349104253E-2</v>
          </cell>
          <cell r="H26">
            <v>7.5309956633695885E-2</v>
          </cell>
          <cell r="I26">
            <v>7.5404487603826897E-2</v>
          </cell>
          <cell r="J26">
            <v>5.6393215652428497E-2</v>
          </cell>
          <cell r="K26">
            <v>4.4688403475446892E-2</v>
          </cell>
          <cell r="L26">
            <v>4.8818181611753664E-2</v>
          </cell>
          <cell r="M26">
            <v>3.8004748426198498E-2</v>
          </cell>
          <cell r="N26">
            <v>3.5569683942073604E-2</v>
          </cell>
          <cell r="O26">
            <v>3.451316553835726E-2</v>
          </cell>
          <cell r="P26">
            <v>3.4504321928622961E-2</v>
          </cell>
          <cell r="Q26">
            <v>2.6469865991610275E-2</v>
          </cell>
          <cell r="R26">
            <v>1.4607293072357974E-2</v>
          </cell>
          <cell r="S26">
            <v>1.4605375942826848E-2</v>
          </cell>
          <cell r="T26">
            <v>2.9864597561468864E-2</v>
          </cell>
        </row>
        <row r="27">
          <cell r="C27">
            <v>6.0799657071899799E-3</v>
          </cell>
          <cell r="D27">
            <v>6.0586431215702008E-3</v>
          </cell>
          <cell r="E27">
            <v>6.3066442045155574E-3</v>
          </cell>
          <cell r="F27">
            <v>6.530628951482001E-3</v>
          </cell>
          <cell r="G27">
            <v>5.8320741300882939E-3</v>
          </cell>
          <cell r="H27">
            <v>6.147953192417413E-3</v>
          </cell>
          <cell r="I27">
            <v>6.019687760240075E-3</v>
          </cell>
          <cell r="J27">
            <v>5.2551863904136409E-3</v>
          </cell>
          <cell r="K27">
            <v>4.7729926825559599E-3</v>
          </cell>
          <cell r="L27">
            <v>5.2205019717599249E-3</v>
          </cell>
          <cell r="M27">
            <v>4.6022620983404983E-3</v>
          </cell>
          <cell r="N27">
            <v>4.3838184363595364E-3</v>
          </cell>
          <cell r="O27">
            <v>4.2665946996427034E-3</v>
          </cell>
          <cell r="P27">
            <v>4.4277464411362349E-3</v>
          </cell>
          <cell r="Q27">
            <v>2.3836231758240234E-3</v>
          </cell>
          <cell r="R27">
            <v>1.8983249686414794E-3</v>
          </cell>
          <cell r="S27">
            <v>1.95542737339989E-3</v>
          </cell>
          <cell r="T27">
            <v>2.3299100352406066E-3</v>
          </cell>
        </row>
        <row r="28">
          <cell r="C28">
            <v>5.9520119893309992E-3</v>
          </cell>
          <cell r="D28">
            <v>5.9123134374478234E-3</v>
          </cell>
          <cell r="E28">
            <v>6.1445831300959153E-3</v>
          </cell>
          <cell r="F28">
            <v>6.3697917879360355E-3</v>
          </cell>
          <cell r="G28">
            <v>5.6747511007648258E-3</v>
          </cell>
          <cell r="H28">
            <v>5.9963325977415438E-3</v>
          </cell>
          <cell r="I28">
            <v>5.8737973711017466E-3</v>
          </cell>
          <cell r="J28">
            <v>5.1142318909757761E-3</v>
          </cell>
          <cell r="K28">
            <v>4.6485350834395839E-3</v>
          </cell>
          <cell r="L28">
            <v>5.0932968957658961E-3</v>
          </cell>
          <cell r="M28">
            <v>4.4934110371879221E-3</v>
          </cell>
          <cell r="N28">
            <v>4.2708039064572184E-3</v>
          </cell>
          <cell r="O28">
            <v>4.1647157777275901E-3</v>
          </cell>
          <cell r="P28">
            <v>4.3262439433229688E-3</v>
          </cell>
          <cell r="Q28">
            <v>2.3276439871308778E-3</v>
          </cell>
          <cell r="R28">
            <v>1.855102445431989E-3</v>
          </cell>
          <cell r="S28">
            <v>1.914462801685923E-3</v>
          </cell>
          <cell r="T28">
            <v>2.2869353768351988E-3</v>
          </cell>
        </row>
        <row r="33">
          <cell r="C33">
            <v>5.3417563218390807E-2</v>
          </cell>
          <cell r="D33">
            <v>5.5915448275862062E-2</v>
          </cell>
          <cell r="E33">
            <v>5.9901413793103479E-2</v>
          </cell>
          <cell r="F33">
            <v>5.8180736641221385E-2</v>
          </cell>
          <cell r="G33">
            <v>5.0849831417624482E-2</v>
          </cell>
          <cell r="H33">
            <v>5.3883252873563221E-2</v>
          </cell>
          <cell r="I33">
            <v>4.9203157088122638E-2</v>
          </cell>
          <cell r="J33">
            <v>3.4398406130268198E-2</v>
          </cell>
          <cell r="K33">
            <v>3.7335528735632194E-2</v>
          </cell>
          <cell r="L33">
            <v>3.6691022988505746E-2</v>
          </cell>
          <cell r="M33">
            <v>2.7318697318007675E-2</v>
          </cell>
          <cell r="N33">
            <v>2.3623553435114495E-2</v>
          </cell>
          <cell r="O33">
            <v>2.6630697318007671E-2</v>
          </cell>
          <cell r="P33">
            <v>2.6902325670498089E-2</v>
          </cell>
          <cell r="Q33">
            <v>1.5094363984674335E-2</v>
          </cell>
          <cell r="R33">
            <v>9.3841374045801531E-3</v>
          </cell>
          <cell r="S33">
            <v>1.4853985032344853E-2</v>
          </cell>
          <cell r="T33">
            <v>3.2216700075174791E-2</v>
          </cell>
        </row>
        <row r="34">
          <cell r="C34">
            <v>2.9986410917867801E-2</v>
          </cell>
          <cell r="D34">
            <v>2.9032239560368378E-2</v>
          </cell>
          <cell r="E34">
            <v>3.3924074628258749E-2</v>
          </cell>
          <cell r="F34">
            <v>3.0311572347801796E-2</v>
          </cell>
          <cell r="G34">
            <v>2.214368647269116E-2</v>
          </cell>
          <cell r="H34">
            <v>3.0303557924306501E-2</v>
          </cell>
          <cell r="I34">
            <v>2.1595293159723639E-2</v>
          </cell>
          <cell r="J34">
            <v>6.5925051748043639E-3</v>
          </cell>
          <cell r="K34">
            <v>1.1356760573460578E-2</v>
          </cell>
          <cell r="L34">
            <v>1.248032807213173E-2</v>
          </cell>
          <cell r="M34">
            <v>1.3343494275697143E-3</v>
          </cell>
          <cell r="N34">
            <v>-2.1579225290674353E-3</v>
          </cell>
          <cell r="O34">
            <v>3.3657936165518709E-3</v>
          </cell>
          <cell r="P34">
            <v>2.7365766275084802E-3</v>
          </cell>
          <cell r="Q34">
            <v>-8.4544065902871779E-3</v>
          </cell>
          <cell r="R34">
            <v>-1.2390615641108438E-2</v>
          </cell>
          <cell r="S34">
            <v>-4.7469059150422321E-3</v>
          </cell>
          <cell r="T34">
            <v>1.0792621832654392E-2</v>
          </cell>
        </row>
        <row r="35">
          <cell r="C35">
            <v>2.274899168780542E-2</v>
          </cell>
          <cell r="D35">
            <v>2.6124748751291893E-2</v>
          </cell>
          <cell r="E35">
            <v>2.5124996895139251E-2</v>
          </cell>
          <cell r="F35">
            <v>2.7049258730456938E-2</v>
          </cell>
          <cell r="G35">
            <v>2.8084255985570072E-2</v>
          </cell>
          <cell r="H35">
            <v>2.2886162789500064E-2</v>
          </cell>
          <cell r="I35">
            <v>2.7024266960950616E-2</v>
          </cell>
          <cell r="J35">
            <v>2.7623790970542794E-2</v>
          </cell>
          <cell r="K35">
            <v>2.5687046524948576E-2</v>
          </cell>
          <cell r="L35">
            <v>2.3912262041153598E-2</v>
          </cell>
          <cell r="M35">
            <v>2.5949721893883337E-2</v>
          </cell>
          <cell r="N35">
            <v>2.5837230706412084E-2</v>
          </cell>
          <cell r="O35">
            <v>2.318686151099425E-2</v>
          </cell>
          <cell r="P35">
            <v>2.409979809878493E-2</v>
          </cell>
          <cell r="Q35">
            <v>2.3749559003113818E-2</v>
          </cell>
          <cell r="R35">
            <v>2.2047940603383109E-2</v>
          </cell>
          <cell r="S35">
            <v>1.9694378308271698E-2</v>
          </cell>
          <cell r="T35">
            <v>2.1195325113945396E-2</v>
          </cell>
        </row>
        <row r="36">
          <cell r="C36">
            <v>1.3628679357529705E-2</v>
          </cell>
          <cell r="D36">
            <v>1.1741972089049812E-2</v>
          </cell>
          <cell r="E36">
            <v>1.5818426749813173E-2</v>
          </cell>
          <cell r="F36">
            <v>3.0675556095101121E-2</v>
          </cell>
          <cell r="G36">
            <v>3.5575479758060947E-2</v>
          </cell>
          <cell r="H36">
            <v>4.0412812257058929E-2</v>
          </cell>
          <cell r="I36">
            <v>3.8287201096740477E-2</v>
          </cell>
          <cell r="J36">
            <v>3.2945327399322995E-2</v>
          </cell>
          <cell r="K36">
            <v>2.3219139619382378E-2</v>
          </cell>
          <cell r="L36">
            <v>1.6442393213860519E-2</v>
          </cell>
          <cell r="M36">
            <v>1.9843943893621718E-2</v>
          </cell>
          <cell r="N36">
            <v>2.4333555609686117E-2</v>
          </cell>
          <cell r="O36">
            <v>1.7565815344234313E-2</v>
          </cell>
          <cell r="P36">
            <v>1.4987452929578763E-2</v>
          </cell>
          <cell r="Q36">
            <v>1.8493444693935719E-2</v>
          </cell>
          <cell r="R36">
            <v>1.675955627860256E-2</v>
          </cell>
          <cell r="S36">
            <v>1.3428135743912363E-2</v>
          </cell>
          <cell r="T36">
            <v>2.5064764225167721E-2</v>
          </cell>
        </row>
        <row r="37">
          <cell r="C37">
            <v>6.7046242575920512E-2</v>
          </cell>
          <cell r="D37">
            <v>6.7657420364911874E-2</v>
          </cell>
          <cell r="E37">
            <v>7.5719840542916653E-2</v>
          </cell>
          <cell r="F37">
            <v>8.8856292736322506E-2</v>
          </cell>
          <cell r="G37">
            <v>8.6425311175685429E-2</v>
          </cell>
          <cell r="H37">
            <v>9.429606513062215E-2</v>
          </cell>
          <cell r="I37">
            <v>8.7490358184863115E-2</v>
          </cell>
          <cell r="J37">
            <v>6.7343733529591193E-2</v>
          </cell>
          <cell r="K37">
            <v>6.0554668355014572E-2</v>
          </cell>
          <cell r="L37">
            <v>5.3133416202366265E-2</v>
          </cell>
          <cell r="M37">
            <v>4.7162641211629393E-2</v>
          </cell>
          <cell r="N37">
            <v>4.7957109044800612E-2</v>
          </cell>
          <cell r="O37">
            <v>4.4196512662241984E-2</v>
          </cell>
          <cell r="P37">
            <v>4.1889778600076852E-2</v>
          </cell>
          <cell r="Q37">
            <v>3.3587808678610054E-2</v>
          </cell>
          <cell r="R37">
            <v>2.6143693683182711E-2</v>
          </cell>
          <cell r="S37">
            <v>2.8282120776257216E-2</v>
          </cell>
          <cell r="T37">
            <v>5.7281464300342512E-2</v>
          </cell>
        </row>
        <row r="38">
          <cell r="C38">
            <v>4.3311947748795099E-2</v>
          </cell>
          <cell r="D38">
            <v>4.0475265472508903E-2</v>
          </cell>
          <cell r="E38">
            <v>4.9354804341926295E-2</v>
          </cell>
          <cell r="F38">
            <v>6.0179230431718356E-2</v>
          </cell>
          <cell r="G38">
            <v>5.6747348138491693E-2</v>
          </cell>
          <cell r="H38">
            <v>6.9812169661559453E-2</v>
          </cell>
          <cell r="I38">
            <v>5.8875036519669299E-2</v>
          </cell>
          <cell r="J38">
            <v>3.8652221667167419E-2</v>
          </cell>
          <cell r="K38">
            <v>3.3994405943019723E-2</v>
          </cell>
          <cell r="L38">
            <v>2.8538728604500463E-2</v>
          </cell>
          <cell r="M38">
            <v>2.0676373183851071E-2</v>
          </cell>
          <cell r="N38">
            <v>2.1562756425945073E-2</v>
          </cell>
          <cell r="O38">
            <v>2.0533542739418653E-2</v>
          </cell>
          <cell r="P38">
            <v>1.7371334838966579E-2</v>
          </cell>
          <cell r="Q38">
            <v>9.6100160327066142E-3</v>
          </cell>
          <cell r="R38">
            <v>4.0073982022619248E-3</v>
          </cell>
          <cell r="S38">
            <v>8.4218788008156853E-3</v>
          </cell>
          <cell r="T38">
            <v>3.5337156662336389E-2</v>
          </cell>
        </row>
        <row r="39">
          <cell r="C39">
            <v>6.5000000000000002E-2</v>
          </cell>
          <cell r="D39">
            <v>6.5000000000000002E-2</v>
          </cell>
          <cell r="E39">
            <v>6.5000000000000002E-2</v>
          </cell>
          <cell r="F39">
            <v>6.5000000000000002E-2</v>
          </cell>
          <cell r="G39">
            <v>6.5000000000000002E-2</v>
          </cell>
          <cell r="H39">
            <v>6.5000000000000002E-2</v>
          </cell>
          <cell r="I39">
            <v>6.5000000000000002E-2</v>
          </cell>
          <cell r="J39">
            <v>6.5000000000000002E-2</v>
          </cell>
          <cell r="K39">
            <v>6.5000000000000002E-2</v>
          </cell>
          <cell r="L39">
            <v>6.5000000000000002E-2</v>
          </cell>
          <cell r="M39">
            <v>6.5000000000000002E-2</v>
          </cell>
          <cell r="N39">
            <v>6.5000000000000002E-2</v>
          </cell>
          <cell r="O39">
            <v>6.5000000000000002E-2</v>
          </cell>
          <cell r="P39">
            <v>6.5000000000000002E-2</v>
          </cell>
          <cell r="Q39">
            <v>6.0999999999999999E-2</v>
          </cell>
          <cell r="R39">
            <v>6.0999999999999999E-2</v>
          </cell>
          <cell r="S39">
            <v>6.0999999999999999E-2</v>
          </cell>
          <cell r="T39">
            <v>6.0999999999999999E-2</v>
          </cell>
        </row>
        <row r="40">
          <cell r="C40">
            <v>0.3</v>
          </cell>
          <cell r="D40">
            <v>0.3</v>
          </cell>
          <cell r="E40">
            <v>0.3</v>
          </cell>
          <cell r="F40">
            <v>0.3</v>
          </cell>
          <cell r="G40">
            <v>0.3</v>
          </cell>
          <cell r="H40">
            <v>0.3</v>
          </cell>
          <cell r="I40">
            <v>0.3</v>
          </cell>
          <cell r="J40">
            <v>0.3</v>
          </cell>
          <cell r="K40">
            <v>0.3</v>
          </cell>
          <cell r="L40">
            <v>0.3</v>
          </cell>
          <cell r="M40">
            <v>0.3</v>
          </cell>
          <cell r="N40">
            <v>0.3</v>
          </cell>
          <cell r="O40">
            <v>0.3</v>
          </cell>
          <cell r="P40">
            <v>0.3</v>
          </cell>
          <cell r="Q40">
            <v>0.3</v>
          </cell>
          <cell r="R40">
            <v>0.3</v>
          </cell>
          <cell r="S40">
            <v>0.3</v>
          </cell>
          <cell r="T40">
            <v>0.3</v>
          </cell>
        </row>
        <row r="41">
          <cell r="C41">
            <v>0.22034793272461239</v>
          </cell>
          <cell r="D41">
            <v>0.22034793272461239</v>
          </cell>
          <cell r="E41">
            <v>0.22034793272461239</v>
          </cell>
          <cell r="F41">
            <v>0.22034793272461239</v>
          </cell>
          <cell r="G41">
            <v>0.22034793272461239</v>
          </cell>
          <cell r="H41">
            <v>0.22034793272461239</v>
          </cell>
          <cell r="I41">
            <v>0.22034793272461239</v>
          </cell>
          <cell r="J41">
            <v>0.22034793272461239</v>
          </cell>
          <cell r="K41">
            <v>0.22034793272461239</v>
          </cell>
          <cell r="L41">
            <v>0.22034793272461239</v>
          </cell>
          <cell r="M41">
            <v>0.22034793272461239</v>
          </cell>
          <cell r="N41">
            <v>0.22034793272461239</v>
          </cell>
          <cell r="O41">
            <v>0.22034793272461239</v>
          </cell>
          <cell r="P41">
            <v>0.22034793272461239</v>
          </cell>
          <cell r="Q41">
            <v>0.22034793272461239</v>
          </cell>
          <cell r="R41">
            <v>0.22034793272461239</v>
          </cell>
          <cell r="S41">
            <v>0.22034793272461239</v>
          </cell>
          <cell r="T41">
            <v>0.22034793272461239</v>
          </cell>
        </row>
        <row r="42">
          <cell r="C42">
            <v>0.29999999999990945</v>
          </cell>
          <cell r="D42">
            <v>0.29999999999990945</v>
          </cell>
          <cell r="E42">
            <v>0.29999999999990945</v>
          </cell>
          <cell r="F42">
            <v>0.29999999999990945</v>
          </cell>
          <cell r="G42">
            <v>0.29999999999990945</v>
          </cell>
          <cell r="H42">
            <v>0.29999999999990945</v>
          </cell>
          <cell r="I42">
            <v>0.29999999999990945</v>
          </cell>
          <cell r="J42">
            <v>0.29999999999990945</v>
          </cell>
          <cell r="K42">
            <v>0.29999999999990945</v>
          </cell>
          <cell r="L42">
            <v>0.29999999999990945</v>
          </cell>
          <cell r="M42">
            <v>0.29999999999990945</v>
          </cell>
          <cell r="N42">
            <v>0.29999999999990945</v>
          </cell>
          <cell r="O42">
            <v>0.29999999999990945</v>
          </cell>
          <cell r="P42">
            <v>0.29999999999990945</v>
          </cell>
          <cell r="Q42">
            <v>0.29999999999990945</v>
          </cell>
          <cell r="R42">
            <v>0.29999999999990945</v>
          </cell>
          <cell r="S42">
            <v>0.29999999999990945</v>
          </cell>
          <cell r="T42">
            <v>0.29999999999990945</v>
          </cell>
        </row>
        <row r="43">
          <cell r="C43">
            <v>0.4</v>
          </cell>
          <cell r="D43">
            <v>0.4</v>
          </cell>
          <cell r="E43">
            <v>0.4</v>
          </cell>
          <cell r="F43">
            <v>0.4</v>
          </cell>
          <cell r="G43">
            <v>0.4</v>
          </cell>
          <cell r="H43">
            <v>0.4</v>
          </cell>
          <cell r="I43">
            <v>0.4</v>
          </cell>
          <cell r="J43">
            <v>0.4</v>
          </cell>
          <cell r="K43">
            <v>0.4</v>
          </cell>
          <cell r="L43">
            <v>0.4</v>
          </cell>
          <cell r="M43">
            <v>0.4</v>
          </cell>
          <cell r="N43">
            <v>0.4</v>
          </cell>
          <cell r="O43">
            <v>0.4</v>
          </cell>
          <cell r="P43">
            <v>0.4</v>
          </cell>
          <cell r="Q43">
            <v>0.58499999999999996</v>
          </cell>
          <cell r="R43">
            <v>0.58499999999999996</v>
          </cell>
          <cell r="S43">
            <v>0.58499999999999996</v>
          </cell>
          <cell r="T43">
            <v>0.58499999999999996</v>
          </cell>
        </row>
        <row r="44">
          <cell r="C44">
            <v>0.4</v>
          </cell>
          <cell r="D44">
            <v>0.4</v>
          </cell>
          <cell r="E44">
            <v>0.4</v>
          </cell>
          <cell r="F44">
            <v>0.4</v>
          </cell>
          <cell r="G44">
            <v>0.4</v>
          </cell>
          <cell r="H44">
            <v>0.4</v>
          </cell>
          <cell r="I44">
            <v>0.4</v>
          </cell>
          <cell r="J44">
            <v>0.4</v>
          </cell>
          <cell r="K44">
            <v>0.4</v>
          </cell>
          <cell r="L44">
            <v>0.4</v>
          </cell>
          <cell r="M44">
            <v>0.4</v>
          </cell>
          <cell r="N44">
            <v>0.4</v>
          </cell>
          <cell r="O44">
            <v>0.4</v>
          </cell>
          <cell r="P44">
            <v>0.4</v>
          </cell>
          <cell r="Q44">
            <v>0.4</v>
          </cell>
          <cell r="R44">
            <v>0.4</v>
          </cell>
          <cell r="S44">
            <v>0.4</v>
          </cell>
          <cell r="T44">
            <v>0.4</v>
          </cell>
        </row>
        <row r="45">
          <cell r="C45">
            <v>0.6</v>
          </cell>
          <cell r="D45">
            <v>0.6</v>
          </cell>
          <cell r="E45">
            <v>0.6</v>
          </cell>
          <cell r="F45">
            <v>0.6</v>
          </cell>
          <cell r="G45">
            <v>0.6</v>
          </cell>
          <cell r="H45">
            <v>0.6</v>
          </cell>
          <cell r="I45">
            <v>0.6</v>
          </cell>
          <cell r="J45">
            <v>0.6</v>
          </cell>
          <cell r="K45">
            <v>0.6</v>
          </cell>
          <cell r="L45">
            <v>0.6</v>
          </cell>
          <cell r="M45">
            <v>0.6</v>
          </cell>
          <cell r="N45">
            <v>0.6</v>
          </cell>
          <cell r="O45">
            <v>0.6</v>
          </cell>
          <cell r="P45">
            <v>0.6</v>
          </cell>
          <cell r="Q45">
            <v>0.6</v>
          </cell>
          <cell r="R45">
            <v>0.6</v>
          </cell>
          <cell r="S45">
            <v>0.6</v>
          </cell>
          <cell r="T45">
            <v>0.6</v>
          </cell>
        </row>
        <row r="46">
          <cell r="C46">
            <v>0.7</v>
          </cell>
          <cell r="D46">
            <v>0.7</v>
          </cell>
          <cell r="E46">
            <v>0.7</v>
          </cell>
          <cell r="F46">
            <v>0.7</v>
          </cell>
          <cell r="G46">
            <v>0.7</v>
          </cell>
          <cell r="H46">
            <v>0.7</v>
          </cell>
          <cell r="I46">
            <v>0.7</v>
          </cell>
          <cell r="J46">
            <v>0.7</v>
          </cell>
          <cell r="K46">
            <v>0.7</v>
          </cell>
          <cell r="L46">
            <v>0.7</v>
          </cell>
          <cell r="M46">
            <v>0.7</v>
          </cell>
          <cell r="N46">
            <v>0.7</v>
          </cell>
          <cell r="O46">
            <v>0.7</v>
          </cell>
          <cell r="P46">
            <v>0.7</v>
          </cell>
          <cell r="Q46">
            <v>0.6</v>
          </cell>
          <cell r="R46">
            <v>0.6</v>
          </cell>
          <cell r="S46">
            <v>0.6</v>
          </cell>
          <cell r="T46">
            <v>0.6</v>
          </cell>
        </row>
        <row r="49">
          <cell r="C49">
            <v>9.8917563218390805E-2</v>
          </cell>
          <cell r="D49">
            <v>0.10141544827586206</v>
          </cell>
          <cell r="E49">
            <v>0.10540141379310347</v>
          </cell>
          <cell r="F49">
            <v>0.10368073664122138</v>
          </cell>
          <cell r="G49">
            <v>9.6349831417624487E-2</v>
          </cell>
          <cell r="H49">
            <v>9.9383252873563227E-2</v>
          </cell>
          <cell r="I49">
            <v>9.470315708812263E-2</v>
          </cell>
          <cell r="J49">
            <v>7.989840613026819E-2</v>
          </cell>
          <cell r="K49">
            <v>8.2835528735632186E-2</v>
          </cell>
          <cell r="L49">
            <v>8.2191022988505752E-2</v>
          </cell>
          <cell r="M49">
            <v>7.2818697318007677E-2</v>
          </cell>
          <cell r="N49">
            <v>6.912355343511449E-2</v>
          </cell>
          <cell r="O49">
            <v>7.2130697318007669E-2</v>
          </cell>
          <cell r="P49">
            <v>7.2402325670498091E-2</v>
          </cell>
          <cell r="Q49">
            <v>5.1694363984674335E-2</v>
          </cell>
          <cell r="R49">
            <v>4.5984137404580155E-2</v>
          </cell>
          <cell r="S49">
            <v>5.1453985032344857E-2</v>
          </cell>
          <cell r="T49">
            <v>6.8816700075174791E-2</v>
          </cell>
        </row>
        <row r="50">
          <cell r="C50">
            <v>7.4474355046673768E-2</v>
          </cell>
          <cell r="D50">
            <v>7.3373826736166992E-2</v>
          </cell>
          <cell r="E50">
            <v>7.8308905880846158E-2</v>
          </cell>
          <cell r="F50">
            <v>7.4613244943566803E-2</v>
          </cell>
          <cell r="G50">
            <v>6.6400759504493978E-2</v>
          </cell>
          <cell r="H50">
            <v>7.4785536129894359E-2</v>
          </cell>
          <cell r="I50">
            <v>6.5898043799334394E-2</v>
          </cell>
          <cell r="J50">
            <v>5.0869409232297436E-2</v>
          </cell>
          <cell r="K50">
            <v>5.5717270101347083E-2</v>
          </cell>
          <cell r="L50">
            <v>5.6917729289787333E-2</v>
          </cell>
          <cell r="M50">
            <v>4.5683501271002847E-2</v>
          </cell>
          <cell r="N50">
            <v>4.2196092550564224E-2</v>
          </cell>
          <cell r="O50">
            <v>4.7834699259855062E-2</v>
          </cell>
          <cell r="P50">
            <v>4.7165840342304088E-2</v>
          </cell>
          <cell r="Q50">
            <v>2.729652456092091E-2</v>
          </cell>
          <cell r="R50">
            <v>2.3419837612574268E-2</v>
          </cell>
          <cell r="S50">
            <v>3.1146201645991134E-2</v>
          </cell>
          <cell r="T50">
            <v>4.6632973918006915E-2</v>
          </cell>
        </row>
        <row r="51">
          <cell r="C51">
            <v>7.9794770832908632E-2</v>
          </cell>
          <cell r="D51">
            <v>8.1160631529291954E-2</v>
          </cell>
          <cell r="E51">
            <v>8.7592469842991377E-2</v>
          </cell>
          <cell r="F51">
            <v>9.4786070298282052E-2</v>
          </cell>
          <cell r="G51">
            <v>9.039511927246105E-2</v>
          </cell>
          <cell r="H51">
            <v>9.6330940227798589E-2</v>
          </cell>
          <cell r="I51">
            <v>9.0375477746166916E-2</v>
          </cell>
          <cell r="J51">
            <v>7.2365602569861992E-2</v>
          </cell>
          <cell r="K51">
            <v>6.9467012507261616E-2</v>
          </cell>
          <cell r="L51">
            <v>6.4756458916822052E-2</v>
          </cell>
          <cell r="M51">
            <v>5.7425063654180708E-2</v>
          </cell>
          <cell r="N51">
            <v>5.6423686800926159E-2</v>
          </cell>
          <cell r="O51">
            <v>5.5370186524548261E-2</v>
          </cell>
          <cell r="P51">
            <v>5.4094797428245342E-2</v>
          </cell>
          <cell r="Q51">
            <v>4.0830430801035766E-2</v>
          </cell>
          <cell r="R51">
            <v>3.4079871171741688E-2</v>
          </cell>
          <cell r="S51">
            <v>3.7550866478692269E-2</v>
          </cell>
          <cell r="T51">
            <v>6.1895558610275424E-2</v>
          </cell>
        </row>
        <row r="52">
          <cell r="C52">
            <v>5.5776910667946565E-2</v>
          </cell>
          <cell r="D52">
            <v>5.363468997797214E-2</v>
          </cell>
          <cell r="E52">
            <v>6.0936444957494243E-2</v>
          </cell>
          <cell r="F52">
            <v>6.5952836236457729E-2</v>
          </cell>
          <cell r="G52">
            <v>6.060871268489261E-2</v>
          </cell>
          <cell r="H52">
            <v>7.1801516248893416E-2</v>
          </cell>
          <cell r="I52">
            <v>6.1684239431535337E-2</v>
          </cell>
          <cell r="J52">
            <v>4.3539096693219426E-2</v>
          </cell>
          <cell r="K52">
            <v>4.2683551606350664E-2</v>
          </cell>
          <cell r="L52">
            <v>3.9890328878615211E-2</v>
          </cell>
          <cell r="M52">
            <v>3.0679224418711782E-2</v>
          </cell>
          <cell r="N52">
            <v>2.9816090875792733E-2</v>
          </cell>
          <cell r="O52">
            <v>3.1454005347593218E-2</v>
          </cell>
          <cell r="P52">
            <v>2.9289137040301585E-2</v>
          </cell>
          <cell r="Q52">
            <v>1.6684619443992334E-2</v>
          </cell>
          <cell r="R52">
            <v>1.1772373966386862E-2</v>
          </cell>
          <cell r="S52">
            <v>1.7511607938885867E-2</v>
          </cell>
          <cell r="T52">
            <v>3.9855483564604596E-2</v>
          </cell>
        </row>
        <row r="53">
          <cell r="C53">
            <v>6.3707733072772402E-2</v>
          </cell>
          <cell r="D53">
            <v>6.4862100436974851E-2</v>
          </cell>
          <cell r="E53">
            <v>6.9680765690223578E-2</v>
          </cell>
          <cell r="F53">
            <v>7.4579710531846977E-2</v>
          </cell>
          <cell r="G53">
            <v>7.0924168151289879E-2</v>
          </cell>
          <cell r="H53">
            <v>7.5320014880072089E-2</v>
          </cell>
          <cell r="I53">
            <v>7.0779717439114098E-2</v>
          </cell>
          <cell r="J53">
            <v>5.699770585950123E-2</v>
          </cell>
          <cell r="K53">
            <v>5.5201821337573009E-2</v>
          </cell>
          <cell r="L53">
            <v>5.1853277406107789E-2</v>
          </cell>
          <cell r="M53">
            <v>4.597739019354341E-2</v>
          </cell>
          <cell r="N53">
            <v>4.4983131376838639E-2</v>
          </cell>
          <cell r="O53">
            <v>4.4484367511025441E-2</v>
          </cell>
          <cell r="P53">
            <v>4.3613155127593693E-2</v>
          </cell>
          <cell r="Q53">
            <v>3.1850919699732312E-2</v>
          </cell>
          <cell r="R53">
            <v>2.6764361693409497E-2</v>
          </cell>
          <cell r="S53">
            <v>2.9540020939637958E-2</v>
          </cell>
          <cell r="T53">
            <v>4.7679480235934324E-2</v>
          </cell>
        </row>
        <row r="54">
          <cell r="C54">
            <v>4.0047696666387633E-2</v>
          </cell>
          <cell r="D54">
            <v>3.775111333473169E-2</v>
          </cell>
          <cell r="E54">
            <v>4.3463742402178429E-2</v>
          </cell>
          <cell r="F54">
            <v>4.6278648660087462E-2</v>
          </cell>
          <cell r="G54">
            <v>4.1669651019654586E-2</v>
          </cell>
          <cell r="H54">
            <v>5.1260691558853821E-2</v>
          </cell>
          <cell r="I54">
            <v>4.2604105750723376E-2</v>
          </cell>
          <cell r="J54">
            <v>2.858430794134903E-2</v>
          </cell>
          <cell r="K54">
            <v>2.8775614270084793E-2</v>
          </cell>
          <cell r="L54">
            <v>2.7288485938486762E-2</v>
          </cell>
          <cell r="M54">
            <v>1.9521101153660236E-2</v>
          </cell>
          <cell r="N54">
            <v>1.8663682792291025E-2</v>
          </cell>
          <cell r="O54">
            <v>2.0814874390177263E-2</v>
          </cell>
          <cell r="P54">
            <v>1.9054155722943111E-2</v>
          </cell>
          <cell r="Q54">
            <v>7.9134204507078643E-3</v>
          </cell>
          <cell r="R54">
            <v>4.6146769663679699E-3</v>
          </cell>
          <cell r="S54">
            <v>9.6554838791018671E-3</v>
          </cell>
          <cell r="T54">
            <v>2.5934465690032216E-2</v>
          </cell>
        </row>
        <row r="55">
          <cell r="C55">
            <v>8.5822841977619899E-2</v>
          </cell>
          <cell r="D55">
            <v>8.7340924669246908E-2</v>
          </cell>
          <cell r="E55">
            <v>9.4015669125561779E-2</v>
          </cell>
          <cell r="F55">
            <v>0.10110441090913483</v>
          </cell>
          <cell r="G55">
            <v>9.6266711936789789E-2</v>
          </cell>
          <cell r="H55">
            <v>0.10238739066412803</v>
          </cell>
          <cell r="I55">
            <v>9.6146721496840226E-2</v>
          </cell>
          <cell r="J55">
            <v>7.7234639582418996E-2</v>
          </cell>
          <cell r="K55">
            <v>7.4515038805945538E-2</v>
          </cell>
          <cell r="L55">
            <v>6.9765208808258899E-2</v>
          </cell>
          <cell r="M55">
            <v>6.1862660718000562E-2</v>
          </cell>
          <cell r="N55">
            <v>6.0636100494965192E-2</v>
          </cell>
          <cell r="O55">
            <v>5.9765856626030747E-2</v>
          </cell>
          <cell r="P55">
            <v>5.8507020657205491E-2</v>
          </cell>
          <cell r="Q55">
            <v>4.2911606525393921E-2</v>
          </cell>
          <cell r="R55">
            <v>3.5931157522809558E-2</v>
          </cell>
          <cell r="S55">
            <v>3.9622364729498705E-2</v>
          </cell>
          <cell r="T55">
            <v>6.4666066545518611E-2</v>
          </cell>
        </row>
        <row r="56">
          <cell r="C56">
            <v>6.1670899509493449E-2</v>
          </cell>
          <cell r="D56">
            <v>5.9657635187583269E-2</v>
          </cell>
          <cell r="E56">
            <v>6.7202216743398102E-2</v>
          </cell>
          <cell r="F56">
            <v>7.2104771557128577E-2</v>
          </cell>
          <cell r="G56">
            <v>6.6319910604852872E-2</v>
          </cell>
          <cell r="H56">
            <v>7.7722459024981871E-2</v>
          </cell>
          <cell r="I56">
            <v>6.7303623448381256E-2</v>
          </cell>
          <cell r="J56">
            <v>4.8277248004370499E-2</v>
          </cell>
          <cell r="K56">
            <v>4.7605156413379035E-2</v>
          </cell>
          <cell r="L56">
            <v>4.4782105329706834E-2</v>
          </cell>
          <cell r="M56">
            <v>3.5004579715488093E-2</v>
          </cell>
          <cell r="N56">
            <v>3.3922408689134764E-2</v>
          </cell>
          <cell r="O56">
            <v>3.5750063347195882E-2</v>
          </cell>
          <cell r="P56">
            <v>3.359752889542289E-2</v>
          </cell>
          <cell r="Q56">
            <v>1.8717514800142387E-2</v>
          </cell>
          <cell r="R56">
            <v>1.3583723784258428E-2</v>
          </cell>
          <cell r="S56">
            <v>1.9543097270270815E-2</v>
          </cell>
          <cell r="T56">
            <v>4.2568488478658795E-2</v>
          </cell>
        </row>
        <row r="57">
          <cell r="C57">
            <v>6.0280711447112667E-3</v>
          </cell>
          <cell r="D57">
            <v>6.1802931399549538E-3</v>
          </cell>
          <cell r="E57">
            <v>6.4231992825704021E-3</v>
          </cell>
          <cell r="F57">
            <v>6.3183406108527768E-3</v>
          </cell>
          <cell r="G57">
            <v>5.8715926643287397E-3</v>
          </cell>
          <cell r="H57">
            <v>6.0564504363294358E-3</v>
          </cell>
          <cell r="I57">
            <v>5.7712437506733105E-3</v>
          </cell>
          <cell r="J57">
            <v>4.8690370125570037E-3</v>
          </cell>
          <cell r="K57">
            <v>5.0480262986839219E-3</v>
          </cell>
          <cell r="L57">
            <v>5.0087498914368478E-3</v>
          </cell>
          <cell r="M57">
            <v>4.4375970638198536E-3</v>
          </cell>
          <cell r="N57">
            <v>4.2124136940390328E-3</v>
          </cell>
          <cell r="O57">
            <v>4.3956701014824864E-3</v>
          </cell>
          <cell r="P57">
            <v>4.4122232289601493E-3</v>
          </cell>
          <cell r="Q57">
            <v>2.0811757243581544E-3</v>
          </cell>
          <cell r="R57">
            <v>1.8512863510678698E-3</v>
          </cell>
          <cell r="S57">
            <v>2.0714982508064361E-3</v>
          </cell>
          <cell r="T57">
            <v>2.7705079352431869E-3</v>
          </cell>
        </row>
        <row r="58">
          <cell r="C58">
            <v>5.8939888415468836E-3</v>
          </cell>
          <cell r="D58">
            <v>6.0229452096111288E-3</v>
          </cell>
          <cell r="E58">
            <v>6.2657717859038592E-3</v>
          </cell>
          <cell r="F58">
            <v>6.1519353206708483E-3</v>
          </cell>
          <cell r="G58">
            <v>5.7111979199602619E-3</v>
          </cell>
          <cell r="H58">
            <v>5.9209427760884559E-3</v>
          </cell>
          <cell r="I58">
            <v>5.6193840168459186E-3</v>
          </cell>
          <cell r="J58">
            <v>4.7381513111510731E-3</v>
          </cell>
          <cell r="K58">
            <v>4.9216048070283708E-3</v>
          </cell>
          <cell r="L58">
            <v>4.8917764510916228E-3</v>
          </cell>
          <cell r="M58">
            <v>4.3253552967763113E-3</v>
          </cell>
          <cell r="N58">
            <v>4.1063178133420308E-3</v>
          </cell>
          <cell r="O58">
            <v>4.2960579996026635E-3</v>
          </cell>
          <cell r="P58">
            <v>4.3083918551213053E-3</v>
          </cell>
          <cell r="Q58">
            <v>2.0328953561500537E-3</v>
          </cell>
          <cell r="R58">
            <v>1.8113498178715659E-3</v>
          </cell>
          <cell r="S58">
            <v>2.0314893313849482E-3</v>
          </cell>
          <cell r="T58">
            <v>2.7130049140541984E-3</v>
          </cell>
        </row>
        <row r="63">
          <cell r="C63">
            <v>5.5812609195402263E-2</v>
          </cell>
          <cell r="D63">
            <v>5.2956609195402266E-2</v>
          </cell>
          <cell r="E63">
            <v>5.7200555555555609E-2</v>
          </cell>
          <cell r="F63">
            <v>6.0744977011494242E-2</v>
          </cell>
          <cell r="G63">
            <v>5.3497521072796907E-2</v>
          </cell>
          <cell r="H63">
            <v>5.4194195402298841E-2</v>
          </cell>
          <cell r="I63">
            <v>5.3730291187739448E-2</v>
          </cell>
          <cell r="J63">
            <v>4.5547862595419861E-2</v>
          </cell>
          <cell r="K63">
            <v>3.2952885057471258E-2</v>
          </cell>
          <cell r="L63">
            <v>3.8935360153256722E-2</v>
          </cell>
          <cell r="M63">
            <v>3.2742950191570863E-2</v>
          </cell>
          <cell r="N63">
            <v>2.7499576335877868E-2</v>
          </cell>
          <cell r="O63">
            <v>2.4048785440613018E-2</v>
          </cell>
          <cell r="P63">
            <v>2.6621869731800762E-2</v>
          </cell>
          <cell r="Q63">
            <v>2.5319478927203053E-2</v>
          </cell>
          <cell r="R63">
            <v>1.2395946564885485E-2</v>
          </cell>
          <cell r="S63">
            <v>1.0246716475095783E-2</v>
          </cell>
          <cell r="T63">
            <v>1.6883967722512022E-2</v>
          </cell>
        </row>
        <row r="64">
          <cell r="C64">
            <v>3.3213084346158883E-2</v>
          </cell>
          <cell r="D64">
            <v>2.8152584664399294E-2</v>
          </cell>
          <cell r="E64">
            <v>3.0033800566016122E-2</v>
          </cell>
          <cell r="F64">
            <v>3.4620814298309766E-2</v>
          </cell>
          <cell r="G64">
            <v>2.515330255368653E-2</v>
          </cell>
          <cell r="H64">
            <v>2.6506822487037507E-2</v>
          </cell>
          <cell r="I64">
            <v>2.9737985335567485E-2</v>
          </cell>
          <cell r="J64">
            <v>1.7627765823564401E-2</v>
          </cell>
          <cell r="K64">
            <v>5.5037626447973498E-3</v>
          </cell>
          <cell r="L64">
            <v>1.3336045235238458E-2</v>
          </cell>
          <cell r="M64">
            <v>8.6861192442262425E-3</v>
          </cell>
          <cell r="N64">
            <v>7.7935423587738306E-4</v>
          </cell>
          <cell r="O64">
            <v>-9.887764608000893E-4</v>
          </cell>
          <cell r="P64">
            <v>3.4062912533399103E-3</v>
          </cell>
          <cell r="Q64">
            <v>1.2154547914913216E-3</v>
          </cell>
          <cell r="R64">
            <v>-1.0945222194228665E-2</v>
          </cell>
          <cell r="S64">
            <v>-1.1159188187296665E-2</v>
          </cell>
          <cell r="T64">
            <v>-2.1678071180727398E-3</v>
          </cell>
        </row>
        <row r="65">
          <cell r="C65">
            <v>2.1873053285561994E-2</v>
          </cell>
          <cell r="D65">
            <v>2.4124847713240305E-2</v>
          </cell>
          <cell r="E65">
            <v>2.637462476921737E-2</v>
          </cell>
          <cell r="F65">
            <v>2.5249987582071087E-2</v>
          </cell>
          <cell r="G65">
            <v>2.7648760871670675E-2</v>
          </cell>
          <cell r="H65">
            <v>2.6972419772310907E-2</v>
          </cell>
          <cell r="I65">
            <v>2.3299427809641893E-2</v>
          </cell>
          <cell r="J65">
            <v>2.7436453396355365E-2</v>
          </cell>
          <cell r="K65">
            <v>2.7298875879363971E-2</v>
          </cell>
          <cell r="L65">
            <v>2.5262414219239249E-2</v>
          </cell>
          <cell r="M65">
            <v>2.3849669870910306E-2</v>
          </cell>
          <cell r="N65">
            <v>2.6699413798761062E-2</v>
          </cell>
          <cell r="O65">
            <v>2.5062342956180705E-2</v>
          </cell>
          <cell r="P65">
            <v>2.3136767908304323E-2</v>
          </cell>
          <cell r="Q65">
            <v>2.4074762350458911E-2</v>
          </cell>
          <cell r="R65">
            <v>2.3599470204164863E-2</v>
          </cell>
          <cell r="S65">
            <v>2.1647472886107799E-2</v>
          </cell>
          <cell r="T65">
            <v>1.9093165139881574E-2</v>
          </cell>
        </row>
        <row r="66">
          <cell r="C66">
            <v>1.4282903815562298E-2</v>
          </cell>
          <cell r="D66">
            <v>1.2965389883436818E-2</v>
          </cell>
          <cell r="E66">
            <v>1.2034886566751883E-2</v>
          </cell>
          <cell r="F66">
            <v>1.9752428523029719E-2</v>
          </cell>
          <cell r="G66">
            <v>3.241376864514945E-2</v>
          </cell>
          <cell r="H66">
            <v>3.6475766520226972E-2</v>
          </cell>
          <cell r="I66">
            <v>4.1240744726147929E-2</v>
          </cell>
          <cell r="J66">
            <v>3.6546420234285171E-2</v>
          </cell>
          <cell r="K66">
            <v>3.0714908585086916E-2</v>
          </cell>
          <cell r="L66">
            <v>2.1272187321315118E-2</v>
          </cell>
          <cell r="M66">
            <v>1.6506980082299311E-2</v>
          </cell>
          <cell r="N66">
            <v>2.153440209677444E-2</v>
          </cell>
          <cell r="O66">
            <v>2.3001543115954596E-2</v>
          </cell>
          <cell r="P66">
            <v>1.5973800424191237E-2</v>
          </cell>
          <cell r="Q66">
            <v>1.8799788580512091E-2</v>
          </cell>
          <cell r="R66">
            <v>1.7842233900480155E-2</v>
          </cell>
          <cell r="S66">
            <v>1.5231075685202105E-2</v>
          </cell>
          <cell r="T66">
            <v>1.5514261597364236E-2</v>
          </cell>
        </row>
        <row r="67">
          <cell r="C67">
            <v>7.0095513010964561E-2</v>
          </cell>
          <cell r="D67">
            <v>6.5921999078839083E-2</v>
          </cell>
          <cell r="E67">
            <v>6.9235442122307492E-2</v>
          </cell>
          <cell r="F67">
            <v>8.0497405534523961E-2</v>
          </cell>
          <cell r="G67">
            <v>8.5911289717946357E-2</v>
          </cell>
          <cell r="H67">
            <v>9.0669961922525813E-2</v>
          </cell>
          <cell r="I67">
            <v>9.4971035913887378E-2</v>
          </cell>
          <cell r="J67">
            <v>8.2094282829705031E-2</v>
          </cell>
          <cell r="K67">
            <v>6.3667793642558174E-2</v>
          </cell>
          <cell r="L67">
            <v>6.020754747457184E-2</v>
          </cell>
          <cell r="M67">
            <v>4.9249930273870174E-2</v>
          </cell>
          <cell r="N67">
            <v>4.9033978432652309E-2</v>
          </cell>
          <cell r="O67">
            <v>4.7050328556567614E-2</v>
          </cell>
          <cell r="P67">
            <v>4.2595670155991999E-2</v>
          </cell>
          <cell r="Q67">
            <v>4.4119267507715144E-2</v>
          </cell>
          <cell r="R67">
            <v>3.0238180465365638E-2</v>
          </cell>
          <cell r="S67">
            <v>2.5477792160297889E-2</v>
          </cell>
          <cell r="T67">
            <v>3.2398229319876258E-2</v>
          </cell>
        </row>
        <row r="68">
          <cell r="C68">
            <v>4.7190264554247685E-2</v>
          </cell>
          <cell r="D68">
            <v>4.0812554698704373E-2</v>
          </cell>
          <cell r="E68">
            <v>4.1759428106211693E-2</v>
          </cell>
          <cell r="F68">
            <v>5.388677748999271E-2</v>
          </cell>
          <cell r="G68">
            <v>5.6694982823563445E-2</v>
          </cell>
          <cell r="H68">
            <v>6.2024588902141353E-2</v>
          </cell>
          <cell r="I68">
            <v>7.0039722642723845E-2</v>
          </cell>
          <cell r="J68">
            <v>5.3198257909449875E-2</v>
          </cell>
          <cell r="K68">
            <v>3.540247012541764E-2</v>
          </cell>
          <cell r="L68">
            <v>3.4084086932947955E-2</v>
          </cell>
          <cell r="M68">
            <v>2.4808583867749423E-2</v>
          </cell>
          <cell r="N68">
            <v>2.1753752202169796E-2</v>
          </cell>
          <cell r="O68">
            <v>2.1450388604634218E-2</v>
          </cell>
          <cell r="P68">
            <v>1.9018867132953643E-2</v>
          </cell>
          <cell r="Q68">
            <v>1.9573283020128285E-2</v>
          </cell>
          <cell r="R68">
            <v>6.485652302923306E-3</v>
          </cell>
          <cell r="S68">
            <v>3.7491594467216061E-3</v>
          </cell>
          <cell r="T68">
            <v>1.3055787866233626E-2</v>
          </cell>
        </row>
        <row r="69">
          <cell r="C69">
            <v>6.5000000000000002E-2</v>
          </cell>
          <cell r="D69">
            <v>6.5000000000000002E-2</v>
          </cell>
          <cell r="E69">
            <v>6.5000000000000002E-2</v>
          </cell>
          <cell r="F69">
            <v>6.5000000000000002E-2</v>
          </cell>
          <cell r="G69">
            <v>6.5000000000000002E-2</v>
          </cell>
          <cell r="H69">
            <v>6.5000000000000002E-2</v>
          </cell>
          <cell r="I69">
            <v>6.5000000000000002E-2</v>
          </cell>
          <cell r="J69">
            <v>6.5000000000000002E-2</v>
          </cell>
          <cell r="K69">
            <v>6.5000000000000002E-2</v>
          </cell>
          <cell r="L69">
            <v>6.5000000000000002E-2</v>
          </cell>
          <cell r="M69">
            <v>6.5000000000000002E-2</v>
          </cell>
          <cell r="N69">
            <v>6.5000000000000002E-2</v>
          </cell>
          <cell r="O69">
            <v>6.5000000000000002E-2</v>
          </cell>
          <cell r="P69">
            <v>6.5000000000000002E-2</v>
          </cell>
          <cell r="Q69">
            <v>6.0999999999999999E-2</v>
          </cell>
          <cell r="R69">
            <v>6.0999999999999999E-2</v>
          </cell>
          <cell r="S69">
            <v>6.0999999999999999E-2</v>
          </cell>
          <cell r="T69">
            <v>6.0999999999999999E-2</v>
          </cell>
        </row>
        <row r="70">
          <cell r="C70">
            <v>0.3</v>
          </cell>
          <cell r="D70">
            <v>0.3</v>
          </cell>
          <cell r="E70">
            <v>0.3</v>
          </cell>
          <cell r="F70">
            <v>0.3</v>
          </cell>
          <cell r="G70">
            <v>0.3</v>
          </cell>
          <cell r="H70">
            <v>0.3</v>
          </cell>
          <cell r="I70">
            <v>0.3</v>
          </cell>
          <cell r="J70">
            <v>0.3</v>
          </cell>
          <cell r="K70">
            <v>0.3</v>
          </cell>
          <cell r="L70">
            <v>0.3</v>
          </cell>
          <cell r="M70">
            <v>0.3</v>
          </cell>
          <cell r="N70">
            <v>0.3</v>
          </cell>
          <cell r="O70">
            <v>0.3</v>
          </cell>
          <cell r="P70">
            <v>0.3</v>
          </cell>
          <cell r="Q70">
            <v>0.3</v>
          </cell>
          <cell r="R70">
            <v>0.3</v>
          </cell>
          <cell r="S70">
            <v>0.3</v>
          </cell>
          <cell r="T70">
            <v>0.3</v>
          </cell>
        </row>
        <row r="71">
          <cell r="C71">
            <v>0.22034793272461239</v>
          </cell>
          <cell r="D71">
            <v>0.22034793272461239</v>
          </cell>
          <cell r="E71">
            <v>0.22034793272461239</v>
          </cell>
          <cell r="F71">
            <v>0.22034793272461239</v>
          </cell>
          <cell r="G71">
            <v>0.22034793272461239</v>
          </cell>
          <cell r="H71">
            <v>0.22034793272461239</v>
          </cell>
          <cell r="I71">
            <v>0.22034793272461239</v>
          </cell>
          <cell r="J71">
            <v>0.22034793272461239</v>
          </cell>
          <cell r="K71">
            <v>0.22034793272461239</v>
          </cell>
          <cell r="L71">
            <v>0.22034793272461239</v>
          </cell>
          <cell r="M71">
            <v>0.22034793272461239</v>
          </cell>
          <cell r="N71">
            <v>0.22034793272461239</v>
          </cell>
          <cell r="O71">
            <v>0.22034793272461239</v>
          </cell>
          <cell r="P71">
            <v>0.22034793272461239</v>
          </cell>
          <cell r="Q71">
            <v>0.22034793272461239</v>
          </cell>
          <cell r="R71">
            <v>0.22034793272461239</v>
          </cell>
          <cell r="S71">
            <v>0.22034793272461239</v>
          </cell>
          <cell r="T71">
            <v>0.22034793272461239</v>
          </cell>
        </row>
        <row r="72">
          <cell r="C72">
            <v>0.29999999999990945</v>
          </cell>
          <cell r="D72">
            <v>0.29999999999990945</v>
          </cell>
          <cell r="E72">
            <v>0.29999999999990945</v>
          </cell>
          <cell r="F72">
            <v>0.29999999999990945</v>
          </cell>
          <cell r="G72">
            <v>0.29999999999990945</v>
          </cell>
          <cell r="H72">
            <v>0.29999999999990945</v>
          </cell>
          <cell r="I72">
            <v>0.29999999999990945</v>
          </cell>
          <cell r="J72">
            <v>0.29999999999990945</v>
          </cell>
          <cell r="K72">
            <v>0.29999999999990945</v>
          </cell>
          <cell r="L72">
            <v>0.29999999999990945</v>
          </cell>
          <cell r="M72">
            <v>0.29999999999990945</v>
          </cell>
          <cell r="N72">
            <v>0.29999999999990945</v>
          </cell>
          <cell r="O72">
            <v>0.29999999999990945</v>
          </cell>
          <cell r="P72">
            <v>0.29999999999990945</v>
          </cell>
          <cell r="Q72">
            <v>0.29999999999990945</v>
          </cell>
          <cell r="R72">
            <v>0.29999999999990945</v>
          </cell>
          <cell r="S72">
            <v>0.29999999999990945</v>
          </cell>
          <cell r="T72">
            <v>0.29999999999990945</v>
          </cell>
        </row>
        <row r="73">
          <cell r="C73">
            <v>0.4</v>
          </cell>
          <cell r="D73">
            <v>0.4</v>
          </cell>
          <cell r="E73">
            <v>0.4</v>
          </cell>
          <cell r="F73">
            <v>0.4</v>
          </cell>
          <cell r="G73">
            <v>0.4</v>
          </cell>
          <cell r="H73">
            <v>0.4</v>
          </cell>
          <cell r="I73">
            <v>0.4</v>
          </cell>
          <cell r="J73">
            <v>0.4</v>
          </cell>
          <cell r="K73">
            <v>0.4</v>
          </cell>
          <cell r="L73">
            <v>0.4</v>
          </cell>
          <cell r="M73">
            <v>0.4</v>
          </cell>
          <cell r="N73">
            <v>0.4</v>
          </cell>
          <cell r="O73">
            <v>0.4</v>
          </cell>
          <cell r="P73">
            <v>0.4</v>
          </cell>
          <cell r="Q73">
            <v>0.58499999999999996</v>
          </cell>
          <cell r="R73">
            <v>0.58499999999999996</v>
          </cell>
          <cell r="S73">
            <v>0.58499999999999996</v>
          </cell>
          <cell r="T73">
            <v>0.58499999999999996</v>
          </cell>
        </row>
        <row r="74">
          <cell r="C74">
            <v>0.4</v>
          </cell>
          <cell r="D74">
            <v>0.4</v>
          </cell>
          <cell r="E74">
            <v>0.4</v>
          </cell>
          <cell r="F74">
            <v>0.4</v>
          </cell>
          <cell r="G74">
            <v>0.4</v>
          </cell>
          <cell r="H74">
            <v>0.4</v>
          </cell>
          <cell r="I74">
            <v>0.4</v>
          </cell>
          <cell r="J74">
            <v>0.4</v>
          </cell>
          <cell r="K74">
            <v>0.4</v>
          </cell>
          <cell r="L74">
            <v>0.4</v>
          </cell>
          <cell r="M74">
            <v>0.4</v>
          </cell>
          <cell r="N74">
            <v>0.4</v>
          </cell>
          <cell r="O74">
            <v>0.4</v>
          </cell>
          <cell r="P74">
            <v>0.4</v>
          </cell>
          <cell r="Q74">
            <v>0.4</v>
          </cell>
          <cell r="R74">
            <v>0.4</v>
          </cell>
          <cell r="S74">
            <v>0.4</v>
          </cell>
          <cell r="T74">
            <v>0.4</v>
          </cell>
        </row>
        <row r="75">
          <cell r="C75">
            <v>0.6</v>
          </cell>
          <cell r="D75">
            <v>0.6</v>
          </cell>
          <cell r="E75">
            <v>0.6</v>
          </cell>
          <cell r="F75">
            <v>0.6</v>
          </cell>
          <cell r="G75">
            <v>0.6</v>
          </cell>
          <cell r="H75">
            <v>0.6</v>
          </cell>
          <cell r="I75">
            <v>0.6</v>
          </cell>
          <cell r="J75">
            <v>0.6</v>
          </cell>
          <cell r="K75">
            <v>0.6</v>
          </cell>
          <cell r="L75">
            <v>0.6</v>
          </cell>
          <cell r="M75">
            <v>0.6</v>
          </cell>
          <cell r="N75">
            <v>0.6</v>
          </cell>
          <cell r="O75">
            <v>0.6</v>
          </cell>
          <cell r="P75">
            <v>0.6</v>
          </cell>
          <cell r="Q75">
            <v>0.6</v>
          </cell>
          <cell r="R75">
            <v>0.6</v>
          </cell>
          <cell r="S75">
            <v>0.6</v>
          </cell>
          <cell r="T75">
            <v>0.6</v>
          </cell>
        </row>
        <row r="76">
          <cell r="C76">
            <v>0.7</v>
          </cell>
          <cell r="D76">
            <v>0.7</v>
          </cell>
          <cell r="E76">
            <v>0.7</v>
          </cell>
          <cell r="F76">
            <v>0.7</v>
          </cell>
          <cell r="G76">
            <v>0.7</v>
          </cell>
          <cell r="H76">
            <v>0.7</v>
          </cell>
          <cell r="I76">
            <v>0.7</v>
          </cell>
          <cell r="J76">
            <v>0.7</v>
          </cell>
          <cell r="K76">
            <v>0.7</v>
          </cell>
          <cell r="L76">
            <v>0.7</v>
          </cell>
          <cell r="M76">
            <v>0.7</v>
          </cell>
          <cell r="N76">
            <v>0.7</v>
          </cell>
          <cell r="O76">
            <v>0.7</v>
          </cell>
          <cell r="P76">
            <v>0.7</v>
          </cell>
          <cell r="Q76">
            <v>0.6</v>
          </cell>
          <cell r="R76">
            <v>0.6</v>
          </cell>
          <cell r="S76">
            <v>0.6</v>
          </cell>
          <cell r="T76">
            <v>0.6</v>
          </cell>
        </row>
        <row r="79">
          <cell r="C79">
            <v>0.10131260919540226</v>
          </cell>
          <cell r="D79">
            <v>9.8456609195402264E-2</v>
          </cell>
          <cell r="E79">
            <v>0.1027005555555556</v>
          </cell>
          <cell r="F79">
            <v>0.10624497701149424</v>
          </cell>
          <cell r="G79">
            <v>9.8997521072796912E-2</v>
          </cell>
          <cell r="H79">
            <v>9.9694195402298846E-2</v>
          </cell>
          <cell r="I79">
            <v>9.9230291187739447E-2</v>
          </cell>
          <cell r="J79">
            <v>9.1047862595419859E-2</v>
          </cell>
          <cell r="K79">
            <v>7.845288505747125E-2</v>
          </cell>
          <cell r="L79">
            <v>8.4435360153256728E-2</v>
          </cell>
          <cell r="M79">
            <v>7.8242950191570862E-2</v>
          </cell>
          <cell r="N79">
            <v>7.2999576335877864E-2</v>
          </cell>
          <cell r="O79">
            <v>6.954878544061302E-2</v>
          </cell>
          <cell r="P79">
            <v>7.2121869731800764E-2</v>
          </cell>
          <cell r="Q79">
            <v>6.191947892720305E-2</v>
          </cell>
          <cell r="R79">
            <v>4.8995946564885484E-2</v>
          </cell>
          <cell r="S79">
            <v>4.6846716475095786E-2</v>
          </cell>
          <cell r="T79">
            <v>5.3483967722512023E-2</v>
          </cell>
        </row>
        <row r="80">
          <cell r="C80">
            <v>7.7739163053985427E-2</v>
          </cell>
          <cell r="D80">
            <v>7.2580761660198556E-2</v>
          </cell>
          <cell r="E80">
            <v>7.4364592561415144E-2</v>
          </cell>
          <cell r="F80">
            <v>7.9000234489580379E-2</v>
          </cell>
          <cell r="G80">
            <v>6.9429130767020952E-2</v>
          </cell>
          <cell r="H80">
            <v>7.0811809771980982E-2</v>
          </cell>
          <cell r="I80">
            <v>7.4201999253167283E-2</v>
          </cell>
          <cell r="J80">
            <v>6.1912743108137658E-2</v>
          </cell>
          <cell r="K80">
            <v>4.9794670644723205E-2</v>
          </cell>
          <cell r="L80">
            <v>5.7714927528167648E-2</v>
          </cell>
          <cell r="M80">
            <v>5.3126237104240692E-2</v>
          </cell>
          <cell r="N80">
            <v>4.5096122501723679E-2</v>
          </cell>
          <cell r="O80">
            <v>4.3398767684839079E-2</v>
          </cell>
          <cell r="P80">
            <v>4.7877374130187222E-2</v>
          </cell>
          <cell r="Q80">
            <v>3.6955032941035304E-2</v>
          </cell>
          <cell r="R80">
            <v>2.4810951060432851E-2</v>
          </cell>
          <cell r="S80">
            <v>2.4665302129903255E-2</v>
          </cell>
          <cell r="T80">
            <v>3.37464755520267E-2</v>
          </cell>
        </row>
        <row r="81">
          <cell r="C81">
            <v>8.2582351484739636E-2</v>
          </cell>
          <cell r="D81">
            <v>7.8935843125464367E-2</v>
          </cell>
          <cell r="E81">
            <v>8.2621487495606744E-2</v>
          </cell>
          <cell r="F81">
            <v>9.0796434125312075E-2</v>
          </cell>
          <cell r="G81">
            <v>9.1145782259886579E-2</v>
          </cell>
          <cell r="H81">
            <v>9.4279655314435024E-2</v>
          </cell>
          <cell r="I81">
            <v>9.6674738023428214E-2</v>
          </cell>
          <cell r="J81">
            <v>8.5675714735990963E-2</v>
          </cell>
          <cell r="K81">
            <v>6.9581830208523404E-2</v>
          </cell>
          <cell r="L81">
            <v>6.9898672546045787E-2</v>
          </cell>
          <cell r="M81">
            <v>6.0847138240950449E-2</v>
          </cell>
          <cell r="N81">
            <v>5.8620217593942529E-2</v>
          </cell>
          <cell r="O81">
            <v>5.6049711310185775E-2</v>
          </cell>
          <cell r="P81">
            <v>5.4406149986315502E-2</v>
          </cell>
          <cell r="Q81">
            <v>5.1239352075510308E-2</v>
          </cell>
          <cell r="R81">
            <v>3.7741286905173574E-2</v>
          </cell>
          <cell r="S81">
            <v>3.4025361886217048E-2</v>
          </cell>
          <cell r="T81">
            <v>4.0832524680930564E-2</v>
          </cell>
        </row>
        <row r="82">
          <cell r="C82">
            <v>5.9409823954142779E-2</v>
          </cell>
          <cell r="D82">
            <v>5.3519837483302052E-2</v>
          </cell>
          <cell r="E82">
            <v>5.4801493888293071E-2</v>
          </cell>
          <cell r="F82">
            <v>6.3932160289827775E-2</v>
          </cell>
          <cell r="G82">
            <v>6.1788642000946442E-2</v>
          </cell>
          <cell r="H82">
            <v>6.5539477250077208E-2</v>
          </cell>
          <cell r="I82">
            <v>7.1704633286901215E-2</v>
          </cell>
          <cell r="J82">
            <v>5.6684051988924983E-2</v>
          </cell>
          <cell r="K82">
            <v>4.1159350333139867E-2</v>
          </cell>
          <cell r="L82">
            <v>4.3536423171035829E-2</v>
          </cell>
          <cell r="M82">
            <v>3.6135645162345929E-2</v>
          </cell>
          <cell r="N82">
            <v>3.1090700321991349E-2</v>
          </cell>
          <cell r="O82">
            <v>3.0229740236716162E-2</v>
          </cell>
          <cell r="P82">
            <v>3.0562269931847075E-2</v>
          </cell>
          <cell r="Q82">
            <v>2.6525982988491091E-2</v>
          </cell>
          <cell r="R82">
            <v>1.3815771805927125E-2</v>
          </cell>
          <cell r="S82">
            <v>1.2115616519994266E-2</v>
          </cell>
          <cell r="T82">
            <v>2.1332062940550855E-2</v>
          </cell>
        </row>
        <row r="83">
          <cell r="C83">
            <v>6.5849141749324325E-2</v>
          </cell>
          <cell r="D83">
            <v>6.3069896328485961E-2</v>
          </cell>
          <cell r="E83">
            <v>6.5986702560102709E-2</v>
          </cell>
          <cell r="F83">
            <v>7.1990496914281318E-2</v>
          </cell>
          <cell r="G83">
            <v>7.1659787574312434E-2</v>
          </cell>
          <cell r="H83">
            <v>7.3908795912681763E-2</v>
          </cell>
          <cell r="I83">
            <v>7.5548532294055656E-2</v>
          </cell>
          <cell r="J83">
            <v>6.7199751282137163E-2</v>
          </cell>
          <cell r="K83">
            <v>5.4934329720054194E-2</v>
          </cell>
          <cell r="L83">
            <v>5.5630966941432908E-2</v>
          </cell>
          <cell r="M83">
            <v>4.8803382161960479E-2</v>
          </cell>
          <cell r="N83">
            <v>4.6828354879480644E-2</v>
          </cell>
          <cell r="O83">
            <v>4.4755100515182486E-2</v>
          </cell>
          <cell r="P83">
            <v>4.3808841261392818E-2</v>
          </cell>
          <cell r="Q83">
            <v>3.9783893146247098E-2</v>
          </cell>
          <cell r="R83">
            <v>2.9517846700793209E-2</v>
          </cell>
          <cell r="S83">
            <v>2.6780762479054424E-2</v>
          </cell>
          <cell r="T83">
            <v>3.196557610787025E-2</v>
          </cell>
        </row>
        <row r="84">
          <cell r="C84">
            <v>4.3034786290106153E-2</v>
          </cell>
          <cell r="D84">
            <v>3.8027637648091028E-2</v>
          </cell>
          <cell r="E84">
            <v>3.859417101216045E-2</v>
          </cell>
          <cell r="F84">
            <v>4.558937810127861E-2</v>
          </cell>
          <cell r="G84">
            <v>4.2826915555574274E-2</v>
          </cell>
          <cell r="H84">
            <v>4.5703638419790416E-2</v>
          </cell>
          <cell r="I84">
            <v>5.1059448548947506E-2</v>
          </cell>
          <cell r="J84">
            <v>3.8701466893001468E-2</v>
          </cell>
          <cell r="K84">
            <v>2.6901084474597825E-2</v>
          </cell>
          <cell r="L84">
            <v>2.9620273113513118E-2</v>
          </cell>
          <cell r="M84">
            <v>2.4372437698003457E-2</v>
          </cell>
          <cell r="N84">
            <v>1.960548609474988E-2</v>
          </cell>
          <cell r="O84">
            <v>1.9211277923067316E-2</v>
          </cell>
          <cell r="P84">
            <v>2.020460411695546E-2</v>
          </cell>
          <cell r="Q84">
            <v>1.5339828080259021E-2</v>
          </cell>
          <cell r="R84">
            <v>5.7819261038185576E-3</v>
          </cell>
          <cell r="S84">
            <v>5.0245214021282791E-3</v>
          </cell>
          <cell r="T84">
            <v>1.2631240605192273E-2</v>
          </cell>
        </row>
        <row r="85">
          <cell r="C85">
            <v>8.875637757490791E-2</v>
          </cell>
          <cell r="D85">
            <v>8.4935823569650765E-2</v>
          </cell>
          <cell r="E85">
            <v>8.8880095525845401E-2</v>
          </cell>
          <cell r="F85">
            <v>9.7271040447543297E-2</v>
          </cell>
          <cell r="G85">
            <v>9.7178726064409277E-2</v>
          </cell>
          <cell r="H85">
            <v>0.10035505469799033</v>
          </cell>
          <cell r="I85">
            <v>0.10272186692074517</v>
          </cell>
          <cell r="J85">
            <v>9.1224203552757982E-2</v>
          </cell>
          <cell r="K85">
            <v>7.43627766577417E-2</v>
          </cell>
          <cell r="L85">
            <v>7.5044193134835624E-2</v>
          </cell>
          <cell r="M85">
            <v>6.5615291185494473E-2</v>
          </cell>
          <cell r="N85">
            <v>6.3068837488823234E-2</v>
          </cell>
          <cell r="O85">
            <v>6.0288038792421283E-2</v>
          </cell>
          <cell r="P85">
            <v>5.880128213158517E-2</v>
          </cell>
          <cell r="Q85">
            <v>5.3732183140157999E-2</v>
          </cell>
          <cell r="R85">
            <v>3.9713826399285924E-2</v>
          </cell>
          <cell r="S85">
            <v>3.5911375013736382E-2</v>
          </cell>
          <cell r="T85">
            <v>4.2985748488838266E-2</v>
          </cell>
        </row>
        <row r="86">
          <cell r="C86">
            <v>6.5451695858208758E-2</v>
          </cell>
          <cell r="D86">
            <v>5.9378479090898661E-2</v>
          </cell>
          <cell r="E86">
            <v>6.0899275223880833E-2</v>
          </cell>
          <cell r="F86">
            <v>7.0247309180978545E-2</v>
          </cell>
          <cell r="G86">
            <v>6.7659270209951883E-2</v>
          </cell>
          <cell r="H86">
            <v>7.1455312248744685E-2</v>
          </cell>
          <cell r="I86">
            <v>7.7614075560567874E-2</v>
          </cell>
          <cell r="J86">
            <v>6.2084375092534394E-2</v>
          </cell>
          <cell r="K86">
            <v>4.581325053830243E-2</v>
          </cell>
          <cell r="L86">
            <v>4.855515839182134E-2</v>
          </cell>
          <cell r="M86">
            <v>4.0792728213557172E-2</v>
          </cell>
          <cell r="N86">
            <v>3.5423633442524638E-2</v>
          </cell>
          <cell r="O86">
            <v>3.4364442395428352E-2</v>
          </cell>
          <cell r="P86">
            <v>3.4858012478813594E-2</v>
          </cell>
          <cell r="Q86">
            <v>2.8960210601840508E-2</v>
          </cell>
          <cell r="R86">
            <v>1.5742833661204436E-2</v>
          </cell>
          <cell r="S86">
            <v>1.396166731302495E-2</v>
          </cell>
          <cell r="T86">
            <v>2.3444945139708739E-2</v>
          </cell>
        </row>
        <row r="87">
          <cell r="C87">
            <v>6.1740260901682747E-3</v>
          </cell>
          <cell r="D87">
            <v>5.999980444186398E-3</v>
          </cell>
          <cell r="E87">
            <v>6.2586080302386576E-3</v>
          </cell>
          <cell r="F87">
            <v>6.4746063222312217E-3</v>
          </cell>
          <cell r="G87">
            <v>6.0329438045226974E-3</v>
          </cell>
          <cell r="H87">
            <v>6.0753993835553077E-3</v>
          </cell>
          <cell r="I87">
            <v>6.0471288973169557E-3</v>
          </cell>
          <cell r="J87">
            <v>5.5484888167670193E-3</v>
          </cell>
          <cell r="K87">
            <v>4.7809464492182957E-3</v>
          </cell>
          <cell r="L87">
            <v>5.145520588789837E-3</v>
          </cell>
          <cell r="M87">
            <v>4.7681529445440241E-3</v>
          </cell>
          <cell r="N87">
            <v>4.4486198948807051E-3</v>
          </cell>
          <cell r="O87">
            <v>4.2383274822355085E-3</v>
          </cell>
          <cell r="P87">
            <v>4.3951321452696673E-3</v>
          </cell>
          <cell r="Q87">
            <v>2.4928310646476909E-3</v>
          </cell>
          <cell r="R87">
            <v>1.9725394941123506E-3</v>
          </cell>
          <cell r="S87">
            <v>1.8860131275193343E-3</v>
          </cell>
          <cell r="T87">
            <v>2.1532238079077018E-3</v>
          </cell>
        </row>
        <row r="88">
          <cell r="C88">
            <v>6.0418719040659791E-3</v>
          </cell>
          <cell r="D88">
            <v>5.8586416075966097E-3</v>
          </cell>
          <cell r="E88">
            <v>6.0977813355877625E-3</v>
          </cell>
          <cell r="F88">
            <v>6.3151488911507708E-3</v>
          </cell>
          <cell r="G88">
            <v>5.8706282090054407E-3</v>
          </cell>
          <cell r="H88">
            <v>5.9158349986674769E-3</v>
          </cell>
          <cell r="I88">
            <v>5.9094422736666596E-3</v>
          </cell>
          <cell r="J88">
            <v>5.4003231036094113E-3</v>
          </cell>
          <cell r="K88">
            <v>4.653900205162563E-3</v>
          </cell>
          <cell r="L88">
            <v>5.0187352207855113E-3</v>
          </cell>
          <cell r="M88">
            <v>4.6570830512112429E-3</v>
          </cell>
          <cell r="N88">
            <v>4.3329331205332888E-3</v>
          </cell>
          <cell r="O88">
            <v>4.1347021587121897E-3</v>
          </cell>
          <cell r="P88">
            <v>4.2957425469665189E-3</v>
          </cell>
          <cell r="Q88">
            <v>2.434227613349417E-3</v>
          </cell>
          <cell r="R88">
            <v>1.9270618552773115E-3</v>
          </cell>
          <cell r="S88">
            <v>1.8460507930306846E-3</v>
          </cell>
          <cell r="T88">
            <v>2.1128821991578846E-3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RM inputs"/>
      <sheetName val="WACC - Summary"/>
      <sheetName val="WACC - Full 2018 Instrument "/>
      <sheetName val="Data Splits"/>
      <sheetName val="Tables"/>
      <sheetName val="WACC - annual 2018 Guideline"/>
      <sheetName val="WACC - annual"/>
      <sheetName val="WACC - 2018 Instrument"/>
      <sheetName val="WACC - 2013 Guideline"/>
      <sheetName val="Derived COD 2018 Instrument"/>
      <sheetName val="Derived COD 2013 Guidelien"/>
      <sheetName val="Raw CGS FVC"/>
      <sheetName val="Raw BBB FVC"/>
      <sheetName val="Raw A FVC"/>
      <sheetName val="Raw AA FVC"/>
      <sheetName val="Raw AAA FVC"/>
      <sheetName val="Raw BVAL A"/>
      <sheetName val="BVAL BBB"/>
      <sheetName val="Sheet1"/>
    </sheetNames>
    <sheetDataSet>
      <sheetData sheetId="0">
        <row r="2">
          <cell r="C2">
            <v>38534</v>
          </cell>
        </row>
        <row r="32">
          <cell r="S32">
            <v>44562</v>
          </cell>
        </row>
        <row r="62">
          <cell r="S62">
            <v>44287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 refreshError="1"/>
      <sheetData sheetId="1" refreshError="1"/>
      <sheetData sheetId="2" refreshError="1"/>
      <sheetData sheetId="3" refreshError="1">
        <row r="44">
          <cell r="D44">
            <v>48431</v>
          </cell>
          <cell r="E44">
            <v>52930</v>
          </cell>
          <cell r="F44">
            <v>49444.635999999999</v>
          </cell>
          <cell r="G44">
            <v>54853</v>
          </cell>
          <cell r="H44">
            <v>57567</v>
          </cell>
          <cell r="I44">
            <v>64370</v>
          </cell>
          <cell r="J44">
            <v>72584</v>
          </cell>
          <cell r="K44">
            <v>70527</v>
          </cell>
        </row>
      </sheetData>
      <sheetData sheetId="4" refreshError="1">
        <row r="17">
          <cell r="D17">
            <v>436052.84853087494</v>
          </cell>
          <cell r="E17">
            <v>458979.27137393574</v>
          </cell>
          <cell r="F17">
            <v>476717.67599701579</v>
          </cell>
          <cell r="G17">
            <v>485419.99490799592</v>
          </cell>
          <cell r="H17">
            <v>501807.834060241</v>
          </cell>
          <cell r="I17">
            <v>497430.01679132233</v>
          </cell>
          <cell r="J17">
            <v>504352.03085025819</v>
          </cell>
          <cell r="K17">
            <v>490882.86055593973</v>
          </cell>
        </row>
        <row r="18">
          <cell r="D18">
            <v>13007.678193463376</v>
          </cell>
          <cell r="E18">
            <v>11179.87691957579</v>
          </cell>
          <cell r="F18">
            <v>20220.672632264126</v>
          </cell>
          <cell r="G18">
            <v>11970.899997731149</v>
          </cell>
          <cell r="H18">
            <v>14492.645027010554</v>
          </cell>
          <cell r="I18">
            <v>16581.000559710683</v>
          </cell>
          <cell r="J18">
            <v>7991.9622808531904</v>
          </cell>
          <cell r="K18">
            <v>12284.355869768257</v>
          </cell>
        </row>
        <row r="19">
          <cell r="D19">
            <v>-17480.323426260809</v>
          </cell>
          <cell r="E19">
            <v>-19765.243692137887</v>
          </cell>
          <cell r="F19">
            <v>-21996.344764136316</v>
          </cell>
          <cell r="G19">
            <v>-17535.650318201675</v>
          </cell>
          <cell r="H19">
            <v>-19463.748492832274</v>
          </cell>
          <cell r="I19">
            <v>-20078.746330473088</v>
          </cell>
          <cell r="J19">
            <v>-20943.023606773142</v>
          </cell>
          <cell r="K19">
            <v>-21265.317323880401</v>
          </cell>
        </row>
        <row r="20">
          <cell r="D20">
            <v>-4472.6452327974312</v>
          </cell>
          <cell r="E20">
            <v>-8585.3667725620962</v>
          </cell>
          <cell r="F20">
            <v>-1775.6721318721925</v>
          </cell>
          <cell r="G20">
            <v>-5564.7503204705281</v>
          </cell>
          <cell r="H20">
            <v>-4971.1034658217168</v>
          </cell>
          <cell r="I20">
            <v>-3497.7457707624053</v>
          </cell>
          <cell r="J20">
            <v>-12951.061325919951</v>
          </cell>
          <cell r="K20">
            <v>-8980.9614541121446</v>
          </cell>
        </row>
        <row r="21">
          <cell r="D21">
            <v>27399.068075858173</v>
          </cell>
          <cell r="E21">
            <v>26323.771395642139</v>
          </cell>
          <cell r="F21">
            <v>10477.991042852436</v>
          </cell>
          <cell r="G21">
            <v>21952.589472715597</v>
          </cell>
          <cell r="H21">
            <v>593.28619690301878</v>
          </cell>
          <cell r="I21">
            <v>10419.759829698283</v>
          </cell>
          <cell r="J21">
            <v>-518.10896839854968</v>
          </cell>
          <cell r="K21">
            <v>-5758.1955581347484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458979.27137393568</v>
          </cell>
          <cell r="E23">
            <v>476717.67599701579</v>
          </cell>
          <cell r="F23">
            <v>485419.99490799604</v>
          </cell>
          <cell r="G23">
            <v>501807.834060241</v>
          </cell>
          <cell r="H23">
            <v>497430.01679132238</v>
          </cell>
          <cell r="I23">
            <v>504352.03085025813</v>
          </cell>
          <cell r="J23">
            <v>490882.86055593973</v>
          </cell>
          <cell r="K23">
            <v>476143.70354369277</v>
          </cell>
        </row>
        <row r="26">
          <cell r="D26">
            <v>13635.814121360278</v>
          </cell>
          <cell r="E26">
            <v>34321.644341555126</v>
          </cell>
          <cell r="F26">
            <v>33828.513632053844</v>
          </cell>
          <cell r="G26">
            <v>12849.93811092155</v>
          </cell>
          <cell r="H26">
            <v>12324.283151633901</v>
          </cell>
          <cell r="I26">
            <v>11924.360556911255</v>
          </cell>
          <cell r="J26">
            <v>11666.283765057889</v>
          </cell>
          <cell r="K26">
            <v>107784.33864850263</v>
          </cell>
        </row>
        <row r="27">
          <cell r="D27">
            <v>406.76326870498417</v>
          </cell>
          <cell r="E27">
            <v>836.01108666065829</v>
          </cell>
          <cell r="F27">
            <v>1434.8855396629494</v>
          </cell>
          <cell r="G27">
            <v>316.89119878968205</v>
          </cell>
          <cell r="H27">
            <v>355.93597549845163</v>
          </cell>
          <cell r="I27">
            <v>397.4786852303738</v>
          </cell>
          <cell r="J27">
            <v>184.86393254110732</v>
          </cell>
          <cell r="K27">
            <v>2697.3057719845492</v>
          </cell>
        </row>
        <row r="28">
          <cell r="D28">
            <v>-786.82390154796644</v>
          </cell>
          <cell r="E28">
            <v>-1329.1417961619402</v>
          </cell>
          <cell r="F28">
            <v>-1361.5598163058689</v>
          </cell>
          <cell r="G28">
            <v>-704.99931050990244</v>
          </cell>
          <cell r="H28">
            <v>-718.86176482800931</v>
          </cell>
          <cell r="I28">
            <v>-738.67148280706454</v>
          </cell>
          <cell r="J28">
            <v>-765.4410290484858</v>
          </cell>
          <cell r="K28">
            <v>-3233.3431701524491</v>
          </cell>
        </row>
        <row r="29">
          <cell r="D29">
            <v>-380.06063284298227</v>
          </cell>
          <cell r="E29">
            <v>-493.1307095012819</v>
          </cell>
          <cell r="F29">
            <v>73.325723357080506</v>
          </cell>
          <cell r="G29">
            <v>-388.10811172022045</v>
          </cell>
          <cell r="H29">
            <v>-362.92578932955769</v>
          </cell>
          <cell r="I29">
            <v>-341.19279757669074</v>
          </cell>
          <cell r="J29">
            <v>-580.57709650737843</v>
          </cell>
          <cell r="K29">
            <v>-536.03739816789982</v>
          </cell>
        </row>
        <row r="30">
          <cell r="D30">
            <v>21065.890853037832</v>
          </cell>
          <cell r="E30">
            <v>0</v>
          </cell>
          <cell r="F30">
            <v>-21051.901244489371</v>
          </cell>
          <cell r="G30">
            <v>-137.54684756742975</v>
          </cell>
          <cell r="H30">
            <v>-36.996805393090185</v>
          </cell>
          <cell r="I30">
            <v>83.11600572332425</v>
          </cell>
          <cell r="J30">
            <v>96698.63197995213</v>
          </cell>
          <cell r="K30">
            <v>1188.3007343041168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34321.644341555126</v>
          </cell>
          <cell r="E32">
            <v>33828.513632053851</v>
          </cell>
          <cell r="F32">
            <v>12849.938110921548</v>
          </cell>
          <cell r="G32">
            <v>12324.283151633899</v>
          </cell>
          <cell r="H32">
            <v>11924.360556911255</v>
          </cell>
          <cell r="I32">
            <v>11666.283765057889</v>
          </cell>
          <cell r="J32">
            <v>107784.33864850264</v>
          </cell>
          <cell r="K32">
            <v>108436.60198463884</v>
          </cell>
        </row>
        <row r="35">
          <cell r="D35">
            <v>338966.60236865113</v>
          </cell>
          <cell r="E35">
            <v>360284.35536341142</v>
          </cell>
          <cell r="F35">
            <v>382357.83854779822</v>
          </cell>
          <cell r="G35">
            <v>429291.55538443109</v>
          </cell>
          <cell r="H35">
            <v>443525.11043652688</v>
          </cell>
          <cell r="I35">
            <v>447655.40451620985</v>
          </cell>
          <cell r="J35">
            <v>492615.71471810684</v>
          </cell>
          <cell r="K35">
            <v>643340.37437330629</v>
          </cell>
        </row>
        <row r="36">
          <cell r="D36">
            <v>10111.546104556364</v>
          </cell>
          <cell r="E36">
            <v>8775.8532906163418</v>
          </cell>
          <cell r="F36">
            <v>16218.263074649511</v>
          </cell>
          <cell r="G36">
            <v>10585.760332639808</v>
          </cell>
          <cell r="H36">
            <v>12797.222510398353</v>
          </cell>
          <cell r="I36">
            <v>14962.887296365718</v>
          </cell>
          <cell r="J36">
            <v>7773.5351084345666</v>
          </cell>
          <cell r="K36">
            <v>15977.376323995437</v>
          </cell>
        </row>
        <row r="37">
          <cell r="D37">
            <v>-16884.270724394275</v>
          </cell>
          <cell r="E37">
            <v>-18025.67321570843</v>
          </cell>
          <cell r="F37">
            <v>-13097.148990530588</v>
          </cell>
          <cell r="G37">
            <v>-17007.506935942365</v>
          </cell>
          <cell r="H37">
            <v>-17880.334489858964</v>
          </cell>
          <cell r="I37">
            <v>-18584.819311718187</v>
          </cell>
          <cell r="J37">
            <v>-20247.720469624775</v>
          </cell>
          <cell r="K37">
            <v>-24024.506204581387</v>
          </cell>
        </row>
        <row r="38">
          <cell r="D38">
            <v>-6772.7246198379107</v>
          </cell>
          <cell r="E38">
            <v>-9249.8199250920879</v>
          </cell>
          <cell r="F38">
            <v>3121.1140841189208</v>
          </cell>
          <cell r="G38">
            <v>-6421.7466033025576</v>
          </cell>
          <cell r="H38">
            <v>-5083.1119794606147</v>
          </cell>
          <cell r="I38">
            <v>-3621.9320153524704</v>
          </cell>
          <cell r="J38">
            <v>-12474.185361190208</v>
          </cell>
          <cell r="K38">
            <v>-8047.1298805859542</v>
          </cell>
        </row>
        <row r="39">
          <cell r="D39">
            <v>28090.4776145982</v>
          </cell>
          <cell r="E39">
            <v>31323.303109478897</v>
          </cell>
          <cell r="F39">
            <v>43812.602752513878</v>
          </cell>
          <cell r="G39">
            <v>20655.301655398343</v>
          </cell>
          <cell r="H39">
            <v>9213.4060591435591</v>
          </cell>
          <cell r="I39">
            <v>48582.242217249463</v>
          </cell>
          <cell r="J39">
            <v>163198.84501638974</v>
          </cell>
          <cell r="K39">
            <v>144478.3963909061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D41">
            <v>360284.35536341148</v>
          </cell>
          <cell r="E41">
            <v>382357.83854779822</v>
          </cell>
          <cell r="F41">
            <v>429291.55538443103</v>
          </cell>
          <cell r="G41">
            <v>443525.11043652688</v>
          </cell>
          <cell r="H41">
            <v>447655.40451620979</v>
          </cell>
          <cell r="I41">
            <v>492615.71471810678</v>
          </cell>
          <cell r="J41">
            <v>643340.37437330629</v>
          </cell>
          <cell r="K41">
            <v>779771.64088362653</v>
          </cell>
        </row>
        <row r="53">
          <cell r="D53">
            <v>170033.39848894574</v>
          </cell>
          <cell r="E53">
            <v>177356.52386065177</v>
          </cell>
          <cell r="F53">
            <v>193439.28302373775</v>
          </cell>
          <cell r="G53">
            <v>212102.55058858276</v>
          </cell>
          <cell r="H53">
            <v>217858.70464073232</v>
          </cell>
          <cell r="I53">
            <v>220136.36574671228</v>
          </cell>
          <cell r="J53">
            <v>244118.58759249665</v>
          </cell>
          <cell r="K53">
            <v>278916.48605635547</v>
          </cell>
        </row>
        <row r="54">
          <cell r="D54">
            <v>5072.1827345854963</v>
          </cell>
          <cell r="E54">
            <v>4320.0733264279916</v>
          </cell>
          <cell r="F54">
            <v>8205.0081488217656</v>
          </cell>
          <cell r="G54">
            <v>5231.6035631189225</v>
          </cell>
          <cell r="H54">
            <v>6304.1151091614593</v>
          </cell>
          <cell r="I54">
            <v>7296.8383790649395</v>
          </cell>
          <cell r="J54">
            <v>3900.7566459792552</v>
          </cell>
          <cell r="K54">
            <v>7102.1246877578524</v>
          </cell>
        </row>
        <row r="55">
          <cell r="D55">
            <v>-8526.589121886127</v>
          </cell>
          <cell r="E55">
            <v>-9514.8647120025907</v>
          </cell>
          <cell r="F55">
            <v>-10686.928793657989</v>
          </cell>
          <cell r="G55">
            <v>-10302.405603280717</v>
          </cell>
          <cell r="H55">
            <v>-11299.21080417365</v>
          </cell>
          <cell r="I55">
            <v>-12098.942295189983</v>
          </cell>
          <cell r="J55">
            <v>-14494.455524566172</v>
          </cell>
          <cell r="K55">
            <v>-17628.205997779136</v>
          </cell>
        </row>
        <row r="56">
          <cell r="D56">
            <v>-3454.4063873006303</v>
          </cell>
          <cell r="E56">
            <v>-5194.7913855746019</v>
          </cell>
          <cell r="F56">
            <v>-2481.9206448362229</v>
          </cell>
          <cell r="G56">
            <v>-5070.8020401617923</v>
          </cell>
          <cell r="H56">
            <v>-4995.0956950121908</v>
          </cell>
          <cell r="I56">
            <v>-4802.1039161250437</v>
          </cell>
          <cell r="J56">
            <v>-10593.698878586913</v>
          </cell>
          <cell r="K56">
            <v>-10526.081310021285</v>
          </cell>
        </row>
        <row r="57">
          <cell r="D57">
            <v>10777.531759006666</v>
          </cell>
          <cell r="E57">
            <v>21277.550548660663</v>
          </cell>
          <cell r="F57">
            <v>21145.188209681161</v>
          </cell>
          <cell r="G57">
            <v>10826.956092311339</v>
          </cell>
          <cell r="H57">
            <v>7272.7568009922215</v>
          </cell>
          <cell r="I57">
            <v>30192.36634095143</v>
          </cell>
          <cell r="J57">
            <v>45391.597342445566</v>
          </cell>
          <cell r="K57">
            <v>40316.940793234367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-1408.0405790420002</v>
          </cell>
          <cell r="J58">
            <v>0</v>
          </cell>
          <cell r="K58">
            <v>0</v>
          </cell>
        </row>
        <row r="59">
          <cell r="D59">
            <v>177356.52386065177</v>
          </cell>
          <cell r="E59">
            <v>193439.28302373775</v>
          </cell>
          <cell r="F59">
            <v>212102.55058858276</v>
          </cell>
          <cell r="G59">
            <v>217858.70464073229</v>
          </cell>
          <cell r="H59">
            <v>220136.36574671228</v>
          </cell>
          <cell r="I59">
            <v>244118.58759249665</v>
          </cell>
          <cell r="J59">
            <v>278916.48605635547</v>
          </cell>
          <cell r="K59">
            <v>308707.34553956852</v>
          </cell>
        </row>
        <row r="62">
          <cell r="D62">
            <v>4753.4223933715366</v>
          </cell>
          <cell r="E62">
            <v>3200.2460483050486</v>
          </cell>
          <cell r="F62">
            <v>2219.0631637137676</v>
          </cell>
          <cell r="G62">
            <v>33425.123103788537</v>
          </cell>
          <cell r="H62">
            <v>28628.209054785191</v>
          </cell>
          <cell r="I62">
            <v>22084.254338221122</v>
          </cell>
          <cell r="J62">
            <v>18800.591810641497</v>
          </cell>
          <cell r="K62">
            <v>19757.481714121874</v>
          </cell>
        </row>
        <row r="63">
          <cell r="D63">
            <v>141.79700698871011</v>
          </cell>
          <cell r="E63">
            <v>77.952010393210543</v>
          </cell>
          <cell r="F63">
            <v>94.124787149812576</v>
          </cell>
          <cell r="G63">
            <v>824.29403461870982</v>
          </cell>
          <cell r="H63">
            <v>826.80748172664721</v>
          </cell>
          <cell r="I63">
            <v>736.14181127403481</v>
          </cell>
          <cell r="J63">
            <v>297.91417783142509</v>
          </cell>
          <cell r="K63">
            <v>494.43147432737413</v>
          </cell>
        </row>
        <row r="64">
          <cell r="D64">
            <v>-2113.8422435477305</v>
          </cell>
          <cell r="E64">
            <v>-2323.5776720661383</v>
          </cell>
          <cell r="F64">
            <v>-1062.8679154855402</v>
          </cell>
          <cell r="G64">
            <v>-9458.3149566293087</v>
          </cell>
          <cell r="H64">
            <v>-10677.949018708492</v>
          </cell>
          <cell r="I64">
            <v>-11835.998272033468</v>
          </cell>
          <cell r="J64">
            <v>-10272.258763346277</v>
          </cell>
          <cell r="K64">
            <v>-7151.6408314403816</v>
          </cell>
        </row>
        <row r="65">
          <cell r="D65">
            <v>-1972.0452365590204</v>
          </cell>
          <cell r="E65">
            <v>-2245.6256616729274</v>
          </cell>
          <cell r="F65">
            <v>-968.74312833572731</v>
          </cell>
          <cell r="G65">
            <v>-8634.020922010599</v>
          </cell>
          <cell r="H65">
            <v>-9851.141536981846</v>
          </cell>
          <cell r="I65">
            <v>-11099.856460759431</v>
          </cell>
          <cell r="J65">
            <v>-9974.3445855148511</v>
          </cell>
          <cell r="K65">
            <v>-6657.2093571130072</v>
          </cell>
        </row>
        <row r="66">
          <cell r="D66">
            <v>418.86889149253273</v>
          </cell>
          <cell r="E66">
            <v>1264.4427770816465</v>
          </cell>
          <cell r="F66">
            <v>32174.803068410496</v>
          </cell>
          <cell r="G66">
            <v>3837.1068730072552</v>
          </cell>
          <cell r="H66">
            <v>3307.1868204177767</v>
          </cell>
          <cell r="I66">
            <v>7816.1939331798058</v>
          </cell>
          <cell r="J66">
            <v>10931.234488995231</v>
          </cell>
          <cell r="K66">
            <v>12785.596424149948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D68">
            <v>3200.2460483050486</v>
          </cell>
          <cell r="E68">
            <v>2219.0631637137672</v>
          </cell>
          <cell r="F68">
            <v>33425.123103788537</v>
          </cell>
          <cell r="G68">
            <v>28628.209054785191</v>
          </cell>
          <cell r="H68">
            <v>22084.254338221122</v>
          </cell>
          <cell r="I68">
            <v>18800.591810641497</v>
          </cell>
          <cell r="J68">
            <v>19757.481714121874</v>
          </cell>
          <cell r="K68">
            <v>25885.868781158817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3.7.4 Weather Stations"/>
    </sheetNames>
    <sheetDataSet>
      <sheetData sheetId="0" refreshError="1"/>
      <sheetData sheetId="1" refreshError="1"/>
      <sheetData sheetId="2">
        <row r="11">
          <cell r="E11">
            <v>26168.841</v>
          </cell>
        </row>
      </sheetData>
      <sheetData sheetId="3">
        <row r="105">
          <cell r="E105">
            <v>74159.945999999996</v>
          </cell>
        </row>
      </sheetData>
      <sheetData sheetId="4" refreshError="1"/>
      <sheetData sheetId="5">
        <row r="23">
          <cell r="E23">
            <v>476143.703543693</v>
          </cell>
        </row>
        <row r="24">
          <cell r="E24">
            <v>13951.010513830201</v>
          </cell>
        </row>
        <row r="25">
          <cell r="E25">
            <v>-23445.453186226339</v>
          </cell>
        </row>
        <row r="26">
          <cell r="E26">
            <v>-9494.4426723961387</v>
          </cell>
        </row>
        <row r="27">
          <cell r="E27">
            <v>27239.584329299301</v>
          </cell>
        </row>
        <row r="28">
          <cell r="E28">
            <v>0</v>
          </cell>
        </row>
        <row r="29">
          <cell r="E29">
            <v>493888.84520059614</v>
          </cell>
        </row>
        <row r="31">
          <cell r="E31">
            <v>108436.60198463882</v>
          </cell>
        </row>
        <row r="32">
          <cell r="E32">
            <v>3177.1924381499175</v>
          </cell>
        </row>
        <row r="33">
          <cell r="E33">
            <v>-3045.7624543789416</v>
          </cell>
        </row>
        <row r="34">
          <cell r="E34">
            <v>131.42998377097592</v>
          </cell>
        </row>
        <row r="35">
          <cell r="E35">
            <v>186.14000108023328</v>
          </cell>
        </row>
        <row r="36">
          <cell r="E36">
            <v>0</v>
          </cell>
        </row>
        <row r="37">
          <cell r="E37">
            <v>108754.17196949002</v>
          </cell>
        </row>
        <row r="39">
          <cell r="E39">
            <v>780829.25888362655</v>
          </cell>
        </row>
        <row r="40">
          <cell r="E40">
            <v>22830.392233362567</v>
          </cell>
        </row>
        <row r="41">
          <cell r="E41">
            <v>-22788.007154421848</v>
          </cell>
        </row>
        <row r="42">
          <cell r="E42">
            <v>42.385078940718813</v>
          </cell>
        </row>
        <row r="43">
          <cell r="E43">
            <v>129514.69680737634</v>
          </cell>
        </row>
        <row r="44">
          <cell r="E44">
            <v>0</v>
          </cell>
        </row>
        <row r="45">
          <cell r="E45">
            <v>910386.34076994355</v>
          </cell>
        </row>
        <row r="55">
          <cell r="E55">
            <v>307848.19453956856</v>
          </cell>
        </row>
        <row r="56">
          <cell r="E56">
            <v>9067.8571519370416</v>
          </cell>
        </row>
        <row r="57">
          <cell r="E57">
            <v>-17389.221532602296</v>
          </cell>
        </row>
        <row r="58">
          <cell r="E58">
            <v>-8321.3643806652544</v>
          </cell>
        </row>
        <row r="59">
          <cell r="E59">
            <v>65964.445944829364</v>
          </cell>
        </row>
        <row r="60">
          <cell r="E60">
            <v>-60.661000000000001</v>
          </cell>
        </row>
        <row r="61">
          <cell r="E61">
            <v>365430.61510373268</v>
          </cell>
        </row>
        <row r="63">
          <cell r="E63">
            <v>25687.401781158809</v>
          </cell>
        </row>
        <row r="64">
          <cell r="E64">
            <v>752.64087218795316</v>
          </cell>
        </row>
        <row r="65">
          <cell r="E65">
            <v>-9426.0422520638713</v>
          </cell>
        </row>
        <row r="66">
          <cell r="E66">
            <v>-8673.4013798759188</v>
          </cell>
        </row>
        <row r="67">
          <cell r="E67">
            <v>9293.1337392873047</v>
          </cell>
        </row>
        <row r="68">
          <cell r="E68">
            <v>0</v>
          </cell>
        </row>
        <row r="69">
          <cell r="E69">
            <v>26307.134140570197</v>
          </cell>
        </row>
      </sheetData>
      <sheetData sheetId="6">
        <row r="26">
          <cell r="E26">
            <v>13957</v>
          </cell>
        </row>
      </sheetData>
      <sheetData sheetId="7">
        <row r="12">
          <cell r="C12" t="str">
            <v>500 kV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Unlocked worksheet"/>
    </sheetNames>
    <sheetDataSet>
      <sheetData sheetId="0"/>
      <sheetData sheetId="1"/>
      <sheetData sheetId="2"/>
      <sheetData sheetId="3">
        <row r="105">
          <cell r="E105">
            <v>79605.847320000015</v>
          </cell>
        </row>
      </sheetData>
      <sheetData sheetId="4"/>
      <sheetData sheetId="5">
        <row r="23">
          <cell r="E23">
            <v>493888.84520059591</v>
          </cell>
        </row>
        <row r="24">
          <cell r="E24">
            <v>6568.7216411679246</v>
          </cell>
        </row>
        <row r="25">
          <cell r="E25">
            <v>-24642.181403676372</v>
          </cell>
        </row>
        <row r="26">
          <cell r="E26">
            <v>-18073.459762508446</v>
          </cell>
        </row>
        <row r="27">
          <cell r="E27">
            <v>16707.958510527573</v>
          </cell>
        </row>
        <row r="28">
          <cell r="E28">
            <v>0</v>
          </cell>
        </row>
        <row r="29">
          <cell r="E29">
            <v>492523.34394861502</v>
          </cell>
        </row>
        <row r="31">
          <cell r="E31">
            <v>108754.17196949002</v>
          </cell>
        </row>
        <row r="32">
          <cell r="E32">
            <v>1446.4304871942172</v>
          </cell>
        </row>
        <row r="33">
          <cell r="E33">
            <v>-3139.7931418700418</v>
          </cell>
        </row>
        <row r="34">
          <cell r="E34">
            <v>-1693.3626546758246</v>
          </cell>
        </row>
        <row r="35">
          <cell r="E35">
            <v>18.534043454921914</v>
          </cell>
        </row>
        <row r="36">
          <cell r="E36">
            <v>0</v>
          </cell>
        </row>
        <row r="37">
          <cell r="E37">
            <v>107079.34335826912</v>
          </cell>
        </row>
        <row r="39">
          <cell r="E39">
            <v>910386.34076994366</v>
          </cell>
        </row>
        <row r="40">
          <cell r="E40">
            <v>12107.468788935752</v>
          </cell>
        </row>
        <row r="41">
          <cell r="E41">
            <v>-26255.958822416287</v>
          </cell>
        </row>
        <row r="42">
          <cell r="E42">
            <v>-14148.490033480535</v>
          </cell>
        </row>
        <row r="43">
          <cell r="E43">
            <v>34016.108559527369</v>
          </cell>
        </row>
        <row r="44">
          <cell r="E44">
            <v>0</v>
          </cell>
        </row>
        <row r="45">
          <cell r="E45">
            <v>930253.95929599053</v>
          </cell>
        </row>
        <row r="55">
          <cell r="E55">
            <v>365430.6151037325</v>
          </cell>
        </row>
        <row r="56">
          <cell r="E56">
            <v>4860.896724184141</v>
          </cell>
        </row>
        <row r="57">
          <cell r="E57">
            <v>-22243.336130913558</v>
          </cell>
        </row>
        <row r="58">
          <cell r="E58">
            <v>-17382.439406729416</v>
          </cell>
        </row>
        <row r="59">
          <cell r="E59">
            <v>32564.586770233596</v>
          </cell>
        </row>
        <row r="60">
          <cell r="E60">
            <v>0</v>
          </cell>
        </row>
        <row r="61">
          <cell r="E61">
            <v>380612.76246723667</v>
          </cell>
        </row>
        <row r="63">
          <cell r="E63">
            <v>26307.134140570197</v>
          </cell>
        </row>
        <row r="64">
          <cell r="E64">
            <v>349.88488406958362</v>
          </cell>
        </row>
        <row r="65">
          <cell r="E65">
            <v>-9361.8021548726629</v>
          </cell>
        </row>
        <row r="66">
          <cell r="E66">
            <v>-9011.9172708030801</v>
          </cell>
        </row>
        <row r="67">
          <cell r="E67">
            <v>13562.588437327895</v>
          </cell>
        </row>
        <row r="68">
          <cell r="E68">
            <v>0</v>
          </cell>
        </row>
        <row r="69">
          <cell r="E69">
            <v>30857.805307095012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6">
          <cell r="C56">
            <v>85108199</v>
          </cell>
        </row>
      </sheetData>
      <sheetData sheetId="6" refreshError="1"/>
      <sheetData sheetId="7" refreshError="1">
        <row r="23">
          <cell r="C23">
            <v>492523343.94861507</v>
          </cell>
        </row>
        <row r="24">
          <cell r="C24">
            <v>5385156.6667130524</v>
          </cell>
        </row>
        <row r="25">
          <cell r="C25">
            <v>-27586122.319283485</v>
          </cell>
        </row>
        <row r="26">
          <cell r="C26">
            <v>7382428.1819826718</v>
          </cell>
        </row>
        <row r="27">
          <cell r="C27">
            <v>0</v>
          </cell>
        </row>
        <row r="28">
          <cell r="C28">
            <v>477704806.47802734</v>
          </cell>
        </row>
        <row r="30">
          <cell r="C30">
            <v>107079343.35826913</v>
          </cell>
        </row>
        <row r="31">
          <cell r="C31">
            <v>1398169.5533842088</v>
          </cell>
        </row>
        <row r="32">
          <cell r="C32">
            <v>-3177010.0374713535</v>
          </cell>
        </row>
        <row r="33">
          <cell r="C33">
            <v>-14984.091599375304</v>
          </cell>
        </row>
        <row r="34">
          <cell r="C34">
            <v>0</v>
          </cell>
        </row>
        <row r="35">
          <cell r="C35">
            <v>105285518.78258261</v>
          </cell>
        </row>
        <row r="37">
          <cell r="C37">
            <v>930253959.60505462</v>
          </cell>
        </row>
        <row r="38">
          <cell r="C38">
            <v>14624084.20448597</v>
          </cell>
        </row>
        <row r="39">
          <cell r="C39">
            <v>-30656699.952217184</v>
          </cell>
        </row>
        <row r="40">
          <cell r="C40">
            <v>76074822.291866183</v>
          </cell>
        </row>
        <row r="41">
          <cell r="C41">
            <v>-2904412.19</v>
          </cell>
        </row>
        <row r="42">
          <cell r="C42">
            <v>987391753.95918953</v>
          </cell>
        </row>
        <row r="51">
          <cell r="C51">
            <v>380612762.15817255</v>
          </cell>
        </row>
        <row r="52">
          <cell r="C52">
            <v>4188252.688893659</v>
          </cell>
        </row>
        <row r="53">
          <cell r="C53">
            <v>-22486223.581973791</v>
          </cell>
        </row>
        <row r="54">
          <cell r="C54">
            <v>50509328.727481432</v>
          </cell>
        </row>
        <row r="55">
          <cell r="C55">
            <v>-87223.530000000013</v>
          </cell>
        </row>
        <row r="56">
          <cell r="C56">
            <v>412736896.46257389</v>
          </cell>
        </row>
        <row r="58">
          <cell r="C58">
            <v>30857805.307095014</v>
          </cell>
        </row>
        <row r="59">
          <cell r="C59">
            <v>290846.36426861165</v>
          </cell>
        </row>
        <row r="60">
          <cell r="C60">
            <v>-12076618.166240739</v>
          </cell>
        </row>
        <row r="61">
          <cell r="C61">
            <v>10390564.308759427</v>
          </cell>
        </row>
        <row r="62">
          <cell r="C62">
            <v>0</v>
          </cell>
        </row>
        <row r="63">
          <cell r="C63">
            <v>29462597.813882314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6">
          <cell r="C56">
            <v>89639633</v>
          </cell>
        </row>
      </sheetData>
      <sheetData sheetId="6" refreshError="1"/>
      <sheetData sheetId="7" refreshError="1">
        <row r="23">
          <cell r="C23">
            <v>477704806.47802734</v>
          </cell>
        </row>
        <row r="24">
          <cell r="C24">
            <v>10124735.87449114</v>
          </cell>
        </row>
        <row r="25">
          <cell r="C25">
            <v>-25438166.728652563</v>
          </cell>
        </row>
        <row r="26">
          <cell r="C26">
            <v>33948906.872632086</v>
          </cell>
        </row>
        <row r="27">
          <cell r="C27">
            <v>0</v>
          </cell>
        </row>
        <row r="28">
          <cell r="C28">
            <v>496340282.49649805</v>
          </cell>
        </row>
        <row r="30">
          <cell r="C30">
            <v>105285518.78258261</v>
          </cell>
        </row>
        <row r="31">
          <cell r="C31">
            <v>2247171.837219419</v>
          </cell>
        </row>
        <row r="32">
          <cell r="C32">
            <v>-3229871.710684</v>
          </cell>
        </row>
        <row r="33">
          <cell r="C33">
            <v>-35615.218916706493</v>
          </cell>
        </row>
        <row r="34">
          <cell r="C34">
            <v>0</v>
          </cell>
        </row>
        <row r="35">
          <cell r="C35">
            <v>104267203.69020133</v>
          </cell>
        </row>
        <row r="37">
          <cell r="C37">
            <v>987391753.95918953</v>
          </cell>
        </row>
        <row r="38">
          <cell r="C38">
            <v>19954463.774606831</v>
          </cell>
        </row>
        <row r="39">
          <cell r="C39">
            <v>-29135442.839665119</v>
          </cell>
        </row>
        <row r="40">
          <cell r="C40">
            <v>76678327.745916918</v>
          </cell>
        </row>
        <row r="41">
          <cell r="C41">
            <v>-754287.2771431054</v>
          </cell>
        </row>
        <row r="42">
          <cell r="C42">
            <v>1054134815.362905</v>
          </cell>
        </row>
        <row r="51">
          <cell r="C51">
            <v>412736896.46257389</v>
          </cell>
        </row>
        <row r="52">
          <cell r="C52">
            <v>9157665.0486507956</v>
          </cell>
        </row>
        <row r="53">
          <cell r="C53">
            <v>-31404142.339722909</v>
          </cell>
        </row>
        <row r="54">
          <cell r="C54">
            <v>42546725.558461092</v>
          </cell>
        </row>
        <row r="55">
          <cell r="C55">
            <v>0</v>
          </cell>
        </row>
        <row r="56">
          <cell r="C56">
            <v>433037144.72996283</v>
          </cell>
        </row>
        <row r="58">
          <cell r="C58">
            <v>29462597.813882314</v>
          </cell>
        </row>
        <row r="59">
          <cell r="C59">
            <v>664930.20309301571</v>
          </cell>
        </row>
        <row r="60">
          <cell r="C60">
            <v>-14082320.731963603</v>
          </cell>
        </row>
        <row r="61">
          <cell r="C61">
            <v>7689653.8175617717</v>
          </cell>
        </row>
        <row r="62">
          <cell r="C62">
            <v>-130117.20336033595</v>
          </cell>
        </row>
        <row r="63">
          <cell r="C63">
            <v>23604743.899213161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20">
          <cell r="C20">
            <v>349982309.79173255</v>
          </cell>
        </row>
      </sheetData>
      <sheetData sheetId="5">
        <row r="56">
          <cell r="C56">
            <v>93127422</v>
          </cell>
        </row>
      </sheetData>
      <sheetData sheetId="6"/>
      <sheetData sheetId="7">
        <row r="23">
          <cell r="C23">
            <v>496340282.49649805</v>
          </cell>
        </row>
        <row r="24">
          <cell r="C24">
            <v>9138524.7912073899</v>
          </cell>
        </row>
        <row r="25">
          <cell r="C25">
            <v>-20921991.690412894</v>
          </cell>
        </row>
        <row r="26">
          <cell r="C26">
            <v>60167689.490520991</v>
          </cell>
        </row>
        <row r="27">
          <cell r="C27">
            <v>0</v>
          </cell>
        </row>
        <row r="28">
          <cell r="C28">
            <v>544724505.0878135</v>
          </cell>
        </row>
        <row r="30">
          <cell r="C30">
            <v>104267203.69020133</v>
          </cell>
        </row>
        <row r="31">
          <cell r="C31">
            <v>1986321.1152128363</v>
          </cell>
        </row>
        <row r="32">
          <cell r="C32">
            <v>-3298667.9781215694</v>
          </cell>
        </row>
        <row r="33">
          <cell r="C33">
            <v>880539.67058753385</v>
          </cell>
        </row>
        <row r="34">
          <cell r="C34">
            <v>0</v>
          </cell>
        </row>
        <row r="35">
          <cell r="C35">
            <v>103835396.49788015</v>
          </cell>
        </row>
        <row r="37">
          <cell r="C37">
            <v>1054134815.362905</v>
          </cell>
        </row>
        <row r="38">
          <cell r="C38">
            <v>19267755.085564889</v>
          </cell>
        </row>
        <row r="39">
          <cell r="C39">
            <v>-31734143.689400062</v>
          </cell>
        </row>
        <row r="40">
          <cell r="C40">
            <v>84595710.758357003</v>
          </cell>
        </row>
        <row r="41">
          <cell r="C41">
            <v>0</v>
          </cell>
        </row>
        <row r="42">
          <cell r="C42">
            <v>1126264137.5174267</v>
          </cell>
        </row>
        <row r="51">
          <cell r="C51">
            <v>433037144.72996283</v>
          </cell>
        </row>
        <row r="52">
          <cell r="C52">
            <v>8809972.388325084</v>
          </cell>
        </row>
        <row r="53">
          <cell r="C53">
            <v>-35255860.78945858</v>
          </cell>
        </row>
        <row r="54">
          <cell r="C54">
            <v>27117242.219731126</v>
          </cell>
        </row>
        <row r="55">
          <cell r="C55">
            <v>-1102.2330413123093</v>
          </cell>
        </row>
        <row r="56">
          <cell r="C56">
            <v>433707396.31551921</v>
          </cell>
        </row>
        <row r="58">
          <cell r="C58">
            <v>23604743.899213161</v>
          </cell>
        </row>
        <row r="59">
          <cell r="C59">
            <v>631965.033639309</v>
          </cell>
        </row>
        <row r="60">
          <cell r="C60">
            <v>-12773899.976337655</v>
          </cell>
        </row>
        <row r="61">
          <cell r="C61">
            <v>19555731.719528019</v>
          </cell>
        </row>
        <row r="62">
          <cell r="C62">
            <v>-115645.03544458924</v>
          </cell>
        </row>
        <row r="63">
          <cell r="C63">
            <v>30902895.640598245</v>
          </cell>
        </row>
      </sheetData>
      <sheetData sheetId="8">
        <row r="25">
          <cell r="D25">
            <v>11444.832423724381</v>
          </cell>
        </row>
      </sheetData>
      <sheetData sheetId="9">
        <row r="12">
          <cell r="D12"/>
        </row>
      </sheetData>
      <sheetData sheetId="10"/>
      <sheetData sheetId="11"/>
      <sheetData sheetId="1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20">
          <cell r="C20">
            <v>310176041.34213847</v>
          </cell>
        </row>
      </sheetData>
      <sheetData sheetId="5">
        <row r="56">
          <cell r="C56">
            <v>93342454</v>
          </cell>
        </row>
      </sheetData>
      <sheetData sheetId="6"/>
      <sheetData sheetId="7">
        <row r="23">
          <cell r="C23">
            <v>544724505.0878135</v>
          </cell>
        </row>
        <row r="24">
          <cell r="C24">
            <v>9718546.0318968184</v>
          </cell>
        </row>
        <row r="25">
          <cell r="C25">
            <v>-20494875.967178911</v>
          </cell>
        </row>
        <row r="26">
          <cell r="C26">
            <v>47932203.209091194</v>
          </cell>
        </row>
        <row r="27">
          <cell r="C27">
            <v>0</v>
          </cell>
        </row>
        <row r="28">
          <cell r="C28">
            <v>581880378.36162257</v>
          </cell>
        </row>
        <row r="30">
          <cell r="C30">
            <v>103835396.49788012</v>
          </cell>
        </row>
        <row r="31">
          <cell r="C31">
            <v>1852549.4468845802</v>
          </cell>
        </row>
        <row r="32">
          <cell r="C32">
            <v>-3437933.9040858671</v>
          </cell>
        </row>
        <row r="33">
          <cell r="C33">
            <v>5962354.9330292847</v>
          </cell>
        </row>
        <row r="34">
          <cell r="C34">
            <v>0</v>
          </cell>
        </row>
        <row r="35">
          <cell r="C35">
            <v>108212366.97370811</v>
          </cell>
        </row>
        <row r="37">
          <cell r="C37">
            <v>1126264137.5174267</v>
          </cell>
        </row>
        <row r="38">
          <cell r="C38">
            <v>20093918.599775799</v>
          </cell>
        </row>
        <row r="39">
          <cell r="C39">
            <v>-37612880.14438004</v>
          </cell>
        </row>
        <row r="40">
          <cell r="C40">
            <v>58081999.115816623</v>
          </cell>
        </row>
        <row r="41">
          <cell r="C41">
            <v>-8931.3577355964171</v>
          </cell>
        </row>
        <row r="42">
          <cell r="C42">
            <v>1166818243.7309034</v>
          </cell>
        </row>
        <row r="51">
          <cell r="C51">
            <v>433707396.31551921</v>
          </cell>
        </row>
        <row r="52">
          <cell r="C52">
            <v>7737866.1251654197</v>
          </cell>
        </row>
        <row r="53">
          <cell r="C53">
            <v>-36019544.990267776</v>
          </cell>
        </row>
        <row r="54">
          <cell r="C54">
            <v>46804772.894656681</v>
          </cell>
        </row>
        <row r="55">
          <cell r="C55">
            <v>0</v>
          </cell>
        </row>
        <row r="56">
          <cell r="C56">
            <v>452230490.34507352</v>
          </cell>
        </row>
        <row r="58">
          <cell r="C58">
            <v>30902895.640598245</v>
          </cell>
        </row>
        <row r="59">
          <cell r="C59">
            <v>551345.14969845535</v>
          </cell>
        </row>
        <row r="60">
          <cell r="C60">
            <v>-8820013.6832326371</v>
          </cell>
        </row>
        <row r="61">
          <cell r="C61">
            <v>18080372.436253171</v>
          </cell>
        </row>
        <row r="62">
          <cell r="C62">
            <v>-855649.16480646178</v>
          </cell>
        </row>
        <row r="63">
          <cell r="C63">
            <v>39858950.378510766</v>
          </cell>
        </row>
      </sheetData>
      <sheetData sheetId="8">
        <row r="25">
          <cell r="D25">
            <v>13786.714687984706</v>
          </cell>
        </row>
      </sheetData>
      <sheetData sheetId="9">
        <row r="12">
          <cell r="D12">
            <v>0</v>
          </cell>
        </row>
      </sheetData>
      <sheetData sheetId="10"/>
      <sheetData sheetId="11"/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C20">
            <v>316613225.87292361</v>
          </cell>
        </row>
      </sheetData>
      <sheetData sheetId="8">
        <row r="56">
          <cell r="C56">
            <v>99872368.640000001</v>
          </cell>
        </row>
      </sheetData>
      <sheetData sheetId="9"/>
      <sheetData sheetId="10">
        <row r="23">
          <cell r="C23">
            <v>581880378</v>
          </cell>
        </row>
        <row r="24">
          <cell r="C24">
            <v>10709455</v>
          </cell>
        </row>
        <row r="25">
          <cell r="C25">
            <v>-21115469</v>
          </cell>
        </row>
        <row r="26">
          <cell r="C26">
            <v>1760294</v>
          </cell>
        </row>
        <row r="27">
          <cell r="C27">
            <v>-3518711</v>
          </cell>
        </row>
        <row r="28">
          <cell r="C28">
            <v>569715947</v>
          </cell>
        </row>
        <row r="30">
          <cell r="C30">
            <v>108212367</v>
          </cell>
        </row>
        <row r="31">
          <cell r="C31">
            <v>1991639</v>
          </cell>
        </row>
        <row r="32">
          <cell r="C32">
            <v>-3513344</v>
          </cell>
        </row>
        <row r="33">
          <cell r="C33">
            <v>-155945</v>
          </cell>
        </row>
        <row r="34">
          <cell r="C34">
            <v>0</v>
          </cell>
        </row>
        <row r="35">
          <cell r="C35">
            <v>106534717</v>
          </cell>
        </row>
        <row r="37">
          <cell r="C37">
            <v>1166818244</v>
          </cell>
        </row>
        <row r="38">
          <cell r="C38">
            <v>21475182</v>
          </cell>
        </row>
        <row r="39">
          <cell r="C39">
            <v>-39197783</v>
          </cell>
        </row>
        <row r="40">
          <cell r="C40">
            <v>12147018</v>
          </cell>
        </row>
        <row r="41">
          <cell r="C41">
            <v>-2432273</v>
          </cell>
        </row>
        <row r="42">
          <cell r="C42">
            <v>1158810388</v>
          </cell>
        </row>
        <row r="51">
          <cell r="C51">
            <v>452230490</v>
          </cell>
        </row>
        <row r="52">
          <cell r="C52">
            <v>8323261</v>
          </cell>
        </row>
        <row r="53">
          <cell r="C53">
            <v>-40063248</v>
          </cell>
        </row>
        <row r="54">
          <cell r="C54">
            <v>28878362</v>
          </cell>
        </row>
        <row r="55">
          <cell r="C55">
            <v>-816189</v>
          </cell>
        </row>
        <row r="56">
          <cell r="C56">
            <v>448552676</v>
          </cell>
        </row>
        <row r="58">
          <cell r="C58">
            <v>39858950</v>
          </cell>
        </row>
        <row r="59">
          <cell r="C59">
            <v>733600</v>
          </cell>
        </row>
        <row r="60">
          <cell r="C60">
            <v>-22534446</v>
          </cell>
        </row>
        <row r="61">
          <cell r="C61">
            <v>6628732</v>
          </cell>
        </row>
        <row r="62">
          <cell r="C62">
            <v>-205046</v>
          </cell>
        </row>
        <row r="63">
          <cell r="C63">
            <v>24481790</v>
          </cell>
        </row>
      </sheetData>
      <sheetData sheetId="11">
        <row r="25">
          <cell r="D25">
            <v>13856.515144038127</v>
          </cell>
        </row>
      </sheetData>
      <sheetData sheetId="12">
        <row r="12">
          <cell r="D12"/>
        </row>
      </sheetData>
      <sheetData sheetId="13"/>
      <sheetData sheetId="14"/>
      <sheetData sheetId="1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  <sheetName val="Sheet1"/>
      <sheetName val="ElectraNet-EB Template-2020-21-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0">
          <cell r="A10" t="str">
            <v>TREV0101</v>
          </cell>
        </row>
      </sheetData>
      <sheetData sheetId="8">
        <row r="15">
          <cell r="A15" t="str">
            <v>TOPEX0101</v>
          </cell>
        </row>
      </sheetData>
      <sheetData sheetId="9"/>
      <sheetData sheetId="10">
        <row r="23">
          <cell r="C23">
            <v>569715947.9417417</v>
          </cell>
        </row>
        <row r="24">
          <cell r="C24">
            <v>4899557.1522989785</v>
          </cell>
        </row>
        <row r="25">
          <cell r="C25">
            <v>-21732084.427967232</v>
          </cell>
        </row>
        <row r="26">
          <cell r="C26">
            <v>14274259.140782697</v>
          </cell>
        </row>
        <row r="27">
          <cell r="C27">
            <v>-1447754.6029810701</v>
          </cell>
        </row>
        <row r="28">
          <cell r="C28">
            <v>565709925.20387506</v>
          </cell>
        </row>
        <row r="30">
          <cell r="C30">
            <v>106534716.29460192</v>
          </cell>
        </row>
        <row r="31">
          <cell r="C31">
            <v>916198.56013357651</v>
          </cell>
        </row>
        <row r="32">
          <cell r="C32">
            <v>-3578006.6175082414</v>
          </cell>
        </row>
        <row r="33">
          <cell r="C33">
            <v>4582650.1373479348</v>
          </cell>
        </row>
        <row r="34">
          <cell r="C34">
            <v>0</v>
          </cell>
        </row>
        <row r="35">
          <cell r="C35">
            <v>108455558.37457518</v>
          </cell>
        </row>
        <row r="37">
          <cell r="C37">
            <v>1158810387.7625747</v>
          </cell>
        </row>
        <row r="38">
          <cell r="C38">
            <v>9965769.334758142</v>
          </cell>
        </row>
        <row r="39">
          <cell r="C39">
            <v>-40246344.487524457</v>
          </cell>
        </row>
        <row r="40">
          <cell r="C40">
            <v>20789416.81276023</v>
          </cell>
        </row>
        <row r="41">
          <cell r="C41">
            <v>-2594483.6833064673</v>
          </cell>
        </row>
        <row r="42">
          <cell r="C42">
            <v>1146724745.7392619</v>
          </cell>
        </row>
        <row r="51">
          <cell r="C51">
            <v>448552676.25845474</v>
          </cell>
        </row>
        <row r="52">
          <cell r="C52">
            <v>3857553.0158227109</v>
          </cell>
        </row>
        <row r="53">
          <cell r="C53">
            <v>-43094964.702390388</v>
          </cell>
        </row>
        <row r="54">
          <cell r="C54">
            <v>26567963.163501825</v>
          </cell>
        </row>
        <row r="55">
          <cell r="C55">
            <v>-2200332.9937124662</v>
          </cell>
        </row>
        <row r="56">
          <cell r="C56">
            <v>433682894.74167639</v>
          </cell>
        </row>
        <row r="58">
          <cell r="C58">
            <v>24481790.114875507</v>
          </cell>
        </row>
        <row r="59">
          <cell r="C59">
            <v>210543.39498792941</v>
          </cell>
        </row>
        <row r="60">
          <cell r="C60">
            <v>-22522579.491831727</v>
          </cell>
        </row>
        <row r="61">
          <cell r="C61">
            <v>11536459.955193955</v>
          </cell>
        </row>
        <row r="62">
          <cell r="C62">
            <v>-960278.49</v>
          </cell>
        </row>
        <row r="63">
          <cell r="C63">
            <v>12745935.483225664</v>
          </cell>
        </row>
      </sheetData>
      <sheetData sheetId="11">
        <row r="12">
          <cell r="A12" t="str">
            <v>TOPED0101</v>
          </cell>
        </row>
      </sheetData>
      <sheetData sheetId="12">
        <row r="12">
          <cell r="A12" t="str">
            <v>TPA0101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0">
          <cell r="A10" t="str">
            <v>TREV0101</v>
          </cell>
        </row>
      </sheetData>
      <sheetData sheetId="8">
        <row r="15">
          <cell r="A15" t="str">
            <v>TOPEX0101</v>
          </cell>
        </row>
        <row r="56">
          <cell r="C56">
            <v>100163514.30000003</v>
          </cell>
        </row>
      </sheetData>
      <sheetData sheetId="9" refreshError="1"/>
      <sheetData sheetId="10" refreshError="1">
        <row r="23">
          <cell r="C23">
            <v>563888519.32626069</v>
          </cell>
        </row>
        <row r="24">
          <cell r="C24">
            <v>19736098.176419124</v>
          </cell>
        </row>
        <row r="25">
          <cell r="C25">
            <v>-22435790.586603776</v>
          </cell>
        </row>
        <row r="26">
          <cell r="C26">
            <v>2724647.039389397</v>
          </cell>
        </row>
        <row r="27">
          <cell r="C27">
            <v>0</v>
          </cell>
        </row>
        <row r="28">
          <cell r="C28">
            <v>563913473.95546544</v>
          </cell>
        </row>
        <row r="30">
          <cell r="C30">
            <v>108001435.52095297</v>
          </cell>
        </row>
        <row r="31">
          <cell r="C31">
            <v>3780050.2432333538</v>
          </cell>
        </row>
        <row r="32">
          <cell r="C32">
            <v>-3609035.6917227264</v>
          </cell>
        </row>
        <row r="33">
          <cell r="C33">
            <v>536672.90169791155</v>
          </cell>
        </row>
        <row r="34">
          <cell r="C34">
            <v>0</v>
          </cell>
        </row>
        <row r="35">
          <cell r="C35">
            <v>108709122.97416152</v>
          </cell>
        </row>
        <row r="37">
          <cell r="C37">
            <v>1148398916.0559916</v>
          </cell>
        </row>
        <row r="38">
          <cell r="C38">
            <v>40193962.061959714</v>
          </cell>
        </row>
        <row r="39">
          <cell r="C39">
            <v>-45392380.993368708</v>
          </cell>
        </row>
        <row r="40">
          <cell r="C40">
            <v>175450416.98649853</v>
          </cell>
        </row>
        <row r="41">
          <cell r="C41">
            <v>-1620000</v>
          </cell>
        </row>
        <row r="42">
          <cell r="C42">
            <v>1317030914.1110811</v>
          </cell>
        </row>
        <row r="51">
          <cell r="C51">
            <v>435985061.97240961</v>
          </cell>
        </row>
        <row r="52">
          <cell r="C52">
            <v>15259477.169034334</v>
          </cell>
        </row>
        <row r="53">
          <cell r="C53">
            <v>-46229958.16921778</v>
          </cell>
        </row>
        <row r="54">
          <cell r="C54">
            <v>54987689.893136099</v>
          </cell>
        </row>
        <row r="55">
          <cell r="C55">
            <v>-20000</v>
          </cell>
        </row>
        <row r="56">
          <cell r="C56">
            <v>459982270.86536223</v>
          </cell>
        </row>
        <row r="58">
          <cell r="C58">
            <v>12247490.085191973</v>
          </cell>
        </row>
        <row r="59">
          <cell r="C59">
            <v>428662.15298171906</v>
          </cell>
        </row>
        <row r="60">
          <cell r="C60">
            <v>-22977626.300891787</v>
          </cell>
        </row>
        <row r="61">
          <cell r="C61">
            <v>33655583.316094041</v>
          </cell>
        </row>
        <row r="62">
          <cell r="C62">
            <v>0</v>
          </cell>
        </row>
        <row r="63">
          <cell r="C63">
            <v>23354109.25337594</v>
          </cell>
        </row>
      </sheetData>
      <sheetData sheetId="11">
        <row r="11">
          <cell r="B11" t="str">
            <v>Energy Grouping by Downstream Connection type</v>
          </cell>
        </row>
      </sheetData>
      <sheetData sheetId="12">
        <row r="12">
          <cell r="A12" t="str">
            <v>TPA0101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0">
          <cell r="A10" t="str">
            <v>TREV0101</v>
          </cell>
        </row>
      </sheetData>
      <sheetData sheetId="8">
        <row r="15">
          <cell r="A15" t="str">
            <v>TOPEX0101</v>
          </cell>
        </row>
        <row r="56">
          <cell r="C56">
            <v>109464589.06</v>
          </cell>
        </row>
      </sheetData>
      <sheetData sheetId="9"/>
      <sheetData sheetId="10">
        <row r="23">
          <cell r="C23">
            <v>563903828.82271183</v>
          </cell>
        </row>
        <row r="24">
          <cell r="C24">
            <v>44163943.724779636</v>
          </cell>
        </row>
        <row r="25">
          <cell r="C25">
            <v>-24010992.57145033</v>
          </cell>
        </row>
        <row r="26">
          <cell r="C26">
            <v>359269835.95056403</v>
          </cell>
        </row>
        <row r="27">
          <cell r="C27">
            <v>-212905.69</v>
          </cell>
        </row>
        <row r="28">
          <cell r="C28">
            <v>943113710.23660505</v>
          </cell>
        </row>
        <row r="30">
          <cell r="C30">
            <v>108707275.52196249</v>
          </cell>
        </row>
        <row r="31">
          <cell r="C31">
            <v>8513760.2428577505</v>
          </cell>
        </row>
        <row r="32">
          <cell r="C32">
            <v>-3735649.4421800426</v>
          </cell>
        </row>
        <row r="33">
          <cell r="C33">
            <v>-29131.245905767297</v>
          </cell>
        </row>
        <row r="34">
          <cell r="C34">
            <v>0</v>
          </cell>
        </row>
        <row r="35">
          <cell r="C35">
            <v>113456255.07673444</v>
          </cell>
        </row>
        <row r="37">
          <cell r="C37">
            <v>1317009883.8157041</v>
          </cell>
        </row>
        <row r="38">
          <cell r="C38">
            <v>103145868.88911137</v>
          </cell>
        </row>
        <row r="39">
          <cell r="C39">
            <v>-47118144.987762302</v>
          </cell>
        </row>
        <row r="40">
          <cell r="C40">
            <v>38959874.747661471</v>
          </cell>
        </row>
        <row r="41">
          <cell r="C41">
            <v>-286980.84000000003</v>
          </cell>
        </row>
        <row r="42">
          <cell r="C42">
            <v>1411710501.6247146</v>
          </cell>
        </row>
        <row r="51">
          <cell r="C51">
            <v>459975021.31276065</v>
          </cell>
        </row>
        <row r="52">
          <cell r="C52">
            <v>36024424.587561689</v>
          </cell>
        </row>
        <row r="53">
          <cell r="C53">
            <v>-47378227.785850935</v>
          </cell>
        </row>
        <row r="54">
          <cell r="C54">
            <v>2946650.175343411</v>
          </cell>
        </row>
        <row r="55">
          <cell r="C55">
            <v>-45682.71</v>
          </cell>
        </row>
        <row r="56">
          <cell r="C56">
            <v>451522185.57981479</v>
          </cell>
        </row>
        <row r="58">
          <cell r="C58">
            <v>23353622.797863904</v>
          </cell>
        </row>
        <row r="59">
          <cell r="C59">
            <v>1829014.1515227319</v>
          </cell>
        </row>
        <row r="60">
          <cell r="C60">
            <v>-16743722.832314663</v>
          </cell>
        </row>
        <row r="61">
          <cell r="C61">
            <v>35230070.721266896</v>
          </cell>
        </row>
        <row r="62">
          <cell r="C62">
            <v>0</v>
          </cell>
        </row>
        <row r="63">
          <cell r="C63">
            <v>43668984.838338867</v>
          </cell>
        </row>
      </sheetData>
      <sheetData sheetId="11">
        <row r="11">
          <cell r="B11" t="str">
            <v>Energy Grouping by Downstream Connection type</v>
          </cell>
        </row>
      </sheetData>
      <sheetData sheetId="12">
        <row r="12">
          <cell r="A12" t="str">
            <v>TPA0101</v>
          </cell>
        </row>
      </sheetData>
      <sheetData sheetId="13"/>
      <sheetData sheetId="14"/>
      <sheetData sheetId="15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5">
          <cell r="A15" t="str">
            <v>TOPEX0101</v>
          </cell>
        </row>
        <row r="56">
          <cell r="C56">
            <v>99744818.639999986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16">
          <cell r="D16">
            <v>474290.99419</v>
          </cell>
        </row>
      </sheetData>
      <sheetData sheetId="3">
        <row r="29">
          <cell r="F29">
            <v>144112</v>
          </cell>
          <cell r="G29">
            <v>142796</v>
          </cell>
          <cell r="H29">
            <v>151902</v>
          </cell>
          <cell r="I29">
            <v>151029</v>
          </cell>
          <cell r="J29">
            <v>160384</v>
          </cell>
          <cell r="K29">
            <v>167377.59669000003</v>
          </cell>
        </row>
        <row r="40">
          <cell r="D40">
            <v>118781</v>
          </cell>
          <cell r="E40">
            <v>128265</v>
          </cell>
        </row>
      </sheetData>
      <sheetData sheetId="4">
        <row r="17">
          <cell r="D17">
            <v>1525057.2615919942</v>
          </cell>
          <cell r="E17">
            <v>1533742.862114456</v>
          </cell>
          <cell r="F17">
            <v>1544582.679721249</v>
          </cell>
          <cell r="G17">
            <v>2012243.5117911182</v>
          </cell>
          <cell r="H17">
            <v>2317096.9548328095</v>
          </cell>
          <cell r="I17">
            <v>2406493.5389174945</v>
          </cell>
          <cell r="J17">
            <v>2679609.0537718814</v>
          </cell>
          <cell r="K17">
            <v>2895336.4792404338</v>
          </cell>
        </row>
        <row r="18">
          <cell r="D18">
            <v>44303.883637308092</v>
          </cell>
          <cell r="E18">
            <v>38172.121437881084</v>
          </cell>
          <cell r="F18">
            <v>65515.717777379337</v>
          </cell>
          <cell r="G18">
            <v>49623.761079929143</v>
          </cell>
          <cell r="H18">
            <v>66919.767648600915</v>
          </cell>
          <cell r="I18">
            <v>80216.451297249514</v>
          </cell>
          <cell r="J18">
            <v>43615.996568244911</v>
          </cell>
          <cell r="K18">
            <v>72455.795392991844</v>
          </cell>
        </row>
        <row r="19">
          <cell r="D19">
            <v>-75714.011184817165</v>
          </cell>
          <cell r="E19">
            <v>-78372.321051396459</v>
          </cell>
          <cell r="F19">
            <v>-51663.863705096286</v>
          </cell>
          <cell r="G19">
            <v>-63316.420421534611</v>
          </cell>
          <cell r="H19">
            <v>-71405.895920968745</v>
          </cell>
          <cell r="I19">
            <v>-75400.042591737511</v>
          </cell>
          <cell r="J19">
            <v>-83458.225538538842</v>
          </cell>
          <cell r="K19">
            <v>-94720.583170326368</v>
          </cell>
        </row>
        <row r="20">
          <cell r="D20">
            <v>-31410.127547509073</v>
          </cell>
          <cell r="E20">
            <v>-40200.199613515375</v>
          </cell>
          <cell r="F20">
            <v>13851.854072283051</v>
          </cell>
          <cell r="G20">
            <v>-13692.659341605467</v>
          </cell>
          <cell r="H20">
            <v>-4486.1282723678305</v>
          </cell>
          <cell r="I20">
            <v>4816.4087055120035</v>
          </cell>
          <cell r="J20">
            <v>-39842.228970293931</v>
          </cell>
          <cell r="K20">
            <v>-22264.787777334524</v>
          </cell>
        </row>
        <row r="21">
          <cell r="D21">
            <v>40095.728069970886</v>
          </cell>
          <cell r="E21">
            <v>73309.039532107287</v>
          </cell>
          <cell r="F21">
            <v>453808.97799758619</v>
          </cell>
          <cell r="G21">
            <v>318705.18643258064</v>
          </cell>
          <cell r="H21">
            <v>93882.712357052544</v>
          </cell>
          <cell r="I21">
            <v>268299.10614887491</v>
          </cell>
          <cell r="J21">
            <v>202283.45244766949</v>
          </cell>
          <cell r="K21">
            <v>246889.63119632943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-159.08404928402678</v>
          </cell>
          <cell r="H22">
            <v>0</v>
          </cell>
          <cell r="I22">
            <v>0</v>
          </cell>
          <cell r="J22">
            <v>-7928.9786696491874</v>
          </cell>
          <cell r="K22">
            <v>0</v>
          </cell>
        </row>
        <row r="23">
          <cell r="D23">
            <v>1533742.862114456</v>
          </cell>
          <cell r="E23">
            <v>1566851.702033048</v>
          </cell>
          <cell r="F23">
            <v>2012243.5117911182</v>
          </cell>
          <cell r="G23">
            <v>2317096.9548328095</v>
          </cell>
          <cell r="H23">
            <v>2406493.5389174945</v>
          </cell>
          <cell r="I23">
            <v>2679609.0537718814</v>
          </cell>
          <cell r="J23">
            <v>2834121.2985796081</v>
          </cell>
          <cell r="K23">
            <v>3119961.3226594287</v>
          </cell>
        </row>
        <row r="25">
          <cell r="D25">
            <v>28504.962077779965</v>
          </cell>
          <cell r="E25">
            <v>27942.154722202511</v>
          </cell>
          <cell r="F25">
            <v>27183.935018979304</v>
          </cell>
          <cell r="G25">
            <v>27037.644404322262</v>
          </cell>
          <cell r="H25">
            <v>32333.894579269247</v>
          </cell>
          <cell r="I25">
            <v>46159.791470387194</v>
          </cell>
          <cell r="J25">
            <v>45845.056543609491</v>
          </cell>
          <cell r="K25">
            <v>49935.476372688288</v>
          </cell>
        </row>
        <row r="26">
          <cell r="D26">
            <v>835.24592771041773</v>
          </cell>
          <cell r="E26">
            <v>730.51824610786059</v>
          </cell>
          <cell r="F26">
            <v>1153.0460869232843</v>
          </cell>
          <cell r="G26">
            <v>666.77298161090937</v>
          </cell>
          <cell r="H26">
            <v>933.83089037600587</v>
          </cell>
          <cell r="I26">
            <v>1538.6597156795676</v>
          </cell>
          <cell r="J26">
            <v>746.21998536033163</v>
          </cell>
          <cell r="K26">
            <v>1249.6352962265244</v>
          </cell>
        </row>
        <row r="27">
          <cell r="D27">
            <v>-1453.5002233003718</v>
          </cell>
          <cell r="E27">
            <v>-1488.7379493310718</v>
          </cell>
          <cell r="F27">
            <v>-1299.3367015803274</v>
          </cell>
          <cell r="G27">
            <v>-1354.4499549892614</v>
          </cell>
          <cell r="H27">
            <v>-1524.1073990158047</v>
          </cell>
          <cell r="I27">
            <v>-1897.7366074054273</v>
          </cell>
          <cell r="J27">
            <v>-1962.0127172177511</v>
          </cell>
          <cell r="K27">
            <v>-1935.4128409491875</v>
          </cell>
        </row>
        <row r="28">
          <cell r="D28">
            <v>-618.25429558995404</v>
          </cell>
          <cell r="E28">
            <v>-758.21970322321124</v>
          </cell>
          <cell r="F28">
            <v>-146.29061465704308</v>
          </cell>
          <cell r="G28">
            <v>-687.67697337835205</v>
          </cell>
          <cell r="H28">
            <v>-590.27650863979886</v>
          </cell>
          <cell r="I28">
            <v>-359.0768917258597</v>
          </cell>
          <cell r="J28">
            <v>-1215.7927318574193</v>
          </cell>
          <cell r="K28">
            <v>-685.77754472266315</v>
          </cell>
        </row>
        <row r="29">
          <cell r="D29">
            <v>55.446940012502054</v>
          </cell>
          <cell r="E29">
            <v>0</v>
          </cell>
          <cell r="F29">
            <v>0</v>
          </cell>
          <cell r="G29">
            <v>5983.9271483253378</v>
          </cell>
          <cell r="H29">
            <v>14416.173399757748</v>
          </cell>
          <cell r="I29">
            <v>44.341964948160999</v>
          </cell>
          <cell r="J29">
            <v>2980.2156886802559</v>
          </cell>
          <cell r="K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D31">
            <v>27942.154722202511</v>
          </cell>
          <cell r="E31">
            <v>27183.9350189793</v>
          </cell>
          <cell r="F31">
            <v>27037.644404322262</v>
          </cell>
          <cell r="G31">
            <v>32333.894579269247</v>
          </cell>
          <cell r="H31">
            <v>46159.791470387194</v>
          </cell>
          <cell r="I31">
            <v>45845.056543609491</v>
          </cell>
          <cell r="J31">
            <v>47609.479500432324</v>
          </cell>
          <cell r="K31">
            <v>49249.698827965622</v>
          </cell>
        </row>
        <row r="33">
          <cell r="D33">
            <v>887104.33124682226</v>
          </cell>
          <cell r="E33">
            <v>1056266.9613883919</v>
          </cell>
          <cell r="F33">
            <v>1220899.182935239</v>
          </cell>
          <cell r="G33">
            <v>1404016.7822125403</v>
          </cell>
          <cell r="H33">
            <v>1657247.8917289532</v>
          </cell>
          <cell r="I33">
            <v>1900901.2922918843</v>
          </cell>
          <cell r="J33">
            <v>1997288.934783767</v>
          </cell>
          <cell r="K33">
            <v>2019311.9979734141</v>
          </cell>
        </row>
        <row r="34">
          <cell r="D34">
            <v>28985.196534051916</v>
          </cell>
          <cell r="E34">
            <v>25091.420788656513</v>
          </cell>
          <cell r="F34">
            <v>51798.839856261438</v>
          </cell>
          <cell r="G34">
            <v>34632.025528691476</v>
          </cell>
          <cell r="H34">
            <v>47878.434083321656</v>
          </cell>
          <cell r="I34">
            <v>63379.33678917832</v>
          </cell>
          <cell r="J34">
            <v>32519.100482058162</v>
          </cell>
          <cell r="K34">
            <v>50515.064729202422</v>
          </cell>
        </row>
        <row r="35">
          <cell r="D35">
            <v>-44420.40378965393</v>
          </cell>
          <cell r="E35">
            <v>-48599.569104919174</v>
          </cell>
          <cell r="F35">
            <v>-62503.877539408815</v>
          </cell>
          <cell r="G35">
            <v>-72174.813122816238</v>
          </cell>
          <cell r="H35">
            <v>-83918.370391703473</v>
          </cell>
          <cell r="I35">
            <v>-96326.713632190251</v>
          </cell>
          <cell r="J35">
            <v>-104301.43407480296</v>
          </cell>
          <cell r="K35">
            <v>-89490.291216417681</v>
          </cell>
        </row>
        <row r="36">
          <cell r="D36">
            <v>-15435.207255602018</v>
          </cell>
          <cell r="E36">
            <v>-23508.148316262657</v>
          </cell>
          <cell r="F36">
            <v>-10705.037683147379</v>
          </cell>
          <cell r="G36">
            <v>-37542.787594124748</v>
          </cell>
          <cell r="H36">
            <v>-36039.93630838181</v>
          </cell>
          <cell r="I36">
            <v>-32947.376843011931</v>
          </cell>
          <cell r="J36">
            <v>-71782.333592744806</v>
          </cell>
          <cell r="K36">
            <v>-38975.226487215259</v>
          </cell>
        </row>
        <row r="37">
          <cell r="D37">
            <v>184601.19338189694</v>
          </cell>
          <cell r="E37">
            <v>146322.74608689983</v>
          </cell>
          <cell r="F37">
            <v>193822.63696044812</v>
          </cell>
          <cell r="G37">
            <v>293155.54606070759</v>
          </cell>
          <cell r="H37">
            <v>279693.33687131281</v>
          </cell>
          <cell r="I37">
            <v>129783.95715355898</v>
          </cell>
          <cell r="J37">
            <v>249894.05451009914</v>
          </cell>
          <cell r="K37">
            <v>201253.36029752143</v>
          </cell>
        </row>
        <row r="38">
          <cell r="D38">
            <v>-3.3559847251643582</v>
          </cell>
          <cell r="E38">
            <v>0</v>
          </cell>
          <cell r="F38">
            <v>0</v>
          </cell>
          <cell r="G38">
            <v>-2381.6489501695628</v>
          </cell>
          <cell r="H38">
            <v>0</v>
          </cell>
          <cell r="I38">
            <v>-448.93781866443641</v>
          </cell>
          <cell r="J38">
            <v>0</v>
          </cell>
          <cell r="K38">
            <v>0</v>
          </cell>
        </row>
        <row r="39">
          <cell r="D39">
            <v>1056266.9613883924</v>
          </cell>
          <cell r="E39">
            <v>1179081.559159029</v>
          </cell>
          <cell r="F39">
            <v>1404016.7822125396</v>
          </cell>
          <cell r="G39">
            <v>1657247.8917289537</v>
          </cell>
          <cell r="H39">
            <v>1900901.2922918841</v>
          </cell>
          <cell r="I39">
            <v>1997288.9347837672</v>
          </cell>
          <cell r="J39">
            <v>2175400.6557011218</v>
          </cell>
          <cell r="K39">
            <v>2181590.1317837206</v>
          </cell>
        </row>
        <row r="47">
          <cell r="D47">
            <v>100543.79535548504</v>
          </cell>
          <cell r="E47">
            <v>123087.21140077981</v>
          </cell>
          <cell r="F47">
            <v>140809.0990779883</v>
          </cell>
          <cell r="G47">
            <v>146215.89189437171</v>
          </cell>
          <cell r="H47">
            <v>148031.10348660237</v>
          </cell>
          <cell r="I47">
            <v>174230.53853970801</v>
          </cell>
          <cell r="J47">
            <v>198064.862964311</v>
          </cell>
          <cell r="K47">
            <v>194596.89931286842</v>
          </cell>
        </row>
        <row r="48">
          <cell r="D48">
            <v>3581.4597500416949</v>
          </cell>
          <cell r="E48">
            <v>2967.2095321635088</v>
          </cell>
          <cell r="F48">
            <v>6027.0854080503541</v>
          </cell>
          <cell r="G48">
            <v>3637.3563091285841</v>
          </cell>
          <cell r="H48">
            <v>4312.4995636210697</v>
          </cell>
          <cell r="I48">
            <v>6187.6097007915632</v>
          </cell>
          <cell r="J48">
            <v>3370.3900347885856</v>
          </cell>
          <cell r="K48">
            <v>5148.9646023005671</v>
          </cell>
        </row>
        <row r="49">
          <cell r="D49">
            <v>-4664.5460526506886</v>
          </cell>
          <cell r="E49">
            <v>-5242.2320820188961</v>
          </cell>
          <cell r="F49">
            <v>-12560.432381998568</v>
          </cell>
          <cell r="G49">
            <v>-13493.897318207935</v>
          </cell>
          <cell r="H49">
            <v>-14323.275766492008</v>
          </cell>
          <cell r="I49">
            <v>-16909.813021270864</v>
          </cell>
          <cell r="J49">
            <v>-19267.520698455352</v>
          </cell>
          <cell r="K49">
            <v>-11581.518391507603</v>
          </cell>
        </row>
        <row r="50">
          <cell r="D50">
            <v>-1083.0863026089939</v>
          </cell>
          <cell r="E50">
            <v>-2275.0225498553882</v>
          </cell>
          <cell r="F50">
            <v>-6533.3469739482143</v>
          </cell>
          <cell r="G50">
            <v>-9856.5410090793521</v>
          </cell>
          <cell r="H50">
            <v>-10010.776202870939</v>
          </cell>
          <cell r="I50">
            <v>-10722.203320479302</v>
          </cell>
          <cell r="J50">
            <v>-15897.130663666763</v>
          </cell>
          <cell r="K50">
            <v>-6432.5537892070388</v>
          </cell>
        </row>
        <row r="51">
          <cell r="D51">
            <v>23846.878678189732</v>
          </cell>
          <cell r="E51">
            <v>5924.6382766101888</v>
          </cell>
          <cell r="F51">
            <v>11940.139790331627</v>
          </cell>
          <cell r="G51">
            <v>11743.340094107987</v>
          </cell>
          <cell r="H51">
            <v>36210.211255976566</v>
          </cell>
          <cell r="I51">
            <v>34876.006599650398</v>
          </cell>
          <cell r="J51">
            <v>6800.3480999996427</v>
          </cell>
          <cell r="K51">
            <v>17088.668392376763</v>
          </cell>
        </row>
        <row r="52">
          <cell r="D52">
            <v>-220.37633028595712</v>
          </cell>
          <cell r="E52">
            <v>0</v>
          </cell>
          <cell r="F52">
            <v>0</v>
          </cell>
          <cell r="G52">
            <v>-71.587492797989412</v>
          </cell>
          <cell r="H52">
            <v>0</v>
          </cell>
          <cell r="I52">
            <v>-319.47885456807819</v>
          </cell>
          <cell r="J52">
            <v>0</v>
          </cell>
          <cell r="K52">
            <v>0</v>
          </cell>
        </row>
        <row r="53">
          <cell r="D53">
            <v>123087.21140077982</v>
          </cell>
          <cell r="E53">
            <v>126736.82712753462</v>
          </cell>
          <cell r="F53">
            <v>146215.89189437171</v>
          </cell>
          <cell r="G53">
            <v>148031.10348660237</v>
          </cell>
          <cell r="H53">
            <v>174230.53853970801</v>
          </cell>
          <cell r="I53">
            <v>198064.86296431106</v>
          </cell>
          <cell r="J53">
            <v>188968.08040064387</v>
          </cell>
          <cell r="K53">
            <v>205253.01391603818</v>
          </cell>
        </row>
        <row r="55">
          <cell r="D55">
            <v>48997.821908657374</v>
          </cell>
          <cell r="E55">
            <v>63426.715932817926</v>
          </cell>
          <cell r="F55">
            <v>80470.560913548252</v>
          </cell>
          <cell r="G55">
            <v>66235.994963431745</v>
          </cell>
          <cell r="H55">
            <v>53573.858160826232</v>
          </cell>
          <cell r="I55">
            <v>57101.673917200613</v>
          </cell>
          <cell r="J55">
            <v>59504.073191355375</v>
          </cell>
          <cell r="K55">
            <v>63852.77709753743</v>
          </cell>
        </row>
        <row r="56">
          <cell r="D56">
            <v>1606.9212134018255</v>
          </cell>
          <cell r="E56">
            <v>1532.8309472251476</v>
          </cell>
          <cell r="F56">
            <v>3413.2757199834023</v>
          </cell>
          <cell r="G56">
            <v>1633.4400730809377</v>
          </cell>
          <cell r="H56">
            <v>1547.2594414679038</v>
          </cell>
          <cell r="I56">
            <v>1903.3891305733471</v>
          </cell>
          <cell r="J56">
            <v>968.54779933569148</v>
          </cell>
          <cell r="K56">
            <v>1597.9157468658741</v>
          </cell>
        </row>
        <row r="57">
          <cell r="D57">
            <v>-1772.6215594182027</v>
          </cell>
          <cell r="E57">
            <v>-2153.7655569312687</v>
          </cell>
          <cell r="F57">
            <v>-28972.219496498332</v>
          </cell>
          <cell r="G57">
            <v>-32261.512142940323</v>
          </cell>
          <cell r="H57">
            <v>-20802.773354254776</v>
          </cell>
          <cell r="I57">
            <v>-19361.184597627045</v>
          </cell>
          <cell r="J57">
            <v>-16003.507386562516</v>
          </cell>
          <cell r="K57">
            <v>-14353.110608809937</v>
          </cell>
        </row>
        <row r="58">
          <cell r="D58">
            <v>-165.70034601637713</v>
          </cell>
          <cell r="E58">
            <v>-620.93460970612148</v>
          </cell>
          <cell r="F58">
            <v>-25558.943776514934</v>
          </cell>
          <cell r="G58">
            <v>-30628.072069859387</v>
          </cell>
          <cell r="H58">
            <v>-19255.513912786872</v>
          </cell>
          <cell r="I58">
            <v>-17457.795467053696</v>
          </cell>
          <cell r="J58">
            <v>-15034.959587226824</v>
          </cell>
          <cell r="K58">
            <v>-12755.194861944065</v>
          </cell>
        </row>
        <row r="59">
          <cell r="D59">
            <v>14594.594370176927</v>
          </cell>
          <cell r="E59">
            <v>13667.053615875895</v>
          </cell>
          <cell r="F59">
            <v>12568.033978804162</v>
          </cell>
          <cell r="G59">
            <v>18587.905018846977</v>
          </cell>
          <cell r="H59">
            <v>23817.255771422617</v>
          </cell>
          <cell r="I59">
            <v>21482.134093362922</v>
          </cell>
          <cell r="J59">
            <v>21821.172397526221</v>
          </cell>
          <cell r="K59">
            <v>21050.326563595059</v>
          </cell>
        </row>
        <row r="60">
          <cell r="D60">
            <v>0</v>
          </cell>
          <cell r="E60">
            <v>-1339.3440120524231</v>
          </cell>
          <cell r="F60">
            <v>-1243.6561524057322</v>
          </cell>
          <cell r="G60">
            <v>-621.96975159309727</v>
          </cell>
          <cell r="H60">
            <v>-1033.9261022613568</v>
          </cell>
          <cell r="I60">
            <v>-1621.9393521544521</v>
          </cell>
          <cell r="J60">
            <v>-1188.9246175444807</v>
          </cell>
          <cell r="K60">
            <v>-1138.9822765593105</v>
          </cell>
        </row>
        <row r="61">
          <cell r="D61">
            <v>63426.715932817926</v>
          </cell>
          <cell r="E61">
            <v>75133.490926935279</v>
          </cell>
          <cell r="F61">
            <v>66235.994963431745</v>
          </cell>
          <cell r="G61">
            <v>53573.858160826239</v>
          </cell>
          <cell r="H61">
            <v>57101.67391720062</v>
          </cell>
          <cell r="I61">
            <v>59504.073191355383</v>
          </cell>
          <cell r="J61">
            <v>65101.361384110292</v>
          </cell>
          <cell r="K61">
            <v>71008.926522629103</v>
          </cell>
        </row>
      </sheetData>
      <sheetData sheetId="5">
        <row r="10">
          <cell r="D10">
            <v>51045.963444256988</v>
          </cell>
        </row>
      </sheetData>
      <sheetData sheetId="6">
        <row r="7">
          <cell r="B7" t="str">
            <v>500 kV</v>
          </cell>
        </row>
      </sheetData>
      <sheetData sheetId="7"/>
      <sheetData sheetId="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1">
          <cell r="E21">
            <v>902423.39589999989</v>
          </cell>
        </row>
      </sheetData>
      <sheetData sheetId="3">
        <row r="105">
          <cell r="E105">
            <v>181019.7816758781</v>
          </cell>
        </row>
      </sheetData>
      <sheetData sheetId="4"/>
      <sheetData sheetId="5">
        <row r="23">
          <cell r="E23">
            <v>3119961.3226594287</v>
          </cell>
        </row>
        <row r="24">
          <cell r="E24">
            <v>91405.116874787927</v>
          </cell>
        </row>
        <row r="25">
          <cell r="E25">
            <v>-102367.41281437072</v>
          </cell>
        </row>
        <row r="26">
          <cell r="E26">
            <v>-10962.295939582793</v>
          </cell>
        </row>
        <row r="27">
          <cell r="E27">
            <v>284402.04304227105</v>
          </cell>
        </row>
        <row r="28">
          <cell r="E28">
            <v>0</v>
          </cell>
        </row>
        <row r="29">
          <cell r="E29">
            <v>3393401.0697621168</v>
          </cell>
        </row>
        <row r="31">
          <cell r="E31">
            <v>49249.698827965622</v>
          </cell>
        </row>
        <row r="32">
          <cell r="E32">
            <v>1442.8622703505553</v>
          </cell>
        </row>
        <row r="33">
          <cell r="E33">
            <v>-1983.8465472939411</v>
          </cell>
        </row>
        <row r="34">
          <cell r="E34">
            <v>-540.98427694338579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48708.714551022233</v>
          </cell>
        </row>
        <row r="39">
          <cell r="E39">
            <v>2181590.1317837201</v>
          </cell>
        </row>
        <row r="40">
          <cell r="E40">
            <v>63911.176112841596</v>
          </cell>
        </row>
        <row r="41">
          <cell r="E41">
            <v>-99371.559099334627</v>
          </cell>
        </row>
        <row r="42">
          <cell r="E42">
            <v>-35460.38298649303</v>
          </cell>
        </row>
        <row r="43">
          <cell r="E43">
            <v>269621.34969215759</v>
          </cell>
        </row>
        <row r="44">
          <cell r="E44">
            <v>-5.6936358125655202</v>
          </cell>
        </row>
        <row r="45">
          <cell r="E45">
            <v>2415745.4048535721</v>
          </cell>
        </row>
        <row r="55">
          <cell r="E55">
            <v>205253.01391603815</v>
          </cell>
        </row>
        <row r="56">
          <cell r="E56">
            <v>6456.8088798563258</v>
          </cell>
        </row>
        <row r="57">
          <cell r="E57">
            <v>-12512.112827002707</v>
          </cell>
        </row>
        <row r="58">
          <cell r="E58">
            <v>-6055.3039471463817</v>
          </cell>
        </row>
        <row r="59">
          <cell r="E59">
            <v>10406.086632988729</v>
          </cell>
        </row>
        <row r="60">
          <cell r="E60">
            <v>0</v>
          </cell>
        </row>
        <row r="61">
          <cell r="E61">
            <v>209603.79660188049</v>
          </cell>
        </row>
        <row r="63">
          <cell r="E63">
            <v>71008.926522629117</v>
          </cell>
        </row>
        <row r="64">
          <cell r="E64">
            <v>2080.3396442176499</v>
          </cell>
        </row>
        <row r="65">
          <cell r="E65">
            <v>-18661.317128061644</v>
          </cell>
        </row>
        <row r="66">
          <cell r="E66">
            <v>-16580.977483843995</v>
          </cell>
        </row>
        <row r="67">
          <cell r="E67">
            <v>16426.762091657354</v>
          </cell>
        </row>
        <row r="68">
          <cell r="E68">
            <v>-653.20297245470817</v>
          </cell>
        </row>
        <row r="69">
          <cell r="E69">
            <v>70201.508157987773</v>
          </cell>
        </row>
      </sheetData>
      <sheetData sheetId="6">
        <row r="26">
          <cell r="E26">
            <v>47613.581421291005</v>
          </cell>
        </row>
      </sheetData>
      <sheetData sheetId="7">
        <row r="12">
          <cell r="C12" t="str">
            <v>500 kV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Unlocked worksheet"/>
    </sheetNames>
    <sheetDataSet>
      <sheetData sheetId="0"/>
      <sheetData sheetId="1"/>
      <sheetData sheetId="2">
        <row r="21">
          <cell r="E21">
            <v>956257700.47000003</v>
          </cell>
        </row>
      </sheetData>
      <sheetData sheetId="3">
        <row r="60">
          <cell r="E60">
            <v>211260993.65965989</v>
          </cell>
        </row>
      </sheetData>
      <sheetData sheetId="4"/>
      <sheetData sheetId="5">
        <row r="12">
          <cell r="E12">
            <v>6569026126.26085</v>
          </cell>
        </row>
        <row r="23">
          <cell r="E23">
            <v>3393401069.7621198</v>
          </cell>
        </row>
        <row r="24">
          <cell r="E24">
            <v>45132234.227836102</v>
          </cell>
        </row>
        <row r="25">
          <cell r="E25">
            <v>-111435995.21522</v>
          </cell>
        </row>
        <row r="26">
          <cell r="E26">
            <v>-66303760.987383902</v>
          </cell>
        </row>
        <row r="27">
          <cell r="E27">
            <v>34536352.483722404</v>
          </cell>
        </row>
        <row r="28">
          <cell r="E28">
            <v>0</v>
          </cell>
        </row>
        <row r="29">
          <cell r="E29">
            <v>3361633661.2584581</v>
          </cell>
        </row>
        <row r="31">
          <cell r="E31">
            <v>48708714.551022202</v>
          </cell>
        </row>
        <row r="32">
          <cell r="E32">
            <v>647825.90352859604</v>
          </cell>
        </row>
        <row r="33">
          <cell r="E33">
            <v>-2041967.0516091899</v>
          </cell>
        </row>
        <row r="34">
          <cell r="E34">
            <v>-1394141.1480805939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47314573.402941607</v>
          </cell>
        </row>
        <row r="39">
          <cell r="E39">
            <v>2422218684.4793501</v>
          </cell>
        </row>
        <row r="40">
          <cell r="E40">
            <v>32221309.033655498</v>
          </cell>
        </row>
        <row r="41">
          <cell r="E41">
            <v>-112832328.371066</v>
          </cell>
        </row>
        <row r="42">
          <cell r="E42">
            <v>-80611019.33741051</v>
          </cell>
        </row>
        <row r="43">
          <cell r="E43">
            <v>161063006.878355</v>
          </cell>
        </row>
        <row r="44">
          <cell r="E44">
            <v>0</v>
          </cell>
        </row>
        <row r="45">
          <cell r="E45">
            <v>2502670672.0202947</v>
          </cell>
        </row>
        <row r="55">
          <cell r="E55">
            <v>215894244.41831499</v>
          </cell>
        </row>
        <row r="56">
          <cell r="E56">
            <v>2911312.8083619801</v>
          </cell>
        </row>
        <row r="57">
          <cell r="E57">
            <v>-13161046.585741401</v>
          </cell>
        </row>
        <row r="58">
          <cell r="E58">
            <v>-10249733.77737942</v>
          </cell>
        </row>
        <row r="59">
          <cell r="E59">
            <v>37464601.3109084</v>
          </cell>
        </row>
        <row r="60">
          <cell r="E60">
            <v>-78896.131561993097</v>
          </cell>
        </row>
        <row r="61">
          <cell r="E61">
            <v>243030215.82028198</v>
          </cell>
        </row>
        <row r="63">
          <cell r="E63">
            <v>70201508.157987803</v>
          </cell>
        </row>
        <row r="64">
          <cell r="E64">
            <v>933680.05850123696</v>
          </cell>
        </row>
        <row r="65">
          <cell r="E65">
            <v>-22254949.298137199</v>
          </cell>
        </row>
        <row r="66">
          <cell r="E66">
            <v>-21321269.239635963</v>
          </cell>
        </row>
        <row r="67">
          <cell r="E67">
            <v>9036353.1366808005</v>
          </cell>
        </row>
        <row r="68">
          <cell r="E68">
            <v>-818204.53048495902</v>
          </cell>
        </row>
        <row r="69">
          <cell r="E69">
            <v>57098387.524547681</v>
          </cell>
        </row>
      </sheetData>
      <sheetData sheetId="6">
        <row r="26">
          <cell r="E26">
            <v>53087.563425000044</v>
          </cell>
        </row>
      </sheetData>
      <sheetData sheetId="7">
        <row r="12">
          <cell r="E12">
            <v>0</v>
          </cell>
        </row>
      </sheetData>
      <sheetData sheetId="8"/>
      <sheetData sheetId="9"/>
      <sheetData sheetId="1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56">
          <cell r="C56">
            <v>217661000</v>
          </cell>
        </row>
      </sheetData>
      <sheetData sheetId="5"/>
      <sheetData sheetId="6">
        <row r="23">
          <cell r="C23">
            <v>3361633661.2584553</v>
          </cell>
        </row>
        <row r="24">
          <cell r="C24">
            <v>44037400.962485768</v>
          </cell>
        </row>
        <row r="25">
          <cell r="C25">
            <v>-113701876.87785634</v>
          </cell>
        </row>
        <row r="26">
          <cell r="C26">
            <v>18306261.413299069</v>
          </cell>
        </row>
        <row r="27">
          <cell r="C27">
            <v>-281198.09174071852</v>
          </cell>
        </row>
        <row r="28">
          <cell r="C28">
            <v>3309994248.6646433</v>
          </cell>
        </row>
        <row r="30">
          <cell r="C30">
            <v>47314573.402941637</v>
          </cell>
        </row>
        <row r="31">
          <cell r="C31">
            <v>619820.91157853557</v>
          </cell>
        </row>
        <row r="32">
          <cell r="C32">
            <v>-2069125.2133955958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45865269.101124577</v>
          </cell>
        </row>
        <row r="37">
          <cell r="C37">
            <v>2502670720.721806</v>
          </cell>
        </row>
        <row r="38">
          <cell r="C38">
            <v>32760733.998279631</v>
          </cell>
        </row>
        <row r="39">
          <cell r="C39">
            <v>-121543237.91352232</v>
          </cell>
        </row>
        <row r="40">
          <cell r="C40">
            <v>54202815.4532061</v>
          </cell>
        </row>
        <row r="41">
          <cell r="C41">
            <v>0</v>
          </cell>
        </row>
        <row r="42">
          <cell r="C42">
            <v>2468091032.2597694</v>
          </cell>
        </row>
        <row r="51">
          <cell r="C51">
            <v>243030215.82028216</v>
          </cell>
        </row>
        <row r="52">
          <cell r="C52">
            <v>3211711.855996022</v>
          </cell>
        </row>
        <row r="53">
          <cell r="C53">
            <v>-15795551.319521392</v>
          </cell>
        </row>
        <row r="54">
          <cell r="C54">
            <v>8005168.6537091183</v>
          </cell>
        </row>
        <row r="55">
          <cell r="C55">
            <v>-21795.376668510693</v>
          </cell>
        </row>
        <row r="56">
          <cell r="C56">
            <v>238429749.63379738</v>
          </cell>
        </row>
        <row r="58">
          <cell r="C58">
            <v>57098387.524547622</v>
          </cell>
        </row>
        <row r="59">
          <cell r="C59">
            <v>747988.87657157402</v>
          </cell>
        </row>
        <row r="60">
          <cell r="C60">
            <v>-24022887.533115517</v>
          </cell>
        </row>
        <row r="61">
          <cell r="C61">
            <v>17126502.690746371</v>
          </cell>
        </row>
        <row r="62">
          <cell r="C62">
            <v>-2056491.2106635701</v>
          </cell>
        </row>
        <row r="63">
          <cell r="C63">
            <v>48893500.348086476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6">
          <cell r="C56">
            <v>226261149</v>
          </cell>
        </row>
      </sheetData>
      <sheetData sheetId="6" refreshError="1"/>
      <sheetData sheetId="7" refreshError="1">
        <row r="23">
          <cell r="C23">
            <v>3333172160.2818089</v>
          </cell>
        </row>
        <row r="24">
          <cell r="C24">
            <v>70853012.649243414</v>
          </cell>
        </row>
        <row r="25">
          <cell r="C25">
            <v>-113878088.31118977</v>
          </cell>
        </row>
        <row r="26">
          <cell r="C26">
            <v>17345525.680174328</v>
          </cell>
        </row>
        <row r="27">
          <cell r="C27">
            <v>0</v>
          </cell>
        </row>
        <row r="28">
          <cell r="C28">
            <v>3307492610.3000369</v>
          </cell>
        </row>
        <row r="30">
          <cell r="C30">
            <v>45651180.285515986</v>
          </cell>
        </row>
        <row r="31">
          <cell r="C31">
            <v>970404.01715976396</v>
          </cell>
        </row>
        <row r="32">
          <cell r="C32">
            <v>-2223379.1575362771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44398205.145139478</v>
          </cell>
        </row>
        <row r="37">
          <cell r="C37">
            <v>2495527842.0378017</v>
          </cell>
        </row>
        <row r="38">
          <cell r="C38">
            <v>52938503.112087354</v>
          </cell>
        </row>
        <row r="39">
          <cell r="C39">
            <v>-122672587.84858502</v>
          </cell>
        </row>
        <row r="40">
          <cell r="C40">
            <v>104089411.38205934</v>
          </cell>
        </row>
        <row r="41">
          <cell r="C41">
            <v>-415908.58382277464</v>
          </cell>
        </row>
        <row r="42">
          <cell r="C42">
            <v>2529467260.0995402</v>
          </cell>
        </row>
        <row r="51">
          <cell r="C51">
            <v>251355023.34477726</v>
          </cell>
        </row>
        <row r="52">
          <cell r="C52">
            <v>5289093.3531847354</v>
          </cell>
        </row>
        <row r="53">
          <cell r="C53">
            <v>-14895436.928418556</v>
          </cell>
        </row>
        <row r="54">
          <cell r="C54">
            <v>12293166.882983275</v>
          </cell>
        </row>
        <row r="55">
          <cell r="C55">
            <v>0</v>
          </cell>
        </row>
        <row r="56">
          <cell r="C56">
            <v>254041846.65252671</v>
          </cell>
        </row>
        <row r="58">
          <cell r="C58">
            <v>52017837.674675398</v>
          </cell>
        </row>
        <row r="59">
          <cell r="C59">
            <v>1105739.6178535407</v>
          </cell>
        </row>
        <row r="60">
          <cell r="C60">
            <v>-20144078.027799346</v>
          </cell>
        </row>
        <row r="61">
          <cell r="C61">
            <v>21010367.895438112</v>
          </cell>
        </row>
        <row r="62">
          <cell r="C62">
            <v>-624779.75660491385</v>
          </cell>
        </row>
        <row r="63">
          <cell r="C63">
            <v>53365087.403562784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20">
          <cell r="C20">
            <v>779166132.66670406</v>
          </cell>
        </row>
      </sheetData>
      <sheetData sheetId="5">
        <row r="56">
          <cell r="C56">
            <v>187614234.28</v>
          </cell>
        </row>
      </sheetData>
      <sheetData sheetId="6"/>
      <sheetData sheetId="7">
        <row r="23">
          <cell r="C23">
            <v>3276129836.3198242</v>
          </cell>
        </row>
        <row r="24">
          <cell r="C24">
            <v>62544296.875196509</v>
          </cell>
        </row>
        <row r="25">
          <cell r="C25">
            <v>-111326942.0056923</v>
          </cell>
        </row>
        <row r="26">
          <cell r="C26">
            <v>9015687.9576791171</v>
          </cell>
        </row>
        <row r="27">
          <cell r="C27">
            <v>0</v>
          </cell>
        </row>
        <row r="28">
          <cell r="C28">
            <v>3236362879.1470075</v>
          </cell>
        </row>
        <row r="30">
          <cell r="C30">
            <v>47796663.725113757</v>
          </cell>
        </row>
        <row r="31">
          <cell r="C31">
            <v>912481.76202489692</v>
          </cell>
        </row>
        <row r="32">
          <cell r="C32">
            <v>-2460344.4718239396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46248801.015314713</v>
          </cell>
        </row>
        <row r="37">
          <cell r="C37">
            <v>2507788491.9293685</v>
          </cell>
        </row>
        <row r="38">
          <cell r="C38">
            <v>45829789.457131274</v>
          </cell>
        </row>
        <row r="39">
          <cell r="C39">
            <v>-123296533.10182086</v>
          </cell>
        </row>
        <row r="40">
          <cell r="C40">
            <v>70868378.289032832</v>
          </cell>
        </row>
        <row r="41">
          <cell r="C41">
            <v>0</v>
          </cell>
        </row>
        <row r="42">
          <cell r="C42">
            <v>2501190126.5737119</v>
          </cell>
        </row>
        <row r="51">
          <cell r="C51">
            <v>220367214.24931335</v>
          </cell>
        </row>
        <row r="52">
          <cell r="C52">
            <v>4156794.3928536335</v>
          </cell>
        </row>
        <row r="53">
          <cell r="C53">
            <v>-11352660.032436175</v>
          </cell>
        </row>
        <row r="54">
          <cell r="C54">
            <v>3758794.6300406987</v>
          </cell>
        </row>
        <row r="55">
          <cell r="C55">
            <v>-1574734.0067926941</v>
          </cell>
        </row>
        <row r="56">
          <cell r="C56">
            <v>215355409.23297885</v>
          </cell>
        </row>
        <row r="58">
          <cell r="C58">
            <v>50003371.700474627</v>
          </cell>
        </row>
        <row r="59">
          <cell r="C59">
            <v>954609.82337269536</v>
          </cell>
        </row>
        <row r="60">
          <cell r="C60">
            <v>-12840112.1613022</v>
          </cell>
        </row>
        <row r="61">
          <cell r="C61">
            <v>36885398.587151363</v>
          </cell>
        </row>
        <row r="62">
          <cell r="C62">
            <v>-603543.39877520851</v>
          </cell>
        </row>
        <row r="63">
          <cell r="C63">
            <v>74399724.550921276</v>
          </cell>
        </row>
      </sheetData>
      <sheetData sheetId="8">
        <row r="25">
          <cell r="D25">
            <v>54849.858036833997</v>
          </cell>
        </row>
      </sheetData>
      <sheetData sheetId="9">
        <row r="12">
          <cell r="D12">
            <v>0</v>
          </cell>
        </row>
      </sheetData>
      <sheetData sheetId="10"/>
      <sheetData sheetId="11"/>
      <sheetData sheetId="1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Business &amp; other details"/>
      <sheetName val="Content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0">
          <cell r="C20">
            <v>789083699.45808303</v>
          </cell>
        </row>
      </sheetData>
      <sheetData sheetId="8">
        <row r="56">
          <cell r="C56">
            <v>199366949.91747183</v>
          </cell>
        </row>
      </sheetData>
      <sheetData sheetId="9" refreshError="1"/>
      <sheetData sheetId="10">
        <row r="23">
          <cell r="C23">
            <v>3236362879.1470079</v>
          </cell>
        </row>
        <row r="24">
          <cell r="C24">
            <v>57607259.248816736</v>
          </cell>
        </row>
        <row r="25">
          <cell r="C25">
            <v>-114228010.18552878</v>
          </cell>
        </row>
        <row r="26">
          <cell r="C26">
            <v>20229224.34632235</v>
          </cell>
        </row>
        <row r="27">
          <cell r="C27">
            <v>0</v>
          </cell>
        </row>
        <row r="28">
          <cell r="C28">
            <v>3199971352.5566187</v>
          </cell>
        </row>
        <row r="30">
          <cell r="C30">
            <v>46248801.015314721</v>
          </cell>
        </row>
        <row r="31">
          <cell r="C31">
            <v>823228.658072602</v>
          </cell>
        </row>
        <row r="32">
          <cell r="C32">
            <v>-2507314.6844678516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44564714.988919467</v>
          </cell>
        </row>
        <row r="37">
          <cell r="C37">
            <v>2501190126.5737119</v>
          </cell>
        </row>
        <row r="38">
          <cell r="C38">
            <v>44466429.369935669</v>
          </cell>
        </row>
        <row r="39">
          <cell r="C39">
            <v>-140474108.63173777</v>
          </cell>
        </row>
        <row r="40">
          <cell r="C40">
            <v>158674170.36355147</v>
          </cell>
        </row>
        <row r="41">
          <cell r="C41">
            <v>0</v>
          </cell>
        </row>
        <row r="42">
          <cell r="C42">
            <v>2563856617.6754613</v>
          </cell>
        </row>
        <row r="51">
          <cell r="C51">
            <v>215355342.48682722</v>
          </cell>
        </row>
        <row r="52">
          <cell r="C52">
            <v>3787351.6186414012</v>
          </cell>
        </row>
        <row r="53">
          <cell r="C53">
            <v>-12661000.353887353</v>
          </cell>
        </row>
        <row r="54">
          <cell r="C54">
            <v>3846064.0624579811</v>
          </cell>
        </row>
        <row r="55">
          <cell r="C55">
            <v>-435255.77606298571</v>
          </cell>
        </row>
        <row r="56">
          <cell r="C56">
            <v>209892502.03797626</v>
          </cell>
        </row>
        <row r="58">
          <cell r="C58">
            <v>74399698.969331637</v>
          </cell>
        </row>
        <row r="59">
          <cell r="C59">
            <v>1324314.6416541031</v>
          </cell>
        </row>
        <row r="60">
          <cell r="C60">
            <v>-16223162.893725129</v>
          </cell>
        </row>
        <row r="61">
          <cell r="C61">
            <v>31046254.322565686</v>
          </cell>
        </row>
        <row r="62">
          <cell r="C62">
            <v>-266262.08704087802</v>
          </cell>
        </row>
        <row r="63">
          <cell r="C63">
            <v>90280842.952785432</v>
          </cell>
        </row>
      </sheetData>
      <sheetData sheetId="11">
        <row r="25">
          <cell r="D25">
            <v>53765.29422406599</v>
          </cell>
        </row>
      </sheetData>
      <sheetData sheetId="12">
        <row r="12">
          <cell r="D12">
            <v>0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6">
          <cell r="C56">
            <v>202101092</v>
          </cell>
        </row>
      </sheetData>
      <sheetData sheetId="9" refreshError="1"/>
      <sheetData sheetId="10" refreshError="1">
        <row r="23">
          <cell r="C23">
            <v>3200105395.535306</v>
          </cell>
        </row>
        <row r="24">
          <cell r="C24">
            <v>58897645.316601098</v>
          </cell>
        </row>
        <row r="25">
          <cell r="C25">
            <v>-117305674.46420254</v>
          </cell>
        </row>
        <row r="26">
          <cell r="C26">
            <v>3481525.0031672451</v>
          </cell>
        </row>
        <row r="27">
          <cell r="C27">
            <v>0</v>
          </cell>
        </row>
        <row r="28">
          <cell r="C28">
            <v>3145178891.390872</v>
          </cell>
        </row>
        <row r="30">
          <cell r="C30">
            <v>44566621.050121002</v>
          </cell>
        </row>
        <row r="31">
          <cell r="C31">
            <v>820244.5592046862</v>
          </cell>
        </row>
        <row r="32">
          <cell r="C32">
            <v>-2552048.2203191966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42834817.389006488</v>
          </cell>
        </row>
        <row r="37">
          <cell r="C37">
            <v>2563964765.5159039</v>
          </cell>
        </row>
        <row r="38">
          <cell r="C38">
            <v>47153567.625017665</v>
          </cell>
        </row>
        <row r="39">
          <cell r="C39">
            <v>-149511569.67482564</v>
          </cell>
        </row>
        <row r="40">
          <cell r="C40">
            <v>37968461.747593425</v>
          </cell>
        </row>
        <row r="41">
          <cell r="C41">
            <v>0</v>
          </cell>
        </row>
        <row r="42">
          <cell r="C42">
            <v>2499575225.2136893</v>
          </cell>
        </row>
        <row r="51">
          <cell r="C51">
            <v>209901819.31246284</v>
          </cell>
        </row>
        <row r="52">
          <cell r="C52">
            <v>3820569.8943457156</v>
          </cell>
        </row>
        <row r="53">
          <cell r="C53">
            <v>-14318888.511506282</v>
          </cell>
        </row>
        <row r="54">
          <cell r="C54">
            <v>1247747.0022274267</v>
          </cell>
        </row>
        <row r="55">
          <cell r="C55">
            <v>-779689.93712142983</v>
          </cell>
        </row>
        <row r="56">
          <cell r="C56">
            <v>199871557.76040828</v>
          </cell>
        </row>
        <row r="58">
          <cell r="C58">
            <v>90284788.129045755</v>
          </cell>
        </row>
        <row r="59">
          <cell r="C59">
            <v>1661683.2170990119</v>
          </cell>
        </row>
        <row r="60">
          <cell r="C60">
            <v>-19491760.98843528</v>
          </cell>
        </row>
        <row r="61">
          <cell r="C61">
            <v>33157204.531116076</v>
          </cell>
        </row>
        <row r="62">
          <cell r="C62">
            <v>-735672.0026650005</v>
          </cell>
        </row>
        <row r="63">
          <cell r="C63">
            <v>104876242.88616057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3 Assets (RAB)"/>
      <sheetName val="3.2.3 Provisions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6">
          <cell r="C56">
            <v>210668875.51737881</v>
          </cell>
        </row>
      </sheetData>
      <sheetData sheetId="9">
        <row r="23">
          <cell r="C23">
            <v>3145178898.3667541</v>
          </cell>
        </row>
        <row r="24">
          <cell r="C24">
            <v>27066944.047906596</v>
          </cell>
        </row>
        <row r="25">
          <cell r="C25">
            <v>-119406806.66231853</v>
          </cell>
        </row>
        <row r="26">
          <cell r="C26">
            <v>42700297.221427463</v>
          </cell>
        </row>
        <row r="27">
          <cell r="C27">
            <v>0</v>
          </cell>
        </row>
        <row r="28">
          <cell r="C28">
            <v>3095539332.9737692</v>
          </cell>
        </row>
        <row r="30">
          <cell r="C30">
            <v>42834817.389006488</v>
          </cell>
        </row>
        <row r="31">
          <cell r="C31">
            <v>368630.09801210318</v>
          </cell>
        </row>
        <row r="32">
          <cell r="C32">
            <v>-2603050.7044250099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40600396.782593586</v>
          </cell>
        </row>
        <row r="37">
          <cell r="C37">
            <v>2499575301.3056149</v>
          </cell>
        </row>
        <row r="38">
          <cell r="C38">
            <v>21485070.343529437</v>
          </cell>
        </row>
        <row r="39">
          <cell r="C39">
            <v>-155156453.40922567</v>
          </cell>
        </row>
        <row r="40">
          <cell r="C40">
            <v>41956018.455776729</v>
          </cell>
        </row>
        <row r="41">
          <cell r="C41">
            <v>-2969573.6319746235</v>
          </cell>
        </row>
        <row r="42">
          <cell r="C42">
            <v>2404890363.0637207</v>
          </cell>
        </row>
        <row r="51">
          <cell r="C51">
            <v>199871110.21368417</v>
          </cell>
        </row>
        <row r="52">
          <cell r="C52">
            <v>1705293.968895046</v>
          </cell>
        </row>
        <row r="53">
          <cell r="C53">
            <v>-16042797.46016263</v>
          </cell>
        </row>
        <row r="54">
          <cell r="C54">
            <v>9137027.1926586144</v>
          </cell>
        </row>
        <row r="55">
          <cell r="C55">
            <v>-122494.90849098732</v>
          </cell>
        </row>
        <row r="56">
          <cell r="C56">
            <v>194548139.0065842</v>
          </cell>
        </row>
        <row r="58">
          <cell r="C58">
            <v>104876307.84872113</v>
          </cell>
        </row>
        <row r="59">
          <cell r="C59">
            <v>902549.98148641037</v>
          </cell>
        </row>
        <row r="60">
          <cell r="C60">
            <v>-21259850.891386557</v>
          </cell>
        </row>
        <row r="61">
          <cell r="C61">
            <v>33859537.158400327</v>
          </cell>
        </row>
        <row r="62">
          <cell r="C62">
            <v>-584634.51212764753</v>
          </cell>
        </row>
        <row r="63">
          <cell r="C63">
            <v>117793909.58509366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6">
          <cell r="C56">
            <v>206412709.12020755</v>
          </cell>
        </row>
      </sheetData>
      <sheetData sheetId="9"/>
      <sheetData sheetId="10">
        <row r="23">
          <cell r="C23">
            <v>3095540502.1430783</v>
          </cell>
        </row>
        <row r="24">
          <cell r="C24">
            <v>108291092.65176269</v>
          </cell>
        </row>
        <row r="25">
          <cell r="C25">
            <v>-121718288.0929133</v>
          </cell>
        </row>
        <row r="26">
          <cell r="C26">
            <v>35199567.63530162</v>
          </cell>
        </row>
        <row r="27">
          <cell r="C27">
            <v>0</v>
          </cell>
        </row>
        <row r="28">
          <cell r="C28">
            <v>3117312874.3372293</v>
          </cell>
        </row>
        <row r="30">
          <cell r="C30">
            <v>40600396.782593586</v>
          </cell>
        </row>
        <row r="31">
          <cell r="C31">
            <v>1420321.0478552326</v>
          </cell>
        </row>
        <row r="32">
          <cell r="C32">
            <v>-2625452.1734820241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39395265.656966798</v>
          </cell>
        </row>
        <row r="37">
          <cell r="C37">
            <v>2404889659.3831725</v>
          </cell>
        </row>
        <row r="38">
          <cell r="C38">
            <v>84101931.712386996</v>
          </cell>
        </row>
        <row r="39">
          <cell r="C39">
            <v>-161004844.32433492</v>
          </cell>
        </row>
        <row r="40">
          <cell r="C40">
            <v>134844096.38566855</v>
          </cell>
        </row>
        <row r="41">
          <cell r="C41">
            <v>0</v>
          </cell>
        </row>
        <row r="42">
          <cell r="C42">
            <v>2462830843.1568933</v>
          </cell>
        </row>
        <row r="51">
          <cell r="C51">
            <v>194546923.06138951</v>
          </cell>
        </row>
        <row r="52">
          <cell r="C52">
            <v>5756034.9932242753</v>
          </cell>
        </row>
        <row r="53">
          <cell r="C53">
            <v>-17615759.027327493</v>
          </cell>
        </row>
        <row r="54">
          <cell r="C54">
            <v>2336198.0038259341</v>
          </cell>
        </row>
        <row r="55">
          <cell r="C55">
            <v>-195082.45942182813</v>
          </cell>
        </row>
        <row r="56">
          <cell r="C56">
            <v>184828314.57169041</v>
          </cell>
        </row>
        <row r="58">
          <cell r="C58">
            <v>117795335.56096858</v>
          </cell>
        </row>
        <row r="59">
          <cell r="C59">
            <v>4120826.5853239754</v>
          </cell>
        </row>
        <row r="60">
          <cell r="C60">
            <v>-14732425.500981541</v>
          </cell>
        </row>
        <row r="61">
          <cell r="C61">
            <v>27362469.53075115</v>
          </cell>
        </row>
        <row r="62">
          <cell r="C62">
            <v>-230781.47807818648</v>
          </cell>
        </row>
        <row r="63">
          <cell r="C63">
            <v>134315424.69798398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  <sheetName val="AER CF"/>
      <sheetName val="AER NRs"/>
      <sheetName val="AER lookups"/>
      <sheetName val="AER ETL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 t="str">
            <v>REGULATORY REPORTING STATEMENT</v>
          </cell>
        </row>
        <row r="57">
          <cell r="C57">
            <v>217681150.61000001</v>
          </cell>
        </row>
      </sheetData>
      <sheetData sheetId="5" refreshError="1"/>
      <sheetData sheetId="6">
        <row r="24">
          <cell r="C24">
            <v>3111761587.8679719</v>
          </cell>
        </row>
        <row r="25">
          <cell r="C25">
            <v>243650932.33006221</v>
          </cell>
        </row>
        <row r="26">
          <cell r="C26">
            <v>-127757316.37269829</v>
          </cell>
        </row>
        <row r="27">
          <cell r="C27">
            <v>10621280.408612126</v>
          </cell>
        </row>
        <row r="28">
          <cell r="C28">
            <v>0</v>
          </cell>
        </row>
        <row r="29">
          <cell r="C29">
            <v>3238276484.2339482</v>
          </cell>
        </row>
        <row r="31">
          <cell r="C31">
            <v>39391446.189470552</v>
          </cell>
        </row>
        <row r="32">
          <cell r="C32">
            <v>3084350.2366355439</v>
          </cell>
        </row>
        <row r="33">
          <cell r="C33">
            <v>-2747481.0162797133</v>
          </cell>
        </row>
        <row r="34">
          <cell r="C34">
            <v>0</v>
          </cell>
        </row>
        <row r="35">
          <cell r="C35">
            <v>0</v>
          </cell>
        </row>
        <row r="36">
          <cell r="C36">
            <v>39728315.409826383</v>
          </cell>
        </row>
        <row r="38">
          <cell r="C38">
            <v>2549217728.4181728</v>
          </cell>
        </row>
        <row r="39">
          <cell r="C39">
            <v>199588541.65888616</v>
          </cell>
        </row>
        <row r="40">
          <cell r="C40">
            <v>-103241247.62757207</v>
          </cell>
        </row>
        <row r="41">
          <cell r="C41">
            <v>116362657.38990457</v>
          </cell>
        </row>
        <row r="42">
          <cell r="C42">
            <v>0</v>
          </cell>
        </row>
        <row r="43">
          <cell r="C43">
            <v>2761927679.8393912</v>
          </cell>
        </row>
        <row r="52">
          <cell r="C52">
            <v>200607969.8792828</v>
          </cell>
        </row>
        <row r="53">
          <cell r="C53">
            <v>15388221.565244203</v>
          </cell>
        </row>
        <row r="54">
          <cell r="C54">
            <v>-12529219.717875149</v>
          </cell>
        </row>
        <row r="55">
          <cell r="C55">
            <v>611363.96090154827</v>
          </cell>
        </row>
        <row r="56">
          <cell r="C56">
            <v>-252028.79390590318</v>
          </cell>
        </row>
        <row r="57">
          <cell r="C57">
            <v>203826306.89364749</v>
          </cell>
        </row>
        <row r="59">
          <cell r="C59">
            <v>121114977.22926602</v>
          </cell>
        </row>
        <row r="60">
          <cell r="C60">
            <v>9483302.7170515265</v>
          </cell>
        </row>
        <row r="61">
          <cell r="C61">
            <v>-43485525.568381183</v>
          </cell>
        </row>
        <row r="62">
          <cell r="C62">
            <v>31702996.649088129</v>
          </cell>
        </row>
        <row r="63">
          <cell r="C63">
            <v>-970883.59197187831</v>
          </cell>
        </row>
        <row r="64">
          <cell r="C64">
            <v>117844867.43505262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. Contents"/>
      <sheetName val="2. Revenue"/>
      <sheetName val="3. Opex 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16">
          <cell r="D16">
            <v>408313.15260446048</v>
          </cell>
        </row>
      </sheetData>
      <sheetData sheetId="3">
        <row r="27">
          <cell r="D27">
            <v>79665.376297860363</v>
          </cell>
        </row>
      </sheetData>
      <sheetData sheetId="4">
        <row r="17">
          <cell r="D17">
            <v>947233.17299999995</v>
          </cell>
          <cell r="E17">
            <v>946708.61600000004</v>
          </cell>
          <cell r="F17">
            <v>946221.48400000005</v>
          </cell>
          <cell r="G17">
            <v>1001928.32</v>
          </cell>
          <cell r="H17">
            <v>1008691.633</v>
          </cell>
          <cell r="I17">
            <v>1012409.603</v>
          </cell>
          <cell r="J17">
            <v>1010384.402</v>
          </cell>
          <cell r="K17">
            <v>1044676.635</v>
          </cell>
        </row>
        <row r="18">
          <cell r="D18">
            <v>26638.605</v>
          </cell>
          <cell r="E18">
            <v>30948.288</v>
          </cell>
          <cell r="F18">
            <v>28055.690999999999</v>
          </cell>
          <cell r="G18">
            <v>36930.68</v>
          </cell>
          <cell r="H18">
            <v>21282.552</v>
          </cell>
          <cell r="I18">
            <v>26887.109</v>
          </cell>
          <cell r="J18">
            <v>31401.999</v>
          </cell>
          <cell r="K18">
            <v>23057.675999999999</v>
          </cell>
        </row>
        <row r="19">
          <cell r="D19">
            <v>-31740.31</v>
          </cell>
          <cell r="E19">
            <v>-32651.483</v>
          </cell>
          <cell r="F19">
            <v>-37104.580999999998</v>
          </cell>
          <cell r="G19">
            <v>-35826.807999999997</v>
          </cell>
          <cell r="H19">
            <v>-37267.500999999997</v>
          </cell>
          <cell r="I19">
            <v>-38389.313000000002</v>
          </cell>
          <cell r="J19">
            <v>-39621.940999999999</v>
          </cell>
          <cell r="K19">
            <v>-41608.911</v>
          </cell>
        </row>
        <row r="20">
          <cell r="D20">
            <v>-5101.7049999999999</v>
          </cell>
          <cell r="E20">
            <v>-1703.1949999999999</v>
          </cell>
          <cell r="F20">
            <v>-9048.89</v>
          </cell>
          <cell r="G20">
            <v>1103.8720000000001</v>
          </cell>
          <cell r="H20">
            <v>-15984.949000000001</v>
          </cell>
          <cell r="I20">
            <v>-11502.204</v>
          </cell>
          <cell r="J20">
            <v>-8219.9410000000007</v>
          </cell>
          <cell r="K20">
            <v>-18551.235000000001</v>
          </cell>
        </row>
        <row r="21">
          <cell r="D21">
            <v>4577.1469999999999</v>
          </cell>
          <cell r="E21">
            <v>1216.0630000000001</v>
          </cell>
          <cell r="F21">
            <v>6544.5659999999998</v>
          </cell>
          <cell r="G21">
            <v>5659.4409999999998</v>
          </cell>
          <cell r="H21">
            <v>19702.918000000001</v>
          </cell>
          <cell r="I21">
            <v>9477.0040000000008</v>
          </cell>
          <cell r="J21">
            <v>42512.173999999999</v>
          </cell>
          <cell r="K21">
            <v>39393.686999999998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946708.61600000004</v>
          </cell>
          <cell r="E23">
            <v>946221.48400000005</v>
          </cell>
          <cell r="F23">
            <v>996021.32</v>
          </cell>
          <cell r="G23">
            <v>1008691.633</v>
          </cell>
          <cell r="H23">
            <v>1012409.603</v>
          </cell>
          <cell r="I23">
            <v>1010384.402</v>
          </cell>
          <cell r="J23">
            <v>1044676.635</v>
          </cell>
          <cell r="K23">
            <v>1065519.0870000001</v>
          </cell>
        </row>
        <row r="25">
          <cell r="D25">
            <v>38995.232000000004</v>
          </cell>
          <cell r="E25">
            <v>38786.216999999997</v>
          </cell>
          <cell r="F25">
            <v>38716.527999999998</v>
          </cell>
          <cell r="G25">
            <v>38367.953000000001</v>
          </cell>
          <cell r="H25">
            <v>38409.987999999998</v>
          </cell>
          <cell r="I25">
            <v>37812.957999999999</v>
          </cell>
          <cell r="J25">
            <v>37387.341</v>
          </cell>
          <cell r="K25">
            <v>37095.459000000003</v>
          </cell>
        </row>
        <row r="26">
          <cell r="D26">
            <v>1091.3710000000001</v>
          </cell>
          <cell r="E26">
            <v>1266.3109999999999</v>
          </cell>
          <cell r="F26">
            <v>1080.739</v>
          </cell>
          <cell r="G26">
            <v>1406.2840000000001</v>
          </cell>
          <cell r="H26">
            <v>794.89200000000005</v>
          </cell>
          <cell r="I26">
            <v>994.90599999999995</v>
          </cell>
          <cell r="J26">
            <v>1115.0550000000001</v>
          </cell>
          <cell r="K26">
            <v>789.00300000000004</v>
          </cell>
        </row>
        <row r="27">
          <cell r="D27">
            <v>-1300.386</v>
          </cell>
          <cell r="E27">
            <v>-1336</v>
          </cell>
          <cell r="F27">
            <v>-1429.3140000000001</v>
          </cell>
          <cell r="G27">
            <v>-1364.25</v>
          </cell>
          <cell r="H27">
            <v>-1391.921</v>
          </cell>
          <cell r="I27">
            <v>-1420.5229999999999</v>
          </cell>
          <cell r="J27">
            <v>-1406.9369999999999</v>
          </cell>
          <cell r="K27">
            <v>-1423.8019999999999</v>
          </cell>
        </row>
        <row r="28">
          <cell r="D28">
            <v>-209.01499999999999</v>
          </cell>
          <cell r="E28">
            <v>-69.69</v>
          </cell>
          <cell r="F28">
            <v>-348.57400000000001</v>
          </cell>
          <cell r="G28">
            <v>42.033999999999999</v>
          </cell>
          <cell r="H28">
            <v>-597.029</v>
          </cell>
          <cell r="I28">
            <v>-425.61700000000002</v>
          </cell>
          <cell r="J28">
            <v>-291.88200000000001</v>
          </cell>
          <cell r="K28">
            <v>-634.79899999999998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D31">
            <v>38786.216999999997</v>
          </cell>
          <cell r="E31">
            <v>38716.527999999998</v>
          </cell>
          <cell r="F31">
            <v>38367.953000000001</v>
          </cell>
          <cell r="G31">
            <v>38409.987999999998</v>
          </cell>
          <cell r="H31">
            <v>37812.957999999999</v>
          </cell>
          <cell r="I31">
            <v>37387.341</v>
          </cell>
          <cell r="J31">
            <v>37095.459000000003</v>
          </cell>
          <cell r="K31">
            <v>36460.660000000003</v>
          </cell>
        </row>
        <row r="33">
          <cell r="D33">
            <v>611874.91799999995</v>
          </cell>
          <cell r="E33">
            <v>623385.92700000003</v>
          </cell>
          <cell r="F33">
            <v>662510.09400000004</v>
          </cell>
          <cell r="G33">
            <v>800385.12800000003</v>
          </cell>
          <cell r="H33">
            <v>814692.76800000004</v>
          </cell>
          <cell r="I33">
            <v>836476.70900000003</v>
          </cell>
          <cell r="J33">
            <v>883641.56599999999</v>
          </cell>
          <cell r="K33">
            <v>914773.50300000003</v>
          </cell>
        </row>
        <row r="34">
          <cell r="D34">
            <v>17556.142</v>
          </cell>
          <cell r="E34">
            <v>20785.043000000001</v>
          </cell>
          <cell r="F34">
            <v>19598.368999999999</v>
          </cell>
          <cell r="G34">
            <v>29495.767</v>
          </cell>
          <cell r="H34">
            <v>17177.257000000001</v>
          </cell>
          <cell r="I34">
            <v>22207.346000000001</v>
          </cell>
          <cell r="J34">
            <v>27423.359</v>
          </cell>
          <cell r="K34">
            <v>20165.348000000002</v>
          </cell>
        </row>
        <row r="35">
          <cell r="D35">
            <v>-33077.703999999998</v>
          </cell>
          <cell r="E35">
            <v>-35308.93</v>
          </cell>
          <cell r="F35">
            <v>-39950.266000000003</v>
          </cell>
          <cell r="G35">
            <v>-39580.178999999996</v>
          </cell>
          <cell r="H35">
            <v>-41600.817000000003</v>
          </cell>
          <cell r="I35">
            <v>-43524.779000000002</v>
          </cell>
          <cell r="J35">
            <v>-46254.006000000001</v>
          </cell>
          <cell r="K35">
            <v>-48859.072</v>
          </cell>
        </row>
        <row r="36">
          <cell r="D36">
            <v>-15521.563</v>
          </cell>
          <cell r="E36">
            <v>-14523.887000000001</v>
          </cell>
          <cell r="F36">
            <v>-20351.897000000001</v>
          </cell>
          <cell r="G36">
            <v>-10084.412</v>
          </cell>
          <cell r="H36">
            <v>-24423.56</v>
          </cell>
          <cell r="I36">
            <v>-21317.432000000001</v>
          </cell>
          <cell r="J36">
            <v>-18830.647000000001</v>
          </cell>
          <cell r="K36">
            <v>-28693.723999999998</v>
          </cell>
        </row>
        <row r="37">
          <cell r="D37">
            <v>27818.571</v>
          </cell>
          <cell r="E37">
            <v>53648.053999999996</v>
          </cell>
          <cell r="F37">
            <v>58782.603999999999</v>
          </cell>
          <cell r="G37">
            <v>24392.053</v>
          </cell>
          <cell r="H37">
            <v>46207.500999999997</v>
          </cell>
          <cell r="I37">
            <v>68956.289000000004</v>
          </cell>
          <cell r="J37">
            <v>50930.584000000003</v>
          </cell>
          <cell r="K37">
            <v>92033.808999999994</v>
          </cell>
        </row>
        <row r="38">
          <cell r="D38">
            <v>-786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-474</v>
          </cell>
          <cell r="J38">
            <v>-968</v>
          </cell>
          <cell r="K38">
            <v>-2110.2719999999999</v>
          </cell>
        </row>
        <row r="39">
          <cell r="D39">
            <v>623385.92700000003</v>
          </cell>
          <cell r="E39">
            <v>662510.09400000004</v>
          </cell>
          <cell r="F39">
            <v>709528.12800000003</v>
          </cell>
          <cell r="G39">
            <v>814692.76800000004</v>
          </cell>
          <cell r="H39">
            <v>836476.70900000003</v>
          </cell>
          <cell r="I39">
            <v>883641.56599999999</v>
          </cell>
          <cell r="J39">
            <v>914773.50300000003</v>
          </cell>
          <cell r="K39">
            <v>976003.31599999999</v>
          </cell>
        </row>
        <row r="49">
          <cell r="D49">
            <v>155993.29999999999</v>
          </cell>
          <cell r="E49">
            <v>167219.89000000001</v>
          </cell>
          <cell r="F49">
            <v>177910.296</v>
          </cell>
          <cell r="G49">
            <v>170378.307</v>
          </cell>
          <cell r="H49">
            <v>161373.46799999999</v>
          </cell>
          <cell r="I49">
            <v>147249.35500000001</v>
          </cell>
          <cell r="J49">
            <v>152904.88200000001</v>
          </cell>
          <cell r="K49">
            <v>151736.83799999999</v>
          </cell>
        </row>
        <row r="50">
          <cell r="D50">
            <v>5050.4350000000004</v>
          </cell>
          <cell r="E50">
            <v>6236.8360000000002</v>
          </cell>
          <cell r="F50">
            <v>5262.9409999999998</v>
          </cell>
          <cell r="G50">
            <v>6278.7759999999998</v>
          </cell>
          <cell r="H50">
            <v>3402.453</v>
          </cell>
          <cell r="I50">
            <v>3909.2750000000001</v>
          </cell>
          <cell r="J50">
            <v>4745.3239999999996</v>
          </cell>
          <cell r="K50">
            <v>3344.9</v>
          </cell>
        </row>
        <row r="51">
          <cell r="D51">
            <v>-15629.487999999999</v>
          </cell>
          <cell r="E51">
            <v>-18043.757000000001</v>
          </cell>
          <cell r="F51">
            <v>-19868.785</v>
          </cell>
          <cell r="G51">
            <v>-23524.382000000001</v>
          </cell>
          <cell r="H51">
            <v>-24974.893</v>
          </cell>
          <cell r="I51">
            <v>-25816.437999999998</v>
          </cell>
          <cell r="J51">
            <v>-27714.955000000002</v>
          </cell>
          <cell r="K51">
            <v>-26760.613000000001</v>
          </cell>
        </row>
        <row r="52">
          <cell r="D52">
            <v>-10579.053</v>
          </cell>
          <cell r="E52">
            <v>-11806.921</v>
          </cell>
          <cell r="F52">
            <v>-14605.843999999999</v>
          </cell>
          <cell r="G52">
            <v>-17245.606</v>
          </cell>
          <cell r="H52">
            <v>-21572.44</v>
          </cell>
          <cell r="I52">
            <v>-21907.164000000001</v>
          </cell>
          <cell r="J52">
            <v>-22969.631000000001</v>
          </cell>
          <cell r="K52">
            <v>-23415.713</v>
          </cell>
        </row>
        <row r="53">
          <cell r="D53">
            <v>21805.643</v>
          </cell>
          <cell r="E53">
            <v>22497.327000000001</v>
          </cell>
          <cell r="F53">
            <v>31349.488000000001</v>
          </cell>
          <cell r="G53">
            <v>8252.4230000000007</v>
          </cell>
          <cell r="H53">
            <v>7448.3270000000002</v>
          </cell>
          <cell r="I53">
            <v>27570.857</v>
          </cell>
          <cell r="J53">
            <v>21801.587</v>
          </cell>
          <cell r="K53">
            <v>24941.54</v>
          </cell>
        </row>
        <row r="54">
          <cell r="D54">
            <v>0</v>
          </cell>
          <cell r="E54">
            <v>0</v>
          </cell>
          <cell r="F54">
            <v>-19.98</v>
          </cell>
          <cell r="G54">
            <v>-11.654999999999999</v>
          </cell>
          <cell r="H54">
            <v>0</v>
          </cell>
          <cell r="I54">
            <v>-8.1669999999999998</v>
          </cell>
          <cell r="J54">
            <v>0</v>
          </cell>
          <cell r="K54">
            <v>0</v>
          </cell>
        </row>
        <row r="55">
          <cell r="D55">
            <v>167219.89000000001</v>
          </cell>
          <cell r="E55">
            <v>177910.296</v>
          </cell>
          <cell r="F55">
            <v>151293.307</v>
          </cell>
          <cell r="G55">
            <v>161373.46799999999</v>
          </cell>
          <cell r="H55">
            <v>147249.35500000001</v>
          </cell>
          <cell r="I55">
            <v>152904.88200000001</v>
          </cell>
          <cell r="J55">
            <v>151736.83799999999</v>
          </cell>
          <cell r="K55">
            <v>153262.66500000001</v>
          </cell>
        </row>
        <row r="57">
          <cell r="D57">
            <v>22847.831999999999</v>
          </cell>
          <cell r="E57">
            <v>24096.503000000001</v>
          </cell>
          <cell r="F57">
            <v>24743.325000000001</v>
          </cell>
          <cell r="G57">
            <v>54165.921999999999</v>
          </cell>
          <cell r="H57">
            <v>52000.023999999998</v>
          </cell>
          <cell r="I57">
            <v>58620.173999999999</v>
          </cell>
          <cell r="J57">
            <v>55114.909</v>
          </cell>
          <cell r="K57">
            <v>57622.902999999998</v>
          </cell>
        </row>
        <row r="58">
          <cell r="D58">
            <v>718.60199999999998</v>
          </cell>
          <cell r="E58">
            <v>876.06399999999996</v>
          </cell>
          <cell r="F58">
            <v>731.95699999999999</v>
          </cell>
          <cell r="G58">
            <v>1996.1210000000001</v>
          </cell>
          <cell r="H58">
            <v>1096.386</v>
          </cell>
          <cell r="I58">
            <v>1556.288</v>
          </cell>
          <cell r="J58">
            <v>1710.463</v>
          </cell>
          <cell r="K58">
            <v>1270.2439999999999</v>
          </cell>
        </row>
        <row r="59">
          <cell r="D59">
            <v>-4533.0569999999998</v>
          </cell>
          <cell r="E59">
            <v>-4378.8590000000004</v>
          </cell>
          <cell r="F59">
            <v>-4659.4930000000004</v>
          </cell>
          <cell r="G59">
            <v>-6830.201</v>
          </cell>
          <cell r="H59">
            <v>-7638.308</v>
          </cell>
          <cell r="I59">
            <v>-9737.8590000000004</v>
          </cell>
          <cell r="J59">
            <v>-8750.2129999999997</v>
          </cell>
          <cell r="K59">
            <v>-10979.611000000001</v>
          </cell>
        </row>
        <row r="60">
          <cell r="D60">
            <v>-3814.4549999999999</v>
          </cell>
          <cell r="E60">
            <v>-3502.7950000000001</v>
          </cell>
          <cell r="F60">
            <v>-3927.5360000000001</v>
          </cell>
          <cell r="G60">
            <v>-4834.08</v>
          </cell>
          <cell r="H60">
            <v>-6541.9219999999996</v>
          </cell>
          <cell r="I60">
            <v>-8181.5709999999999</v>
          </cell>
          <cell r="J60">
            <v>-7039.75</v>
          </cell>
          <cell r="K60">
            <v>-9709.3670000000002</v>
          </cell>
        </row>
        <row r="61">
          <cell r="D61">
            <v>5854.125</v>
          </cell>
          <cell r="E61">
            <v>4346.2640000000001</v>
          </cell>
          <cell r="F61">
            <v>12466.064</v>
          </cell>
          <cell r="G61">
            <v>3339.518</v>
          </cell>
          <cell r="H61">
            <v>13193.362000000001</v>
          </cell>
          <cell r="I61">
            <v>4818.2690000000002</v>
          </cell>
          <cell r="J61">
            <v>9547.7440000000006</v>
          </cell>
          <cell r="K61">
            <v>9721.7479999999996</v>
          </cell>
        </row>
        <row r="62">
          <cell r="D62">
            <v>-791</v>
          </cell>
          <cell r="E62">
            <v>-196.64699999999999</v>
          </cell>
          <cell r="F62">
            <v>-54.02</v>
          </cell>
          <cell r="G62">
            <v>-671.33600000000001</v>
          </cell>
          <cell r="H62">
            <v>-31.29</v>
          </cell>
          <cell r="I62">
            <v>-141.96199999999999</v>
          </cell>
          <cell r="J62">
            <v>0</v>
          </cell>
          <cell r="K62">
            <v>0</v>
          </cell>
        </row>
        <row r="63">
          <cell r="D63">
            <v>24096.503000000001</v>
          </cell>
          <cell r="E63">
            <v>24743.325000000001</v>
          </cell>
          <cell r="F63">
            <v>54165.921999999999</v>
          </cell>
          <cell r="G63">
            <v>52000.023999999998</v>
          </cell>
          <cell r="H63">
            <v>58620.173999999999</v>
          </cell>
          <cell r="I63">
            <v>55114.909</v>
          </cell>
          <cell r="J63">
            <v>57622.902999999998</v>
          </cell>
          <cell r="K63">
            <v>57635.285000000003</v>
          </cell>
        </row>
      </sheetData>
      <sheetData sheetId="5">
        <row r="10">
          <cell r="D10">
            <v>45186.299678676005</v>
          </cell>
        </row>
      </sheetData>
      <sheetData sheetId="6">
        <row r="7">
          <cell r="B7" t="str">
            <v>500 kV</v>
          </cell>
        </row>
      </sheetData>
      <sheetData sheetId="7"/>
      <sheetData sheetId="8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. Contents"/>
      <sheetName val="3.1 Revenue"/>
      <sheetName val="3.2 Opex "/>
      <sheetName val="3.3 Assets (RAB)"/>
      <sheetName val="3.4 Operational data"/>
      <sheetName val="3.5 Physical assets"/>
      <sheetName val="3.6 Quality of services"/>
      <sheetName val="3.7 Operating environment"/>
      <sheetName val="23ANT2014"/>
    </sheetNames>
    <sheetDataSet>
      <sheetData sheetId="0"/>
      <sheetData sheetId="1"/>
      <sheetData sheetId="2">
        <row r="16">
          <cell r="D16">
            <v>640078.08941120282</v>
          </cell>
        </row>
      </sheetData>
      <sheetData sheetId="3">
        <row r="27">
          <cell r="D27">
            <v>79665.376297860363</v>
          </cell>
          <cell r="E27">
            <v>79733.69877298057</v>
          </cell>
          <cell r="F27">
            <v>78436.629499999995</v>
          </cell>
          <cell r="G27">
            <v>78378.95</v>
          </cell>
          <cell r="H27">
            <v>93271.16</v>
          </cell>
          <cell r="I27">
            <v>93271.16</v>
          </cell>
          <cell r="J27">
            <v>99342.244999999995</v>
          </cell>
          <cell r="K27">
            <v>99342.244999999995</v>
          </cell>
          <cell r="L27">
            <v>103442.005</v>
          </cell>
        </row>
        <row r="28">
          <cell r="D28">
            <v>141430.00100000002</v>
          </cell>
          <cell r="E28">
            <v>141551.29300000001</v>
          </cell>
          <cell r="F28">
            <v>136706.019</v>
          </cell>
          <cell r="G28">
            <v>155969.44099999999</v>
          </cell>
          <cell r="H28">
            <v>173334.55000000002</v>
          </cell>
          <cell r="I28">
            <v>168368.77900000001</v>
          </cell>
          <cell r="J28">
            <v>172084.13199999998</v>
          </cell>
          <cell r="K28">
            <v>175472.057</v>
          </cell>
          <cell r="L28">
            <v>186176.27297981601</v>
          </cell>
        </row>
      </sheetData>
      <sheetData sheetId="4">
        <row r="18">
          <cell r="D18">
            <v>1065519.0869155149</v>
          </cell>
        </row>
        <row r="19">
          <cell r="D19">
            <v>29249.543562386611</v>
          </cell>
        </row>
        <row r="20">
          <cell r="D20">
            <v>-43174.973655753478</v>
          </cell>
        </row>
        <row r="21">
          <cell r="D21">
            <v>-13925.430093366869</v>
          </cell>
        </row>
        <row r="22">
          <cell r="D22">
            <v>28826.301785048123</v>
          </cell>
        </row>
        <row r="23">
          <cell r="D23">
            <v>0</v>
          </cell>
        </row>
        <row r="24">
          <cell r="D24">
            <v>1073220.7448232267</v>
          </cell>
        </row>
        <row r="26">
          <cell r="D26">
            <v>36460.660348153513</v>
          </cell>
        </row>
        <row r="27">
          <cell r="D27">
            <v>1000.880872302251</v>
          </cell>
        </row>
        <row r="28">
          <cell r="D28">
            <v>-1477.3907566122475</v>
          </cell>
        </row>
        <row r="29">
          <cell r="D29">
            <v>-476.50988430999655</v>
          </cell>
        </row>
        <row r="30">
          <cell r="D30">
            <v>0</v>
          </cell>
        </row>
        <row r="31">
          <cell r="D31">
            <v>0</v>
          </cell>
        </row>
        <row r="32">
          <cell r="D32">
            <v>35984.150463843514</v>
          </cell>
        </row>
        <row r="34">
          <cell r="D34">
            <v>976003.31584544294</v>
          </cell>
        </row>
        <row r="35">
          <cell r="D35">
            <v>26792.247885953275</v>
          </cell>
        </row>
        <row r="36">
          <cell r="D36">
            <v>-52043.994732607534</v>
          </cell>
        </row>
        <row r="37">
          <cell r="D37">
            <v>-25251.74684665426</v>
          </cell>
        </row>
        <row r="38">
          <cell r="D38">
            <v>94519.083997227077</v>
          </cell>
        </row>
        <row r="39">
          <cell r="D39">
            <v>0</v>
          </cell>
        </row>
        <row r="40">
          <cell r="D40">
            <v>1079247.4346889234</v>
          </cell>
        </row>
        <row r="50">
          <cell r="D50">
            <v>153262.66507171659</v>
          </cell>
        </row>
        <row r="51">
          <cell r="D51">
            <v>4207.2104137333872</v>
          </cell>
        </row>
        <row r="52">
          <cell r="D52">
            <v>-18625.79943178027</v>
          </cell>
        </row>
        <row r="53">
          <cell r="D53">
            <v>-14418.589018046881</v>
          </cell>
        </row>
        <row r="54">
          <cell r="D54">
            <v>35850.855842184559</v>
          </cell>
        </row>
        <row r="55">
          <cell r="D55">
            <v>0</v>
          </cell>
        </row>
        <row r="56">
          <cell r="D56">
            <v>160485.96650107385</v>
          </cell>
        </row>
        <row r="58">
          <cell r="D58">
            <v>57635.284776033739</v>
          </cell>
        </row>
        <row r="59">
          <cell r="D59">
            <v>1582.1450722832747</v>
          </cell>
        </row>
        <row r="60">
          <cell r="D60">
            <v>-12106.017601932848</v>
          </cell>
        </row>
        <row r="61">
          <cell r="D61">
            <v>-10523.872529649574</v>
          </cell>
        </row>
        <row r="62">
          <cell r="D62">
            <v>17133.3076972419</v>
          </cell>
        </row>
        <row r="63">
          <cell r="D63">
            <v>0</v>
          </cell>
        </row>
        <row r="64">
          <cell r="D64">
            <v>61848.673230564527</v>
          </cell>
        </row>
      </sheetData>
      <sheetData sheetId="5"/>
      <sheetData sheetId="6">
        <row r="7">
          <cell r="B7" t="str">
            <v>500 kV</v>
          </cell>
        </row>
      </sheetData>
      <sheetData sheetId="7"/>
      <sheetData sheetId="8"/>
      <sheetData sheetId="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Unlocked worksheet"/>
      <sheetName val="23ANT2015"/>
    </sheetNames>
    <sheetDataSet>
      <sheetData sheetId="0"/>
      <sheetData sheetId="1"/>
      <sheetData sheetId="2">
        <row r="21">
          <cell r="E21">
            <v>577455602.30811346</v>
          </cell>
        </row>
      </sheetData>
      <sheetData sheetId="3">
        <row r="24">
          <cell r="E24">
            <v>103442005</v>
          </cell>
        </row>
        <row r="60">
          <cell r="E60">
            <v>188086981.81966683</v>
          </cell>
        </row>
      </sheetData>
      <sheetData sheetId="4"/>
      <sheetData sheetId="5">
        <row r="12">
          <cell r="E12">
            <v>2736994956.2066703</v>
          </cell>
        </row>
        <row r="23">
          <cell r="E23">
            <v>1077198525.24893</v>
          </cell>
        </row>
        <row r="24">
          <cell r="E24">
            <v>23279339.4454582</v>
          </cell>
        </row>
        <row r="25">
          <cell r="E25">
            <v>-44704315.255265303</v>
          </cell>
        </row>
        <row r="26">
          <cell r="E26">
            <v>-21424975.809807103</v>
          </cell>
        </row>
        <row r="27">
          <cell r="E27">
            <v>25210545.3519141</v>
          </cell>
        </row>
        <row r="28">
          <cell r="E28">
            <v>0</v>
          </cell>
        </row>
        <row r="29">
          <cell r="E29">
            <v>1080984094.7910368</v>
          </cell>
        </row>
        <row r="31">
          <cell r="E31">
            <v>35984150.463843502</v>
          </cell>
        </row>
        <row r="32">
          <cell r="E32">
            <v>777653.54636989802</v>
          </cell>
        </row>
        <row r="33">
          <cell r="E33">
            <v>-1493361.5009887</v>
          </cell>
        </row>
        <row r="34">
          <cell r="E34">
            <v>-715707.95461880194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35268442.509224698</v>
          </cell>
        </row>
        <row r="39">
          <cell r="E39">
            <v>1193424297.27878</v>
          </cell>
        </row>
        <row r="40">
          <cell r="E40">
            <v>25791094.8331366</v>
          </cell>
        </row>
        <row r="41">
          <cell r="E41">
            <v>-58704257.040862203</v>
          </cell>
        </row>
        <row r="42">
          <cell r="E42">
            <v>-32913162.207725603</v>
          </cell>
        </row>
        <row r="43">
          <cell r="E43">
            <v>86230924.020260796</v>
          </cell>
        </row>
        <row r="44">
          <cell r="E44">
            <v>0</v>
          </cell>
        </row>
        <row r="45">
          <cell r="E45">
            <v>1246742059.0913153</v>
          </cell>
        </row>
        <row r="55">
          <cell r="E55">
            <v>240311016.92573857</v>
          </cell>
        </row>
        <row r="56">
          <cell r="E56">
            <v>5193361.8589059319</v>
          </cell>
        </row>
        <row r="57">
          <cell r="E57">
            <v>-26430361.203597628</v>
          </cell>
        </row>
        <row r="58">
          <cell r="E58">
            <v>-21236999.344691694</v>
          </cell>
        </row>
        <row r="59">
          <cell r="E59">
            <v>65874519.639757887</v>
          </cell>
        </row>
        <row r="60">
          <cell r="E60">
            <v>0</v>
          </cell>
        </row>
        <row r="61">
          <cell r="E61">
            <v>284948537.22080475</v>
          </cell>
        </row>
        <row r="63">
          <cell r="E63">
            <v>61848673.23056449</v>
          </cell>
        </row>
        <row r="64">
          <cell r="E64">
            <v>1336611.7986958902</v>
          </cell>
        </row>
        <row r="65">
          <cell r="E65">
            <v>-14345440.987893149</v>
          </cell>
        </row>
        <row r="66">
          <cell r="E66">
            <v>-13008829.189197259</v>
          </cell>
        </row>
        <row r="67">
          <cell r="E67">
            <v>15638261.249451466</v>
          </cell>
        </row>
        <row r="68">
          <cell r="E68">
            <v>0</v>
          </cell>
        </row>
        <row r="69">
          <cell r="E69">
            <v>64478105.290818699</v>
          </cell>
        </row>
      </sheetData>
      <sheetData sheetId="6"/>
      <sheetData sheetId="7">
        <row r="12">
          <cell r="E12">
            <v>1519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Unlocked workshee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0">
          <cell r="C20">
            <v>571806101.24652004</v>
          </cell>
        </row>
      </sheetData>
      <sheetData sheetId="5">
        <row r="20">
          <cell r="C20">
            <v>111322940</v>
          </cell>
        </row>
        <row r="56">
          <cell r="C56">
            <v>200713187.87506306</v>
          </cell>
        </row>
      </sheetData>
      <sheetData sheetId="6" refreshError="1"/>
      <sheetData sheetId="7" refreshError="1">
        <row r="23">
          <cell r="C23">
            <v>1080951640.4222994</v>
          </cell>
        </row>
        <row r="24">
          <cell r="C24">
            <v>24945037.855899371</v>
          </cell>
        </row>
        <row r="25">
          <cell r="C25">
            <v>-46186169.5947183</v>
          </cell>
        </row>
        <row r="26">
          <cell r="C26">
            <v>19174674.742733866</v>
          </cell>
        </row>
        <row r="27">
          <cell r="C27">
            <v>0</v>
          </cell>
        </row>
        <row r="28">
          <cell r="C28">
            <v>1078885183.4262142</v>
          </cell>
        </row>
        <row r="30">
          <cell r="C30">
            <v>35268442.509224705</v>
          </cell>
        </row>
        <row r="31">
          <cell r="C31">
            <v>813887.13482826739</v>
          </cell>
        </row>
        <row r="32">
          <cell r="C32">
            <v>-1506926.1252392849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34575403.518813692</v>
          </cell>
        </row>
        <row r="37">
          <cell r="C37">
            <v>1246631051.1711879</v>
          </cell>
        </row>
        <row r="38">
          <cell r="C38">
            <v>28768408.873181429</v>
          </cell>
        </row>
        <row r="39">
          <cell r="C39">
            <v>-62031532.721132807</v>
          </cell>
        </row>
        <row r="40">
          <cell r="C40">
            <v>58241710.752741136</v>
          </cell>
        </row>
        <row r="41">
          <cell r="C41">
            <v>0</v>
          </cell>
        </row>
        <row r="42">
          <cell r="C42">
            <v>1271609638.0759776</v>
          </cell>
        </row>
        <row r="51">
          <cell r="C51">
            <v>284863734.77321941</v>
          </cell>
        </row>
        <row r="52">
          <cell r="C52">
            <v>6573778.4947666414</v>
          </cell>
        </row>
        <row r="53">
          <cell r="C53">
            <v>-31074208.003552362</v>
          </cell>
        </row>
        <row r="54">
          <cell r="C54">
            <v>20609119.352084957</v>
          </cell>
        </row>
        <row r="55">
          <cell r="C55">
            <v>0</v>
          </cell>
        </row>
        <row r="56">
          <cell r="C56">
            <v>280972424.61651862</v>
          </cell>
        </row>
        <row r="58">
          <cell r="C58">
            <v>55421020.473715976</v>
          </cell>
        </row>
        <row r="59">
          <cell r="C59">
            <v>1278946.6263165302</v>
          </cell>
        </row>
        <row r="60">
          <cell r="C60">
            <v>-11815146.923275458</v>
          </cell>
        </row>
        <row r="61">
          <cell r="C61">
            <v>35135312.809855901</v>
          </cell>
        </row>
        <row r="62">
          <cell r="C62">
            <v>0</v>
          </cell>
        </row>
        <row r="63">
          <cell r="C63">
            <v>80020132.986612946</v>
          </cell>
        </row>
      </sheetData>
      <sheetData sheetId="8" refreshError="1"/>
      <sheetData sheetId="9">
        <row r="12">
          <cell r="B12" t="str">
            <v>500 kV</v>
          </cell>
        </row>
      </sheetData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3 Assets (RAB) (2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1">
          <cell r="C31">
            <v>569492200.72220027</v>
          </cell>
        </row>
      </sheetData>
      <sheetData sheetId="5" refreshError="1">
        <row r="20">
          <cell r="C20">
            <v>111322940</v>
          </cell>
        </row>
        <row r="56">
          <cell r="C56">
            <v>198965169.00303578</v>
          </cell>
        </row>
      </sheetData>
      <sheetData sheetId="6" refreshError="1"/>
      <sheetData sheetId="7" refreshError="1"/>
      <sheetData sheetId="8" refreshError="1">
        <row r="24">
          <cell r="C24">
            <v>1071746038.4901632</v>
          </cell>
        </row>
        <row r="25">
          <cell r="C25">
            <v>13893004.202650372</v>
          </cell>
        </row>
        <row r="26">
          <cell r="C26">
            <v>-47221126.086222172</v>
          </cell>
        </row>
        <row r="27">
          <cell r="C27">
            <v>22477018.79972218</v>
          </cell>
        </row>
        <row r="28">
          <cell r="C28">
            <v>0</v>
          </cell>
        </row>
        <row r="30">
          <cell r="C30">
            <v>1068100656.2919905</v>
          </cell>
        </row>
        <row r="32">
          <cell r="C32">
            <v>34345351.193579607</v>
          </cell>
        </row>
        <row r="33">
          <cell r="C33">
            <v>445217.51547233172</v>
          </cell>
        </row>
        <row r="34">
          <cell r="C34">
            <v>-1513256.0335584478</v>
          </cell>
        </row>
        <row r="38">
          <cell r="C38">
            <v>33277312.67549349</v>
          </cell>
        </row>
        <row r="40">
          <cell r="C40">
            <v>1255396081.5868437</v>
          </cell>
        </row>
        <row r="41">
          <cell r="C41">
            <v>16273652.909459215</v>
          </cell>
        </row>
        <row r="42">
          <cell r="C42">
            <v>-64280385.065028608</v>
          </cell>
        </row>
        <row r="43">
          <cell r="C43">
            <v>55637703.412895858</v>
          </cell>
        </row>
        <row r="46">
          <cell r="C46">
            <v>1329745348.7235105</v>
          </cell>
        </row>
        <row r="56">
          <cell r="C56">
            <v>278094876.96955407</v>
          </cell>
        </row>
        <row r="57">
          <cell r="C57">
            <v>3604933.5903460993</v>
          </cell>
        </row>
        <row r="58">
          <cell r="C58">
            <v>-31681644.325158317</v>
          </cell>
        </row>
        <row r="59">
          <cell r="C59">
            <v>42040591.351386927</v>
          </cell>
        </row>
        <row r="62">
          <cell r="C62">
            <v>314351160.03297842</v>
          </cell>
        </row>
        <row r="64">
          <cell r="C64">
            <v>80077557.571031824</v>
          </cell>
        </row>
        <row r="65">
          <cell r="C65">
            <v>1038042.412957828</v>
          </cell>
        </row>
        <row r="66">
          <cell r="C66">
            <v>-16534628.729143864</v>
          </cell>
        </row>
        <row r="67">
          <cell r="C67">
            <v>5566214.7691686582</v>
          </cell>
        </row>
        <row r="68">
          <cell r="C68">
            <v>-116593.5</v>
          </cell>
        </row>
        <row r="70">
          <cell r="C70">
            <v>72892719.719672486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31">
          <cell r="C31">
            <v>588254675.80146408</v>
          </cell>
        </row>
      </sheetData>
      <sheetData sheetId="5">
        <row r="20">
          <cell r="C20">
            <v>136365015</v>
          </cell>
        </row>
        <row r="56">
          <cell r="C56">
            <v>218170595.1556814</v>
          </cell>
        </row>
      </sheetData>
      <sheetData sheetId="6"/>
      <sheetData sheetId="7">
        <row r="23">
          <cell r="C23">
            <v>1068100656.2919903</v>
          </cell>
        </row>
        <row r="24">
          <cell r="C24">
            <v>19526520.224716429</v>
          </cell>
        </row>
        <row r="25">
          <cell r="C25">
            <v>-47852793.987760052</v>
          </cell>
        </row>
        <row r="26">
          <cell r="C26">
            <v>25506758.784548439</v>
          </cell>
        </row>
        <row r="27">
          <cell r="C27">
            <v>0</v>
          </cell>
        </row>
        <row r="28">
          <cell r="C28">
            <v>1065281141.313495</v>
          </cell>
        </row>
        <row r="30">
          <cell r="C30">
            <v>33277312.675493486</v>
          </cell>
        </row>
        <row r="31">
          <cell r="C31">
            <v>608360.37797977019</v>
          </cell>
        </row>
        <row r="32">
          <cell r="C32">
            <v>-1490882.3232586265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32394790.730214629</v>
          </cell>
        </row>
        <row r="37">
          <cell r="C37">
            <v>1329745348.7235105</v>
          </cell>
        </row>
        <row r="38">
          <cell r="C38">
            <v>24309786.996773459</v>
          </cell>
        </row>
        <row r="39">
          <cell r="C39">
            <v>-67115212.484725714</v>
          </cell>
        </row>
        <row r="40">
          <cell r="C40">
            <v>61121332.209127076</v>
          </cell>
        </row>
        <row r="41">
          <cell r="C41">
            <v>-5909883.8600000003</v>
          </cell>
        </row>
        <row r="42">
          <cell r="C42">
            <v>1342151371.5846856</v>
          </cell>
        </row>
        <row r="51">
          <cell r="C51">
            <v>314351160.03297842</v>
          </cell>
        </row>
        <row r="52">
          <cell r="C52">
            <v>5746821.9384456649</v>
          </cell>
        </row>
        <row r="53">
          <cell r="C53">
            <v>-33198627.632995799</v>
          </cell>
        </row>
        <row r="54">
          <cell r="C54">
            <v>19100792.588821806</v>
          </cell>
        </row>
        <row r="55">
          <cell r="C55">
            <v>0</v>
          </cell>
        </row>
        <row r="56">
          <cell r="C56">
            <v>306000146.92725015</v>
          </cell>
        </row>
        <row r="58">
          <cell r="C58">
            <v>72892719.719672456</v>
          </cell>
        </row>
        <row r="59">
          <cell r="C59">
            <v>1332590.8541073555</v>
          </cell>
        </row>
        <row r="60">
          <cell r="C60">
            <v>-21248664.059365246</v>
          </cell>
        </row>
        <row r="61">
          <cell r="C61">
            <v>7995680.5510764187</v>
          </cell>
        </row>
        <row r="62">
          <cell r="C62">
            <v>-88023.07</v>
          </cell>
        </row>
        <row r="63">
          <cell r="C63">
            <v>60884303.995490983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136365015</v>
          </cell>
        </row>
        <row r="56">
          <cell r="C56">
            <v>223274809.01144329</v>
          </cell>
        </row>
      </sheetData>
      <sheetData sheetId="6"/>
      <sheetData sheetId="7">
        <row r="23">
          <cell r="C23">
            <v>1065281141.3134952</v>
          </cell>
        </row>
        <row r="24">
          <cell r="C24">
            <v>20081601.407166369</v>
          </cell>
        </row>
        <row r="25">
          <cell r="C25">
            <v>-49001723.616876841</v>
          </cell>
        </row>
        <row r="26">
          <cell r="C26">
            <v>9611145.1344134696</v>
          </cell>
        </row>
        <row r="27">
          <cell r="C27">
            <v>0</v>
          </cell>
        </row>
        <row r="28">
          <cell r="C28">
            <v>1045972164.2381983</v>
          </cell>
        </row>
        <row r="30">
          <cell r="C30">
            <v>32394790.730214629</v>
          </cell>
        </row>
        <row r="31">
          <cell r="C31">
            <v>610673.79293941241</v>
          </cell>
        </row>
        <row r="32">
          <cell r="C32">
            <v>-1490123.6119051832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31515340.911248859</v>
          </cell>
        </row>
        <row r="37">
          <cell r="C37">
            <v>1342151371.5846858</v>
          </cell>
        </row>
        <row r="38">
          <cell r="C38">
            <v>25300878.638490416</v>
          </cell>
        </row>
        <row r="39">
          <cell r="C39">
            <v>-60541172.401442699</v>
          </cell>
        </row>
        <row r="40">
          <cell r="C40">
            <v>72877732.385106996</v>
          </cell>
        </row>
        <row r="41">
          <cell r="C41">
            <v>-550099.19999999995</v>
          </cell>
        </row>
        <row r="42">
          <cell r="C42">
            <v>1379238711.0068405</v>
          </cell>
        </row>
        <row r="51">
          <cell r="C51">
            <v>306000146.92725009</v>
          </cell>
        </row>
        <row r="52">
          <cell r="C52">
            <v>5768404.9241222925</v>
          </cell>
        </row>
        <row r="53">
          <cell r="C53">
            <v>-38405418.993465252</v>
          </cell>
        </row>
        <row r="54">
          <cell r="C54">
            <v>23063986.40391311</v>
          </cell>
        </row>
        <row r="55">
          <cell r="C55">
            <v>-64980.25</v>
          </cell>
        </row>
        <row r="56">
          <cell r="C56">
            <v>296362139.0118202</v>
          </cell>
        </row>
        <row r="58">
          <cell r="C58">
            <v>60884303.995490983</v>
          </cell>
        </row>
        <row r="59">
          <cell r="C59">
            <v>1147729.2494661645</v>
          </cell>
        </row>
        <row r="60">
          <cell r="C60">
            <v>-24908385.210683197</v>
          </cell>
        </row>
        <row r="61">
          <cell r="C61">
            <v>14115839.146213613</v>
          </cell>
        </row>
        <row r="62">
          <cell r="C62">
            <v>-8748.68</v>
          </cell>
        </row>
        <row r="63">
          <cell r="C63">
            <v>51230738.500487566</v>
          </cell>
        </row>
      </sheetData>
      <sheetData sheetId="8"/>
      <sheetData sheetId="9">
        <row r="12">
          <cell r="D12">
            <v>1479.91</v>
          </cell>
        </row>
      </sheetData>
      <sheetData sheetId="10"/>
      <sheetData sheetId="11"/>
      <sheetData sheetId="1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170585934.25</v>
          </cell>
        </row>
        <row r="56">
          <cell r="C56">
            <v>250209490.23817617</v>
          </cell>
        </row>
      </sheetData>
      <sheetData sheetId="6"/>
      <sheetData sheetId="7">
        <row r="23">
          <cell r="C23">
            <v>1045972164.238198</v>
          </cell>
        </row>
        <row r="24">
          <cell r="C24">
            <v>17509666.185485296</v>
          </cell>
        </row>
        <row r="25">
          <cell r="C25">
            <v>-50252413.850305341</v>
          </cell>
        </row>
        <row r="26">
          <cell r="C26">
            <v>21237541.551301099</v>
          </cell>
        </row>
        <row r="27">
          <cell r="C27">
            <v>0</v>
          </cell>
        </row>
        <row r="28">
          <cell r="C28">
            <v>1034466958.1246791</v>
          </cell>
        </row>
        <row r="30">
          <cell r="C30">
            <v>31515340.911248859</v>
          </cell>
        </row>
        <row r="31">
          <cell r="C31">
            <v>527569.58353632584</v>
          </cell>
        </row>
        <row r="32">
          <cell r="C32">
            <v>-1514114.8189722546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30528795.67581293</v>
          </cell>
        </row>
        <row r="37">
          <cell r="C37">
            <v>1379238711.0068402</v>
          </cell>
        </row>
        <row r="38">
          <cell r="C38">
            <v>23088577.541083727</v>
          </cell>
        </row>
        <row r="39">
          <cell r="C39">
            <v>-64292706.418151878</v>
          </cell>
        </row>
        <row r="40">
          <cell r="C40">
            <v>92036667.999852762</v>
          </cell>
        </row>
        <row r="41">
          <cell r="C41">
            <v>-2451112.6100000003</v>
          </cell>
        </row>
        <row r="42">
          <cell r="C42">
            <v>1427620137.5196249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C20">
            <v>621805407.83389032</v>
          </cell>
        </row>
      </sheetData>
      <sheetData sheetId="8">
        <row r="20">
          <cell r="C20">
            <v>161684300.32999998</v>
          </cell>
        </row>
        <row r="56">
          <cell r="C56">
            <v>233837471.2798</v>
          </cell>
        </row>
      </sheetData>
      <sheetData sheetId="9"/>
      <sheetData sheetId="10">
        <row r="23">
          <cell r="C23">
            <v>1034466958.1246789</v>
          </cell>
        </row>
        <row r="24">
          <cell r="C24">
            <v>7171348.0632559452</v>
          </cell>
        </row>
        <row r="25">
          <cell r="C25">
            <v>-51317496.720204622</v>
          </cell>
        </row>
        <row r="26">
          <cell r="C26">
            <v>30142763.427366413</v>
          </cell>
        </row>
        <row r="27">
          <cell r="C27">
            <v>0</v>
          </cell>
        </row>
        <row r="28">
          <cell r="C28">
            <v>1020463572.8950965</v>
          </cell>
        </row>
        <row r="30">
          <cell r="C30">
            <v>30528795.67581293</v>
          </cell>
        </row>
        <row r="31">
          <cell r="C31">
            <v>211638.09827253153</v>
          </cell>
        </row>
        <row r="32">
          <cell r="C32">
            <v>-1514462.4578492395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29225971.316236224</v>
          </cell>
        </row>
        <row r="37">
          <cell r="C37">
            <v>1427620137.5196249</v>
          </cell>
        </row>
        <row r="38">
          <cell r="C38">
            <v>9896846.7072416842</v>
          </cell>
        </row>
        <row r="39">
          <cell r="C39">
            <v>-62683206.580715798</v>
          </cell>
        </row>
        <row r="40">
          <cell r="C40">
            <v>71234809.08015953</v>
          </cell>
        </row>
        <row r="41">
          <cell r="C41">
            <v>0</v>
          </cell>
        </row>
        <row r="42">
          <cell r="C42">
            <v>1446068586.7263103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3 Assets (RAB) (2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0">
          <cell r="C20">
            <v>174282442.32999998</v>
          </cell>
        </row>
        <row r="56">
          <cell r="C56">
            <v>256549391.07760024</v>
          </cell>
        </row>
      </sheetData>
      <sheetData sheetId="9" refreshError="1"/>
      <sheetData sheetId="10" refreshError="1"/>
      <sheetData sheetId="11">
        <row r="24">
          <cell r="C24">
            <v>1020323275.0226511</v>
          </cell>
        </row>
        <row r="25">
          <cell r="C25">
            <v>30732628.765742432</v>
          </cell>
        </row>
        <row r="26">
          <cell r="C26">
            <v>-52316730.265404835</v>
          </cell>
        </row>
        <row r="27">
          <cell r="C27">
            <v>35751134.856492378</v>
          </cell>
        </row>
        <row r="28">
          <cell r="C28">
            <v>0</v>
          </cell>
        </row>
        <row r="29">
          <cell r="C29">
            <v>73903745.786021665</v>
          </cell>
        </row>
        <row r="30">
          <cell r="C30">
            <v>1108394054.1655028</v>
          </cell>
        </row>
        <row r="32">
          <cell r="C32">
            <v>29222290.178669386</v>
          </cell>
        </row>
        <row r="33">
          <cell r="C33">
            <v>880189.4632129313</v>
          </cell>
        </row>
        <row r="34">
          <cell r="C34">
            <v>-1498363.029090849</v>
          </cell>
        </row>
        <row r="35">
          <cell r="C35">
            <v>0</v>
          </cell>
        </row>
        <row r="36">
          <cell r="C36">
            <v>0</v>
          </cell>
        </row>
        <row r="38">
          <cell r="C38">
            <v>28604116.612791467</v>
          </cell>
        </row>
        <row r="40">
          <cell r="C40">
            <v>1446028539.3997595</v>
          </cell>
        </row>
        <row r="41">
          <cell r="C41">
            <v>43555076.487944469</v>
          </cell>
        </row>
        <row r="42">
          <cell r="C42">
            <v>-49175999.640868433</v>
          </cell>
        </row>
        <row r="43">
          <cell r="C43">
            <v>95585563.352984399</v>
          </cell>
        </row>
        <row r="44">
          <cell r="C44">
            <v>0</v>
          </cell>
        </row>
        <row r="45">
          <cell r="C45">
            <v>188542600.07776228</v>
          </cell>
        </row>
        <row r="46">
          <cell r="C46">
            <v>1724535779.6775823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2 Operating expenditure"/>
      <sheetName val="3.3 Assets (RAB)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0">
          <cell r="C20">
            <v>190044484.36000001</v>
          </cell>
        </row>
        <row r="56">
          <cell r="C56">
            <v>275460221.25269061</v>
          </cell>
        </row>
      </sheetData>
      <sheetData sheetId="8" refreshError="1">
        <row r="23">
          <cell r="C23">
            <v>1108394054.1655025</v>
          </cell>
        </row>
        <row r="24">
          <cell r="C24">
            <v>80559968.84912166</v>
          </cell>
        </row>
        <row r="25">
          <cell r="C25">
            <v>-70798475.66378139</v>
          </cell>
        </row>
        <row r="26">
          <cell r="C26">
            <v>2216778.2138594007</v>
          </cell>
        </row>
        <row r="27">
          <cell r="C27">
            <v>0</v>
          </cell>
        </row>
        <row r="28">
          <cell r="C28">
            <v>1120372325.564702</v>
          </cell>
        </row>
        <row r="30">
          <cell r="C30">
            <v>28604116.612791471</v>
          </cell>
        </row>
        <row r="31">
          <cell r="C31">
            <v>2078995.9442880999</v>
          </cell>
        </row>
        <row r="32">
          <cell r="C32">
            <v>-1827082.9280290373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28856029.629050534</v>
          </cell>
        </row>
        <row r="37">
          <cell r="C37">
            <v>1724535779.6775823</v>
          </cell>
        </row>
        <row r="38">
          <cell r="C38">
            <v>125342199.5254382</v>
          </cell>
        </row>
        <row r="39">
          <cell r="C39">
            <v>-66533486.2920532</v>
          </cell>
        </row>
        <row r="40">
          <cell r="C40">
            <v>67471943.461308494</v>
          </cell>
        </row>
        <row r="41">
          <cell r="C41">
            <v>0</v>
          </cell>
        </row>
        <row r="42">
          <cell r="C42">
            <v>1850816436.3722758</v>
          </cell>
        </row>
        <row r="51">
          <cell r="C51">
            <v>362165840.24156928</v>
          </cell>
        </row>
        <row r="52">
          <cell r="C52">
            <v>26322830.493748121</v>
          </cell>
        </row>
        <row r="53">
          <cell r="C53">
            <v>-41786993.767323628</v>
          </cell>
        </row>
        <row r="54">
          <cell r="C54">
            <v>22796823.032023311</v>
          </cell>
        </row>
        <row r="55">
          <cell r="C55">
            <v>-1092130.7400000002</v>
          </cell>
        </row>
        <row r="56">
          <cell r="C56">
            <v>368406369.2600171</v>
          </cell>
        </row>
        <row r="58">
          <cell r="C58">
            <v>19060043.82710705</v>
          </cell>
        </row>
        <row r="59">
          <cell r="C59">
            <v>1385316.468636852</v>
          </cell>
        </row>
        <row r="60">
          <cell r="C60">
            <v>478887.29587949649</v>
          </cell>
        </row>
        <row r="61">
          <cell r="C61">
            <v>16871886.86726024</v>
          </cell>
        </row>
        <row r="62">
          <cell r="C62">
            <v>-43623.42</v>
          </cell>
        </row>
        <row r="63">
          <cell r="C63">
            <v>37752511.038883641</v>
          </cell>
        </row>
      </sheetData>
      <sheetData sheetId="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1">
          <cell r="C51">
            <v>296362139.01182026</v>
          </cell>
        </row>
        <row r="52">
          <cell r="C52">
            <v>4961128.3182595577</v>
          </cell>
        </row>
        <row r="54">
          <cell r="C54">
            <v>57873544.825635679</v>
          </cell>
        </row>
        <row r="55">
          <cell r="C55">
            <v>0</v>
          </cell>
        </row>
        <row r="56">
          <cell r="C56">
            <v>318954316.98956192</v>
          </cell>
        </row>
        <row r="58">
          <cell r="C58">
            <v>51230738.500487559</v>
          </cell>
        </row>
        <row r="59">
          <cell r="C59">
            <v>857607.07621961762</v>
          </cell>
        </row>
        <row r="61">
          <cell r="C61">
            <v>13428225.843470773</v>
          </cell>
        </row>
        <row r="62">
          <cell r="C62">
            <v>-150696.82705542012</v>
          </cell>
        </row>
        <row r="63">
          <cell r="C63">
            <v>38997927.602581643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0">
          <cell r="C20">
            <v>161684300.32999998</v>
          </cell>
        </row>
      </sheetData>
      <sheetData sheetId="9"/>
      <sheetData sheetId="10">
        <row r="51">
          <cell r="C51">
            <v>318954316.98956198</v>
          </cell>
        </row>
        <row r="52">
          <cell r="C52">
            <v>2211121.7815567367</v>
          </cell>
        </row>
        <row r="53">
          <cell r="C53">
            <v>-41597917.739605956</v>
          </cell>
        </row>
        <row r="54">
          <cell r="C54">
            <v>30939080.684373606</v>
          </cell>
        </row>
        <row r="55">
          <cell r="C55">
            <v>0</v>
          </cell>
        </row>
        <row r="56">
          <cell r="C56">
            <v>310506601.71588635</v>
          </cell>
        </row>
        <row r="58">
          <cell r="C58">
            <v>38997927.60258165</v>
          </cell>
        </row>
        <row r="59">
          <cell r="C59">
            <v>270349.58476659493</v>
          </cell>
        </row>
        <row r="60">
          <cell r="C60">
            <v>-28907089.186784677</v>
          </cell>
        </row>
        <row r="61">
          <cell r="C61">
            <v>15317008.293284232</v>
          </cell>
        </row>
        <row r="62">
          <cell r="C62">
            <v>-114892.52000000002</v>
          </cell>
        </row>
        <row r="63">
          <cell r="C63">
            <v>25563303.7738478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3 Assets (RAB) (2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0">
          <cell r="C20">
            <v>174282442.32999998</v>
          </cell>
        </row>
      </sheetData>
      <sheetData sheetId="9"/>
      <sheetData sheetId="10"/>
      <sheetData sheetId="11">
        <row r="56">
          <cell r="C56">
            <v>310488053.60444647</v>
          </cell>
        </row>
        <row r="57">
          <cell r="C57">
            <v>9352049.8073628247</v>
          </cell>
        </row>
        <row r="58">
          <cell r="C58">
            <v>-42231019.264795542</v>
          </cell>
        </row>
        <row r="59">
          <cell r="C59">
            <v>55478407.2141845</v>
          </cell>
        </row>
        <row r="60">
          <cell r="C60">
            <v>0</v>
          </cell>
        </row>
        <row r="61">
          <cell r="C61">
            <v>29078348.880371034</v>
          </cell>
        </row>
        <row r="62">
          <cell r="C62">
            <v>362165840.24156934</v>
          </cell>
        </row>
        <row r="64">
          <cell r="C64">
            <v>25554931.039916337</v>
          </cell>
        </row>
        <row r="65">
          <cell r="C65">
            <v>769726.83855169511</v>
          </cell>
        </row>
        <row r="66">
          <cell r="C66">
            <v>-22658851.365409035</v>
          </cell>
        </row>
        <row r="67">
          <cell r="C67">
            <v>15972803.274048049</v>
          </cell>
        </row>
        <row r="68">
          <cell r="C68">
            <v>-578565.96</v>
          </cell>
        </row>
        <row r="69">
          <cell r="C69">
            <v>0</v>
          </cell>
        </row>
        <row r="70">
          <cell r="C70">
            <v>19060043.827107046</v>
          </cell>
        </row>
      </sheetData>
      <sheetData sheetId="12"/>
      <sheetData sheetId="13"/>
      <sheetData sheetId="14"/>
      <sheetData sheetId="15"/>
      <sheetData sheetId="1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170585934.25</v>
          </cell>
        </row>
      </sheetData>
      <sheetData sheetId="6"/>
      <sheetData sheetId="7">
        <row r="53">
          <cell r="C53">
            <v>-40242495.166153565</v>
          </cell>
        </row>
        <row r="60">
          <cell r="C60">
            <v>-26367946.990540888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16">
          <cell r="D16">
            <v>115805.995</v>
          </cell>
        </row>
      </sheetData>
      <sheetData sheetId="3">
        <row r="22">
          <cell r="D22">
            <v>35426.048000000003</v>
          </cell>
          <cell r="E22">
            <v>37656.624000000003</v>
          </cell>
          <cell r="F22">
            <v>46334.126000000004</v>
          </cell>
          <cell r="G22">
            <v>46642.640999999996</v>
          </cell>
          <cell r="H22">
            <v>47779.507999999994</v>
          </cell>
          <cell r="I22">
            <v>46557.578000000001</v>
          </cell>
          <cell r="J22">
            <v>46923.140000000007</v>
          </cell>
          <cell r="K22">
            <v>44976.582999999999</v>
          </cell>
        </row>
      </sheetData>
      <sheetData sheetId="4">
        <row r="17">
          <cell r="D17">
            <v>218188.50644</v>
          </cell>
          <cell r="E17">
            <v>218504.04961000002</v>
          </cell>
          <cell r="F17">
            <v>255817.83108000003</v>
          </cell>
          <cell r="G17">
            <v>274698.35412000003</v>
          </cell>
          <cell r="H17">
            <v>287358.35591000004</v>
          </cell>
          <cell r="I17">
            <v>283642.53805000003</v>
          </cell>
          <cell r="J17">
            <v>390077.14689000003</v>
          </cell>
          <cell r="K17">
            <v>397538.24843000004</v>
          </cell>
        </row>
        <row r="18">
          <cell r="D18">
            <v>4893.0523300000004</v>
          </cell>
          <cell r="E18">
            <v>7952.8585000000003</v>
          </cell>
          <cell r="F18">
            <v>5489.8009599999996</v>
          </cell>
          <cell r="G18">
            <v>11902.6459</v>
          </cell>
          <cell r="H18">
            <v>8342.7995200000005</v>
          </cell>
          <cell r="I18">
            <v>9454.5497500000001</v>
          </cell>
          <cell r="J18">
            <v>6097.0242500000004</v>
          </cell>
          <cell r="K18">
            <v>9798.3695000000007</v>
          </cell>
        </row>
        <row r="19">
          <cell r="D19">
            <v>-9707.8929900000003</v>
          </cell>
          <cell r="E19">
            <v>-10272.503360000001</v>
          </cell>
          <cell r="F19">
            <v>-11067.27792</v>
          </cell>
          <cell r="G19">
            <v>-11998.9159</v>
          </cell>
          <cell r="H19">
            <v>-13629.61738</v>
          </cell>
          <cell r="I19">
            <v>-14092.940909999999</v>
          </cell>
          <cell r="J19">
            <v>-16959.922709999999</v>
          </cell>
          <cell r="K19">
            <v>-17259.009579999998</v>
          </cell>
        </row>
        <row r="20">
          <cell r="D20">
            <v>-4814.8406599999998</v>
          </cell>
          <cell r="E20">
            <v>-2319.6448600000003</v>
          </cell>
          <cell r="F20">
            <v>-5577.4769600000009</v>
          </cell>
          <cell r="G20">
            <v>-96.270000000000437</v>
          </cell>
          <cell r="H20">
            <v>-5286.8178599999992</v>
          </cell>
          <cell r="I20">
            <v>-4638.3911599999992</v>
          </cell>
          <cell r="J20">
            <v>-10862.898459999999</v>
          </cell>
          <cell r="K20">
            <v>-7460.6400799999974</v>
          </cell>
        </row>
        <row r="21">
          <cell r="D21">
            <v>5130.3838299999998</v>
          </cell>
          <cell r="E21">
            <v>39633.426330000002</v>
          </cell>
          <cell r="F21">
            <v>24458</v>
          </cell>
          <cell r="G21">
            <v>12756.271790000001</v>
          </cell>
          <cell r="H21">
            <v>1571</v>
          </cell>
          <cell r="I21">
            <v>111073</v>
          </cell>
          <cell r="J21">
            <v>18324</v>
          </cell>
          <cell r="K21">
            <v>10385.949560000001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-223</v>
          </cell>
        </row>
        <row r="23">
          <cell r="D23">
            <v>218504.04961000002</v>
          </cell>
          <cell r="E23">
            <v>255817.83108000003</v>
          </cell>
          <cell r="F23">
            <v>274698.35412000003</v>
          </cell>
          <cell r="G23">
            <v>287358.35591000004</v>
          </cell>
          <cell r="H23">
            <v>283642.53805000003</v>
          </cell>
          <cell r="I23">
            <v>390077.14689000003</v>
          </cell>
          <cell r="J23">
            <v>397538.24843000004</v>
          </cell>
          <cell r="K23">
            <v>400240.55791000003</v>
          </cell>
        </row>
        <row r="25">
          <cell r="D25">
            <v>7504.0862399999978</v>
          </cell>
          <cell r="E25">
            <v>9909.4738599999982</v>
          </cell>
          <cell r="F25">
            <v>11407.890699999998</v>
          </cell>
          <cell r="G25">
            <v>11057.065929999999</v>
          </cell>
          <cell r="H25">
            <v>11570.373339999998</v>
          </cell>
          <cell r="I25">
            <v>11256.72106</v>
          </cell>
          <cell r="J25">
            <v>11206.504360000001</v>
          </cell>
          <cell r="K25">
            <v>29919.018309999999</v>
          </cell>
        </row>
        <row r="26">
          <cell r="D26">
            <v>176.81637000000003</v>
          </cell>
          <cell r="E26">
            <v>237.58274000000003</v>
          </cell>
          <cell r="F26">
            <v>278.10383000000007</v>
          </cell>
          <cell r="G26">
            <v>468.0684500000001</v>
          </cell>
          <cell r="H26">
            <v>342.58099999999996</v>
          </cell>
          <cell r="I26">
            <v>378.93072999999998</v>
          </cell>
          <cell r="J26">
            <v>277.32014999999996</v>
          </cell>
          <cell r="K26">
            <v>926.61615999999992</v>
          </cell>
        </row>
        <row r="27">
          <cell r="D27">
            <v>-534.26691999999991</v>
          </cell>
          <cell r="E27">
            <v>-620.77354999999989</v>
          </cell>
          <cell r="F27">
            <v>-655.81359999999995</v>
          </cell>
          <cell r="G27">
            <v>-692.88579000000016</v>
          </cell>
          <cell r="H27">
            <v>-776.41384999999991</v>
          </cell>
          <cell r="I27">
            <v>-792.4729699999998</v>
          </cell>
          <cell r="J27">
            <v>-814.18895000000009</v>
          </cell>
          <cell r="K27">
            <v>-1270.1833799999999</v>
          </cell>
        </row>
        <row r="28">
          <cell r="D28">
            <v>-357.45054999999991</v>
          </cell>
          <cell r="E28">
            <v>-383.19080999999983</v>
          </cell>
          <cell r="F28">
            <v>-377.70976999999988</v>
          </cell>
          <cell r="G28">
            <v>-224.81734000000006</v>
          </cell>
          <cell r="H28">
            <v>-433.83284999999995</v>
          </cell>
          <cell r="I28">
            <v>-413.54223999999982</v>
          </cell>
          <cell r="J28">
            <v>-536.86880000000019</v>
          </cell>
          <cell r="K28">
            <v>-343.56722000000002</v>
          </cell>
        </row>
        <row r="29">
          <cell r="D29">
            <v>2762.83817</v>
          </cell>
          <cell r="E29">
            <v>1881.6076499999995</v>
          </cell>
          <cell r="F29">
            <v>26.885000000000002</v>
          </cell>
          <cell r="G29">
            <v>738.12474999999995</v>
          </cell>
          <cell r="H29">
            <v>120.18056999999999</v>
          </cell>
          <cell r="I29">
            <v>363.32554000000005</v>
          </cell>
          <cell r="J29">
            <v>19249.382750000001</v>
          </cell>
          <cell r="K29">
            <v>3120.2724499999995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D31">
            <v>9909.4738599999982</v>
          </cell>
          <cell r="E31">
            <v>11407.890699999998</v>
          </cell>
          <cell r="F31">
            <v>11057.065929999999</v>
          </cell>
          <cell r="G31">
            <v>11570.373339999998</v>
          </cell>
          <cell r="H31">
            <v>11256.72106</v>
          </cell>
          <cell r="I31">
            <v>11206.504360000001</v>
          </cell>
          <cell r="J31">
            <v>29919.018309999999</v>
          </cell>
          <cell r="K31">
            <v>32695.723540000003</v>
          </cell>
        </row>
        <row r="33">
          <cell r="D33">
            <v>329431.49356000003</v>
          </cell>
          <cell r="E33">
            <v>360889.56277000002</v>
          </cell>
          <cell r="F33">
            <v>392235.36446000001</v>
          </cell>
          <cell r="G33">
            <v>405633.66619000002</v>
          </cell>
          <cell r="H33">
            <v>445024.35699</v>
          </cell>
          <cell r="I33">
            <v>469299.82712999999</v>
          </cell>
          <cell r="J33">
            <v>547582.43498999998</v>
          </cell>
          <cell r="K33">
            <v>588605.8195000001</v>
          </cell>
        </row>
        <row r="34">
          <cell r="D34">
            <v>6011.1313</v>
          </cell>
          <cell r="E34">
            <v>8197.5587599999999</v>
          </cell>
          <cell r="F34">
            <v>9443.0952099999995</v>
          </cell>
          <cell r="G34">
            <v>17140.285650000002</v>
          </cell>
          <cell r="H34">
            <v>12890.619479999999</v>
          </cell>
          <cell r="I34">
            <v>15614.51952</v>
          </cell>
          <cell r="J34">
            <v>8804.6556</v>
          </cell>
          <cell r="K34">
            <v>14704.014340000002</v>
          </cell>
        </row>
        <row r="35">
          <cell r="D35">
            <v>-20639.840090000002</v>
          </cell>
          <cell r="E35">
            <v>-18809.72309</v>
          </cell>
          <cell r="F35">
            <v>-21156.908479999998</v>
          </cell>
          <cell r="G35">
            <v>-22645.19831</v>
          </cell>
          <cell r="H35">
            <v>-24350.968769999999</v>
          </cell>
          <cell r="I35">
            <v>-26889.58612</v>
          </cell>
          <cell r="J35">
            <v>-27865.888339999998</v>
          </cell>
          <cell r="K35">
            <v>-32082.80704</v>
          </cell>
        </row>
        <row r="36">
          <cell r="D36">
            <v>-14628.708790000001</v>
          </cell>
          <cell r="E36">
            <v>-10612.16433</v>
          </cell>
          <cell r="F36">
            <v>-11713.813269999999</v>
          </cell>
          <cell r="G36">
            <v>-5504.9126599999981</v>
          </cell>
          <cell r="H36">
            <v>-11460.34929</v>
          </cell>
          <cell r="I36">
            <v>-11275.0666</v>
          </cell>
          <cell r="J36">
            <v>-19061.232739999999</v>
          </cell>
          <cell r="K36">
            <v>-17378.792699999998</v>
          </cell>
        </row>
        <row r="37">
          <cell r="D37">
            <v>48564.777999999998</v>
          </cell>
          <cell r="E37">
            <v>42455.96602</v>
          </cell>
          <cell r="F37">
            <v>25144.115000000002</v>
          </cell>
          <cell r="G37">
            <v>44976.603459999998</v>
          </cell>
          <cell r="H37">
            <v>35735.819430000003</v>
          </cell>
          <cell r="I37">
            <v>90132.674459999995</v>
          </cell>
          <cell r="J37">
            <v>60084.617250000003</v>
          </cell>
          <cell r="K37">
            <v>65089.777990000002</v>
          </cell>
        </row>
        <row r="38">
          <cell r="D38">
            <v>-2478</v>
          </cell>
          <cell r="E38">
            <v>-498</v>
          </cell>
          <cell r="F38">
            <v>-32</v>
          </cell>
          <cell r="G38">
            <v>-81</v>
          </cell>
          <cell r="H38">
            <v>0</v>
          </cell>
          <cell r="I38">
            <v>-575</v>
          </cell>
          <cell r="J38">
            <v>0</v>
          </cell>
          <cell r="K38">
            <v>0</v>
          </cell>
        </row>
        <row r="39">
          <cell r="D39">
            <v>360889.56277000002</v>
          </cell>
          <cell r="E39">
            <v>392235.36446000001</v>
          </cell>
          <cell r="F39">
            <v>405633.66619000002</v>
          </cell>
          <cell r="G39">
            <v>445024.35699</v>
          </cell>
          <cell r="H39">
            <v>469299.82712999999</v>
          </cell>
          <cell r="I39">
            <v>547582.43498999998</v>
          </cell>
          <cell r="J39">
            <v>588605.8195000001</v>
          </cell>
          <cell r="K39">
            <v>636316.80479000008</v>
          </cell>
        </row>
        <row r="47">
          <cell r="D47">
            <v>11755</v>
          </cell>
          <cell r="E47">
            <v>16772</v>
          </cell>
          <cell r="F47">
            <v>21513</v>
          </cell>
          <cell r="G47">
            <v>21838</v>
          </cell>
          <cell r="H47">
            <v>21428</v>
          </cell>
          <cell r="I47">
            <v>32116</v>
          </cell>
          <cell r="J47">
            <v>51197</v>
          </cell>
          <cell r="K47">
            <v>54888</v>
          </cell>
        </row>
        <row r="48">
          <cell r="D48">
            <v>189</v>
          </cell>
          <cell r="E48">
            <v>396</v>
          </cell>
          <cell r="F48">
            <v>524</v>
          </cell>
          <cell r="G48">
            <v>927</v>
          </cell>
          <cell r="H48">
            <v>700</v>
          </cell>
          <cell r="I48">
            <v>1070</v>
          </cell>
          <cell r="J48">
            <v>838</v>
          </cell>
          <cell r="K48">
            <v>1374</v>
          </cell>
        </row>
        <row r="49">
          <cell r="D49">
            <v>-1013</v>
          </cell>
          <cell r="E49">
            <v>-1271</v>
          </cell>
          <cell r="F49">
            <v>-1492</v>
          </cell>
          <cell r="G49">
            <v>-1633</v>
          </cell>
          <cell r="H49">
            <v>762</v>
          </cell>
          <cell r="I49">
            <v>462</v>
          </cell>
          <cell r="J49">
            <v>-1796</v>
          </cell>
          <cell r="K49">
            <v>-1922</v>
          </cell>
        </row>
        <row r="50">
          <cell r="D50">
            <v>-824</v>
          </cell>
          <cell r="E50">
            <v>-875</v>
          </cell>
          <cell r="F50">
            <v>-968</v>
          </cell>
          <cell r="G50">
            <v>-706</v>
          </cell>
          <cell r="H50">
            <v>1462</v>
          </cell>
          <cell r="I50">
            <v>1532</v>
          </cell>
          <cell r="J50">
            <v>-958</v>
          </cell>
          <cell r="K50">
            <v>-548</v>
          </cell>
        </row>
        <row r="51">
          <cell r="D51">
            <v>5889</v>
          </cell>
          <cell r="E51">
            <v>5883</v>
          </cell>
          <cell r="F51">
            <v>1451</v>
          </cell>
          <cell r="G51">
            <v>7352</v>
          </cell>
          <cell r="H51">
            <v>9226</v>
          </cell>
          <cell r="I51">
            <v>17549</v>
          </cell>
          <cell r="J51">
            <v>4649</v>
          </cell>
          <cell r="K51">
            <v>3233</v>
          </cell>
        </row>
        <row r="52">
          <cell r="D52">
            <v>-48</v>
          </cell>
          <cell r="E52">
            <v>-267</v>
          </cell>
          <cell r="F52">
            <v>-158</v>
          </cell>
          <cell r="G52">
            <v>-7056</v>
          </cell>
          <cell r="H52">
            <v>0</v>
          </cell>
          <cell r="I52">
            <v>18</v>
          </cell>
          <cell r="J52">
            <v>0</v>
          </cell>
          <cell r="K52">
            <v>0</v>
          </cell>
        </row>
        <row r="53">
          <cell r="D53">
            <v>16772</v>
          </cell>
          <cell r="E53">
            <v>21513</v>
          </cell>
          <cell r="F53">
            <v>21838</v>
          </cell>
          <cell r="G53">
            <v>21428</v>
          </cell>
          <cell r="H53">
            <v>32116</v>
          </cell>
          <cell r="I53">
            <v>51197</v>
          </cell>
          <cell r="J53">
            <v>54888</v>
          </cell>
          <cell r="K53">
            <v>57573</v>
          </cell>
        </row>
        <row r="55">
          <cell r="D55">
            <v>3477</v>
          </cell>
          <cell r="E55">
            <v>6557</v>
          </cell>
          <cell r="F55">
            <v>8675</v>
          </cell>
          <cell r="G55">
            <v>13926</v>
          </cell>
          <cell r="H55">
            <v>28521</v>
          </cell>
          <cell r="I55">
            <v>20715</v>
          </cell>
          <cell r="J55">
            <v>11538</v>
          </cell>
          <cell r="K55">
            <v>7240</v>
          </cell>
        </row>
        <row r="56">
          <cell r="D56">
            <v>0</v>
          </cell>
          <cell r="E56">
            <v>650</v>
          </cell>
          <cell r="F56">
            <v>200</v>
          </cell>
          <cell r="G56">
            <v>593</v>
          </cell>
          <cell r="H56">
            <v>820</v>
          </cell>
          <cell r="I56">
            <v>690</v>
          </cell>
          <cell r="J56">
            <v>192</v>
          </cell>
          <cell r="K56">
            <v>180</v>
          </cell>
        </row>
        <row r="57">
          <cell r="D57">
            <v>-2222</v>
          </cell>
          <cell r="E57">
            <v>-2940</v>
          </cell>
          <cell r="F57">
            <v>-3405</v>
          </cell>
          <cell r="G57">
            <v>-4341</v>
          </cell>
          <cell r="H57">
            <v>-11846</v>
          </cell>
          <cell r="I57">
            <v>-12918</v>
          </cell>
          <cell r="J57">
            <v>-7444</v>
          </cell>
          <cell r="K57">
            <v>-2044</v>
          </cell>
        </row>
        <row r="58">
          <cell r="D58">
            <v>-2222</v>
          </cell>
          <cell r="E58">
            <v>-2290</v>
          </cell>
          <cell r="F58">
            <v>-3205</v>
          </cell>
          <cell r="G58">
            <v>-3748</v>
          </cell>
          <cell r="H58">
            <v>-11026</v>
          </cell>
          <cell r="I58">
            <v>-12228</v>
          </cell>
          <cell r="J58">
            <v>-7252</v>
          </cell>
          <cell r="K58">
            <v>-1864</v>
          </cell>
        </row>
        <row r="59">
          <cell r="D59">
            <v>5302</v>
          </cell>
          <cell r="E59">
            <v>4409</v>
          </cell>
          <cell r="F59">
            <v>8457</v>
          </cell>
          <cell r="G59">
            <v>18344</v>
          </cell>
          <cell r="H59">
            <v>3220</v>
          </cell>
          <cell r="I59">
            <v>3060</v>
          </cell>
          <cell r="J59">
            <v>2994</v>
          </cell>
          <cell r="K59">
            <v>5619</v>
          </cell>
        </row>
        <row r="60">
          <cell r="D60">
            <v>0</v>
          </cell>
          <cell r="E60">
            <v>-1</v>
          </cell>
          <cell r="F60">
            <v>-1</v>
          </cell>
          <cell r="G60">
            <v>-1</v>
          </cell>
          <cell r="H60">
            <v>0</v>
          </cell>
          <cell r="I60">
            <v>-9</v>
          </cell>
          <cell r="J60">
            <v>-40</v>
          </cell>
          <cell r="K60">
            <v>-15</v>
          </cell>
        </row>
        <row r="61">
          <cell r="D61">
            <v>6557</v>
          </cell>
          <cell r="E61">
            <v>8675</v>
          </cell>
          <cell r="F61">
            <v>13926</v>
          </cell>
          <cell r="G61">
            <v>28521</v>
          </cell>
          <cell r="H61">
            <v>20715</v>
          </cell>
          <cell r="I61">
            <v>11538</v>
          </cell>
          <cell r="J61">
            <v>7240</v>
          </cell>
          <cell r="K61">
            <v>10980</v>
          </cell>
        </row>
      </sheetData>
      <sheetData sheetId="5">
        <row r="10">
          <cell r="D10">
            <v>10530.108800000002</v>
          </cell>
        </row>
      </sheetData>
      <sheetData sheetId="6">
        <row r="7">
          <cell r="B7" t="str">
            <v>500 kV</v>
          </cell>
        </row>
      </sheetData>
      <sheetData sheetId="7"/>
      <sheetData sheetId="8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3.7.4 Weather stations"/>
      <sheetName val="Unlocked worksheet"/>
      <sheetName val="24TNT2014"/>
    </sheetNames>
    <sheetDataSet>
      <sheetData sheetId="0"/>
      <sheetData sheetId="1"/>
      <sheetData sheetId="2">
        <row r="21">
          <cell r="E21">
            <v>214734.86061999999</v>
          </cell>
        </row>
      </sheetData>
      <sheetData sheetId="3">
        <row r="105">
          <cell r="E105">
            <v>45598</v>
          </cell>
        </row>
      </sheetData>
      <sheetData sheetId="4"/>
      <sheetData sheetId="5">
        <row r="23">
          <cell r="E23">
            <v>400240.55791000003</v>
          </cell>
        </row>
        <row r="24">
          <cell r="E24">
            <v>11651.766375593234</v>
          </cell>
        </row>
        <row r="25">
          <cell r="E25">
            <v>-18359.288211999996</v>
          </cell>
        </row>
        <row r="26">
          <cell r="E26">
            <v>-6707.5218364067623</v>
          </cell>
        </row>
        <row r="27">
          <cell r="E27">
            <v>95646.140456821944</v>
          </cell>
        </row>
        <row r="28">
          <cell r="E28">
            <v>0</v>
          </cell>
        </row>
        <row r="29">
          <cell r="E29">
            <v>489179.17653041525</v>
          </cell>
        </row>
        <row r="31">
          <cell r="E31">
            <v>32695.723540000003</v>
          </cell>
        </row>
        <row r="32">
          <cell r="E32">
            <v>929.73137000000054</v>
          </cell>
        </row>
        <row r="33">
          <cell r="E33">
            <v>-1373.7676599999998</v>
          </cell>
        </row>
        <row r="34">
          <cell r="E34">
            <v>-444.03628999999921</v>
          </cell>
        </row>
        <row r="35">
          <cell r="E35">
            <v>-951.94081999999923</v>
          </cell>
        </row>
        <row r="36">
          <cell r="E36">
            <v>0</v>
          </cell>
        </row>
        <row r="37">
          <cell r="E37">
            <v>31299.746429999999</v>
          </cell>
        </row>
        <row r="39">
          <cell r="E39">
            <v>636316.80479000008</v>
          </cell>
        </row>
        <row r="40">
          <cell r="E40">
            <v>18744.145193379234</v>
          </cell>
        </row>
        <row r="41">
          <cell r="E41">
            <v>-35673.151488000003</v>
          </cell>
        </row>
        <row r="42">
          <cell r="E42">
            <v>-16929.006294620769</v>
          </cell>
        </row>
        <row r="43">
          <cell r="E43">
            <v>50362.26049309643</v>
          </cell>
        </row>
        <row r="44">
          <cell r="E44">
            <v>0</v>
          </cell>
        </row>
        <row r="45">
          <cell r="E45">
            <v>669750.05898847571</v>
          </cell>
        </row>
        <row r="55">
          <cell r="E55">
            <v>57573</v>
          </cell>
        </row>
        <row r="56">
          <cell r="E56">
            <v>1686.7264014718817</v>
          </cell>
        </row>
        <row r="57">
          <cell r="E57">
            <v>-2182.7271300000002</v>
          </cell>
        </row>
        <row r="58">
          <cell r="E58">
            <v>-496.00072852811854</v>
          </cell>
        </row>
        <row r="59">
          <cell r="E59">
            <v>13348.859908685601</v>
          </cell>
        </row>
        <row r="60">
          <cell r="E60">
            <v>-230</v>
          </cell>
        </row>
        <row r="61">
          <cell r="E61">
            <v>70195.85918015748</v>
          </cell>
        </row>
        <row r="63">
          <cell r="E63">
            <v>10980</v>
          </cell>
        </row>
        <row r="64">
          <cell r="E64">
            <v>321.67518987835501</v>
          </cell>
        </row>
        <row r="65">
          <cell r="E65">
            <v>-3845.6721000000002</v>
          </cell>
        </row>
        <row r="66">
          <cell r="E66">
            <v>-3523.9969101216452</v>
          </cell>
        </row>
        <row r="67">
          <cell r="E67">
            <v>16289.308001016334</v>
          </cell>
        </row>
        <row r="68">
          <cell r="E68">
            <v>-14.25943</v>
          </cell>
        </row>
        <row r="69">
          <cell r="E69">
            <v>23731.051660894693</v>
          </cell>
        </row>
      </sheetData>
      <sheetData sheetId="6">
        <row r="26">
          <cell r="E26">
            <v>13359.963803999997</v>
          </cell>
        </row>
      </sheetData>
      <sheetData sheetId="7">
        <row r="12">
          <cell r="E12">
            <v>0</v>
          </cell>
        </row>
      </sheetData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Additional information"/>
    </sheetNames>
    <sheetDataSet>
      <sheetData sheetId="0"/>
      <sheetData sheetId="1"/>
      <sheetData sheetId="2"/>
      <sheetData sheetId="3">
        <row r="60">
          <cell r="E60">
            <v>34705717.769999996</v>
          </cell>
        </row>
      </sheetData>
      <sheetData sheetId="4"/>
      <sheetData sheetId="5">
        <row r="23">
          <cell r="E23">
            <v>489179177</v>
          </cell>
        </row>
        <row r="24">
          <cell r="E24">
            <v>8463461.5510338712</v>
          </cell>
        </row>
        <row r="25">
          <cell r="E25">
            <v>-11350586.201904634</v>
          </cell>
        </row>
        <row r="26">
          <cell r="E26">
            <v>-2887124.6508707628</v>
          </cell>
        </row>
        <row r="27">
          <cell r="E27">
            <v>6646350.5172051005</v>
          </cell>
        </row>
        <row r="28">
          <cell r="E28">
            <v>0</v>
          </cell>
        </row>
        <row r="29">
          <cell r="E29">
            <v>492938402.86633432</v>
          </cell>
        </row>
        <row r="31">
          <cell r="E31">
            <v>31299746</v>
          </cell>
        </row>
        <row r="32">
          <cell r="E32">
            <v>171319.59000000008</v>
          </cell>
        </row>
        <row r="33">
          <cell r="E33">
            <v>-1158106.5500000005</v>
          </cell>
        </row>
        <row r="34">
          <cell r="E34">
            <v>-986786.96000000043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30312959.039999999</v>
          </cell>
        </row>
        <row r="39">
          <cell r="E39">
            <v>669750059</v>
          </cell>
        </row>
        <row r="40">
          <cell r="E40">
            <v>11807898.720837535</v>
          </cell>
        </row>
        <row r="41">
          <cell r="E41">
            <v>-32778074.893129617</v>
          </cell>
        </row>
        <row r="42">
          <cell r="E42">
            <v>-20970176.172292084</v>
          </cell>
        </row>
        <row r="43">
          <cell r="E43">
            <v>20032586.873493847</v>
          </cell>
        </row>
        <row r="44">
          <cell r="E44">
            <v>0</v>
          </cell>
        </row>
        <row r="45">
          <cell r="E45">
            <v>668812469.7012018</v>
          </cell>
        </row>
        <row r="55">
          <cell r="E55">
            <v>70195859</v>
          </cell>
        </row>
        <row r="56">
          <cell r="E56">
            <v>1205674.000677983</v>
          </cell>
        </row>
        <row r="57">
          <cell r="E57">
            <v>-2494981.1529316977</v>
          </cell>
        </row>
        <row r="58">
          <cell r="E58">
            <v>-1289307.1522537146</v>
          </cell>
        </row>
        <row r="59">
          <cell r="E59">
            <v>1585934.912799078</v>
          </cell>
        </row>
        <row r="60">
          <cell r="E60">
            <v>0</v>
          </cell>
        </row>
        <row r="61">
          <cell r="E61">
            <v>70492486.760545358</v>
          </cell>
        </row>
        <row r="63">
          <cell r="E63">
            <v>23731052</v>
          </cell>
        </row>
        <row r="64">
          <cell r="E64">
            <v>407653.88154482155</v>
          </cell>
        </row>
        <row r="65">
          <cell r="E65">
            <v>-5455765.9748939313</v>
          </cell>
        </row>
        <row r="66">
          <cell r="E66">
            <v>-5048112.0933491094</v>
          </cell>
        </row>
        <row r="67">
          <cell r="E67">
            <v>3068286.9506295738</v>
          </cell>
        </row>
        <row r="68">
          <cell r="E68">
            <v>-26567.16</v>
          </cell>
        </row>
        <row r="69">
          <cell r="E69">
            <v>21724659.697280463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>
        <row r="56">
          <cell r="C56">
            <v>37603399.744925261</v>
          </cell>
        </row>
      </sheetData>
      <sheetData sheetId="6"/>
      <sheetData sheetId="7">
        <row r="23">
          <cell r="C23">
            <v>492938402.86633402</v>
          </cell>
        </row>
        <row r="24">
          <cell r="C24">
            <v>8276001.878819827</v>
          </cell>
        </row>
        <row r="25">
          <cell r="C25">
            <v>-11729401.8416586</v>
          </cell>
        </row>
        <row r="26">
          <cell r="C26">
            <v>3448903.18</v>
          </cell>
        </row>
        <row r="27">
          <cell r="C27">
            <v>0</v>
          </cell>
        </row>
        <row r="28">
          <cell r="C28">
            <v>492933906.08349526</v>
          </cell>
        </row>
        <row r="30">
          <cell r="C30">
            <v>30312959.039999999</v>
          </cell>
        </row>
        <row r="31">
          <cell r="C31">
            <v>511851.14999999997</v>
          </cell>
        </row>
        <row r="32">
          <cell r="C32">
            <v>-1202332.97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29622477.219999999</v>
          </cell>
        </row>
        <row r="37">
          <cell r="C37">
            <v>668812469.70120203</v>
          </cell>
        </row>
        <row r="38">
          <cell r="C38">
            <v>11340623.320319658</v>
          </cell>
        </row>
        <row r="39">
          <cell r="C39">
            <v>-34399677.412138999</v>
          </cell>
        </row>
        <row r="40">
          <cell r="C40">
            <v>18884290.804301593</v>
          </cell>
        </row>
        <row r="41">
          <cell r="C41">
            <v>0</v>
          </cell>
        </row>
        <row r="42">
          <cell r="C42">
            <v>664637706.41368425</v>
          </cell>
        </row>
        <row r="51">
          <cell r="C51">
            <v>70492486.760545403</v>
          </cell>
        </row>
        <row r="52">
          <cell r="C52">
            <v>1170138.9012478353</v>
          </cell>
        </row>
        <row r="53">
          <cell r="C53">
            <v>-2685573.35883454</v>
          </cell>
        </row>
        <row r="54">
          <cell r="C54">
            <v>1245284.0790973497</v>
          </cell>
        </row>
        <row r="55">
          <cell r="C55">
            <v>0</v>
          </cell>
        </row>
        <row r="56">
          <cell r="C56">
            <v>70222336.382056043</v>
          </cell>
        </row>
        <row r="58">
          <cell r="C58">
            <v>21724659.6972805</v>
          </cell>
        </row>
        <row r="59">
          <cell r="C59">
            <v>387076.7261544356</v>
          </cell>
        </row>
        <row r="60">
          <cell r="C60">
            <v>-7190444.8927268097</v>
          </cell>
        </row>
        <row r="61">
          <cell r="C61">
            <v>1344245.9316744108</v>
          </cell>
        </row>
        <row r="62">
          <cell r="C62">
            <v>-600.29</v>
          </cell>
        </row>
        <row r="63">
          <cell r="C63">
            <v>16264937.172382539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56">
          <cell r="C56">
            <v>32048191.384064246</v>
          </cell>
        </row>
      </sheetData>
      <sheetData sheetId="6" refreshError="1"/>
      <sheetData sheetId="7">
        <row r="23">
          <cell r="C23">
            <v>492933.9060834953</v>
          </cell>
        </row>
        <row r="24">
          <cell r="C24">
            <v>7209.566424309327</v>
          </cell>
        </row>
        <row r="25">
          <cell r="C25">
            <v>-12253.393135940009</v>
          </cell>
        </row>
        <row r="26">
          <cell r="C26">
            <v>6131.122910000001</v>
          </cell>
        </row>
        <row r="27">
          <cell r="C27">
            <v>0</v>
          </cell>
        </row>
        <row r="28">
          <cell r="C28">
            <v>494021.20228186459</v>
          </cell>
        </row>
        <row r="30">
          <cell r="C30">
            <v>29622.477219999997</v>
          </cell>
        </row>
        <row r="31">
          <cell r="C31">
            <v>519.42654702000004</v>
          </cell>
        </row>
        <row r="32">
          <cell r="C32">
            <v>-1220.1274979559998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28921.776269063997</v>
          </cell>
        </row>
        <row r="37">
          <cell r="C37">
            <v>664637.7064136843</v>
          </cell>
        </row>
        <row r="38">
          <cell r="C38">
            <v>9794.0086146939993</v>
          </cell>
        </row>
        <row r="39">
          <cell r="C39">
            <v>-35815.910135404571</v>
          </cell>
        </row>
        <row r="40">
          <cell r="C40">
            <v>10513.770520000004</v>
          </cell>
        </row>
        <row r="41">
          <cell r="C41">
            <v>0</v>
          </cell>
        </row>
        <row r="42">
          <cell r="C42">
            <v>649129.57541297376</v>
          </cell>
        </row>
        <row r="51">
          <cell r="C51">
            <v>70222.336382056063</v>
          </cell>
        </row>
        <row r="52">
          <cell r="C52">
            <v>1018.8645854180699</v>
          </cell>
        </row>
        <row r="53">
          <cell r="C53">
            <v>-3149.5239235628137</v>
          </cell>
        </row>
        <row r="54">
          <cell r="C54">
            <v>8981.4804543725113</v>
          </cell>
        </row>
        <row r="55">
          <cell r="C55">
            <v>0</v>
          </cell>
        </row>
        <row r="56">
          <cell r="C56">
            <v>77073.157498283836</v>
          </cell>
        </row>
        <row r="58">
          <cell r="C58">
            <v>16264.937172382533</v>
          </cell>
        </row>
        <row r="59">
          <cell r="C59">
            <v>257.768581084419</v>
          </cell>
        </row>
        <row r="60">
          <cell r="C60">
            <v>-8865.0939377983013</v>
          </cell>
        </row>
        <row r="61">
          <cell r="C61">
            <v>2111.4119723540489</v>
          </cell>
        </row>
        <row r="62">
          <cell r="C62">
            <v>-14.747</v>
          </cell>
        </row>
        <row r="63">
          <cell r="C63">
            <v>9754.2767880227002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>
        <row r="56">
          <cell r="C56">
            <v>28974888.076739792</v>
          </cell>
        </row>
      </sheetData>
      <sheetData sheetId="6"/>
      <sheetData sheetId="7">
        <row r="23">
          <cell r="C23">
            <v>494021202.28186458</v>
          </cell>
        </row>
        <row r="24">
          <cell r="C24">
            <v>9384409.5659362692</v>
          </cell>
        </row>
        <row r="25">
          <cell r="C25">
            <v>-12810171.312320936</v>
          </cell>
        </row>
        <row r="26">
          <cell r="C26">
            <v>15246313.920000004</v>
          </cell>
        </row>
        <row r="27">
          <cell r="C27">
            <v>0</v>
          </cell>
        </row>
        <row r="28">
          <cell r="C28">
            <v>505841754.45547992</v>
          </cell>
        </row>
        <row r="30">
          <cell r="C30">
            <v>28921776.269063998</v>
          </cell>
        </row>
        <row r="31">
          <cell r="C31">
            <v>529342.87200856337</v>
          </cell>
        </row>
        <row r="32">
          <cell r="C32">
            <v>-1250020.6216559217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28201098.519416638</v>
          </cell>
        </row>
        <row r="37">
          <cell r="C37">
            <v>649129575.41297376</v>
          </cell>
        </row>
        <row r="38">
          <cell r="C38">
            <v>10897015.773646396</v>
          </cell>
        </row>
        <row r="39">
          <cell r="C39">
            <v>-26001135.186249774</v>
          </cell>
        </row>
        <row r="40">
          <cell r="C40">
            <v>11801994.819999991</v>
          </cell>
        </row>
        <row r="41">
          <cell r="C41">
            <v>0</v>
          </cell>
        </row>
        <row r="42">
          <cell r="C42">
            <v>645827450.82037032</v>
          </cell>
        </row>
        <row r="51">
          <cell r="C51">
            <v>77073157.498283833</v>
          </cell>
        </row>
        <row r="52">
          <cell r="C52">
            <v>2980105.1599106565</v>
          </cell>
        </row>
        <row r="53">
          <cell r="C53">
            <v>-12676969.722103927</v>
          </cell>
        </row>
        <row r="54">
          <cell r="C54">
            <v>11972704.856234869</v>
          </cell>
        </row>
        <row r="55">
          <cell r="C55">
            <v>0</v>
          </cell>
        </row>
        <row r="56">
          <cell r="C56">
            <v>79348997.792325422</v>
          </cell>
        </row>
        <row r="58">
          <cell r="C58">
            <v>9754276.7880227007</v>
          </cell>
        </row>
        <row r="59">
          <cell r="C59">
            <v>191629.09210393467</v>
          </cell>
        </row>
        <row r="60">
          <cell r="C60">
            <v>-8652198.1000902299</v>
          </cell>
        </row>
        <row r="61">
          <cell r="C61">
            <v>8315262.7439650279</v>
          </cell>
        </row>
        <row r="62">
          <cell r="C62">
            <v>-14747</v>
          </cell>
        </row>
        <row r="63">
          <cell r="C63">
            <v>9594223.5240014326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Business &amp; other details"/>
      <sheetName val="Content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6">
          <cell r="C56">
            <v>31115319.920176305</v>
          </cell>
        </row>
      </sheetData>
      <sheetData sheetId="9" refreshError="1"/>
      <sheetData sheetId="10" refreshError="1">
        <row r="23">
          <cell r="C23">
            <v>505841754.45547992</v>
          </cell>
        </row>
        <row r="24">
          <cell r="C24">
            <v>8963910.8175293766</v>
          </cell>
        </row>
        <row r="25">
          <cell r="C25">
            <v>-13478800.922446964</v>
          </cell>
        </row>
        <row r="26">
          <cell r="C26">
            <v>10655985.600000022</v>
          </cell>
        </row>
        <row r="27">
          <cell r="C27">
            <v>0</v>
          </cell>
        </row>
        <row r="28">
          <cell r="C28">
            <v>511982849.95056236</v>
          </cell>
        </row>
        <row r="33">
          <cell r="C33">
            <v>0</v>
          </cell>
        </row>
        <row r="34">
          <cell r="C34">
            <v>0</v>
          </cell>
        </row>
        <row r="37">
          <cell r="C37">
            <v>572164995.46269226</v>
          </cell>
        </row>
        <row r="38">
          <cell r="C38">
            <v>10084913.405230273</v>
          </cell>
        </row>
        <row r="39">
          <cell r="C39">
            <v>-23624392.574910823</v>
          </cell>
        </row>
        <row r="40">
          <cell r="C40">
            <v>29809293.280000027</v>
          </cell>
        </row>
        <row r="41">
          <cell r="C41">
            <v>0</v>
          </cell>
        </row>
        <row r="42">
          <cell r="C42">
            <v>588434809.57301164</v>
          </cell>
        </row>
        <row r="51">
          <cell r="C51">
            <v>153011453.15000308</v>
          </cell>
        </row>
        <row r="52">
          <cell r="C52">
            <v>2784222.2370303813</v>
          </cell>
        </row>
        <row r="53">
          <cell r="C53">
            <v>-14256371.394614851</v>
          </cell>
        </row>
        <row r="54">
          <cell r="C54">
            <v>16590793.985930242</v>
          </cell>
        </row>
        <row r="55">
          <cell r="C55">
            <v>0</v>
          </cell>
        </row>
        <row r="56">
          <cell r="C56">
            <v>158130097.97834885</v>
          </cell>
        </row>
        <row r="58">
          <cell r="C58">
            <v>9585037.6140014324</v>
          </cell>
        </row>
        <row r="59">
          <cell r="C59">
            <v>157606.02291311507</v>
          </cell>
        </row>
        <row r="60">
          <cell r="C60">
            <v>-10580534.566608356</v>
          </cell>
        </row>
        <row r="61">
          <cell r="C61">
            <v>7429131.7690585507</v>
          </cell>
        </row>
        <row r="62">
          <cell r="C62">
            <v>-69160.793480658889</v>
          </cell>
        </row>
        <row r="63">
          <cell r="C63">
            <v>6522080.045884083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0">
          <cell r="A10" t="str">
            <v>TREV0101</v>
          </cell>
        </row>
      </sheetData>
      <sheetData sheetId="8">
        <row r="15">
          <cell r="A15" t="str">
            <v>TOPEX0101</v>
          </cell>
        </row>
      </sheetData>
      <sheetData sheetId="9"/>
      <sheetData sheetId="10">
        <row r="23">
          <cell r="C23">
            <v>460433523.68936157</v>
          </cell>
        </row>
        <row r="24">
          <cell r="C24">
            <v>8474236.6323195733</v>
          </cell>
        </row>
        <row r="30">
          <cell r="C30">
            <v>27889364.656954065</v>
          </cell>
        </row>
        <row r="31">
          <cell r="C31">
            <v>513301.1900052916</v>
          </cell>
        </row>
        <row r="32">
          <cell r="C32">
            <v>-965354.28470949829</v>
          </cell>
        </row>
        <row r="33">
          <cell r="C33">
            <v>0</v>
          </cell>
        </row>
        <row r="34">
          <cell r="C34">
            <v>0</v>
          </cell>
        </row>
        <row r="41">
          <cell r="C41">
            <v>0</v>
          </cell>
        </row>
      </sheetData>
      <sheetData sheetId="11">
        <row r="12">
          <cell r="A12" t="str">
            <v>TOPED0101</v>
          </cell>
        </row>
      </sheetData>
      <sheetData sheetId="12">
        <row r="12">
          <cell r="A12" t="str">
            <v>TPA0101</v>
          </cell>
        </row>
      </sheetData>
      <sheetData sheetId="13"/>
      <sheetData sheetId="14"/>
      <sheetData sheetId="15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3">
          <cell r="C23">
            <v>469354666.87876683</v>
          </cell>
        </row>
        <row r="24">
          <cell r="C24">
            <v>4224192.0019089021</v>
          </cell>
        </row>
        <row r="25">
          <cell r="C25">
            <v>-15763470.55992623</v>
          </cell>
        </row>
        <row r="26">
          <cell r="C26">
            <v>17178201.738978993</v>
          </cell>
        </row>
        <row r="28">
          <cell r="C28">
            <v>474993590.0597285</v>
          </cell>
        </row>
        <row r="30">
          <cell r="C30">
            <v>27437311.562249858</v>
          </cell>
        </row>
        <row r="31">
          <cell r="C31">
            <v>246935.80406024875</v>
          </cell>
        </row>
        <row r="32">
          <cell r="C32">
            <v>-950858.33467906783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26733389.031631041</v>
          </cell>
        </row>
        <row r="37">
          <cell r="C37">
            <v>624398126.36601031</v>
          </cell>
        </row>
        <row r="38">
          <cell r="C38">
            <v>5704078.9844721369</v>
          </cell>
        </row>
        <row r="39">
          <cell r="C39">
            <v>-23156666.401507746</v>
          </cell>
        </row>
        <row r="40">
          <cell r="C40">
            <v>4871270.5838991543</v>
          </cell>
        </row>
        <row r="42">
          <cell r="C42">
            <v>611816809.53287387</v>
          </cell>
        </row>
        <row r="51">
          <cell r="C51">
            <v>157223165.63816437</v>
          </cell>
        </row>
        <row r="52">
          <cell r="C52">
            <v>1415848.4971015851</v>
          </cell>
        </row>
        <row r="53">
          <cell r="C53">
            <v>-15764534.714416966</v>
          </cell>
        </row>
        <row r="54">
          <cell r="C54">
            <v>11334190.990474267</v>
          </cell>
        </row>
        <row r="55">
          <cell r="C55">
            <v>0</v>
          </cell>
        </row>
        <row r="56">
          <cell r="C56">
            <v>154208670.41132322</v>
          </cell>
        </row>
        <row r="58">
          <cell r="C58">
            <v>8791572.0834821444</v>
          </cell>
        </row>
        <row r="59">
          <cell r="C59">
            <v>79356.24238282381</v>
          </cell>
        </row>
        <row r="60">
          <cell r="C60">
            <v>-2390485.7606964521</v>
          </cell>
        </row>
        <row r="61">
          <cell r="C61">
            <v>4727825.9272394143</v>
          </cell>
        </row>
        <row r="62">
          <cell r="C62">
            <v>0</v>
          </cell>
        </row>
        <row r="63">
          <cell r="C63">
            <v>11208268.492407931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B1" t="str">
            <v>REGULATORY REPORTING STATEMENT</v>
          </cell>
        </row>
        <row r="56">
          <cell r="C56">
            <v>32308429.471562661</v>
          </cell>
        </row>
      </sheetData>
      <sheetData sheetId="9" refreshError="1"/>
      <sheetData sheetId="10">
        <row r="23">
          <cell r="C23">
            <v>474993590.0597285</v>
          </cell>
        </row>
        <row r="24">
          <cell r="C24">
            <v>16616356.871478127</v>
          </cell>
        </row>
        <row r="25">
          <cell r="C25">
            <v>-17273285.206047442</v>
          </cell>
        </row>
        <row r="26">
          <cell r="C26">
            <v>14527790.664290018</v>
          </cell>
        </row>
        <row r="27">
          <cell r="C27">
            <v>0</v>
          </cell>
        </row>
        <row r="28">
          <cell r="C28">
            <v>488864452.38944924</v>
          </cell>
        </row>
        <row r="30">
          <cell r="C30">
            <v>26733389.031631041</v>
          </cell>
        </row>
        <row r="31">
          <cell r="C31">
            <v>935212.41492907098</v>
          </cell>
        </row>
        <row r="32">
          <cell r="C32">
            <v>-999236.62410051469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26669364.822459597</v>
          </cell>
        </row>
        <row r="37">
          <cell r="C37">
            <v>611816809.53287387</v>
          </cell>
        </row>
        <row r="38">
          <cell r="C38">
            <v>21731176.619451113</v>
          </cell>
        </row>
        <row r="39">
          <cell r="C39">
            <v>-24275910.592176307</v>
          </cell>
        </row>
        <row r="40">
          <cell r="C40">
            <v>14015951.492727214</v>
          </cell>
        </row>
        <row r="41">
          <cell r="C41">
            <v>0</v>
          </cell>
        </row>
        <row r="42">
          <cell r="C42">
            <v>623288027.05287588</v>
          </cell>
        </row>
        <row r="51">
          <cell r="C51">
            <v>154208670.41132322</v>
          </cell>
        </row>
        <row r="52">
          <cell r="C52">
            <v>5397834.3903133608</v>
          </cell>
        </row>
        <row r="53">
          <cell r="C53">
            <v>-18608717.301029216</v>
          </cell>
        </row>
        <row r="54">
          <cell r="C54">
            <v>13200734.021706874</v>
          </cell>
        </row>
        <row r="55">
          <cell r="C55">
            <v>0</v>
          </cell>
        </row>
        <row r="56">
          <cell r="C56">
            <v>154198521.52231425</v>
          </cell>
        </row>
        <row r="58">
          <cell r="C58">
            <v>11208268.492407931</v>
          </cell>
        </row>
        <row r="59">
          <cell r="C59">
            <v>392732.69181867089</v>
          </cell>
        </row>
        <row r="60">
          <cell r="C60">
            <v>-5298051.1813386641</v>
          </cell>
        </row>
        <row r="61">
          <cell r="C61">
            <v>2615722.708456561</v>
          </cell>
        </row>
        <row r="62">
          <cell r="C62">
            <v>-162202.18493477858</v>
          </cell>
        </row>
        <row r="63">
          <cell r="C63">
            <v>8756470.526409721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  <sheetName val="AER CF"/>
      <sheetName val="AER NRs"/>
      <sheetName val="AER lookups"/>
      <sheetName val="AER ETL"/>
    </sheetNames>
    <sheetDataSet>
      <sheetData sheetId="0" refreshError="1"/>
      <sheetData sheetId="1" refreshError="1"/>
      <sheetData sheetId="2" refreshError="1"/>
      <sheetData sheetId="3">
        <row r="1">
          <cell r="B1" t="str">
            <v>ECONOMIC BENCHMARKING</v>
          </cell>
        </row>
      </sheetData>
      <sheetData sheetId="4">
        <row r="1">
          <cell r="B1" t="str">
            <v>REGULATORY REPORTING STATEMENT</v>
          </cell>
        </row>
        <row r="57">
          <cell r="C57">
            <v>33686456.483628139</v>
          </cell>
        </row>
      </sheetData>
      <sheetData sheetId="5" refreshError="1"/>
      <sheetData sheetId="6" refreshError="1">
        <row r="24">
          <cell r="C24">
            <v>488864452</v>
          </cell>
        </row>
        <row r="25">
          <cell r="C25">
            <v>38286292.448888637</v>
          </cell>
        </row>
        <row r="26">
          <cell r="C26">
            <v>-16351749.747000258</v>
          </cell>
        </row>
        <row r="27">
          <cell r="C27">
            <v>1865848.6827126478</v>
          </cell>
        </row>
        <row r="28">
          <cell r="C28">
            <v>-128521.70129938687</v>
          </cell>
        </row>
        <row r="29">
          <cell r="C29">
            <v>512536321.68330169</v>
          </cell>
        </row>
        <row r="31">
          <cell r="C31">
            <v>26669365</v>
          </cell>
        </row>
        <row r="32">
          <cell r="C32">
            <v>2088697.1764220973</v>
          </cell>
        </row>
        <row r="33">
          <cell r="C33">
            <v>-935980.42061077827</v>
          </cell>
        </row>
        <row r="34">
          <cell r="C34">
            <v>0</v>
          </cell>
        </row>
        <row r="35">
          <cell r="C35">
            <v>0</v>
          </cell>
        </row>
        <row r="36">
          <cell r="C36">
            <v>27822081.755811319</v>
          </cell>
        </row>
        <row r="38">
          <cell r="C38">
            <v>623288027</v>
          </cell>
        </row>
        <row r="39">
          <cell r="C39">
            <v>49549184.582523599</v>
          </cell>
        </row>
        <row r="40">
          <cell r="C40">
            <v>-24210623.929271661</v>
          </cell>
        </row>
        <row r="41">
          <cell r="C41">
            <v>12223520.060194168</v>
          </cell>
        </row>
        <row r="42">
          <cell r="C42">
            <v>-188399.74990807904</v>
          </cell>
        </row>
        <row r="43">
          <cell r="C43">
            <v>660661707.96353793</v>
          </cell>
        </row>
        <row r="52">
          <cell r="C52">
            <v>154198522</v>
          </cell>
        </row>
        <row r="53">
          <cell r="C53">
            <v>12083633.625455961</v>
          </cell>
        </row>
        <row r="54">
          <cell r="C54">
            <v>-15505272.452626191</v>
          </cell>
        </row>
        <row r="55">
          <cell r="C55">
            <v>9845078.4010369685</v>
          </cell>
        </row>
        <row r="56">
          <cell r="C56">
            <v>-112797.31536446558</v>
          </cell>
        </row>
        <row r="57">
          <cell r="C57">
            <v>160509164.25850227</v>
          </cell>
        </row>
        <row r="59">
          <cell r="C59">
            <v>8756471</v>
          </cell>
        </row>
        <row r="60">
          <cell r="C60">
            <v>699915.19393257727</v>
          </cell>
        </row>
        <row r="61">
          <cell r="C61">
            <v>917683.30426765303</v>
          </cell>
        </row>
        <row r="62">
          <cell r="C62">
            <v>7184025.9470238565</v>
          </cell>
        </row>
        <row r="63">
          <cell r="C63">
            <v>-161162.05581505626</v>
          </cell>
        </row>
        <row r="64">
          <cell r="C64">
            <v>17396933.389409032</v>
          </cell>
        </row>
      </sheetData>
      <sheetData sheetId="7">
        <row r="1">
          <cell r="B1" t="str">
            <v>REGULATORY REPORTING STATEMENT</v>
          </cell>
        </row>
      </sheetData>
      <sheetData sheetId="8">
        <row r="1">
          <cell r="B1" t="str">
            <v>REGULATORY REPORTING STATEMENT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Business &amp; other details"/>
      <sheetName val="Content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0">
          <cell r="C30">
            <v>28201098.519416638</v>
          </cell>
        </row>
        <row r="31">
          <cell r="C31">
            <v>538786.99104529095</v>
          </cell>
        </row>
        <row r="32">
          <cell r="C32">
            <v>-850520.85350786371</v>
          </cell>
        </row>
        <row r="35">
          <cell r="C35">
            <v>27889364.656954065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C25">
            <v>-15456412.46609406</v>
          </cell>
        </row>
        <row r="26">
          <cell r="C26">
            <v>15903319.023179719</v>
          </cell>
        </row>
        <row r="28">
          <cell r="C28">
            <v>469354666.87876678</v>
          </cell>
        </row>
        <row r="35">
          <cell r="C35">
            <v>27437311.562249858</v>
          </cell>
        </row>
        <row r="37">
          <cell r="C37">
            <v>614563226.22848618</v>
          </cell>
        </row>
        <row r="38">
          <cell r="C38">
            <v>11310979.623837214</v>
          </cell>
        </row>
        <row r="39">
          <cell r="C39">
            <v>-22728668.389355641</v>
          </cell>
        </row>
        <row r="40">
          <cell r="C40">
            <v>21252588.903042521</v>
          </cell>
        </row>
        <row r="42">
          <cell r="C42">
            <v>624398126.36601031</v>
          </cell>
        </row>
        <row r="51">
          <cell r="C51">
            <v>151953320.63729697</v>
          </cell>
        </row>
        <row r="52">
          <cell r="C52">
            <v>2796686.8828950473</v>
          </cell>
        </row>
        <row r="53">
          <cell r="C53">
            <v>-15043957.057489736</v>
          </cell>
        </row>
        <row r="54">
          <cell r="C54">
            <v>17517115.175462112</v>
          </cell>
        </row>
        <row r="55">
          <cell r="C55">
            <v>0</v>
          </cell>
        </row>
        <row r="56">
          <cell r="C56">
            <v>157223165.6381644</v>
          </cell>
        </row>
        <row r="58">
          <cell r="C58">
            <v>6124657.3544203201</v>
          </cell>
        </row>
        <row r="59">
          <cell r="C59">
            <v>112723.75498933154</v>
          </cell>
        </row>
        <row r="60">
          <cell r="C60">
            <v>-2219137.1116815982</v>
          </cell>
        </row>
        <row r="61">
          <cell r="C61">
            <v>4799116.2670301432</v>
          </cell>
        </row>
        <row r="62">
          <cell r="C62">
            <v>-25788.181276053594</v>
          </cell>
        </row>
        <row r="63">
          <cell r="C63">
            <v>8791572.0834821425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7">
          <cell r="C27">
            <v>0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7">
          <cell r="C27">
            <v>0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  <sheetName val="TNSP - EB - TasNetworks - 2020-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0">
          <cell r="A10" t="str">
            <v>TREV0101</v>
          </cell>
        </row>
      </sheetData>
      <sheetData sheetId="8">
        <row r="15">
          <cell r="A15" t="str">
            <v>TOPEX0101</v>
          </cell>
        </row>
        <row r="56">
          <cell r="C56">
            <v>30726430.302345704</v>
          </cell>
        </row>
      </sheetData>
      <sheetData sheetId="9"/>
      <sheetData sheetId="10">
        <row r="41">
          <cell r="C41">
            <v>0</v>
          </cell>
        </row>
      </sheetData>
      <sheetData sheetId="11">
        <row r="12">
          <cell r="A12" t="str">
            <v>TOPED0101</v>
          </cell>
        </row>
      </sheetData>
      <sheetData sheetId="12">
        <row r="12">
          <cell r="A12" t="str">
            <v>TPA0101</v>
          </cell>
        </row>
      </sheetData>
      <sheetData sheetId="13"/>
      <sheetData sheetId="14"/>
      <sheetData sheetId="15"/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6">
          <cell r="C56">
            <v>27222588.454563338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16">
          <cell r="D16">
            <v>459484.95547017304</v>
          </cell>
        </row>
      </sheetData>
      <sheetData sheetId="3">
        <row r="36">
          <cell r="D36">
            <v>120730</v>
          </cell>
          <cell r="E36">
            <v>123090</v>
          </cell>
          <cell r="F36">
            <v>119710</v>
          </cell>
          <cell r="G36">
            <v>124140</v>
          </cell>
          <cell r="H36">
            <v>143240</v>
          </cell>
          <cell r="I36">
            <v>137770</v>
          </cell>
          <cell r="J36">
            <v>152110</v>
          </cell>
          <cell r="K36">
            <v>143050</v>
          </cell>
        </row>
      </sheetData>
      <sheetData sheetId="4">
        <row r="17">
          <cell r="D17">
            <v>1262533.7235147201</v>
          </cell>
          <cell r="E17">
            <v>1267077.6261765629</v>
          </cell>
          <cell r="F17">
            <v>1260952.6261765629</v>
          </cell>
          <cell r="G17">
            <v>1310348.4446204</v>
          </cell>
          <cell r="H17">
            <v>1381871.75867367</v>
          </cell>
          <cell r="I17">
            <v>1438330.3744896899</v>
          </cell>
          <cell r="J17">
            <v>1468868.0326552901</v>
          </cell>
          <cell r="K17">
            <v>1509003.2929434499</v>
          </cell>
        </row>
        <row r="18">
          <cell r="D18">
            <v>37662.0229387441</v>
          </cell>
          <cell r="E18">
            <v>30864</v>
          </cell>
          <cell r="F18">
            <v>53485</v>
          </cell>
          <cell r="G18">
            <v>32314.3882767055</v>
          </cell>
          <cell r="H18">
            <v>39909.653680105803</v>
          </cell>
          <cell r="I18">
            <v>47944.345816322799</v>
          </cell>
          <cell r="J18">
            <v>23275.780936247102</v>
          </cell>
          <cell r="K18">
            <v>37762.845168754997</v>
          </cell>
        </row>
        <row r="19">
          <cell r="D19">
            <v>-49190.120276901398</v>
          </cell>
          <cell r="E19">
            <v>-50989</v>
          </cell>
          <cell r="F19">
            <v>-50341</v>
          </cell>
          <cell r="G19">
            <v>-53440.138402985103</v>
          </cell>
          <cell r="H19">
            <v>-56997.468507117999</v>
          </cell>
          <cell r="I19">
            <v>-60114.112003796603</v>
          </cell>
          <cell r="J19">
            <v>-63000.535840553399</v>
          </cell>
          <cell r="K19">
            <v>-65621.356185174198</v>
          </cell>
        </row>
        <row r="20">
          <cell r="D20">
            <v>-11528.097338157299</v>
          </cell>
          <cell r="E20">
            <v>-20125</v>
          </cell>
          <cell r="F20">
            <v>3144</v>
          </cell>
          <cell r="G20">
            <v>-21125.750126279603</v>
          </cell>
          <cell r="H20">
            <v>-17087.814827012196</v>
          </cell>
          <cell r="I20">
            <v>-12169.766187473804</v>
          </cell>
          <cell r="J20">
            <v>-39724.754904306297</v>
          </cell>
          <cell r="K20">
            <v>-27858.511016419201</v>
          </cell>
        </row>
        <row r="21">
          <cell r="D21">
            <v>16072</v>
          </cell>
          <cell r="E21">
            <v>14000</v>
          </cell>
          <cell r="F21">
            <v>46251</v>
          </cell>
          <cell r="G21">
            <v>92649.064179541194</v>
          </cell>
          <cell r="H21">
            <v>73546.430643036001</v>
          </cell>
          <cell r="I21">
            <v>42707.424353078299</v>
          </cell>
          <cell r="J21">
            <v>79860.015192464198</v>
          </cell>
          <cell r="K21">
            <v>75782.438464236096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1267077.6261765629</v>
          </cell>
          <cell r="E23">
            <v>1260952.6261765629</v>
          </cell>
          <cell r="F23">
            <v>1310347.6261765629</v>
          </cell>
          <cell r="G23">
            <v>1381871.7586736616</v>
          </cell>
          <cell r="H23">
            <v>1438330.3744896937</v>
          </cell>
          <cell r="I23">
            <v>1468868.0326552945</v>
          </cell>
          <cell r="J23">
            <v>1509003.2929434481</v>
          </cell>
          <cell r="K23">
            <v>1556927.2203912665</v>
          </cell>
        </row>
        <row r="25">
          <cell r="D25">
            <v>205149.779809909</v>
          </cell>
          <cell r="E25">
            <v>208543.15624601059</v>
          </cell>
          <cell r="F25">
            <v>208322.15624601059</v>
          </cell>
          <cell r="G25">
            <v>211675.351706371</v>
          </cell>
          <cell r="H25">
            <v>217539.345970255</v>
          </cell>
          <cell r="I25">
            <v>217546.17153907401</v>
          </cell>
          <cell r="J25">
            <v>218340.55795862299</v>
          </cell>
          <cell r="K25">
            <v>215128.00596797501</v>
          </cell>
        </row>
        <row r="26">
          <cell r="D26">
            <v>6119.7222451769303</v>
          </cell>
          <cell r="E26">
            <v>5080</v>
          </cell>
          <cell r="F26">
            <v>8836</v>
          </cell>
          <cell r="G26">
            <v>5220.1073170498503</v>
          </cell>
          <cell r="H26">
            <v>6282.7247933647404</v>
          </cell>
          <cell r="I26">
            <v>7251.5390513024304</v>
          </cell>
          <cell r="J26">
            <v>3459.83906216271</v>
          </cell>
          <cell r="K26">
            <v>5383.5837329323003</v>
          </cell>
        </row>
        <row r="27">
          <cell r="D27">
            <v>-5304.3458090753402</v>
          </cell>
          <cell r="E27">
            <v>-5522</v>
          </cell>
          <cell r="F27">
            <v>-5661</v>
          </cell>
          <cell r="G27">
            <v>-5905.3449137521702</v>
          </cell>
          <cell r="H27">
            <v>-6275.8992245456702</v>
          </cell>
          <cell r="I27">
            <v>-6457.1526317527696</v>
          </cell>
          <cell r="J27">
            <v>-6672.3910528111901</v>
          </cell>
          <cell r="K27">
            <v>-6778.1222070153299</v>
          </cell>
        </row>
        <row r="28">
          <cell r="D28">
            <v>815.37643610159012</v>
          </cell>
          <cell r="E28">
            <v>-442</v>
          </cell>
          <cell r="F28">
            <v>3175</v>
          </cell>
          <cell r="G28">
            <v>-685.23759670231993</v>
          </cell>
          <cell r="H28">
            <v>6.8255688190702131</v>
          </cell>
          <cell r="I28">
            <v>794.38641954966079</v>
          </cell>
          <cell r="J28">
            <v>-3212.5519906484801</v>
          </cell>
          <cell r="K28">
            <v>-1394.5384740830295</v>
          </cell>
        </row>
        <row r="29">
          <cell r="D29">
            <v>2578</v>
          </cell>
          <cell r="E29">
            <v>221</v>
          </cell>
          <cell r="F29">
            <v>178</v>
          </cell>
          <cell r="G29">
            <v>6549.2318605862602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D31">
            <v>208543.15624601059</v>
          </cell>
          <cell r="E31">
            <v>208322.15624601059</v>
          </cell>
          <cell r="F31">
            <v>211675.15624601059</v>
          </cell>
          <cell r="G31">
            <v>217539.34597025494</v>
          </cell>
          <cell r="H31">
            <v>217546.17153907407</v>
          </cell>
          <cell r="I31">
            <v>218340.55795862366</v>
          </cell>
          <cell r="J31">
            <v>215128.00596797449</v>
          </cell>
          <cell r="K31">
            <v>213733.46749389201</v>
          </cell>
        </row>
        <row r="33">
          <cell r="D33">
            <v>942701.918717255</v>
          </cell>
          <cell r="E33">
            <v>1035006.9204308742</v>
          </cell>
          <cell r="F33">
            <v>1155470.9204308742</v>
          </cell>
          <cell r="G33">
            <v>1369066.17842716</v>
          </cell>
          <cell r="H33">
            <v>1702388.4002799999</v>
          </cell>
          <cell r="I33">
            <v>1824771.11635355</v>
          </cell>
          <cell r="J33">
            <v>2063934.8473422099</v>
          </cell>
          <cell r="K33">
            <v>2255327.8249627398</v>
          </cell>
        </row>
        <row r="34">
          <cell r="D34">
            <v>28121.2775752944</v>
          </cell>
          <cell r="E34">
            <v>25211</v>
          </cell>
          <cell r="F34">
            <v>49011</v>
          </cell>
          <cell r="G34">
            <v>33762.421169597299</v>
          </cell>
          <cell r="H34">
            <v>49166.451993646202</v>
          </cell>
          <cell r="I34">
            <v>60825.703878451503</v>
          </cell>
          <cell r="J34">
            <v>32705.249420250399</v>
          </cell>
          <cell r="K34">
            <v>56439.635259327697</v>
          </cell>
        </row>
        <row r="35">
          <cell r="D35">
            <v>-37197.275861675203</v>
          </cell>
          <cell r="E35">
            <v>-40917</v>
          </cell>
          <cell r="F35">
            <v>-44670</v>
          </cell>
          <cell r="G35">
            <v>-52018.416333024303</v>
          </cell>
          <cell r="H35">
            <v>-61831.519026759401</v>
          </cell>
          <cell r="I35">
            <v>-67076.571377513101</v>
          </cell>
          <cell r="J35">
            <v>-75652.334217696407</v>
          </cell>
          <cell r="K35">
            <v>-82802.461925167794</v>
          </cell>
        </row>
        <row r="36">
          <cell r="D36">
            <v>-9075.9982863808036</v>
          </cell>
          <cell r="E36">
            <v>-15706</v>
          </cell>
          <cell r="F36">
            <v>4341</v>
          </cell>
          <cell r="G36">
            <v>-18255.995163427004</v>
          </cell>
          <cell r="H36">
            <v>-12665.067033113199</v>
          </cell>
          <cell r="I36">
            <v>-6250.8674990615982</v>
          </cell>
          <cell r="J36">
            <v>-42947.084797446005</v>
          </cell>
          <cell r="K36">
            <v>-26362.826665840097</v>
          </cell>
        </row>
        <row r="37">
          <cell r="D37">
            <v>103659</v>
          </cell>
          <cell r="E37">
            <v>136409</v>
          </cell>
          <cell r="F37">
            <v>209852</v>
          </cell>
          <cell r="G37">
            <v>352965.21701626398</v>
          </cell>
          <cell r="H37">
            <v>136918.51115666199</v>
          </cell>
          <cell r="I37">
            <v>246469.72360772299</v>
          </cell>
          <cell r="J37">
            <v>236731.65483797001</v>
          </cell>
          <cell r="K37">
            <v>209259.589283821</v>
          </cell>
        </row>
        <row r="38">
          <cell r="D38">
            <v>-2278</v>
          </cell>
          <cell r="E38">
            <v>-239</v>
          </cell>
          <cell r="F38">
            <v>-597</v>
          </cell>
          <cell r="G38">
            <v>-1387</v>
          </cell>
          <cell r="H38">
            <v>-1870.7280499999999</v>
          </cell>
          <cell r="I38">
            <v>-1055.1251199999399</v>
          </cell>
          <cell r="J38">
            <v>-2391.5924199999399</v>
          </cell>
          <cell r="K38">
            <v>-432.27473999994299</v>
          </cell>
        </row>
        <row r="39">
          <cell r="D39">
            <v>1035006.9204308742</v>
          </cell>
          <cell r="E39">
            <v>1155470.9204308742</v>
          </cell>
          <cell r="F39">
            <v>1369065.9204308742</v>
          </cell>
          <cell r="G39">
            <v>1702388.4002799967</v>
          </cell>
          <cell r="H39">
            <v>1824771.1163535486</v>
          </cell>
          <cell r="I39">
            <v>2063934.8473422115</v>
          </cell>
          <cell r="J39">
            <v>2255327.8249627338</v>
          </cell>
          <cell r="K39">
            <v>2437792.3128407211</v>
          </cell>
        </row>
        <row r="47">
          <cell r="D47">
            <v>104391.20291429</v>
          </cell>
          <cell r="E47">
            <v>105836.00006420931</v>
          </cell>
          <cell r="F47">
            <v>105096.00006420931</v>
          </cell>
          <cell r="G47">
            <v>113199.321015258</v>
          </cell>
          <cell r="H47">
            <v>127175.82984652701</v>
          </cell>
          <cell r="I47">
            <v>132375.55951568301</v>
          </cell>
          <cell r="J47">
            <v>173727.903494539</v>
          </cell>
          <cell r="K47">
            <v>186823.67615956801</v>
          </cell>
        </row>
        <row r="48">
          <cell r="D48">
            <v>3114.0426632059298</v>
          </cell>
          <cell r="E48">
            <v>2578</v>
          </cell>
          <cell r="F48">
            <v>4458</v>
          </cell>
          <cell r="G48">
            <v>2791.5985453824601</v>
          </cell>
          <cell r="H48">
            <v>3672.94815441233</v>
          </cell>
          <cell r="I48">
            <v>4412.5186505227502</v>
          </cell>
          <cell r="J48">
            <v>2752.9039602983198</v>
          </cell>
          <cell r="K48">
            <v>4675.2671711603598</v>
          </cell>
        </row>
        <row r="49">
          <cell r="D49">
            <v>-9142.2455132866198</v>
          </cell>
          <cell r="E49">
            <v>-9928</v>
          </cell>
          <cell r="F49">
            <v>-10621</v>
          </cell>
          <cell r="G49">
            <v>-12063.2377642172</v>
          </cell>
          <cell r="H49">
            <v>-13971.4050394972</v>
          </cell>
          <cell r="I49">
            <v>-14824.904748593501</v>
          </cell>
          <cell r="J49">
            <v>-16847.360271055801</v>
          </cell>
          <cell r="K49">
            <v>-17903.498585829399</v>
          </cell>
        </row>
        <row r="50">
          <cell r="D50">
            <v>-6028.20285008069</v>
          </cell>
          <cell r="E50">
            <v>-7350</v>
          </cell>
          <cell r="F50">
            <v>-6163</v>
          </cell>
          <cell r="G50">
            <v>-9271.6392188347399</v>
          </cell>
          <cell r="H50">
            <v>-10298.45688508487</v>
          </cell>
          <cell r="I50">
            <v>-10412.38609807075</v>
          </cell>
          <cell r="J50">
            <v>-14094.456310757481</v>
          </cell>
          <cell r="K50">
            <v>-13228.231414669039</v>
          </cell>
        </row>
        <row r="51">
          <cell r="D51">
            <v>7473</v>
          </cell>
          <cell r="E51">
            <v>6610</v>
          </cell>
          <cell r="F51">
            <v>15266</v>
          </cell>
          <cell r="G51">
            <v>23248.1480501037</v>
          </cell>
          <cell r="H51">
            <v>15498.186554240699</v>
          </cell>
          <cell r="I51">
            <v>51764.730076926498</v>
          </cell>
          <cell r="J51">
            <v>27190.2289757869</v>
          </cell>
          <cell r="K51">
            <v>40254.043800990898</v>
          </cell>
        </row>
        <row r="52">
          <cell r="D52">
            <v>0</v>
          </cell>
          <cell r="E52">
            <v>0</v>
          </cell>
          <cell r="F52">
            <v>-1000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D53">
            <v>105836.00006420931</v>
          </cell>
          <cell r="E53">
            <v>105096.00006420931</v>
          </cell>
          <cell r="F53">
            <v>113199.00006420931</v>
          </cell>
          <cell r="G53">
            <v>127175.82984652695</v>
          </cell>
          <cell r="H53">
            <v>132375.55951568283</v>
          </cell>
          <cell r="I53">
            <v>173727.90349453874</v>
          </cell>
          <cell r="J53">
            <v>186823.67615956842</v>
          </cell>
          <cell r="K53">
            <v>213849.48854588988</v>
          </cell>
        </row>
        <row r="55">
          <cell r="D55">
            <v>125158.671438356</v>
          </cell>
          <cell r="E55">
            <v>127142.51285066601</v>
          </cell>
          <cell r="F55">
            <v>136712.51285066601</v>
          </cell>
          <cell r="G55">
            <v>150395.13336679499</v>
          </cell>
          <cell r="H55">
            <v>157966.70760849499</v>
          </cell>
          <cell r="I55">
            <v>132601.475448332</v>
          </cell>
          <cell r="J55">
            <v>129124.471326782</v>
          </cell>
          <cell r="K55">
            <v>129137.56514406099</v>
          </cell>
        </row>
        <row r="56">
          <cell r="D56">
            <v>3733.5468090086001</v>
          </cell>
          <cell r="E56">
            <v>3097</v>
          </cell>
          <cell r="F56">
            <v>5799</v>
          </cell>
          <cell r="G56">
            <v>3708.8812174302302</v>
          </cell>
          <cell r="H56">
            <v>4562.2153821947904</v>
          </cell>
          <cell r="I56">
            <v>4420.0491816110398</v>
          </cell>
          <cell r="J56">
            <v>2046.1149955574001</v>
          </cell>
          <cell r="K56">
            <v>3231.6707994009198</v>
          </cell>
        </row>
        <row r="57">
          <cell r="D57">
            <v>-20886.705396698599</v>
          </cell>
          <cell r="E57">
            <v>-23481</v>
          </cell>
          <cell r="F57">
            <v>-27121</v>
          </cell>
          <cell r="G57">
            <v>-31920.136316597898</v>
          </cell>
          <cell r="H57">
            <v>-39879.736913091103</v>
          </cell>
          <cell r="I57">
            <v>-33242.205293010797</v>
          </cell>
          <cell r="J57">
            <v>-22165.664392810701</v>
          </cell>
          <cell r="K57">
            <v>-26310.122641477901</v>
          </cell>
        </row>
        <row r="58">
          <cell r="D58">
            <v>-17153.158587689999</v>
          </cell>
          <cell r="E58">
            <v>-20384</v>
          </cell>
          <cell r="F58">
            <v>-21322</v>
          </cell>
          <cell r="G58">
            <v>-28211.255099167669</v>
          </cell>
          <cell r="H58">
            <v>-35317.521530896309</v>
          </cell>
          <cell r="I58">
            <v>-28822.156111399756</v>
          </cell>
          <cell r="J58">
            <v>-20119.5493972533</v>
          </cell>
          <cell r="K58">
            <v>-23078.451842076982</v>
          </cell>
        </row>
        <row r="59">
          <cell r="D59">
            <v>24464</v>
          </cell>
          <cell r="E59">
            <v>34175</v>
          </cell>
          <cell r="F59">
            <v>38696</v>
          </cell>
          <cell r="G59">
            <v>38358.829340867604</v>
          </cell>
          <cell r="H59">
            <v>12538.845520732901</v>
          </cell>
          <cell r="I59">
            <v>29363.4477698501</v>
          </cell>
          <cell r="J59">
            <v>23185.444564532099</v>
          </cell>
          <cell r="K59">
            <v>46314.801822678797</v>
          </cell>
        </row>
        <row r="60">
          <cell r="D60">
            <v>-5327</v>
          </cell>
          <cell r="E60">
            <v>-4221</v>
          </cell>
          <cell r="F60">
            <v>-3693</v>
          </cell>
          <cell r="G60">
            <v>-2576</v>
          </cell>
          <cell r="H60">
            <v>-2586.5561499999999</v>
          </cell>
          <cell r="I60">
            <v>-4018.2957799999999</v>
          </cell>
          <cell r="J60">
            <v>-3052.8013500000002</v>
          </cell>
          <cell r="K60">
            <v>-2760.1592799999999</v>
          </cell>
        </row>
        <row r="61">
          <cell r="D61">
            <v>127142.51285066601</v>
          </cell>
          <cell r="E61">
            <v>136712.51285066601</v>
          </cell>
          <cell r="F61">
            <v>150394.51285066601</v>
          </cell>
          <cell r="G61">
            <v>157966.70760849494</v>
          </cell>
          <cell r="H61">
            <v>132601.47544833156</v>
          </cell>
          <cell r="I61">
            <v>129124.47132678234</v>
          </cell>
          <cell r="J61">
            <v>129137.56514406081</v>
          </cell>
          <cell r="K61">
            <v>149613.75584466281</v>
          </cell>
        </row>
      </sheetData>
      <sheetData sheetId="5">
        <row r="13">
          <cell r="D13">
            <v>81500</v>
          </cell>
        </row>
      </sheetData>
      <sheetData sheetId="6">
        <row r="7">
          <cell r="B7" t="str">
            <v>500 kV</v>
          </cell>
        </row>
      </sheetData>
      <sheetData sheetId="7"/>
      <sheetData sheetId="8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1">
          <cell r="E21">
            <v>878065</v>
          </cell>
        </row>
      </sheetData>
      <sheetData sheetId="3">
        <row r="60">
          <cell r="E60">
            <v>175638</v>
          </cell>
        </row>
      </sheetData>
      <sheetData sheetId="4"/>
      <sheetData sheetId="5">
        <row r="23">
          <cell r="E23">
            <v>1576792.0197078306</v>
          </cell>
        </row>
        <row r="24">
          <cell r="E24">
            <v>45545.977462749906</v>
          </cell>
        </row>
        <row r="25">
          <cell r="E25">
            <v>-68768.801916100885</v>
          </cell>
        </row>
        <row r="26">
          <cell r="E26">
            <v>-23222.824453350979</v>
          </cell>
        </row>
        <row r="27">
          <cell r="E27">
            <v>207580.89575232123</v>
          </cell>
        </row>
        <row r="28">
          <cell r="E28">
            <v>-436.34064000000001</v>
          </cell>
        </row>
        <row r="29">
          <cell r="E29">
            <v>1760713.7503668009</v>
          </cell>
        </row>
        <row r="31">
          <cell r="E31">
            <v>213733.46749389175</v>
          </cell>
        </row>
        <row r="32">
          <cell r="E32">
            <v>6261.7226804851098</v>
          </cell>
        </row>
        <row r="33">
          <cell r="E33">
            <v>-6947.7448848685672</v>
          </cell>
        </row>
        <row r="34">
          <cell r="E34">
            <v>-686.02220438345739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213047.44528950829</v>
          </cell>
        </row>
        <row r="39">
          <cell r="E39">
            <v>2496401.8832229916</v>
          </cell>
        </row>
        <row r="40">
          <cell r="E40">
            <v>71224.83917255346</v>
          </cell>
        </row>
        <row r="41">
          <cell r="E41">
            <v>-90049.550206048341</v>
          </cell>
        </row>
        <row r="42">
          <cell r="E42">
            <v>-18824.711033494881</v>
          </cell>
        </row>
        <row r="43">
          <cell r="E43">
            <v>254593.44938121058</v>
          </cell>
        </row>
        <row r="44">
          <cell r="E44">
            <v>-3379.43523</v>
          </cell>
        </row>
        <row r="45">
          <cell r="E45">
            <v>2728791.1863407069</v>
          </cell>
        </row>
        <row r="55">
          <cell r="E55">
            <v>233933.12060513152</v>
          </cell>
        </row>
        <row r="56">
          <cell r="E56">
            <v>6237.780819875391</v>
          </cell>
        </row>
        <row r="57">
          <cell r="E57">
            <v>-19501.991385005338</v>
          </cell>
        </row>
        <row r="58">
          <cell r="E58">
            <v>-13264.210565129946</v>
          </cell>
        </row>
        <row r="59">
          <cell r="E59">
            <v>58768.272065943376</v>
          </cell>
        </row>
        <row r="60">
          <cell r="E60">
            <v>0</v>
          </cell>
        </row>
        <row r="61">
          <cell r="E61">
            <v>279437.18210594496</v>
          </cell>
        </row>
        <row r="63">
          <cell r="E63">
            <v>131809.61179494188</v>
          </cell>
        </row>
        <row r="64">
          <cell r="E64">
            <v>4368.108378541272</v>
          </cell>
        </row>
        <row r="65">
          <cell r="E65">
            <v>-37042.168967181598</v>
          </cell>
        </row>
        <row r="66">
          <cell r="E66">
            <v>-32674.060588640328</v>
          </cell>
        </row>
        <row r="67">
          <cell r="E67">
            <v>26972.035867362076</v>
          </cell>
        </row>
        <row r="68">
          <cell r="E68">
            <v>-3215.1804200000001</v>
          </cell>
        </row>
        <row r="69">
          <cell r="E69">
            <v>122892.40665366364</v>
          </cell>
        </row>
      </sheetData>
      <sheetData sheetId="6">
        <row r="17">
          <cell r="E17">
            <v>67800.000346065994</v>
          </cell>
        </row>
      </sheetData>
      <sheetData sheetId="7">
        <row r="12">
          <cell r="C12" t="str">
            <v>500 kV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Unlocked worksheet"/>
    </sheetNames>
    <sheetDataSet>
      <sheetData sheetId="0"/>
      <sheetData sheetId="1"/>
      <sheetData sheetId="2"/>
      <sheetData sheetId="3">
        <row r="60">
          <cell r="E60">
            <v>168228603</v>
          </cell>
        </row>
      </sheetData>
      <sheetData sheetId="4"/>
      <sheetData sheetId="5">
        <row r="23">
          <cell r="E23">
            <v>1760532195.7204449</v>
          </cell>
        </row>
        <row r="24">
          <cell r="E24">
            <v>30238148.399778437</v>
          </cell>
        </row>
        <row r="25">
          <cell r="E25">
            <v>-75900976.884115949</v>
          </cell>
        </row>
        <row r="26">
          <cell r="E26">
            <v>-45662828.484337509</v>
          </cell>
        </row>
        <row r="27">
          <cell r="E27">
            <v>6983771.527848443</v>
          </cell>
        </row>
        <row r="28">
          <cell r="E28">
            <v>-5791.2924523977399</v>
          </cell>
        </row>
        <row r="29">
          <cell r="E29">
            <v>1721847347.4715035</v>
          </cell>
        </row>
        <row r="31">
          <cell r="E31">
            <v>213047445.28950828</v>
          </cell>
        </row>
        <row r="32">
          <cell r="E32">
            <v>3659211.8465755004</v>
          </cell>
        </row>
        <row r="33">
          <cell r="E33">
            <v>-7185691.9461333156</v>
          </cell>
        </row>
        <row r="34">
          <cell r="E34">
            <v>-3526480.0995578151</v>
          </cell>
        </row>
        <row r="35">
          <cell r="E35">
            <v>1474329.9855484948</v>
          </cell>
        </row>
        <row r="36">
          <cell r="E36">
            <v>0</v>
          </cell>
        </row>
        <row r="37">
          <cell r="E37">
            <v>210995295.17549896</v>
          </cell>
        </row>
        <row r="39">
          <cell r="E39">
            <v>2728568385.7430282</v>
          </cell>
        </row>
        <row r="40">
          <cell r="E40">
            <v>46864724.182608962</v>
          </cell>
        </row>
        <row r="41">
          <cell r="E41">
            <v>-101525710.82106347</v>
          </cell>
        </row>
        <row r="42">
          <cell r="E42">
            <v>-54660986.638454512</v>
          </cell>
        </row>
        <row r="43">
          <cell r="E43">
            <v>190936080.80837673</v>
          </cell>
        </row>
        <row r="44">
          <cell r="E44">
            <v>2045.1370784574829</v>
          </cell>
        </row>
        <row r="45">
          <cell r="E45">
            <v>2864845525.0500288</v>
          </cell>
        </row>
        <row r="55">
          <cell r="E55">
            <v>279385787.68053931</v>
          </cell>
        </row>
        <row r="56">
          <cell r="E56">
            <v>4798610.8571084682</v>
          </cell>
        </row>
        <row r="57">
          <cell r="E57">
            <v>-24383631.153635614</v>
          </cell>
        </row>
        <row r="58">
          <cell r="E58">
            <v>-19585020.296527147</v>
          </cell>
        </row>
        <row r="59">
          <cell r="E59">
            <v>45374819.53025955</v>
          </cell>
        </row>
        <row r="60">
          <cell r="E60">
            <v>0</v>
          </cell>
        </row>
        <row r="61">
          <cell r="E61">
            <v>305175586.91427171</v>
          </cell>
        </row>
        <row r="63">
          <cell r="E63">
            <v>122868674.44778687</v>
          </cell>
        </row>
        <row r="64">
          <cell r="E64">
            <v>2110339.8283016696</v>
          </cell>
        </row>
        <row r="65">
          <cell r="E65">
            <v>-35167219.278946526</v>
          </cell>
        </row>
        <row r="66">
          <cell r="E66">
            <v>-33056879.450644858</v>
          </cell>
        </row>
        <row r="67">
          <cell r="E67">
            <v>25246961.57792424</v>
          </cell>
        </row>
        <row r="68">
          <cell r="E68">
            <v>-2782460.9427534947</v>
          </cell>
        </row>
        <row r="69">
          <cell r="E69">
            <v>112276295.63231276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56">
          <cell r="C56">
            <v>169534487.34000003</v>
          </cell>
        </row>
      </sheetData>
      <sheetData sheetId="6" refreshError="1"/>
      <sheetData sheetId="7">
        <row r="12">
          <cell r="C12">
            <v>5983666284.3869858</v>
          </cell>
        </row>
        <row r="23">
          <cell r="C23">
            <v>1721847347.4715033</v>
          </cell>
        </row>
        <row r="24">
          <cell r="C24">
            <v>29074345.454490732</v>
          </cell>
        </row>
        <row r="25">
          <cell r="C25">
            <v>-77599618.949664608</v>
          </cell>
        </row>
        <row r="26">
          <cell r="C26">
            <v>23074470.773917515</v>
          </cell>
        </row>
        <row r="27">
          <cell r="C27">
            <v>0</v>
          </cell>
        </row>
        <row r="28">
          <cell r="C28">
            <v>1696396544.7502468</v>
          </cell>
        </row>
        <row r="30">
          <cell r="C30">
            <v>210995295.17549896</v>
          </cell>
        </row>
        <row r="31">
          <cell r="C31">
            <v>3562772.3387983008</v>
          </cell>
        </row>
        <row r="32">
          <cell r="C32">
            <v>-7338191.9795509223</v>
          </cell>
        </row>
        <row r="33">
          <cell r="C33">
            <v>129928.02589505397</v>
          </cell>
        </row>
        <row r="34">
          <cell r="C34">
            <v>0</v>
          </cell>
        </row>
        <row r="35">
          <cell r="C35">
            <v>207349803.56064141</v>
          </cell>
        </row>
        <row r="37">
          <cell r="C37">
            <v>2864845525.0500288</v>
          </cell>
        </row>
        <row r="38">
          <cell r="C38">
            <v>48374502.299156308</v>
          </cell>
        </row>
        <row r="39">
          <cell r="C39">
            <v>-107277261.62935503</v>
          </cell>
        </row>
        <row r="40">
          <cell r="C40">
            <v>113213252.22390127</v>
          </cell>
        </row>
        <row r="41">
          <cell r="C41">
            <v>-5228.0522500377365</v>
          </cell>
        </row>
        <row r="42">
          <cell r="C42">
            <v>2919150789.8914814</v>
          </cell>
        </row>
        <row r="51">
          <cell r="C51">
            <v>305175586.91427171</v>
          </cell>
        </row>
        <row r="52">
          <cell r="C52">
            <v>5153058.6908601327</v>
          </cell>
        </row>
        <row r="53">
          <cell r="C53">
            <v>-27316955.289191421</v>
          </cell>
        </row>
        <row r="54">
          <cell r="C54">
            <v>36460304.924540661</v>
          </cell>
        </row>
        <row r="55">
          <cell r="C55">
            <v>0</v>
          </cell>
        </row>
        <row r="56">
          <cell r="C56">
            <v>319471995.24048108</v>
          </cell>
        </row>
        <row r="58">
          <cell r="C58">
            <v>112276295.63231276</v>
          </cell>
        </row>
        <row r="59">
          <cell r="C59">
            <v>1895847.3934161665</v>
          </cell>
        </row>
        <row r="60">
          <cell r="C60">
            <v>-42343034.5411359</v>
          </cell>
        </row>
        <row r="61">
          <cell r="C61">
            <v>27551169.784281369</v>
          </cell>
        </row>
        <row r="62">
          <cell r="C62">
            <v>-2500677.8680458674</v>
          </cell>
        </row>
        <row r="63">
          <cell r="C63">
            <v>96879600.40082854</v>
          </cell>
        </row>
      </sheetData>
      <sheetData sheetId="8">
        <row r="32">
          <cell r="D32">
            <v>2</v>
          </cell>
        </row>
      </sheetData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20">
          <cell r="C20">
            <v>727568639.00000012</v>
          </cell>
        </row>
      </sheetData>
      <sheetData sheetId="5">
        <row r="56">
          <cell r="C56">
            <v>170366706.97000077</v>
          </cell>
        </row>
      </sheetData>
      <sheetData sheetId="6"/>
      <sheetData sheetId="7">
        <row r="23">
          <cell r="C23">
            <v>1696396544.750247</v>
          </cell>
        </row>
        <row r="24">
          <cell r="C24">
            <v>25039063.391147595</v>
          </cell>
        </row>
        <row r="25">
          <cell r="C25">
            <v>-80049121.07136251</v>
          </cell>
        </row>
        <row r="26">
          <cell r="C26">
            <v>10805738.625723857</v>
          </cell>
        </row>
        <row r="27">
          <cell r="C27">
            <v>0</v>
          </cell>
        </row>
        <row r="28">
          <cell r="C28">
            <v>1652192225.695756</v>
          </cell>
        </row>
        <row r="30">
          <cell r="C30">
            <v>207349803.56064138</v>
          </cell>
        </row>
        <row r="31">
          <cell r="C31">
            <v>3060513.7056921283</v>
          </cell>
        </row>
        <row r="32">
          <cell r="C32">
            <v>-7462101.4126015017</v>
          </cell>
        </row>
        <row r="33">
          <cell r="C33">
            <v>1713048.6995012762</v>
          </cell>
        </row>
        <row r="34">
          <cell r="C34">
            <v>0</v>
          </cell>
        </row>
        <row r="35">
          <cell r="C35">
            <v>204661264.5532333</v>
          </cell>
        </row>
        <row r="37">
          <cell r="C37">
            <v>2919150789.8914814</v>
          </cell>
        </row>
        <row r="38">
          <cell r="C38">
            <v>43087096.529763624</v>
          </cell>
        </row>
        <row r="39">
          <cell r="C39">
            <v>-111915651.44078743</v>
          </cell>
        </row>
        <row r="40">
          <cell r="C40">
            <v>68672969.590028569</v>
          </cell>
        </row>
        <row r="41">
          <cell r="C41">
            <v>0</v>
          </cell>
        </row>
        <row r="42">
          <cell r="C42">
            <v>2918995204.5704865</v>
          </cell>
        </row>
        <row r="51">
          <cell r="C51">
            <v>319471995.24048102</v>
          </cell>
        </row>
        <row r="52">
          <cell r="C52">
            <v>4715453.80428755</v>
          </cell>
        </row>
        <row r="53">
          <cell r="C53">
            <v>-30992810.737483565</v>
          </cell>
        </row>
        <row r="54">
          <cell r="C54">
            <v>40544479.616144508</v>
          </cell>
        </row>
        <row r="55">
          <cell r="C55">
            <v>0</v>
          </cell>
        </row>
        <row r="56">
          <cell r="C56">
            <v>333739117.92342949</v>
          </cell>
        </row>
        <row r="58">
          <cell r="C58">
            <v>96879600.40082854</v>
          </cell>
        </row>
        <row r="59">
          <cell r="C59">
            <v>1429957.2014882462</v>
          </cell>
        </row>
        <row r="60">
          <cell r="C60">
            <v>-49288318.283177391</v>
          </cell>
        </row>
        <row r="61">
          <cell r="C61">
            <v>17480162.077272192</v>
          </cell>
        </row>
        <row r="62">
          <cell r="C62">
            <v>-1970871.2304003076</v>
          </cell>
        </row>
        <row r="63">
          <cell r="C63">
            <v>64530530.166011274</v>
          </cell>
        </row>
      </sheetData>
      <sheetData sheetId="8">
        <row r="25">
          <cell r="D25">
            <v>75000</v>
          </cell>
        </row>
      </sheetData>
      <sheetData sheetId="9">
        <row r="12">
          <cell r="D12">
            <v>1023.6623</v>
          </cell>
        </row>
      </sheetData>
      <sheetData sheetId="10"/>
      <sheetData sheetId="11"/>
      <sheetData sheetId="12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20">
          <cell r="C20">
            <v>713126124.0323025</v>
          </cell>
        </row>
      </sheetData>
      <sheetData sheetId="5">
        <row r="56">
          <cell r="C56">
            <v>153556693.99000016</v>
          </cell>
        </row>
      </sheetData>
      <sheetData sheetId="6"/>
      <sheetData sheetId="7">
        <row r="23">
          <cell r="C23">
            <v>1652192225.695756</v>
          </cell>
        </row>
        <row r="24">
          <cell r="C24">
            <v>31541851.581464358</v>
          </cell>
        </row>
        <row r="25">
          <cell r="C25">
            <v>-82153309.909747154</v>
          </cell>
        </row>
        <row r="26">
          <cell r="C26">
            <v>60682622.076222368</v>
          </cell>
        </row>
        <row r="27">
          <cell r="C27">
            <v>-6371871.5549768442</v>
          </cell>
        </row>
        <row r="28">
          <cell r="C28">
            <v>1655891517.8887186</v>
          </cell>
        </row>
        <row r="30">
          <cell r="C30">
            <v>204661264.55323327</v>
          </cell>
        </row>
        <row r="31">
          <cell r="C31">
            <v>3907169.5960162627</v>
          </cell>
        </row>
        <row r="32">
          <cell r="C32">
            <v>-7695989.5168883353</v>
          </cell>
        </row>
        <row r="33">
          <cell r="C33">
            <v>69027.790239652022</v>
          </cell>
        </row>
        <row r="34">
          <cell r="C34">
            <v>0</v>
          </cell>
        </row>
        <row r="35">
          <cell r="C35">
            <v>200941472.42260084</v>
          </cell>
        </row>
        <row r="37">
          <cell r="C37">
            <v>2918995204.5704861</v>
          </cell>
        </row>
        <row r="38">
          <cell r="C38">
            <v>55726272.087254614</v>
          </cell>
        </row>
        <row r="39">
          <cell r="C39">
            <v>-116805093.75379944</v>
          </cell>
        </row>
        <row r="40">
          <cell r="C40">
            <v>130346396.09103234</v>
          </cell>
        </row>
        <row r="41">
          <cell r="C41">
            <v>-42460599.569176264</v>
          </cell>
        </row>
        <row r="42">
          <cell r="C42">
            <v>2945802179.4257975</v>
          </cell>
        </row>
        <row r="51">
          <cell r="C51">
            <v>333739117.92342961</v>
          </cell>
        </row>
        <row r="52">
          <cell r="C52">
            <v>6371383.1603563689</v>
          </cell>
        </row>
        <row r="53">
          <cell r="C53">
            <v>-28081937.343154889</v>
          </cell>
        </row>
        <row r="54">
          <cell r="C54">
            <v>14068971.896658976</v>
          </cell>
        </row>
        <row r="55">
          <cell r="C55">
            <v>-12413340.170960711</v>
          </cell>
        </row>
        <row r="56">
          <cell r="C56">
            <v>313684195.46632928</v>
          </cell>
        </row>
        <row r="58">
          <cell r="C58">
            <v>64530530.166011259</v>
          </cell>
        </row>
        <row r="59">
          <cell r="C59">
            <v>1231946.484987485</v>
          </cell>
        </row>
        <row r="60">
          <cell r="C60">
            <v>-30302636.416508693</v>
          </cell>
        </row>
        <row r="61">
          <cell r="C61">
            <v>26696178.290992223</v>
          </cell>
        </row>
        <row r="62">
          <cell r="C62">
            <v>-4810349.4990142277</v>
          </cell>
        </row>
        <row r="63">
          <cell r="C63">
            <v>57345669.026468046</v>
          </cell>
        </row>
      </sheetData>
      <sheetData sheetId="8">
        <row r="25">
          <cell r="D25">
            <v>75700</v>
          </cell>
        </row>
      </sheetData>
      <sheetData sheetId="9">
        <row r="12">
          <cell r="D12">
            <v>1023.7574999236784</v>
          </cell>
        </row>
      </sheetData>
      <sheetData sheetId="10"/>
      <sheetData sheetId="11"/>
      <sheetData sheetId="1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Business &amp; other details"/>
      <sheetName val="Content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0">
          <cell r="C20">
            <v>750080688.41414809</v>
          </cell>
        </row>
      </sheetData>
      <sheetData sheetId="8">
        <row r="56">
          <cell r="C56">
            <v>154447845.15999949</v>
          </cell>
        </row>
      </sheetData>
      <sheetData sheetId="9" refreshError="1"/>
      <sheetData sheetId="10">
        <row r="23">
          <cell r="C23">
            <v>1739641192.015425</v>
          </cell>
        </row>
        <row r="24">
          <cell r="C24">
            <v>31037309.402594745</v>
          </cell>
        </row>
        <row r="25">
          <cell r="C25">
            <v>-83846466.011801556</v>
          </cell>
        </row>
        <row r="26">
          <cell r="C26">
            <v>98557430.233420059</v>
          </cell>
        </row>
        <row r="27">
          <cell r="C27">
            <v>0</v>
          </cell>
        </row>
        <row r="28">
          <cell r="C28">
            <v>1785389465.6396384</v>
          </cell>
        </row>
        <row r="30">
          <cell r="C30">
            <v>200872444.6323612</v>
          </cell>
        </row>
        <row r="31">
          <cell r="C31">
            <v>3583808.1111929063</v>
          </cell>
        </row>
        <row r="32">
          <cell r="C32">
            <v>-7672174.5554556027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196784078.18809852</v>
          </cell>
        </row>
        <row r="37">
          <cell r="C37">
            <v>2938475380.3232799</v>
          </cell>
        </row>
        <row r="38">
          <cell r="C38">
            <v>52425965.750638664</v>
          </cell>
        </row>
        <row r="39">
          <cell r="C39">
            <v>-119018766.38757282</v>
          </cell>
        </row>
        <row r="40">
          <cell r="C40">
            <v>106242195.79112816</v>
          </cell>
        </row>
        <row r="41">
          <cell r="C41">
            <v>0</v>
          </cell>
        </row>
        <row r="42">
          <cell r="C42">
            <v>2978124775.4774737</v>
          </cell>
        </row>
        <row r="51">
          <cell r="C51">
            <v>368623468.83130503</v>
          </cell>
        </row>
        <row r="52">
          <cell r="C52">
            <v>6576689.8988636434</v>
          </cell>
        </row>
        <row r="53">
          <cell r="C53">
            <v>-27601372.351908486</v>
          </cell>
        </row>
        <row r="54">
          <cell r="C54">
            <v>29492744.296866234</v>
          </cell>
        </row>
        <row r="55">
          <cell r="C55">
            <v>0</v>
          </cell>
        </row>
        <row r="56">
          <cell r="C56">
            <v>377091530.67512643</v>
          </cell>
        </row>
        <row r="58">
          <cell r="C58">
            <v>66108684.612442218</v>
          </cell>
        </row>
        <row r="59">
          <cell r="C59">
            <v>1179459.1367072721</v>
          </cell>
        </row>
        <row r="60">
          <cell r="C60">
            <v>-17828983.842469502</v>
          </cell>
        </row>
        <row r="61">
          <cell r="C61">
            <v>29441365.26667615</v>
          </cell>
        </row>
        <row r="62">
          <cell r="C62">
            <v>-3424883.9033833793</v>
          </cell>
        </row>
        <row r="63">
          <cell r="C63">
            <v>75475641.269972771</v>
          </cell>
        </row>
      </sheetData>
      <sheetData sheetId="11">
        <row r="25">
          <cell r="D25">
            <v>74400</v>
          </cell>
        </row>
      </sheetData>
      <sheetData sheetId="12">
        <row r="12">
          <cell r="D12">
            <v>1022.8770999298056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Business &amp; other details"/>
      <sheetName val="Content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6">
          <cell r="C56">
            <v>161451859</v>
          </cell>
        </row>
      </sheetData>
      <sheetData sheetId="9" refreshError="1"/>
      <sheetData sheetId="10" refreshError="1">
        <row r="23">
          <cell r="C23">
            <v>1785389466</v>
          </cell>
        </row>
        <row r="24">
          <cell r="C24">
            <v>32859929</v>
          </cell>
        </row>
        <row r="25">
          <cell r="C25">
            <v>-86166072</v>
          </cell>
        </row>
        <row r="26">
          <cell r="C26">
            <v>70752310</v>
          </cell>
        </row>
        <row r="27">
          <cell r="C27">
            <v>0</v>
          </cell>
        </row>
        <row r="28">
          <cell r="C28">
            <v>1802835633</v>
          </cell>
        </row>
        <row r="30">
          <cell r="C30">
            <v>196784078</v>
          </cell>
        </row>
        <row r="31">
          <cell r="C31">
            <v>3621793</v>
          </cell>
        </row>
        <row r="32">
          <cell r="C32">
            <v>-7809059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192596812</v>
          </cell>
        </row>
        <row r="37">
          <cell r="C37">
            <v>2978124775</v>
          </cell>
        </row>
        <row r="38">
          <cell r="C38">
            <v>54812112</v>
          </cell>
        </row>
        <row r="39">
          <cell r="C39">
            <v>-123536922</v>
          </cell>
        </row>
        <row r="40">
          <cell r="C40">
            <v>79438016</v>
          </cell>
        </row>
        <row r="41">
          <cell r="C41">
            <v>0</v>
          </cell>
        </row>
        <row r="42">
          <cell r="C42">
            <v>2988837981</v>
          </cell>
        </row>
        <row r="51">
          <cell r="C51">
            <v>377091531</v>
          </cell>
        </row>
        <row r="52">
          <cell r="C52">
            <v>6940335</v>
          </cell>
        </row>
        <row r="53">
          <cell r="C53">
            <v>-29772077</v>
          </cell>
        </row>
        <row r="54">
          <cell r="C54">
            <v>36318783</v>
          </cell>
        </row>
        <row r="55">
          <cell r="C55">
            <v>0</v>
          </cell>
        </row>
        <row r="56">
          <cell r="C56">
            <v>390578572</v>
          </cell>
        </row>
        <row r="58">
          <cell r="C58">
            <v>75475641</v>
          </cell>
        </row>
        <row r="59">
          <cell r="C59">
            <v>1389122</v>
          </cell>
        </row>
        <row r="60">
          <cell r="C60">
            <v>-27407937</v>
          </cell>
        </row>
        <row r="61">
          <cell r="C61">
            <v>27091231</v>
          </cell>
        </row>
        <row r="62">
          <cell r="C62">
            <v>-2198679</v>
          </cell>
        </row>
        <row r="63">
          <cell r="C63">
            <v>74349378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Business &amp; other details"/>
      <sheetName val="Content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6">
          <cell r="C56">
            <v>168541965</v>
          </cell>
        </row>
      </sheetData>
      <sheetData sheetId="9"/>
      <sheetData sheetId="10">
        <row r="23">
          <cell r="C23">
            <v>1802835632</v>
          </cell>
        </row>
        <row r="24">
          <cell r="C24">
            <v>15514937</v>
          </cell>
        </row>
        <row r="25">
          <cell r="C25">
            <v>-88153254</v>
          </cell>
        </row>
        <row r="26">
          <cell r="C26">
            <v>53936811</v>
          </cell>
        </row>
        <row r="27">
          <cell r="C27">
            <v>0</v>
          </cell>
        </row>
        <row r="28">
          <cell r="C28">
            <v>1784134126</v>
          </cell>
        </row>
        <row r="30">
          <cell r="C30">
            <v>192596812</v>
          </cell>
        </row>
        <row r="31">
          <cell r="C31">
            <v>1657460</v>
          </cell>
        </row>
        <row r="32">
          <cell r="C32">
            <v>-7952788</v>
          </cell>
        </row>
        <row r="33">
          <cell r="C33">
            <v>0</v>
          </cell>
        </row>
        <row r="34">
          <cell r="C34">
            <v>0</v>
          </cell>
        </row>
        <row r="35">
          <cell r="C35">
            <v>186301484</v>
          </cell>
        </row>
        <row r="37">
          <cell r="C37">
            <v>2988837982</v>
          </cell>
        </row>
        <row r="38">
          <cell r="C38">
            <v>25721497</v>
          </cell>
        </row>
        <row r="39">
          <cell r="C39">
            <v>-128353208</v>
          </cell>
        </row>
        <row r="40">
          <cell r="C40">
            <v>96746768</v>
          </cell>
        </row>
        <row r="41">
          <cell r="C41">
            <v>0</v>
          </cell>
        </row>
        <row r="42">
          <cell r="C42">
            <v>2982953039</v>
          </cell>
        </row>
        <row r="51">
          <cell r="C51">
            <v>390161481</v>
          </cell>
        </row>
        <row r="52">
          <cell r="C52">
            <v>3357672</v>
          </cell>
        </row>
        <row r="53">
          <cell r="C53">
            <v>-34265452</v>
          </cell>
        </row>
        <row r="54">
          <cell r="C54">
            <v>29674577</v>
          </cell>
        </row>
        <row r="55">
          <cell r="C55">
            <v>0</v>
          </cell>
        </row>
        <row r="56">
          <cell r="C56">
            <v>388928278</v>
          </cell>
        </row>
        <row r="58">
          <cell r="C58">
            <v>74349379</v>
          </cell>
        </row>
        <row r="59">
          <cell r="C59">
            <v>639840</v>
          </cell>
        </row>
        <row r="60">
          <cell r="C60">
            <v>-31235584</v>
          </cell>
        </row>
        <row r="61">
          <cell r="C61">
            <v>27810493</v>
          </cell>
        </row>
        <row r="62">
          <cell r="C62">
            <v>-3910619</v>
          </cell>
        </row>
        <row r="63">
          <cell r="C63">
            <v>67653509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  <sheetName val="NSP Amendments"/>
      <sheetName val="Transgrid 2021-22 - Economic B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5">
          <cell r="A15" t="str">
            <v>TOPEX0101</v>
          </cell>
        </row>
        <row r="56">
          <cell r="C56">
            <v>185563683</v>
          </cell>
        </row>
      </sheetData>
      <sheetData sheetId="9" refreshError="1"/>
      <sheetData sheetId="10" refreshError="1">
        <row r="14">
          <cell r="C14">
            <v>-291532356</v>
          </cell>
        </row>
        <row r="23">
          <cell r="C23">
            <v>1783894243</v>
          </cell>
        </row>
        <row r="24">
          <cell r="C24">
            <v>62405857</v>
          </cell>
        </row>
        <row r="25">
          <cell r="C25">
            <v>-89272828</v>
          </cell>
        </row>
        <row r="26">
          <cell r="C26">
            <v>298874235</v>
          </cell>
        </row>
        <row r="27">
          <cell r="C27">
            <v>0</v>
          </cell>
        </row>
        <row r="28">
          <cell r="C28">
            <v>2055901507</v>
          </cell>
        </row>
        <row r="30">
          <cell r="C30">
            <v>186301393</v>
          </cell>
        </row>
        <row r="31">
          <cell r="C31">
            <v>6517370</v>
          </cell>
        </row>
        <row r="32">
          <cell r="C32">
            <v>-8021233</v>
          </cell>
        </row>
        <row r="33">
          <cell r="C33">
            <v>-264</v>
          </cell>
        </row>
        <row r="34">
          <cell r="C34">
            <v>0</v>
          </cell>
        </row>
        <row r="35">
          <cell r="C35">
            <v>184797266</v>
          </cell>
        </row>
        <row r="37">
          <cell r="C37">
            <v>2983118980</v>
          </cell>
        </row>
        <row r="38">
          <cell r="C38">
            <v>104358258</v>
          </cell>
        </row>
        <row r="39">
          <cell r="C39">
            <v>-131175002</v>
          </cell>
        </row>
        <row r="40">
          <cell r="C40">
            <v>112886787</v>
          </cell>
        </row>
        <row r="41">
          <cell r="C41">
            <v>0</v>
          </cell>
        </row>
        <row r="42">
          <cell r="C42">
            <v>3069189023</v>
          </cell>
        </row>
        <row r="51">
          <cell r="C51">
            <v>388777831</v>
          </cell>
        </row>
        <row r="52">
          <cell r="C52">
            <v>13600590</v>
          </cell>
        </row>
        <row r="53">
          <cell r="C53">
            <v>-38822582</v>
          </cell>
        </row>
        <row r="54">
          <cell r="C54">
            <v>30169250</v>
          </cell>
        </row>
        <row r="55">
          <cell r="C55">
            <v>0</v>
          </cell>
        </row>
        <row r="56">
          <cell r="C56">
            <v>393725089</v>
          </cell>
        </row>
        <row r="58">
          <cell r="C58">
            <v>67654565</v>
          </cell>
        </row>
        <row r="59">
          <cell r="C59">
            <v>2366755</v>
          </cell>
        </row>
        <row r="60">
          <cell r="C60">
            <v>-24240711</v>
          </cell>
        </row>
        <row r="61">
          <cell r="C61">
            <v>13470483</v>
          </cell>
        </row>
        <row r="62">
          <cell r="C62">
            <v>-4000952</v>
          </cell>
        </row>
        <row r="63">
          <cell r="C63">
            <v>55250140</v>
          </cell>
        </row>
      </sheetData>
      <sheetData sheetId="11">
        <row r="64">
          <cell r="A64" t="str">
            <v>TOPSD0101</v>
          </cell>
        </row>
      </sheetData>
      <sheetData sheetId="12">
        <row r="12">
          <cell r="A12" t="str">
            <v>TPA0101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s"/>
      <sheetName val="3.7 Operating environ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B1" t="str">
            <v>REGULATORY REPORTING STATEMENT</v>
          </cell>
        </row>
        <row r="57">
          <cell r="C57">
            <v>207535596</v>
          </cell>
        </row>
      </sheetData>
      <sheetData sheetId="9" refreshError="1"/>
      <sheetData sheetId="10">
        <row r="24">
          <cell r="C24">
            <v>2055901506</v>
          </cell>
        </row>
        <row r="25">
          <cell r="C25">
            <v>161014545</v>
          </cell>
        </row>
        <row r="26">
          <cell r="C26">
            <v>-94822426</v>
          </cell>
        </row>
        <row r="27">
          <cell r="C27">
            <v>67359333</v>
          </cell>
        </row>
        <row r="28">
          <cell r="C28">
            <v>0</v>
          </cell>
        </row>
        <row r="29">
          <cell r="C29">
            <v>2189452958</v>
          </cell>
        </row>
        <row r="31">
          <cell r="C31">
            <v>184797266</v>
          </cell>
        </row>
        <row r="32">
          <cell r="C32">
            <v>14472993</v>
          </cell>
        </row>
        <row r="33">
          <cell r="C33">
            <v>-8306915</v>
          </cell>
        </row>
        <row r="34">
          <cell r="C34">
            <v>864316</v>
          </cell>
        </row>
        <row r="35">
          <cell r="C35">
            <v>0</v>
          </cell>
        </row>
        <row r="36">
          <cell r="C36">
            <v>191827660</v>
          </cell>
        </row>
        <row r="38">
          <cell r="C38">
            <v>3069189023</v>
          </cell>
        </row>
        <row r="39">
          <cell r="C39">
            <v>240373419</v>
          </cell>
        </row>
        <row r="40">
          <cell r="C40">
            <v>-143122773</v>
          </cell>
        </row>
        <row r="41">
          <cell r="C41">
            <v>352282929</v>
          </cell>
        </row>
        <row r="42">
          <cell r="C42">
            <v>0</v>
          </cell>
        </row>
        <row r="43">
          <cell r="C43">
            <v>3518722598</v>
          </cell>
        </row>
        <row r="52">
          <cell r="C52">
            <v>414578127</v>
          </cell>
        </row>
        <row r="53">
          <cell r="C53">
            <v>32469021</v>
          </cell>
        </row>
        <row r="54">
          <cell r="C54">
            <v>-41209969</v>
          </cell>
        </row>
        <row r="55">
          <cell r="C55">
            <v>6517715</v>
          </cell>
        </row>
        <row r="56">
          <cell r="C56">
            <v>0</v>
          </cell>
        </row>
        <row r="57">
          <cell r="C57">
            <v>412354894</v>
          </cell>
        </row>
        <row r="59">
          <cell r="C59">
            <v>55250141</v>
          </cell>
        </row>
        <row r="60">
          <cell r="C60">
            <v>4327093</v>
          </cell>
        </row>
        <row r="61">
          <cell r="C61">
            <v>-29264838</v>
          </cell>
        </row>
        <row r="62">
          <cell r="C62">
            <v>-1187290</v>
          </cell>
        </row>
        <row r="63">
          <cell r="C63">
            <v>-1247584</v>
          </cell>
        </row>
        <row r="64">
          <cell r="C64">
            <v>27877522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D90"/>
  <sheetViews>
    <sheetView tabSelected="1" zoomScale="70" zoomScaleNormal="70" workbookViewId="0">
      <pane xSplit="1" ySplit="5" topLeftCell="B6" activePane="bottomRight" state="frozen"/>
      <selection pane="topRight" activeCell="C1" sqref="C1"/>
      <selection pane="bottomLeft" activeCell="A6" sqref="A6"/>
      <selection pane="bottomRight" activeCell="B6" sqref="B6"/>
    </sheetView>
  </sheetViews>
  <sheetFormatPr defaultRowHeight="14.5" x14ac:dyDescent="0.35"/>
  <cols>
    <col min="2" max="20" width="12.7265625" customWidth="1"/>
    <col min="21" max="21" width="30.81640625" bestFit="1" customWidth="1"/>
    <col min="22" max="38" width="12.7265625" customWidth="1"/>
  </cols>
  <sheetData>
    <row r="2" spans="1:30" x14ac:dyDescent="0.35">
      <c r="A2" t="s">
        <v>85</v>
      </c>
    </row>
    <row r="4" spans="1:30" x14ac:dyDescent="0.35">
      <c r="B4" t="s">
        <v>56</v>
      </c>
    </row>
    <row r="5" spans="1:30" x14ac:dyDescent="0.35">
      <c r="B5" s="3">
        <v>2006</v>
      </c>
      <c r="C5" s="3">
        <v>2007</v>
      </c>
      <c r="D5" s="3">
        <v>2008</v>
      </c>
      <c r="E5" s="3">
        <v>2009</v>
      </c>
      <c r="F5" s="3">
        <v>2010</v>
      </c>
      <c r="G5" s="3">
        <v>2011</v>
      </c>
      <c r="H5" s="3">
        <v>2012</v>
      </c>
      <c r="I5" s="3">
        <v>2013</v>
      </c>
      <c r="J5" s="3">
        <v>2014</v>
      </c>
      <c r="K5" s="3">
        <v>2015</v>
      </c>
      <c r="L5" s="3">
        <v>2016</v>
      </c>
      <c r="M5" s="3">
        <v>2017</v>
      </c>
      <c r="N5" s="3">
        <v>2018</v>
      </c>
      <c r="O5" s="3">
        <v>2019</v>
      </c>
      <c r="P5" s="3">
        <v>2020</v>
      </c>
      <c r="Q5" s="39">
        <v>2021</v>
      </c>
      <c r="R5" s="39">
        <v>2022</v>
      </c>
      <c r="S5" s="3">
        <v>2023</v>
      </c>
      <c r="U5" s="26"/>
    </row>
    <row r="6" spans="1:30" x14ac:dyDescent="0.35">
      <c r="A6" s="2" t="s">
        <v>96</v>
      </c>
      <c r="B6" s="1">
        <f>Electranet!B31</f>
        <v>44611.575800847459</v>
      </c>
      <c r="C6" s="1">
        <f>Electranet!C31</f>
        <v>45598.774205229805</v>
      </c>
      <c r="D6" s="1">
        <f>Electranet!D31</f>
        <v>50029.740993733125</v>
      </c>
      <c r="E6" s="1">
        <f>Electranet!E31</f>
        <v>51982.446570918291</v>
      </c>
      <c r="F6" s="1">
        <f>Electranet!F31</f>
        <v>50011.006186828483</v>
      </c>
      <c r="G6" s="1">
        <f>Electranet!G31</f>
        <v>56011.392843405782</v>
      </c>
      <c r="H6" s="1">
        <f>Electranet!H31</f>
        <v>57444.408946157106</v>
      </c>
      <c r="I6" s="1">
        <f>Electranet!I31</f>
        <v>47032.036556639141</v>
      </c>
      <c r="J6" s="1">
        <f>Electranet!J31</f>
        <v>42874.270210808725</v>
      </c>
      <c r="K6" s="1">
        <f>Electranet!K31</f>
        <v>47126.336126824783</v>
      </c>
      <c r="L6" s="1">
        <f>Electranet!L31</f>
        <v>44650.399053461719</v>
      </c>
      <c r="M6" s="1">
        <f>Electranet!M31</f>
        <v>40545.421173951836</v>
      </c>
      <c r="N6" s="1">
        <f>Electranet!N31</f>
        <v>36290.246241654095</v>
      </c>
      <c r="O6" s="1">
        <f>Electranet!O31</f>
        <v>37518.658013274384</v>
      </c>
      <c r="P6" s="1">
        <f>Electranet!P31</f>
        <v>35084.945003269684</v>
      </c>
      <c r="Q6" s="1">
        <f>Electranet!Q31</f>
        <v>28613.569429719169</v>
      </c>
      <c r="R6" s="1">
        <f>Electranet!R31</f>
        <v>29412.3814034522</v>
      </c>
      <c r="S6" s="1">
        <f>Electranet!S31</f>
        <v>39870.028034030423</v>
      </c>
      <c r="T6" s="89">
        <f>(S6/R6)-1</f>
        <v>0.35555253031469203</v>
      </c>
      <c r="U6" s="26"/>
      <c r="AD6" s="26"/>
    </row>
    <row r="7" spans="1:30" x14ac:dyDescent="0.35">
      <c r="A7" s="2" t="s">
        <v>97</v>
      </c>
      <c r="B7" s="1">
        <f>Powerlink!B31</f>
        <v>170603.22837340459</v>
      </c>
      <c r="C7" s="1">
        <f>Powerlink!C31</f>
        <v>164698.6444800426</v>
      </c>
      <c r="D7" s="1">
        <f>Powerlink!D31</f>
        <v>142493.0912545888</v>
      </c>
      <c r="E7" s="1">
        <f>Powerlink!E31</f>
        <v>206110.99622935086</v>
      </c>
      <c r="F7" s="1">
        <f>Powerlink!F31</f>
        <v>212457.81455792376</v>
      </c>
      <c r="G7" s="1">
        <f>Powerlink!G31</f>
        <v>249236.92165135933</v>
      </c>
      <c r="H7" s="1">
        <f>Powerlink!H31</f>
        <v>277389.12429141614</v>
      </c>
      <c r="I7" s="1">
        <f>Powerlink!I31</f>
        <v>246698.43397665102</v>
      </c>
      <c r="J7" s="1">
        <f>Powerlink!J31</f>
        <v>229675.94847405018</v>
      </c>
      <c r="K7" s="1">
        <f>Powerlink!K31</f>
        <v>265919.6516728588</v>
      </c>
      <c r="L7" s="1">
        <f>Powerlink!L31</f>
        <v>230171.17275884064</v>
      </c>
      <c r="M7" s="1">
        <f>Powerlink!M31</f>
        <v>219288.54106886216</v>
      </c>
      <c r="N7" s="1">
        <f>Powerlink!N31</f>
        <v>212766.21470432615</v>
      </c>
      <c r="O7" s="1">
        <f>Powerlink!O31</f>
        <v>215371.13072091012</v>
      </c>
      <c r="P7" s="1">
        <f>Powerlink!P31</f>
        <v>194132.11031089179</v>
      </c>
      <c r="Q7" s="1">
        <f>Powerlink!Q31</f>
        <v>157396.79359375467</v>
      </c>
      <c r="R7" s="1">
        <f>Powerlink!R31</f>
        <v>160017.2048118372</v>
      </c>
      <c r="S7" s="1">
        <f>Powerlink!S31</f>
        <v>215271.41869068047</v>
      </c>
      <c r="T7" s="89">
        <f t="shared" ref="T7:T58" si="0">(S7/R7)-1</f>
        <v>0.34530170642473235</v>
      </c>
      <c r="U7" s="26"/>
      <c r="AD7" s="26"/>
    </row>
    <row r="8" spans="1:30" x14ac:dyDescent="0.35">
      <c r="A8" s="2" t="s">
        <v>107</v>
      </c>
      <c r="B8" s="1">
        <f>AusNet!B31</f>
        <v>91623.361426328789</v>
      </c>
      <c r="C8" s="1">
        <f>AusNet!C31</f>
        <v>86221.638396436319</v>
      </c>
      <c r="D8" s="1">
        <f>AusNet!D31</f>
        <v>91713.176232972255</v>
      </c>
      <c r="E8" s="1">
        <f>AusNet!E31</f>
        <v>103320.65907520472</v>
      </c>
      <c r="F8" s="1">
        <f>AusNet!F31</f>
        <v>101860.94282434558</v>
      </c>
      <c r="G8" s="1">
        <f>AusNet!G31</f>
        <v>107217.26544749319</v>
      </c>
      <c r="H8" s="1">
        <f>AusNet!H31</f>
        <v>115336.40400568688</v>
      </c>
      <c r="I8" s="1">
        <f>AusNet!I31</f>
        <v>102528.68044257688</v>
      </c>
      <c r="J8" s="1">
        <f>AusNet!J31</f>
        <v>87723.064455052052</v>
      </c>
      <c r="K8" s="1">
        <f>AusNet!K31</f>
        <v>93354.289461141569</v>
      </c>
      <c r="L8" s="1">
        <f>AusNet!L31</f>
        <v>86809.71993687845</v>
      </c>
      <c r="M8" s="1">
        <f>AusNet!M31</f>
        <v>80935.42110235068</v>
      </c>
      <c r="N8" s="1">
        <f>AusNet!N31</f>
        <v>80610.014488845685</v>
      </c>
      <c r="O8" s="1">
        <f>AusNet!O31</f>
        <v>82729.482725778886</v>
      </c>
      <c r="P8" s="1">
        <f>AusNet!P31</f>
        <v>78005.948589037362</v>
      </c>
      <c r="Q8" s="1">
        <f>AusNet!Q31</f>
        <v>64972.909240363973</v>
      </c>
      <c r="R8" s="1">
        <f>AusNet!R31</f>
        <v>64218.47255735207</v>
      </c>
      <c r="S8" s="1">
        <f>AusNet!S31</f>
        <v>94741.19910414773</v>
      </c>
      <c r="T8" s="89">
        <f t="shared" si="0"/>
        <v>0.47529511885441522</v>
      </c>
      <c r="U8" s="26"/>
      <c r="AD8" s="26"/>
    </row>
    <row r="9" spans="1:30" x14ac:dyDescent="0.35">
      <c r="A9" s="39" t="s">
        <v>99</v>
      </c>
      <c r="B9" s="1">
        <f>TasNetworks!B31</f>
        <v>23283.603946601208</v>
      </c>
      <c r="C9" s="1">
        <f>TasNetworks!C31</f>
        <v>22570.947723155692</v>
      </c>
      <c r="D9" s="1">
        <f>TasNetworks!D31</f>
        <v>26110.652609774665</v>
      </c>
      <c r="E9" s="1">
        <f>TasNetworks!E31</f>
        <v>31492.299639006691</v>
      </c>
      <c r="F9" s="1">
        <f>TasNetworks!F31</f>
        <v>31122.388820973691</v>
      </c>
      <c r="G9" s="1">
        <f>TasNetworks!G31</f>
        <v>34582.309689000285</v>
      </c>
      <c r="H9" s="1">
        <f>TasNetworks!H31</f>
        <v>45190.91094794908</v>
      </c>
      <c r="I9" s="1">
        <f>TasNetworks!I31</f>
        <v>38126.017281140157</v>
      </c>
      <c r="J9" s="1">
        <f>TasNetworks!J31</f>
        <v>34690.913533464707</v>
      </c>
      <c r="K9" s="1">
        <f>TasNetworks!K31</f>
        <v>33620.334567132799</v>
      </c>
      <c r="L9" s="1">
        <f>TasNetworks!L31</f>
        <v>28808.058970837326</v>
      </c>
      <c r="M9" s="1">
        <f>TasNetworks!M31</f>
        <v>27842.262753606596</v>
      </c>
      <c r="N9" s="1">
        <f>TasNetworks!N31</f>
        <v>28106.619854015684</v>
      </c>
      <c r="O9" s="1">
        <f>TasNetworks!O31</f>
        <v>29287.415547332297</v>
      </c>
      <c r="P9" s="1">
        <f>TasNetworks!P31</f>
        <v>26510.256698455236</v>
      </c>
      <c r="Q9" s="1">
        <f>TasNetworks!Q31</f>
        <v>21432.711718256578</v>
      </c>
      <c r="R9" s="1">
        <f>TasNetworks!R31</f>
        <v>23150.042410524613</v>
      </c>
      <c r="S9" s="1">
        <f>TasNetworks!S31</f>
        <v>30100.403833724427</v>
      </c>
      <c r="T9" s="89">
        <f t="shared" si="0"/>
        <v>0.3002310449349328</v>
      </c>
      <c r="U9" s="26"/>
      <c r="AD9" s="26"/>
    </row>
    <row r="10" spans="1:30" x14ac:dyDescent="0.35">
      <c r="A10" s="39" t="s">
        <v>100</v>
      </c>
      <c r="B10" s="1">
        <f>Transgrid!B31</f>
        <v>127745.09635264901</v>
      </c>
      <c r="C10" s="1">
        <f>Transgrid!C31</f>
        <v>122306.13905140672</v>
      </c>
      <c r="D10" s="1">
        <f>Transgrid!D31</f>
        <v>124491.35434217784</v>
      </c>
      <c r="E10" s="1">
        <f>Transgrid!E31</f>
        <v>146426.22543151415</v>
      </c>
      <c r="F10" s="1">
        <f>Transgrid!F31</f>
        <v>141118.10164014483</v>
      </c>
      <c r="G10" s="1">
        <f>Transgrid!G31</f>
        <v>164014.18873968394</v>
      </c>
      <c r="H10" s="1">
        <f>Transgrid!H31</f>
        <v>169306.6767760145</v>
      </c>
      <c r="I10" s="1">
        <f>Transgrid!I31</f>
        <v>144829.7932582208</v>
      </c>
      <c r="J10" s="1">
        <f>Transgrid!J31</f>
        <v>133109.04921691169</v>
      </c>
      <c r="K10" s="1">
        <f>Transgrid!K31</f>
        <v>156048.72403071399</v>
      </c>
      <c r="L10" s="1">
        <f>Transgrid!L31</f>
        <v>137255.83624833118</v>
      </c>
      <c r="M10" s="1">
        <f>Transgrid!M31</f>
        <v>133697.0934051876</v>
      </c>
      <c r="N10" s="1">
        <f>Transgrid!N31</f>
        <v>133310.37208564114</v>
      </c>
      <c r="O10" s="1">
        <f>Transgrid!O31</f>
        <v>138213.89801581268</v>
      </c>
      <c r="P10" s="1">
        <f>Transgrid!P31</f>
        <v>129028.75691730696</v>
      </c>
      <c r="Q10" s="1">
        <f>Transgrid!Q31</f>
        <v>109929.34506266518</v>
      </c>
      <c r="R10" s="1">
        <f>Transgrid!R31</f>
        <v>111343.68024720051</v>
      </c>
      <c r="S10" s="1">
        <f>Transgrid!S31</f>
        <v>152641.8860297288</v>
      </c>
      <c r="T10" s="89">
        <f t="shared" si="0"/>
        <v>0.3709074973167743</v>
      </c>
      <c r="U10" s="26"/>
      <c r="AD10" s="26"/>
    </row>
    <row r="11" spans="1:30" x14ac:dyDescent="0.35">
      <c r="T11" s="89"/>
      <c r="U11" s="26"/>
    </row>
    <row r="12" spans="1:30" x14ac:dyDescent="0.35">
      <c r="B12" t="s">
        <v>69</v>
      </c>
      <c r="T12" s="89"/>
      <c r="U12" s="26"/>
    </row>
    <row r="13" spans="1:30" x14ac:dyDescent="0.35">
      <c r="B13" s="3">
        <v>2006</v>
      </c>
      <c r="C13" s="3">
        <v>2007</v>
      </c>
      <c r="D13" s="3">
        <v>2008</v>
      </c>
      <c r="E13" s="3">
        <v>2009</v>
      </c>
      <c r="F13" s="3">
        <v>2010</v>
      </c>
      <c r="G13" s="3">
        <v>2011</v>
      </c>
      <c r="H13" s="3">
        <v>2012</v>
      </c>
      <c r="I13" s="3">
        <v>2013</v>
      </c>
      <c r="J13" s="3">
        <v>2014</v>
      </c>
      <c r="K13" s="3">
        <v>2015</v>
      </c>
      <c r="L13" s="3">
        <v>2016</v>
      </c>
      <c r="M13" s="3">
        <v>2017</v>
      </c>
      <c r="N13" s="3">
        <v>2018</v>
      </c>
      <c r="O13" s="3">
        <v>2019</v>
      </c>
      <c r="P13" s="3">
        <v>2020</v>
      </c>
      <c r="Q13" s="3">
        <v>2021</v>
      </c>
      <c r="R13" s="39">
        <v>2022</v>
      </c>
      <c r="S13" s="3">
        <v>2023</v>
      </c>
      <c r="T13" s="89"/>
      <c r="U13" s="26"/>
    </row>
    <row r="14" spans="1:30" x14ac:dyDescent="0.35">
      <c r="A14" s="2" t="s">
        <v>96</v>
      </c>
      <c r="B14" s="1">
        <f>Electranet!U31</f>
        <v>1635.2456364500911</v>
      </c>
      <c r="C14" s="1">
        <f>Electranet!V31</f>
        <v>3260.9267408347237</v>
      </c>
      <c r="D14" s="1">
        <f>Electranet!W31</f>
        <v>3350.8465036986372</v>
      </c>
      <c r="E14" s="1">
        <f>Electranet!X31</f>
        <v>1616.8678050304638</v>
      </c>
      <c r="F14" s="1">
        <f>Electranet!Y31</f>
        <v>1469.0952760918883</v>
      </c>
      <c r="G14" s="1">
        <f>Electranet!Z31</f>
        <v>1600.0465874863605</v>
      </c>
      <c r="H14" s="1">
        <f>Electranet!AA31</f>
        <v>1609.7630365738355</v>
      </c>
      <c r="I14" s="1">
        <f>Electranet!AB31</f>
        <v>8891.0041210751115</v>
      </c>
      <c r="J14" s="1">
        <f>Electranet!AC31</f>
        <v>7470.4663474415247</v>
      </c>
      <c r="K14" s="1">
        <f>Electranet!AD31</f>
        <v>8090.7971038176975</v>
      </c>
      <c r="L14" s="1">
        <f>Electranet!AE31</f>
        <v>6886.9490079381612</v>
      </c>
      <c r="M14" s="1">
        <f>Electranet!AF31</f>
        <v>6559.4909652622382</v>
      </c>
      <c r="N14" s="1">
        <f>Electranet!AG31</f>
        <v>6527.1081917535066</v>
      </c>
      <c r="O14" s="1">
        <f>Electranet!AH31</f>
        <v>6683.0075920501249</v>
      </c>
      <c r="P14" s="1">
        <f>Electranet!AI31</f>
        <v>6111.2492073543408</v>
      </c>
      <c r="Q14" s="1">
        <f>Electranet!AJ31</f>
        <v>4864.8181505112962</v>
      </c>
      <c r="R14" s="1">
        <f>Electranet!AK31</f>
        <v>4945.2604904864875</v>
      </c>
      <c r="S14" s="1">
        <f>Electranet!AL31</f>
        <v>6792.8951096594201</v>
      </c>
      <c r="T14" s="89">
        <f t="shared" si="0"/>
        <v>0.37361724882386782</v>
      </c>
      <c r="U14" s="26"/>
    </row>
    <row r="15" spans="1:30" x14ac:dyDescent="0.35">
      <c r="A15" s="2" t="s">
        <v>97</v>
      </c>
      <c r="B15" s="1">
        <f>Powerlink!U31</f>
        <v>3227.0818491649507</v>
      </c>
      <c r="C15" s="1">
        <f>Powerlink!V31</f>
        <v>3061.4549577849434</v>
      </c>
      <c r="D15" s="1">
        <f>Powerlink!W31</f>
        <v>2897.8887583566516</v>
      </c>
      <c r="E15" s="1">
        <f>Powerlink!X31</f>
        <v>3273.1188143666295</v>
      </c>
      <c r="F15" s="1">
        <f>Powerlink!Y31</f>
        <v>3492.4142745216022</v>
      </c>
      <c r="G15" s="1">
        <f>Powerlink!Z31</f>
        <v>5232.162383950249</v>
      </c>
      <c r="H15" s="1">
        <f>Powerlink!AA31</f>
        <v>5279.9493417278845</v>
      </c>
      <c r="I15" s="1">
        <f>Powerlink!AB31</f>
        <v>4556.5542635523734</v>
      </c>
      <c r="J15" s="1">
        <f>Powerlink!AC31</f>
        <v>3993.4570491716122</v>
      </c>
      <c r="K15" s="1">
        <f>Powerlink!AD31</f>
        <v>4259.4179719393333</v>
      </c>
      <c r="L15" s="1">
        <f>Powerlink!AE31</f>
        <v>3708.415988193105</v>
      </c>
      <c r="M15" s="1">
        <f>Powerlink!AF31</f>
        <v>3667.082438200759</v>
      </c>
      <c r="N15" s="1">
        <f>Powerlink!AG31</f>
        <v>3940.2793486245296</v>
      </c>
      <c r="O15" s="1">
        <f>Powerlink!AH31</f>
        <v>3952.6866128907036</v>
      </c>
      <c r="P15" s="1">
        <f>Powerlink!AI31</f>
        <v>3621.9800599978989</v>
      </c>
      <c r="Q15" s="1">
        <f>Powerlink!AJ31</f>
        <v>3120.4438974366503</v>
      </c>
      <c r="R15" s="1">
        <f>Powerlink!AK31</f>
        <v>3127.7719506115131</v>
      </c>
      <c r="S15" s="1">
        <f>Powerlink!AL31</f>
        <v>3855.3123699794496</v>
      </c>
      <c r="T15" s="89">
        <f t="shared" si="0"/>
        <v>0.23260660650968967</v>
      </c>
      <c r="U15" s="26"/>
    </row>
    <row r="16" spans="1:30" x14ac:dyDescent="0.35">
      <c r="A16" s="2" t="s">
        <v>107</v>
      </c>
      <c r="B16" s="1">
        <f>AusNet!U31</f>
        <v>3765.6221739421699</v>
      </c>
      <c r="C16" s="1">
        <f>AusNet!V31</f>
        <v>3530.744651959415</v>
      </c>
      <c r="D16" s="1">
        <f>AusNet!W31</f>
        <v>3663.7329411556811</v>
      </c>
      <c r="E16" s="1">
        <f>AusNet!X31</f>
        <v>3948.866937309901</v>
      </c>
      <c r="F16" s="1">
        <f>AusNet!Y31</f>
        <v>3851.5759075884043</v>
      </c>
      <c r="G16" s="1">
        <f>AusNet!Z31</f>
        <v>3991.2102667060794</v>
      </c>
      <c r="H16" s="1">
        <f>AusNet!AA31</f>
        <v>4208.6057920183275</v>
      </c>
      <c r="I16" s="1">
        <f>AusNet!AB31</f>
        <v>3587.0042139047496</v>
      </c>
      <c r="J16" s="1">
        <f>AusNet!AC31</f>
        <v>3001.7677741031735</v>
      </c>
      <c r="K16" s="1">
        <f>AusNet!AD31</f>
        <v>3118.5289616309278</v>
      </c>
      <c r="L16" s="1">
        <f>AusNet!AE31</f>
        <v>2832.3594713632065</v>
      </c>
      <c r="M16" s="1">
        <f>AusNet!AF31</f>
        <v>2593.6699198594715</v>
      </c>
      <c r="N16" s="1">
        <f>AusNet!AG31</f>
        <v>2511.4530555892279</v>
      </c>
      <c r="O16" s="1">
        <f>AusNet!AH31</f>
        <v>2515.7718241553202</v>
      </c>
      <c r="P16" s="1">
        <f>AusNet!AI31</f>
        <v>2350.3341168542024</v>
      </c>
      <c r="Q16" s="1">
        <f>AusNet!AJ31</f>
        <v>1917.455801834459</v>
      </c>
      <c r="R16" s="1">
        <f>AusNet!AK31</f>
        <v>1839.2316296618817</v>
      </c>
      <c r="S16" s="1">
        <f>AusNet!AL31</f>
        <v>2444.9682827386296</v>
      </c>
      <c r="T16" s="89">
        <f t="shared" si="0"/>
        <v>0.3293422336305214</v>
      </c>
      <c r="U16" s="26"/>
    </row>
    <row r="17" spans="1:21" x14ac:dyDescent="0.35">
      <c r="A17" s="39" t="s">
        <v>99</v>
      </c>
      <c r="B17" s="1">
        <f>TasNetworks!U31</f>
        <v>1001.1719254461168</v>
      </c>
      <c r="C17" s="1">
        <f>TasNetworks!V31</f>
        <v>1178.5257433935731</v>
      </c>
      <c r="D17" s="1">
        <f>TasNetworks!W31</f>
        <v>1326.6549307062573</v>
      </c>
      <c r="E17" s="1">
        <f>TasNetworks!X31</f>
        <v>1477.5269280638634</v>
      </c>
      <c r="F17" s="1">
        <f>TasNetworks!Y31</f>
        <v>1480.7535434897061</v>
      </c>
      <c r="G17" s="1">
        <f>TasNetworks!Z31</f>
        <v>1605.6200763061129</v>
      </c>
      <c r="H17" s="1">
        <f>TasNetworks!AA31</f>
        <v>1625.235419392118</v>
      </c>
      <c r="I17" s="1">
        <f>TasNetworks!AB31</f>
        <v>2840.6495878452965</v>
      </c>
      <c r="J17" s="1">
        <f>TasNetworks!AC31</f>
        <v>2707.9010853025538</v>
      </c>
      <c r="K17" s="1">
        <f>TasNetworks!AD31</f>
        <v>2583.0189340272477</v>
      </c>
      <c r="L17" s="1">
        <f>TasNetworks!AE31</f>
        <v>2252.5750103942037</v>
      </c>
      <c r="M17" s="1">
        <f>TasNetworks!AF31</f>
        <v>2156.9284147439398</v>
      </c>
      <c r="N17" s="1">
        <f>TasNetworks!AG31</f>
        <v>2145.5296815722077</v>
      </c>
      <c r="O17" s="1">
        <f>TasNetworks!AH31</f>
        <v>1731.8642668680184</v>
      </c>
      <c r="P17" s="1">
        <f>TasNetworks!AI31</f>
        <v>1634.9073836829739</v>
      </c>
      <c r="Q17" s="1">
        <f>TasNetworks!AJ31</f>
        <v>1282.2681340468835</v>
      </c>
      <c r="R17" s="1">
        <f>TasNetworks!AK31</f>
        <v>1329.9897961001059</v>
      </c>
      <c r="S17" s="1">
        <f>TasNetworks!AL31</f>
        <v>1686.020380762327</v>
      </c>
      <c r="T17" s="89">
        <f t="shared" si="0"/>
        <v>0.26769422269719678</v>
      </c>
      <c r="U17" s="26"/>
    </row>
    <row r="18" spans="1:21" x14ac:dyDescent="0.35">
      <c r="A18" s="39" t="s">
        <v>100</v>
      </c>
      <c r="B18" s="1">
        <f>Transgrid!U31</f>
        <v>18068.785874920755</v>
      </c>
      <c r="C18" s="1">
        <f>Transgrid!V31</f>
        <v>17259.79803617455</v>
      </c>
      <c r="D18" s="1">
        <f>Transgrid!W31</f>
        <v>17911.390206812779</v>
      </c>
      <c r="E18" s="1">
        <f>Transgrid!X31</f>
        <v>20926.435491888518</v>
      </c>
      <c r="F18" s="1">
        <f>Transgrid!Y31</f>
        <v>19518.479369555982</v>
      </c>
      <c r="G18" s="1">
        <f>Transgrid!Z31</f>
        <v>22171.945503680901</v>
      </c>
      <c r="H18" s="1">
        <f>Transgrid!AA31</f>
        <v>22474.315807288887</v>
      </c>
      <c r="I18" s="1">
        <f>Transgrid!AB31</f>
        <v>18070.31302134175</v>
      </c>
      <c r="J18" s="1">
        <f>Transgrid!AC31</f>
        <v>15669.037219646425</v>
      </c>
      <c r="K18" s="1">
        <f>Transgrid!AD31</f>
        <v>16884.618677947303</v>
      </c>
      <c r="L18" s="1">
        <f>Transgrid!AE31</f>
        <v>14648.469047067898</v>
      </c>
      <c r="M18" s="1">
        <f>Transgrid!AF31</f>
        <v>14019.469475670201</v>
      </c>
      <c r="N18" s="1">
        <f>Transgrid!AG31</f>
        <v>14032.945273557547</v>
      </c>
      <c r="O18" s="1">
        <f>Transgrid!AH31</f>
        <v>13949.85930168605</v>
      </c>
      <c r="P18" s="1">
        <f>Transgrid!AI31</f>
        <v>12533.346945393736</v>
      </c>
      <c r="Q18" s="1">
        <f>Transgrid!AJ31</f>
        <v>10279.126376082753</v>
      </c>
      <c r="R18" s="1">
        <f>Transgrid!AK31</f>
        <v>10326.207375294643</v>
      </c>
      <c r="S18" s="1">
        <f>Transgrid!AL31</f>
        <v>13504.089136945337</v>
      </c>
      <c r="T18" s="89">
        <f t="shared" si="0"/>
        <v>0.30774917122560863</v>
      </c>
      <c r="U18" s="26"/>
    </row>
    <row r="19" spans="1:21" x14ac:dyDescent="0.35">
      <c r="T19" s="89"/>
    </row>
    <row r="20" spans="1:21" x14ac:dyDescent="0.35">
      <c r="B20" t="s">
        <v>2</v>
      </c>
      <c r="T20" s="89"/>
    </row>
    <row r="21" spans="1:21" x14ac:dyDescent="0.35">
      <c r="B21" s="3">
        <v>2006</v>
      </c>
      <c r="C21" s="3">
        <v>2007</v>
      </c>
      <c r="D21" s="3">
        <v>2008</v>
      </c>
      <c r="E21" s="3">
        <v>2009</v>
      </c>
      <c r="F21" s="3">
        <v>2010</v>
      </c>
      <c r="G21" s="3">
        <v>2011</v>
      </c>
      <c r="H21" s="3">
        <v>2012</v>
      </c>
      <c r="I21" s="3">
        <v>2013</v>
      </c>
      <c r="J21" s="3">
        <v>2014</v>
      </c>
      <c r="K21" s="3">
        <v>2015</v>
      </c>
      <c r="L21" s="3">
        <v>2016</v>
      </c>
      <c r="M21" s="3">
        <v>2017</v>
      </c>
      <c r="N21" s="3">
        <v>2018</v>
      </c>
      <c r="O21" s="3">
        <v>2019</v>
      </c>
      <c r="P21" s="3">
        <v>2020</v>
      </c>
      <c r="Q21" s="3">
        <v>2021</v>
      </c>
      <c r="R21" s="39">
        <v>2022</v>
      </c>
      <c r="S21" s="3">
        <v>2023</v>
      </c>
      <c r="T21" s="89"/>
    </row>
    <row r="22" spans="1:21" x14ac:dyDescent="0.35">
      <c r="A22" s="2" t="s">
        <v>96</v>
      </c>
      <c r="B22" s="1">
        <f>Electranet!AN31</f>
        <v>37974.80703531317</v>
      </c>
      <c r="C22" s="1">
        <f>Electranet!AO31</f>
        <v>38304.18570671694</v>
      </c>
      <c r="D22" s="1">
        <f>Electranet!AP31</f>
        <v>35581.712347836707</v>
      </c>
      <c r="E22" s="1">
        <f>Electranet!AQ31</f>
        <v>47471.268001536904</v>
      </c>
      <c r="F22" s="1">
        <f>Electranet!AR31</f>
        <v>44879.66555378223</v>
      </c>
      <c r="G22" s="1">
        <f>Electranet!AS31</f>
        <v>50921.917731801848</v>
      </c>
      <c r="H22" s="1">
        <f>Electranet!AT31</f>
        <v>55899.715360669936</v>
      </c>
      <c r="I22" s="1">
        <f>Electranet!AU31</f>
        <v>57793.806641759387</v>
      </c>
      <c r="J22" s="1">
        <f>Electranet!AV31</f>
        <v>54649.373135707225</v>
      </c>
      <c r="K22" s="1">
        <f>Electranet!AW31</f>
        <v>67701.0482238556</v>
      </c>
      <c r="L22" s="1">
        <f>Electranet!AX31</f>
        <v>62886.869739706184</v>
      </c>
      <c r="M22" s="1">
        <f>Electranet!AY31</f>
        <v>60361.376223565298</v>
      </c>
      <c r="N22" s="1">
        <f>Electranet!AZ31</f>
        <v>64373.469460701068</v>
      </c>
      <c r="O22" s="1">
        <f>Electranet!BA31</f>
        <v>72810.994098037205</v>
      </c>
      <c r="P22" s="1">
        <f>Electranet!BB31</f>
        <v>67210.137559471448</v>
      </c>
      <c r="Q22" s="1">
        <f>Electranet!BC31</f>
        <v>54243.383419069258</v>
      </c>
      <c r="R22" s="1">
        <f>Electranet!BD31</f>
        <v>59600.702420816146</v>
      </c>
      <c r="S22" s="1">
        <f>Electranet!BE31</f>
        <v>84157.273620046049</v>
      </c>
      <c r="T22" s="89">
        <f t="shared" si="0"/>
        <v>0.41201815082389492</v>
      </c>
    </row>
    <row r="23" spans="1:21" x14ac:dyDescent="0.35">
      <c r="A23" s="2" t="s">
        <v>97</v>
      </c>
      <c r="B23" s="1">
        <f>Powerlink!AN31</f>
        <v>99616.125076043565</v>
      </c>
      <c r="C23" s="1">
        <f>Powerlink!AO31</f>
        <v>108051.28398370894</v>
      </c>
      <c r="D23" s="1">
        <f>Powerlink!AP31</f>
        <v>134298.88803494748</v>
      </c>
      <c r="E23" s="1">
        <f>Powerlink!AQ31</f>
        <v>171807.87426492435</v>
      </c>
      <c r="F23" s="1">
        <f>Powerlink!AR31</f>
        <v>184802.36417446876</v>
      </c>
      <c r="G23" s="1">
        <f>Powerlink!AS31</f>
        <v>233641.33455615374</v>
      </c>
      <c r="H23" s="1">
        <f>Powerlink!AT31</f>
        <v>248850.89275295212</v>
      </c>
      <c r="I23" s="1">
        <f>Powerlink!AU31</f>
        <v>195485.12109537359</v>
      </c>
      <c r="J23" s="1">
        <f>Powerlink!AV31</f>
        <v>188390.3052837436</v>
      </c>
      <c r="K23" s="1">
        <f>Powerlink!AW31</f>
        <v>223103.17211327446</v>
      </c>
      <c r="L23" s="1">
        <f>Powerlink!AX31</f>
        <v>208252.35795348071</v>
      </c>
      <c r="M23" s="1">
        <f>Powerlink!AY31</f>
        <v>201592.81970253802</v>
      </c>
      <c r="N23" s="1">
        <f>Powerlink!AZ31</f>
        <v>200945.54379825926</v>
      </c>
      <c r="O23" s="1">
        <f>Powerlink!BA31</f>
        <v>218641.54037555595</v>
      </c>
      <c r="P23" s="1">
        <f>Powerlink!BB31</f>
        <v>211065.87811913513</v>
      </c>
      <c r="Q23" s="1">
        <f>Powerlink!BC31</f>
        <v>185348.32360142734</v>
      </c>
      <c r="R23" s="1">
        <f>Powerlink!BD31</f>
        <v>190758.83033070515</v>
      </c>
      <c r="S23" s="1">
        <f>Powerlink!BE31</f>
        <v>174934.56178935981</v>
      </c>
      <c r="T23" s="89">
        <f t="shared" si="0"/>
        <v>-8.2954317312136649E-2</v>
      </c>
    </row>
    <row r="24" spans="1:21" x14ac:dyDescent="0.35">
      <c r="A24" s="2" t="s">
        <v>107</v>
      </c>
      <c r="B24" s="1">
        <f>AusNet!AN31</f>
        <v>71759.77112506541</v>
      </c>
      <c r="C24" s="1">
        <f>AusNet!AO31</f>
        <v>70583.649609546163</v>
      </c>
      <c r="D24" s="1">
        <f>AusNet!AP31</f>
        <v>78185.231251544014</v>
      </c>
      <c r="E24" s="1">
        <f>AusNet!AQ31</f>
        <v>93497.284199741887</v>
      </c>
      <c r="F24" s="1">
        <f>AusNet!AR31</f>
        <v>93771.1812549428</v>
      </c>
      <c r="G24" s="1">
        <f>AusNet!AS31</f>
        <v>100392.05779692743</v>
      </c>
      <c r="H24" s="1">
        <f>AusNet!AT31</f>
        <v>112470.83053406898</v>
      </c>
      <c r="I24" s="1">
        <f>AusNet!AU31</f>
        <v>102203.60850812092</v>
      </c>
      <c r="J24" s="1">
        <f>AusNet!AV31</f>
        <v>92849.537184750137</v>
      </c>
      <c r="K24" s="1">
        <f>AusNet!AW31</f>
        <v>112603.38512021187</v>
      </c>
      <c r="L24" s="1">
        <f>AusNet!AX31</f>
        <v>108881.52801376961</v>
      </c>
      <c r="M24" s="1">
        <f>AusNet!AY31</f>
        <v>103771.82458211441</v>
      </c>
      <c r="N24" s="1">
        <f>AusNet!AZ31</f>
        <v>107896.72623236003</v>
      </c>
      <c r="O24" s="1">
        <f>AusNet!BA31</f>
        <v>103034.892033685</v>
      </c>
      <c r="P24" s="1">
        <f>AusNet!BB31</f>
        <v>100889.043096778</v>
      </c>
      <c r="Q24" s="1">
        <f>AusNet!BC31</f>
        <v>81528.411588769319</v>
      </c>
      <c r="R24" s="1">
        <f>AusNet!BD31</f>
        <v>66043.456694962137</v>
      </c>
      <c r="S24" s="1">
        <f>AusNet!BE31</f>
        <v>103785.65584372384</v>
      </c>
      <c r="T24" s="89">
        <f t="shared" si="0"/>
        <v>0.57147522309565479</v>
      </c>
    </row>
    <row r="25" spans="1:21" x14ac:dyDescent="0.35">
      <c r="A25" s="39" t="s">
        <v>99</v>
      </c>
      <c r="B25" s="1">
        <f>TasNetworks!AN31</f>
        <v>41137.100965663165</v>
      </c>
      <c r="C25" s="1">
        <f>TasNetworks!AO31</f>
        <v>39122.299524589347</v>
      </c>
      <c r="D25" s="1">
        <f>TasNetworks!AP31</f>
        <v>44222.32002399386</v>
      </c>
      <c r="E25" s="1">
        <f>TasNetworks!AQ31</f>
        <v>51430.127647609435</v>
      </c>
      <c r="F25" s="1">
        <f>TasNetworks!AR31</f>
        <v>51441.565588874153</v>
      </c>
      <c r="G25" s="1">
        <f>TasNetworks!AS31</f>
        <v>60790.203749830347</v>
      </c>
      <c r="H25" s="1">
        <f>TasNetworks!AT31</f>
        <v>67495.980501921804</v>
      </c>
      <c r="I25" s="1">
        <f>TasNetworks!AU31</f>
        <v>62979.059707383654</v>
      </c>
      <c r="J25" s="1">
        <f>TasNetworks!AV31</f>
        <v>61637.755614697962</v>
      </c>
      <c r="K25" s="1">
        <f>TasNetworks!AW31</f>
        <v>63268.263320603743</v>
      </c>
      <c r="L25" s="1">
        <f>TasNetworks!AX31</f>
        <v>57571.779214974966</v>
      </c>
      <c r="M25" s="1">
        <f>TasNetworks!AY31</f>
        <v>56834.854907511413</v>
      </c>
      <c r="N25" s="1">
        <f>TasNetworks!AZ31</f>
        <v>46100.226280586023</v>
      </c>
      <c r="O25" s="1">
        <f>TasNetworks!BA31</f>
        <v>41505.747436285841</v>
      </c>
      <c r="P25" s="1">
        <f>TasNetworks!BB31</f>
        <v>37482.776906984385</v>
      </c>
      <c r="Q25" s="1">
        <f>TasNetworks!BC31</f>
        <v>30698.646500946874</v>
      </c>
      <c r="R25" s="1">
        <f>TasNetworks!BD31</f>
        <v>31845.483989557175</v>
      </c>
      <c r="S25" s="1">
        <f>TasNetworks!BE31</f>
        <v>41739.759959845207</v>
      </c>
      <c r="T25" s="89">
        <f t="shared" si="0"/>
        <v>0.31069636038606219</v>
      </c>
    </row>
    <row r="26" spans="1:21" x14ac:dyDescent="0.35">
      <c r="A26" s="39" t="s">
        <v>100</v>
      </c>
      <c r="B26" s="1">
        <f>Transgrid!AN31</f>
        <v>95852.284668283086</v>
      </c>
      <c r="C26" s="1">
        <f>Transgrid!AO31</f>
        <v>99172.098928920095</v>
      </c>
      <c r="D26" s="1">
        <f>Transgrid!AP31</f>
        <v>112617.49969459574</v>
      </c>
      <c r="E26" s="1">
        <f>Transgrid!AQ31</f>
        <v>149171.2823036653</v>
      </c>
      <c r="F26" s="1">
        <f>Transgrid!AR31</f>
        <v>165463.41480218532</v>
      </c>
      <c r="G26" s="1">
        <f>Transgrid!AS31</f>
        <v>198891.80825021787</v>
      </c>
      <c r="H26" s="1">
        <f>Transgrid!AT31</f>
        <v>225025.14640051872</v>
      </c>
      <c r="I26" s="1">
        <f>Transgrid!AU31</f>
        <v>201185.89616817504</v>
      </c>
      <c r="J26" s="1">
        <f>Transgrid!AV31</f>
        <v>191914.03995564685</v>
      </c>
      <c r="K26" s="1">
        <f>Transgrid!AW31</f>
        <v>225743.04100356644</v>
      </c>
      <c r="L26" s="1">
        <f>Transgrid!AX31</f>
        <v>206534.52007358862</v>
      </c>
      <c r="M26" s="1">
        <f>Transgrid!AY31</f>
        <v>204232.81708168917</v>
      </c>
      <c r="N26" s="1">
        <f>Transgrid!AZ31</f>
        <v>207186.35620554924</v>
      </c>
      <c r="O26" s="1">
        <f>Transgrid!BA31</f>
        <v>210852.27847525975</v>
      </c>
      <c r="P26" s="1">
        <f>Transgrid!BB31</f>
        <v>195034.16464994106</v>
      </c>
      <c r="Q26" s="1">
        <f>Transgrid!BC31</f>
        <v>164454.78426814891</v>
      </c>
      <c r="R26" s="1">
        <f>Transgrid!BD31</f>
        <v>168083.0073381839</v>
      </c>
      <c r="S26" s="1">
        <f>Transgrid!BE31</f>
        <v>229439.57928723216</v>
      </c>
      <c r="T26" s="89">
        <f t="shared" si="0"/>
        <v>0.36503732840523551</v>
      </c>
    </row>
    <row r="27" spans="1:21" x14ac:dyDescent="0.35">
      <c r="T27" s="89"/>
    </row>
    <row r="28" spans="1:21" x14ac:dyDescent="0.35">
      <c r="B28" t="s">
        <v>3</v>
      </c>
      <c r="T28" s="89"/>
    </row>
    <row r="29" spans="1:21" x14ac:dyDescent="0.35">
      <c r="B29" s="3">
        <v>2006</v>
      </c>
      <c r="C29" s="3">
        <v>2007</v>
      </c>
      <c r="D29" s="3">
        <v>2008</v>
      </c>
      <c r="E29" s="3">
        <v>2009</v>
      </c>
      <c r="F29" s="3">
        <v>2010</v>
      </c>
      <c r="G29" s="3">
        <v>2011</v>
      </c>
      <c r="H29" s="3">
        <v>2012</v>
      </c>
      <c r="I29" s="3">
        <v>2013</v>
      </c>
      <c r="J29" s="3">
        <v>2014</v>
      </c>
      <c r="K29" s="3">
        <v>2015</v>
      </c>
      <c r="L29" s="3">
        <v>2016</v>
      </c>
      <c r="M29" s="3">
        <v>2017</v>
      </c>
      <c r="N29" s="3">
        <v>2018</v>
      </c>
      <c r="O29" s="3">
        <v>2019</v>
      </c>
      <c r="P29" s="3">
        <v>2020</v>
      </c>
      <c r="Q29" s="3">
        <v>2021</v>
      </c>
      <c r="R29" s="39">
        <v>2022</v>
      </c>
      <c r="S29" s="3">
        <v>2023</v>
      </c>
      <c r="T29" s="89"/>
    </row>
    <row r="30" spans="1:21" x14ac:dyDescent="0.35">
      <c r="A30" s="2" t="s">
        <v>96</v>
      </c>
      <c r="B30" s="1">
        <f>Electranet!BG31</f>
        <v>21515.685053345605</v>
      </c>
      <c r="C30" s="1">
        <f>Electranet!BH31</f>
        <v>22001.033846697545</v>
      </c>
      <c r="D30" s="1">
        <f>Electranet!BI31</f>
        <v>23255.491212350466</v>
      </c>
      <c r="E30" s="1">
        <f>Electranet!BJ31</f>
        <v>37184.069080375535</v>
      </c>
      <c r="F30" s="1">
        <f>Electranet!BK31</f>
        <v>36981.906181526829</v>
      </c>
      <c r="G30" s="1">
        <f>Electranet!BL31</f>
        <v>41432.131379708233</v>
      </c>
      <c r="H30" s="1">
        <f>Electranet!BM31</f>
        <v>43794.920170874168</v>
      </c>
      <c r="I30" s="1">
        <f>Electranet!BN31</f>
        <v>40457.412472803291</v>
      </c>
      <c r="J30" s="1">
        <f>Electranet!BO31</f>
        <v>40425.024921632954</v>
      </c>
      <c r="K30" s="1">
        <f>Electranet!BP31</f>
        <v>49438.892278204155</v>
      </c>
      <c r="L30" s="1">
        <f>Electranet!BQ31</f>
        <v>48818.912485704743</v>
      </c>
      <c r="M30" s="1">
        <f>Electranet!BR31</f>
        <v>59470.873915005832</v>
      </c>
      <c r="N30" s="1">
        <f>Electranet!BS31</f>
        <v>62168.828318231353</v>
      </c>
      <c r="O30" s="1">
        <f>Electranet!BT31</f>
        <v>59359.603710502503</v>
      </c>
      <c r="P30" s="1">
        <f>Electranet!BU31</f>
        <v>74411.516709007759</v>
      </c>
      <c r="Q30" s="1">
        <f>Electranet!BV31</f>
        <v>71331.232914750392</v>
      </c>
      <c r="R30" s="1">
        <f>Electranet!BW31</f>
        <v>74753.246421578151</v>
      </c>
      <c r="S30" s="1">
        <f>Electranet!BX31</f>
        <v>77714.917566153847</v>
      </c>
      <c r="T30" s="89">
        <f t="shared" si="0"/>
        <v>3.961929797500785E-2</v>
      </c>
    </row>
    <row r="31" spans="1:21" x14ac:dyDescent="0.35">
      <c r="A31" s="2" t="s">
        <v>97</v>
      </c>
      <c r="B31" s="1">
        <f>Powerlink!BG31</f>
        <v>15741.66217543835</v>
      </c>
      <c r="C31" s="1">
        <f>Powerlink!BH31</f>
        <v>17893.886178590925</v>
      </c>
      <c r="D31" s="1">
        <f>Powerlink!BI31</f>
        <v>54545.008454366842</v>
      </c>
      <c r="E31" s="1">
        <f>Powerlink!BJ31</f>
        <v>60831.605202699924</v>
      </c>
      <c r="F31" s="1">
        <f>Powerlink!BK31</f>
        <v>47398.632962259537</v>
      </c>
      <c r="G31" s="1">
        <f>Powerlink!BL31</f>
        <v>52981.647030221793</v>
      </c>
      <c r="H31" s="1">
        <f>Powerlink!BM31</f>
        <v>53912.021706523679</v>
      </c>
      <c r="I31" s="1">
        <f>Powerlink!BN31</f>
        <v>39500.79881998145</v>
      </c>
      <c r="J31" s="1">
        <f>Powerlink!BO31</f>
        <v>42446.166844561842</v>
      </c>
      <c r="K31" s="1">
        <f>Powerlink!BP31</f>
        <v>48440.426844550595</v>
      </c>
      <c r="L31" s="1">
        <f>Powerlink!BQ31</f>
        <v>50216.885152174968</v>
      </c>
      <c r="M31" s="1">
        <f>Powerlink!BR31</f>
        <v>44633.580037976899</v>
      </c>
      <c r="N31" s="1">
        <f>Powerlink!BS31</f>
        <v>32564.294986821158</v>
      </c>
      <c r="O31" s="1">
        <f>Powerlink!BT31</f>
        <v>37939.615364112753</v>
      </c>
      <c r="P31" s="1">
        <f>Powerlink!BU31</f>
        <v>41017.37061944473</v>
      </c>
      <c r="Q31" s="1">
        <f>Powerlink!BV31</f>
        <v>40983.631470058477</v>
      </c>
      <c r="R31" s="1">
        <f>Powerlink!BW31</f>
        <v>36212.572715928152</v>
      </c>
      <c r="S31" s="1">
        <f>Powerlink!BX31</f>
        <v>65062.769730375447</v>
      </c>
      <c r="T31" s="89">
        <f t="shared" si="0"/>
        <v>0.79669006786025709</v>
      </c>
    </row>
    <row r="32" spans="1:21" x14ac:dyDescent="0.35">
      <c r="A32" s="2" t="s">
        <v>107</v>
      </c>
      <c r="B32" s="1">
        <f>AusNet!BG31</f>
        <v>31468.686940511252</v>
      </c>
      <c r="C32" s="1">
        <f>AusNet!BH31</f>
        <v>33248.385122286811</v>
      </c>
      <c r="D32" s="1">
        <f>AusNet!BI31</f>
        <v>36223.879662839827</v>
      </c>
      <c r="E32" s="1">
        <f>AusNet!BJ31</f>
        <v>45480.769623732398</v>
      </c>
      <c r="F32" s="1">
        <f>AusNet!BK31</f>
        <v>46276.968787354555</v>
      </c>
      <c r="G32" s="1">
        <f>AusNet!BL31</f>
        <v>49550.191656087947</v>
      </c>
      <c r="H32" s="1">
        <f>AusNet!BM31</f>
        <v>52053.400299453315</v>
      </c>
      <c r="I32" s="1">
        <f>AusNet!BN31</f>
        <v>49948.927368078686</v>
      </c>
      <c r="J32" s="1">
        <f>AusNet!BO31</f>
        <v>39549.210485012627</v>
      </c>
      <c r="K32" s="1">
        <f>AusNet!BP31</f>
        <v>54422.368527777457</v>
      </c>
      <c r="L32" s="1">
        <f>AusNet!BQ31</f>
        <v>55677.692876935384</v>
      </c>
      <c r="M32" s="1">
        <f>AusNet!BR31</f>
        <v>59483.43028285406</v>
      </c>
      <c r="N32" s="1">
        <f>AusNet!BS31</f>
        <v>66323.544255289657</v>
      </c>
      <c r="O32" s="1">
        <f>AusNet!BT31</f>
        <v>74929.695917266159</v>
      </c>
      <c r="P32" s="1">
        <f>AusNet!BU31</f>
        <v>75833.374975370083</v>
      </c>
      <c r="Q32" s="1">
        <f>AusNet!BV31</f>
        <v>75230.131807405502</v>
      </c>
      <c r="R32" s="1">
        <f>AusNet!BW31</f>
        <v>68809.703785206555</v>
      </c>
      <c r="S32" s="1">
        <f>AusNet!BX31</f>
        <v>49543.071172186355</v>
      </c>
      <c r="T32" s="89">
        <f t="shared" si="0"/>
        <v>-0.27999877274813012</v>
      </c>
    </row>
    <row r="33" spans="1:20" x14ac:dyDescent="0.35">
      <c r="A33" s="39" t="s">
        <v>99</v>
      </c>
      <c r="B33" s="1">
        <f>TasNetworks!BG31</f>
        <v>4182.7365818433418</v>
      </c>
      <c r="C33" s="1">
        <f>TasNetworks!BH31</f>
        <v>5524.066778671403</v>
      </c>
      <c r="D33" s="1">
        <f>TasNetworks!BI31</f>
        <v>6672.2061817493131</v>
      </c>
      <c r="E33" s="1">
        <f>TasNetworks!BJ31</f>
        <v>8511.916101737128</v>
      </c>
      <c r="F33" s="1">
        <f>TasNetworks!BK31</f>
        <v>14124.616090449968</v>
      </c>
      <c r="G33" s="1">
        <f>TasNetworks!BL31</f>
        <v>16272.331109590297</v>
      </c>
      <c r="H33" s="1">
        <f>TasNetworks!BM31</f>
        <v>13780.309682912979</v>
      </c>
      <c r="I33" s="1">
        <f>TasNetworks!BN31</f>
        <v>7227.1338898242275</v>
      </c>
      <c r="J33" s="1">
        <f>TasNetworks!BO31</f>
        <v>8825.67174158321</v>
      </c>
      <c r="K33" s="1">
        <f>TasNetworks!BP31</f>
        <v>12226.744085670753</v>
      </c>
      <c r="L33" s="1">
        <f>TasNetworks!BQ31</f>
        <v>13071.03210446161</v>
      </c>
      <c r="M33" s="1">
        <f>TasNetworks!BR31</f>
        <v>14749.748909131313</v>
      </c>
      <c r="N33" s="1">
        <f>TasNetworks!BS31</f>
        <v>24017.617982699801</v>
      </c>
      <c r="O33" s="1">
        <f>TasNetworks!BT31</f>
        <v>29918.386956428603</v>
      </c>
      <c r="P33" s="1">
        <f>TasNetworks!BU31</f>
        <v>21058.14656085155</v>
      </c>
      <c r="Q33" s="1">
        <f>TasNetworks!BV31</f>
        <v>20160.279291947725</v>
      </c>
      <c r="R33" s="1">
        <f>TasNetworks!BW31</f>
        <v>25953.3543896068</v>
      </c>
      <c r="S33" s="1">
        <f>TasNetworks!BX31</f>
        <v>19170.478784321593</v>
      </c>
      <c r="T33" s="89">
        <f t="shared" si="0"/>
        <v>-0.26134870673986776</v>
      </c>
    </row>
    <row r="34" spans="1:20" x14ac:dyDescent="0.35">
      <c r="A34" s="39" t="s">
        <v>100</v>
      </c>
      <c r="B34" s="1">
        <f>Transgrid!BG31</f>
        <v>44311.567328153898</v>
      </c>
      <c r="C34" s="1">
        <f>Transgrid!BH31</f>
        <v>46522.135816056798</v>
      </c>
      <c r="D34" s="1">
        <f>Transgrid!BI31</f>
        <v>51961.556344444652</v>
      </c>
      <c r="E34" s="1">
        <f>Transgrid!BJ31</f>
        <v>62688.79322030802</v>
      </c>
      <c r="F34" s="1">
        <f>Transgrid!BK31</f>
        <v>71209.026744225223</v>
      </c>
      <c r="G34" s="1">
        <f>Transgrid!BL31</f>
        <v>67208.146589467593</v>
      </c>
      <c r="H34" s="1">
        <f>Transgrid!BM31</f>
        <v>60931.309032949699</v>
      </c>
      <c r="I34" s="1">
        <f>Transgrid!BN31</f>
        <v>60798.605644738978</v>
      </c>
      <c r="J34" s="1">
        <f>Transgrid!BO31</f>
        <v>71468.118335850071</v>
      </c>
      <c r="K34" s="1">
        <f>Transgrid!BP31</f>
        <v>77863.374905364486</v>
      </c>
      <c r="L34" s="1">
        <f>Transgrid!BQ31</f>
        <v>84123.293010778769</v>
      </c>
      <c r="M34" s="1">
        <f>Transgrid!BR31</f>
        <v>93448.108730229636</v>
      </c>
      <c r="N34" s="1">
        <f>Transgrid!BS31</f>
        <v>70716.25335070095</v>
      </c>
      <c r="O34" s="1">
        <f>Transgrid!BT31</f>
        <v>59016.646804643489</v>
      </c>
      <c r="P34" s="1">
        <f>Transgrid!BU31</f>
        <v>68045.007026318592</v>
      </c>
      <c r="Q34" s="1">
        <f>Transgrid!BV31</f>
        <v>71111.76978372017</v>
      </c>
      <c r="R34" s="1">
        <f>Transgrid!BW31</f>
        <v>68710.4057772745</v>
      </c>
      <c r="S34" s="1">
        <f>Transgrid!BX31</f>
        <v>83688.09405834545</v>
      </c>
      <c r="T34" s="89">
        <f t="shared" si="0"/>
        <v>0.21798282387708912</v>
      </c>
    </row>
    <row r="35" spans="1:20" x14ac:dyDescent="0.35">
      <c r="T35" s="89"/>
    </row>
    <row r="36" spans="1:20" x14ac:dyDescent="0.35">
      <c r="B36" t="s">
        <v>103</v>
      </c>
      <c r="T36" s="89"/>
    </row>
    <row r="37" spans="1:20" x14ac:dyDescent="0.35">
      <c r="B37" s="3">
        <v>2006</v>
      </c>
      <c r="C37" s="3">
        <v>2007</v>
      </c>
      <c r="D37" s="3">
        <v>2008</v>
      </c>
      <c r="E37" s="3">
        <v>2009</v>
      </c>
      <c r="F37" s="3">
        <v>2010</v>
      </c>
      <c r="G37" s="3">
        <v>2011</v>
      </c>
      <c r="H37" s="3">
        <v>2012</v>
      </c>
      <c r="I37" s="3">
        <v>2013</v>
      </c>
      <c r="J37" s="3">
        <v>2014</v>
      </c>
      <c r="K37" s="3">
        <v>2015</v>
      </c>
      <c r="L37" s="3">
        <v>2016</v>
      </c>
      <c r="M37" s="3">
        <v>2017</v>
      </c>
      <c r="N37" s="3">
        <v>2018</v>
      </c>
      <c r="O37" s="3">
        <v>2019</v>
      </c>
      <c r="P37" s="3">
        <v>2020</v>
      </c>
      <c r="Q37" s="3">
        <v>2021</v>
      </c>
      <c r="R37" s="39">
        <v>2022</v>
      </c>
      <c r="S37" s="3">
        <v>2023</v>
      </c>
      <c r="T37" s="89"/>
    </row>
    <row r="38" spans="1:20" x14ac:dyDescent="0.35">
      <c r="A38" s="2" t="s">
        <v>96</v>
      </c>
      <c r="B38" s="1">
        <f>B30+B22</f>
        <v>59490.492088658779</v>
      </c>
      <c r="C38" s="1">
        <f t="shared" ref="C38:K38" si="1">C30+C22</f>
        <v>60305.219553414485</v>
      </c>
      <c r="D38" s="1">
        <f t="shared" si="1"/>
        <v>58837.203560187176</v>
      </c>
      <c r="E38" s="1">
        <f t="shared" si="1"/>
        <v>84655.337081912439</v>
      </c>
      <c r="F38" s="1">
        <f t="shared" si="1"/>
        <v>81861.571735309059</v>
      </c>
      <c r="G38" s="1">
        <f t="shared" si="1"/>
        <v>92354.049111510074</v>
      </c>
      <c r="H38" s="1">
        <f t="shared" si="1"/>
        <v>99694.635531544103</v>
      </c>
      <c r="I38" s="1">
        <f t="shared" si="1"/>
        <v>98251.219114562671</v>
      </c>
      <c r="J38" s="1">
        <f t="shared" si="1"/>
        <v>95074.398057340179</v>
      </c>
      <c r="K38" s="1">
        <f t="shared" si="1"/>
        <v>117139.94050205976</v>
      </c>
      <c r="L38" s="1">
        <f t="shared" ref="L38" si="2">L30+L22</f>
        <v>111705.78222541092</v>
      </c>
      <c r="M38" s="1">
        <f t="shared" ref="M38:Q38" si="3">M30+M22</f>
        <v>119832.25013857114</v>
      </c>
      <c r="N38" s="1">
        <f t="shared" si="3"/>
        <v>126542.29777893242</v>
      </c>
      <c r="O38" s="1">
        <f t="shared" si="3"/>
        <v>132170.59780853969</v>
      </c>
      <c r="P38" s="1">
        <f t="shared" si="3"/>
        <v>141621.65426847921</v>
      </c>
      <c r="Q38" s="1">
        <f t="shared" si="3"/>
        <v>125574.61633381965</v>
      </c>
      <c r="R38" s="20">
        <f t="shared" ref="R38:S38" si="4">R30+R22</f>
        <v>134353.94884239428</v>
      </c>
      <c r="S38" s="20">
        <f t="shared" si="4"/>
        <v>161872.1911861999</v>
      </c>
      <c r="T38" s="89">
        <f t="shared" si="0"/>
        <v>0.20481900666787434</v>
      </c>
    </row>
    <row r="39" spans="1:20" x14ac:dyDescent="0.35">
      <c r="A39" s="2" t="s">
        <v>97</v>
      </c>
      <c r="B39" s="1">
        <f>B31+B23</f>
        <v>115357.78725148192</v>
      </c>
      <c r="C39" s="1">
        <f t="shared" ref="C39:K42" si="5">C31+C23</f>
        <v>125945.17016229987</v>
      </c>
      <c r="D39" s="1">
        <f t="shared" si="5"/>
        <v>188843.89648931433</v>
      </c>
      <c r="E39" s="1">
        <f t="shared" si="5"/>
        <v>232639.47946762427</v>
      </c>
      <c r="F39" s="1">
        <f t="shared" si="5"/>
        <v>232200.99713672831</v>
      </c>
      <c r="G39" s="1">
        <f t="shared" si="5"/>
        <v>286622.98158637551</v>
      </c>
      <c r="H39" s="1">
        <f t="shared" si="5"/>
        <v>302762.91445947578</v>
      </c>
      <c r="I39" s="1">
        <f t="shared" si="5"/>
        <v>234985.91991535504</v>
      </c>
      <c r="J39" s="1">
        <f t="shared" si="5"/>
        <v>230836.47212830544</v>
      </c>
      <c r="K39" s="1">
        <f t="shared" si="5"/>
        <v>271543.59895782504</v>
      </c>
      <c r="L39" s="1">
        <f t="shared" ref="L39:N39" si="6">L31+L23</f>
        <v>258469.24310565568</v>
      </c>
      <c r="M39" s="1">
        <f t="shared" si="6"/>
        <v>246226.39974051493</v>
      </c>
      <c r="N39" s="1">
        <f t="shared" si="6"/>
        <v>233509.83878508041</v>
      </c>
      <c r="O39" s="1">
        <f t="shared" ref="O39" si="7">O31+O23</f>
        <v>256581.1557396687</v>
      </c>
      <c r="P39" s="1">
        <f t="shared" ref="P39:Q39" si="8">P31+P23</f>
        <v>252083.24873857986</v>
      </c>
      <c r="Q39" s="1">
        <f t="shared" si="8"/>
        <v>226331.95507148583</v>
      </c>
      <c r="R39" s="20">
        <f t="shared" ref="R39:S39" si="9">R31+R23</f>
        <v>226971.40304663329</v>
      </c>
      <c r="S39" s="20">
        <f t="shared" si="9"/>
        <v>239997.33151973525</v>
      </c>
      <c r="T39" s="89">
        <f t="shared" si="0"/>
        <v>5.7390174701548835E-2</v>
      </c>
    </row>
    <row r="40" spans="1:20" x14ac:dyDescent="0.35">
      <c r="A40" s="2" t="s">
        <v>107</v>
      </c>
      <c r="B40" s="1">
        <f>B32+B24</f>
        <v>103228.45806557666</v>
      </c>
      <c r="C40" s="1">
        <f t="shared" si="5"/>
        <v>103832.03473183297</v>
      </c>
      <c r="D40" s="1">
        <f t="shared" si="5"/>
        <v>114409.11091438384</v>
      </c>
      <c r="E40" s="1">
        <f t="shared" si="5"/>
        <v>138978.05382347427</v>
      </c>
      <c r="F40" s="1">
        <f t="shared" si="5"/>
        <v>140048.15004229735</v>
      </c>
      <c r="G40" s="1">
        <f t="shared" si="5"/>
        <v>149942.24945301539</v>
      </c>
      <c r="H40" s="1">
        <f t="shared" si="5"/>
        <v>164524.23083352231</v>
      </c>
      <c r="I40" s="1">
        <f t="shared" si="5"/>
        <v>152152.5358761996</v>
      </c>
      <c r="J40" s="1">
        <f t="shared" si="5"/>
        <v>132398.74766976276</v>
      </c>
      <c r="K40" s="1">
        <f t="shared" si="5"/>
        <v>167025.75364798933</v>
      </c>
      <c r="L40" s="1">
        <f t="shared" ref="L40:N40" si="10">L32+L24</f>
        <v>164559.22089070501</v>
      </c>
      <c r="M40" s="1">
        <f t="shared" si="10"/>
        <v>163255.25486496848</v>
      </c>
      <c r="N40" s="1">
        <f t="shared" si="10"/>
        <v>174220.27048764969</v>
      </c>
      <c r="O40" s="1">
        <f t="shared" ref="O40" si="11">O32+O24</f>
        <v>177964.58795095116</v>
      </c>
      <c r="P40" s="1">
        <f>P32+P24</f>
        <v>176722.41807214808</v>
      </c>
      <c r="Q40" s="1">
        <f t="shared" ref="Q40" si="12">Q32+Q24</f>
        <v>156758.54339617482</v>
      </c>
      <c r="R40" s="20">
        <f t="shared" ref="R40" si="13">R32+R24</f>
        <v>134853.16048016871</v>
      </c>
      <c r="S40" s="20">
        <f>S32+S24</f>
        <v>153328.7270159102</v>
      </c>
      <c r="T40" s="89">
        <f t="shared" si="0"/>
        <v>0.13700506884641017</v>
      </c>
    </row>
    <row r="41" spans="1:20" x14ac:dyDescent="0.35">
      <c r="A41" s="39" t="s">
        <v>99</v>
      </c>
      <c r="B41" s="1">
        <f>B33+B25</f>
        <v>45319.837547506504</v>
      </c>
      <c r="C41" s="1">
        <f t="shared" si="5"/>
        <v>44646.366303260751</v>
      </c>
      <c r="D41" s="1">
        <f t="shared" si="5"/>
        <v>50894.526205743176</v>
      </c>
      <c r="E41" s="1">
        <f t="shared" si="5"/>
        <v>59942.043749346565</v>
      </c>
      <c r="F41" s="1">
        <f t="shared" si="5"/>
        <v>65566.181679324116</v>
      </c>
      <c r="G41" s="1">
        <f t="shared" si="5"/>
        <v>77062.534859420644</v>
      </c>
      <c r="H41" s="1">
        <f t="shared" si="5"/>
        <v>81276.290184834783</v>
      </c>
      <c r="I41" s="1">
        <f t="shared" si="5"/>
        <v>70206.193597207879</v>
      </c>
      <c r="J41" s="1">
        <f t="shared" si="5"/>
        <v>70463.427356281172</v>
      </c>
      <c r="K41" s="1">
        <f t="shared" si="5"/>
        <v>75495.007406274497</v>
      </c>
      <c r="L41" s="1">
        <f t="shared" ref="L41:N41" si="14">L33+L25</f>
        <v>70642.811319436572</v>
      </c>
      <c r="M41" s="1">
        <f t="shared" si="14"/>
        <v>71584.603816642732</v>
      </c>
      <c r="N41" s="1">
        <f t="shared" si="14"/>
        <v>70117.84426328582</v>
      </c>
      <c r="O41" s="1">
        <f t="shared" ref="O41" si="15">O33+O25</f>
        <v>71424.134392714448</v>
      </c>
      <c r="P41" s="1">
        <f t="shared" ref="P41:Q41" si="16">P33+P25</f>
        <v>58540.923467835935</v>
      </c>
      <c r="Q41" s="1">
        <f t="shared" si="16"/>
        <v>50858.925792894603</v>
      </c>
      <c r="R41" s="20">
        <f t="shared" ref="R41:S41" si="17">R33+R25</f>
        <v>57798.838379163979</v>
      </c>
      <c r="S41" s="20">
        <f t="shared" si="17"/>
        <v>60910.238744166796</v>
      </c>
      <c r="T41" s="89">
        <f t="shared" si="0"/>
        <v>5.3831538007595103E-2</v>
      </c>
    </row>
    <row r="42" spans="1:20" x14ac:dyDescent="0.35">
      <c r="A42" s="39" t="s">
        <v>100</v>
      </c>
      <c r="B42" s="1">
        <f>B34+B26</f>
        <v>140163.85199643698</v>
      </c>
      <c r="C42" s="1">
        <f t="shared" si="5"/>
        <v>145694.23474497689</v>
      </c>
      <c r="D42" s="1">
        <f t="shared" si="5"/>
        <v>164579.05603904038</v>
      </c>
      <c r="E42" s="1">
        <f t="shared" si="5"/>
        <v>211860.07552397333</v>
      </c>
      <c r="F42" s="1">
        <f t="shared" si="5"/>
        <v>236672.44154641056</v>
      </c>
      <c r="G42" s="1">
        <f t="shared" si="5"/>
        <v>266099.95483968547</v>
      </c>
      <c r="H42" s="1">
        <f t="shared" si="5"/>
        <v>285956.45543346839</v>
      </c>
      <c r="I42" s="1">
        <f t="shared" si="5"/>
        <v>261984.50181291401</v>
      </c>
      <c r="J42" s="1">
        <f t="shared" si="5"/>
        <v>263382.15829149692</v>
      </c>
      <c r="K42" s="1">
        <f t="shared" si="5"/>
        <v>303606.41590893094</v>
      </c>
      <c r="L42" s="1">
        <f t="shared" ref="L42:N42" si="18">L34+L26</f>
        <v>290657.81308436737</v>
      </c>
      <c r="M42" s="1">
        <f t="shared" si="18"/>
        <v>297680.9258119188</v>
      </c>
      <c r="N42" s="1">
        <f t="shared" si="18"/>
        <v>277902.60955625016</v>
      </c>
      <c r="O42" s="1">
        <f t="shared" ref="O42" si="19">O34+O26</f>
        <v>269868.92527990323</v>
      </c>
      <c r="P42" s="1">
        <f t="shared" ref="P42:Q42" si="20">P34+P26</f>
        <v>263079.17167625966</v>
      </c>
      <c r="Q42" s="1">
        <f t="shared" si="20"/>
        <v>235566.55405186908</v>
      </c>
      <c r="R42" s="20">
        <f t="shared" ref="R42:S42" si="21">R34+R26</f>
        <v>236793.41311545839</v>
      </c>
      <c r="S42" s="20">
        <f t="shared" si="21"/>
        <v>313127.67334557761</v>
      </c>
      <c r="T42" s="89">
        <f t="shared" si="0"/>
        <v>0.32236648488570641</v>
      </c>
    </row>
    <row r="43" spans="1:20" x14ac:dyDescent="0.35">
      <c r="A43" s="40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T43" s="89"/>
    </row>
    <row r="44" spans="1:20" x14ac:dyDescent="0.35">
      <c r="B44" t="s">
        <v>82</v>
      </c>
      <c r="T44" s="89"/>
    </row>
    <row r="45" spans="1:20" x14ac:dyDescent="0.35">
      <c r="B45" s="3">
        <v>2006</v>
      </c>
      <c r="C45" s="3">
        <v>2007</v>
      </c>
      <c r="D45" s="3">
        <v>2008</v>
      </c>
      <c r="E45" s="3">
        <v>2009</v>
      </c>
      <c r="F45" s="3">
        <v>2010</v>
      </c>
      <c r="G45" s="3">
        <v>2011</v>
      </c>
      <c r="H45" s="3">
        <v>2012</v>
      </c>
      <c r="I45" s="3">
        <v>2013</v>
      </c>
      <c r="J45" s="3">
        <v>2014</v>
      </c>
      <c r="K45" s="3">
        <v>2015</v>
      </c>
      <c r="L45" s="3">
        <v>2016</v>
      </c>
      <c r="M45" s="3">
        <v>2017</v>
      </c>
      <c r="N45" s="3">
        <v>2018</v>
      </c>
      <c r="O45" s="3">
        <v>2019</v>
      </c>
      <c r="P45" s="3">
        <v>2020</v>
      </c>
      <c r="Q45" s="3">
        <v>2021</v>
      </c>
      <c r="R45" s="39">
        <v>2022</v>
      </c>
      <c r="S45" s="3">
        <v>2023</v>
      </c>
      <c r="T45" s="89"/>
    </row>
    <row r="46" spans="1:20" x14ac:dyDescent="0.35">
      <c r="A46" s="2" t="s">
        <v>96</v>
      </c>
      <c r="B46" s="1">
        <f>B6+B14+B22+B30</f>
        <v>105737.31352595633</v>
      </c>
      <c r="C46" s="1">
        <f t="shared" ref="C46:I46" si="22">C6+C14+C22+C30</f>
        <v>109164.92049947902</v>
      </c>
      <c r="D46" s="1">
        <f t="shared" si="22"/>
        <v>112217.79105761893</v>
      </c>
      <c r="E46" s="1">
        <f t="shared" si="22"/>
        <v>138254.65145786121</v>
      </c>
      <c r="F46" s="1">
        <f t="shared" si="22"/>
        <v>133341.67319822943</v>
      </c>
      <c r="G46" s="1">
        <f t="shared" si="22"/>
        <v>149965.48854240222</v>
      </c>
      <c r="H46" s="1">
        <f t="shared" si="22"/>
        <v>158748.80751427505</v>
      </c>
      <c r="I46" s="1">
        <f t="shared" si="22"/>
        <v>154174.25979227692</v>
      </c>
      <c r="J46" s="1">
        <f t="shared" ref="J46:K46" si="23">J6+J14+J22+J30</f>
        <v>145419.13461559045</v>
      </c>
      <c r="K46" s="1">
        <f t="shared" si="23"/>
        <v>172357.07373270224</v>
      </c>
      <c r="L46" s="1">
        <f t="shared" ref="L46:N46" si="24">L6+L14+L22+L30</f>
        <v>163243.1302868108</v>
      </c>
      <c r="M46" s="1">
        <f t="shared" si="24"/>
        <v>166937.16227778519</v>
      </c>
      <c r="N46" s="1">
        <f t="shared" si="24"/>
        <v>169359.65221234004</v>
      </c>
      <c r="O46" s="1">
        <f>O6+O14+O22+O30</f>
        <v>176372.26341386422</v>
      </c>
      <c r="P46" s="1">
        <f t="shared" ref="P46" si="25">P6+P14+P22+P30</f>
        <v>182817.84847910324</v>
      </c>
      <c r="Q46" s="1">
        <f>Q6+Q14+Q22+Q30</f>
        <v>159053.00391405012</v>
      </c>
      <c r="R46" s="20">
        <f>R6+R14+R22+R30</f>
        <v>168711.59073633299</v>
      </c>
      <c r="S46" s="20">
        <f>S6+S14+S22+S30</f>
        <v>208535.11432988974</v>
      </c>
      <c r="T46" s="89">
        <f t="shared" si="0"/>
        <v>0.23604497722858908</v>
      </c>
    </row>
    <row r="47" spans="1:20" x14ac:dyDescent="0.35">
      <c r="A47" s="2" t="s">
        <v>97</v>
      </c>
      <c r="B47" s="1">
        <f>B7+B15+B23+B31</f>
        <v>289188.09747405146</v>
      </c>
      <c r="C47" s="1">
        <f t="shared" ref="C47:I47" si="26">C7+C15+C23+C31</f>
        <v>293705.26960012742</v>
      </c>
      <c r="D47" s="1">
        <f t="shared" si="26"/>
        <v>334234.87650225975</v>
      </c>
      <c r="E47" s="1">
        <f t="shared" si="26"/>
        <v>442023.59451134177</v>
      </c>
      <c r="F47" s="1">
        <f t="shared" si="26"/>
        <v>448151.22596917365</v>
      </c>
      <c r="G47" s="1">
        <f t="shared" si="26"/>
        <v>541092.06562168512</v>
      </c>
      <c r="H47" s="1">
        <f t="shared" si="26"/>
        <v>585431.98809261981</v>
      </c>
      <c r="I47" s="1">
        <f t="shared" si="26"/>
        <v>486240.90815555846</v>
      </c>
      <c r="J47" s="1">
        <f t="shared" ref="J47:K47" si="27">J7+J15+J23+J31</f>
        <v>464505.87765152717</v>
      </c>
      <c r="K47" s="1">
        <f t="shared" si="27"/>
        <v>541722.66860262316</v>
      </c>
      <c r="L47" s="1">
        <f t="shared" ref="L47:N47" si="28">L7+L15+L23+L31</f>
        <v>492348.83185268939</v>
      </c>
      <c r="M47" s="1">
        <f t="shared" si="28"/>
        <v>469182.02324757789</v>
      </c>
      <c r="N47" s="1">
        <f t="shared" si="28"/>
        <v>450216.33283803111</v>
      </c>
      <c r="O47" s="1">
        <f t="shared" ref="O47" si="29">O7+O15+O23+O31</f>
        <v>475904.97307346959</v>
      </c>
      <c r="P47" s="1">
        <f t="shared" ref="P47:Q47" si="30">P7+P15+P23+P31</f>
        <v>449837.33910946955</v>
      </c>
      <c r="Q47" s="1">
        <f t="shared" si="30"/>
        <v>386849.19256267714</v>
      </c>
      <c r="R47" s="20">
        <f t="shared" ref="R47:S47" si="31">R7+R15+R23+R31</f>
        <v>390116.37980908202</v>
      </c>
      <c r="S47" s="20">
        <f t="shared" si="31"/>
        <v>459124.0625803952</v>
      </c>
      <c r="T47" s="89">
        <f t="shared" si="0"/>
        <v>0.17688999063583188</v>
      </c>
    </row>
    <row r="48" spans="1:20" x14ac:dyDescent="0.35">
      <c r="A48" s="2" t="s">
        <v>107</v>
      </c>
      <c r="B48" s="1">
        <f>B8+B16+B24+B32</f>
        <v>198617.44166584764</v>
      </c>
      <c r="C48" s="1">
        <f t="shared" ref="C48:I48" si="32">C8+C16+C24+C32</f>
        <v>193584.41778022872</v>
      </c>
      <c r="D48" s="1">
        <f t="shared" si="32"/>
        <v>209786.02008851175</v>
      </c>
      <c r="E48" s="1">
        <f t="shared" si="32"/>
        <v>246247.5798359889</v>
      </c>
      <c r="F48" s="1">
        <f t="shared" si="32"/>
        <v>245760.66877423134</v>
      </c>
      <c r="G48" s="1">
        <f t="shared" si="32"/>
        <v>261150.72516721464</v>
      </c>
      <c r="H48" s="1">
        <f t="shared" si="32"/>
        <v>284069.2406312275</v>
      </c>
      <c r="I48" s="1">
        <f t="shared" si="32"/>
        <v>258268.22053268121</v>
      </c>
      <c r="J48" s="1">
        <f t="shared" ref="J48:K48" si="33">J8+J16+J24+J32</f>
        <v>223123.57989891799</v>
      </c>
      <c r="K48" s="1">
        <f t="shared" si="33"/>
        <v>263498.57207076182</v>
      </c>
      <c r="L48" s="1">
        <f t="shared" ref="L48:N48" si="34">L8+L16+L24+L32</f>
        <v>254201.30029894665</v>
      </c>
      <c r="M48" s="1">
        <f t="shared" si="34"/>
        <v>246784.34588717861</v>
      </c>
      <c r="N48" s="1">
        <f t="shared" si="34"/>
        <v>257341.7380320846</v>
      </c>
      <c r="O48" s="1">
        <f t="shared" ref="O48" si="35">O8+O16+O24+O32</f>
        <v>263209.84250088537</v>
      </c>
      <c r="P48" s="1">
        <f t="shared" ref="P48:Q48" si="36">P8+P16+P24+P32</f>
        <v>257078.70077803964</v>
      </c>
      <c r="Q48" s="1">
        <f t="shared" si="36"/>
        <v>223648.90843837324</v>
      </c>
      <c r="R48" s="20">
        <f t="shared" ref="R48:S48" si="37">R8+R16+R24+R32</f>
        <v>200910.86466718261</v>
      </c>
      <c r="S48" s="20">
        <f t="shared" si="37"/>
        <v>250514.89440279655</v>
      </c>
      <c r="T48" s="89">
        <f t="shared" si="0"/>
        <v>0.24689570580359166</v>
      </c>
    </row>
    <row r="49" spans="1:20" x14ac:dyDescent="0.35">
      <c r="A49" s="39" t="s">
        <v>99</v>
      </c>
      <c r="B49" s="1">
        <f>B9+B17+B25+B33</f>
        <v>69604.613419553833</v>
      </c>
      <c r="C49" s="1">
        <f t="shared" ref="C49:I49" si="38">C9+C17+C25+C33</f>
        <v>68395.839769810016</v>
      </c>
      <c r="D49" s="1">
        <f t="shared" si="38"/>
        <v>78331.833746224089</v>
      </c>
      <c r="E49" s="1">
        <f t="shared" si="38"/>
        <v>92911.870316417102</v>
      </c>
      <c r="F49" s="1">
        <f t="shared" si="38"/>
        <v>98169.324043787521</v>
      </c>
      <c r="G49" s="1">
        <f t="shared" si="38"/>
        <v>113250.46462472706</v>
      </c>
      <c r="H49" s="1">
        <f t="shared" si="38"/>
        <v>128092.43655217599</v>
      </c>
      <c r="I49" s="1">
        <f t="shared" si="38"/>
        <v>111172.86046619334</v>
      </c>
      <c r="J49" s="1">
        <f t="shared" ref="J49:K49" si="39">J9+J17+J25+J33</f>
        <v>107862.24197504844</v>
      </c>
      <c r="K49" s="1">
        <f t="shared" si="39"/>
        <v>111698.36090743454</v>
      </c>
      <c r="L49" s="1">
        <f t="shared" ref="L49:N49" si="40">L9+L17+L25+L33</f>
        <v>101703.44530066811</v>
      </c>
      <c r="M49" s="1">
        <f t="shared" si="40"/>
        <v>101583.79498499326</v>
      </c>
      <c r="N49" s="1">
        <f t="shared" si="40"/>
        <v>100369.99379887371</v>
      </c>
      <c r="O49" s="1">
        <f t="shared" ref="O49" si="41">O9+O17+O25+O33</f>
        <v>102443.41420691476</v>
      </c>
      <c r="P49" s="1">
        <f t="shared" ref="P49:Q49" si="42">P9+P17+P25+P33</f>
        <v>86686.087549974152</v>
      </c>
      <c r="Q49" s="1">
        <f t="shared" si="42"/>
        <v>73573.905645198058</v>
      </c>
      <c r="R49" s="20">
        <f t="shared" ref="R49:S49" si="43">R9+R17+R25+R33</f>
        <v>82278.870585788696</v>
      </c>
      <c r="S49" s="20">
        <f t="shared" si="43"/>
        <v>92696.662958653542</v>
      </c>
      <c r="T49" s="89">
        <f t="shared" si="0"/>
        <v>0.12661564626124333</v>
      </c>
    </row>
    <row r="50" spans="1:20" x14ac:dyDescent="0.35">
      <c r="A50" s="39" t="s">
        <v>100</v>
      </c>
      <c r="B50" s="1">
        <f>B10+B18+B26+B34</f>
        <v>285977.73422400671</v>
      </c>
      <c r="C50" s="1">
        <f t="shared" ref="C50:I50" si="44">C10+C18+C26+C34</f>
        <v>285260.17183255818</v>
      </c>
      <c r="D50" s="1">
        <f t="shared" si="44"/>
        <v>306981.80058803101</v>
      </c>
      <c r="E50" s="1">
        <f t="shared" si="44"/>
        <v>379212.73644737597</v>
      </c>
      <c r="F50" s="1">
        <f t="shared" si="44"/>
        <v>397309.02255611139</v>
      </c>
      <c r="G50" s="1">
        <f t="shared" si="44"/>
        <v>452286.08908305032</v>
      </c>
      <c r="H50" s="1">
        <f t="shared" si="44"/>
        <v>477737.44801677176</v>
      </c>
      <c r="I50" s="1">
        <f t="shared" si="44"/>
        <v>424884.60809247661</v>
      </c>
      <c r="J50" s="1">
        <f t="shared" ref="J50" si="45">J10+J18+J26+J34</f>
        <v>412160.24472805503</v>
      </c>
      <c r="K50" s="1">
        <f t="shared" ref="K50:P50" si="46">K10+K18+K26+K34</f>
        <v>476539.75861759216</v>
      </c>
      <c r="L50" s="1">
        <f t="shared" si="46"/>
        <v>442562.11837976647</v>
      </c>
      <c r="M50" s="1">
        <f t="shared" si="46"/>
        <v>445397.48869277665</v>
      </c>
      <c r="N50" s="1">
        <f t="shared" si="46"/>
        <v>425245.92691544886</v>
      </c>
      <c r="O50" s="1">
        <f t="shared" si="46"/>
        <v>422032.68259740196</v>
      </c>
      <c r="P50" s="1">
        <f t="shared" si="46"/>
        <v>404641.27553896036</v>
      </c>
      <c r="Q50" s="1">
        <f t="shared" ref="Q50" si="47">Q10+Q18+Q26+Q34</f>
        <v>355775.02549061703</v>
      </c>
      <c r="R50" s="20">
        <f t="shared" ref="R50:S50" si="48">R10+R18+R26+R34</f>
        <v>358463.30073795357</v>
      </c>
      <c r="S50" s="20">
        <f t="shared" si="48"/>
        <v>479273.64851225179</v>
      </c>
      <c r="T50" s="89">
        <f t="shared" si="0"/>
        <v>0.33702291845662002</v>
      </c>
    </row>
    <row r="51" spans="1:20" x14ac:dyDescent="0.35">
      <c r="T51" s="89"/>
    </row>
    <row r="52" spans="1:20" x14ac:dyDescent="0.35">
      <c r="B52" t="s">
        <v>70</v>
      </c>
      <c r="T52" s="89"/>
    </row>
    <row r="53" spans="1:20" x14ac:dyDescent="0.35">
      <c r="B53" s="3">
        <v>2006</v>
      </c>
      <c r="C53" s="3">
        <v>2007</v>
      </c>
      <c r="D53" s="3">
        <v>2008</v>
      </c>
      <c r="E53" s="3">
        <v>2009</v>
      </c>
      <c r="F53" s="3">
        <v>2010</v>
      </c>
      <c r="G53" s="3">
        <v>2011</v>
      </c>
      <c r="H53" s="3">
        <v>2012</v>
      </c>
      <c r="I53" s="3">
        <v>2013</v>
      </c>
      <c r="J53" s="3">
        <v>2014</v>
      </c>
      <c r="K53" s="3">
        <v>2015</v>
      </c>
      <c r="L53" s="3">
        <v>2016</v>
      </c>
      <c r="M53" s="3">
        <v>2017</v>
      </c>
      <c r="N53" s="3">
        <v>2018</v>
      </c>
      <c r="O53" s="3">
        <v>2019</v>
      </c>
      <c r="P53" s="3">
        <v>2020</v>
      </c>
      <c r="Q53" s="3">
        <v>2021</v>
      </c>
      <c r="R53" s="39">
        <v>2022</v>
      </c>
      <c r="S53" s="3">
        <v>2023</v>
      </c>
      <c r="T53" s="89"/>
    </row>
    <row r="54" spans="1:20" x14ac:dyDescent="0.35">
      <c r="A54" s="2" t="s">
        <v>96</v>
      </c>
      <c r="B54" s="1">
        <f>Electranet!B3</f>
        <v>963442.08590320358</v>
      </c>
      <c r="C54" s="1">
        <f>Electranet!C3</f>
        <v>1034142.0409878591</v>
      </c>
      <c r="D54" s="1">
        <f>Electranet!D3</f>
        <v>1088562.3743643193</v>
      </c>
      <c r="E54" s="1">
        <f>Electranet!E3</f>
        <v>1173089.1620957197</v>
      </c>
      <c r="F54" s="1">
        <f>Electranet!F3</f>
        <v>1204144.1413439193</v>
      </c>
      <c r="G54" s="1">
        <f>Electranet!G3</f>
        <v>1199230.4019493768</v>
      </c>
      <c r="H54" s="1">
        <f>Electranet!H3</f>
        <v>1271553.208736561</v>
      </c>
      <c r="I54" s="1">
        <f>Electranet!I3</f>
        <v>1540681.5413482259</v>
      </c>
      <c r="J54" s="1">
        <f>Electranet!J3</f>
        <v>1698945.1607326856</v>
      </c>
      <c r="K54" s="1">
        <f>Electranet!K3</f>
        <v>1904767.1071843323</v>
      </c>
      <c r="L54" s="1">
        <f>Electranet!L3</f>
        <v>1941327.2143772063</v>
      </c>
      <c r="M54" s="1">
        <f>Electranet!M3</f>
        <v>2012581.5734962556</v>
      </c>
      <c r="N54" s="1">
        <f>Electranet!N3</f>
        <v>2111384.1901787799</v>
      </c>
      <c r="O54" s="1">
        <f>Electranet!O3</f>
        <v>2239434.3310592375</v>
      </c>
      <c r="P54" s="1">
        <f>Electranet!P3</f>
        <v>2349000.429</v>
      </c>
      <c r="Q54" s="1">
        <f>Electranet!Q3</f>
        <v>2308095.5183722489</v>
      </c>
      <c r="R54" s="1">
        <f>Electranet!R3</f>
        <v>2268521.4229608066</v>
      </c>
      <c r="S54" s="1">
        <f>Electranet!S3</f>
        <v>2472949.632271003</v>
      </c>
      <c r="T54" s="89">
        <f t="shared" si="0"/>
        <v>9.011517689058568E-2</v>
      </c>
    </row>
    <row r="55" spans="1:20" x14ac:dyDescent="0.35">
      <c r="A55" s="2" t="s">
        <v>97</v>
      </c>
      <c r="B55" s="1">
        <f>Powerlink!B3</f>
        <v>2590208.1721807388</v>
      </c>
      <c r="C55" s="1">
        <f>Powerlink!C3</f>
        <v>2804465.9055586481</v>
      </c>
      <c r="D55" s="1">
        <f>Powerlink!D3</f>
        <v>3013945.4576670039</v>
      </c>
      <c r="E55" s="1">
        <f>Powerlink!E3</f>
        <v>3655749.8252657843</v>
      </c>
      <c r="F55" s="1">
        <f>Powerlink!F3</f>
        <v>4208283.702788461</v>
      </c>
      <c r="G55" s="1">
        <f>Powerlink!G3</f>
        <v>4584886.8351366753</v>
      </c>
      <c r="H55" s="1">
        <f>Powerlink!H3</f>
        <v>4980311.981254925</v>
      </c>
      <c r="I55" s="1">
        <f>Powerlink!I3</f>
        <v>5223033.6299969414</v>
      </c>
      <c r="J55" s="1">
        <f>Powerlink!J3</f>
        <v>5627063.0937097818</v>
      </c>
      <c r="K55" s="1">
        <f>Powerlink!K3</f>
        <v>6150424.2213687953</v>
      </c>
      <c r="L55" s="1">
        <f>Powerlink!L3</f>
        <v>6211747.5587280327</v>
      </c>
      <c r="M55" s="1">
        <f>Powerlink!M3</f>
        <v>6177724.0436245799</v>
      </c>
      <c r="N55" s="1">
        <f>Powerlink!N3</f>
        <v>6102085.5779240951</v>
      </c>
      <c r="O55" s="1">
        <f>Powerlink!O3</f>
        <v>6073556.8481921945</v>
      </c>
      <c r="P55" s="1">
        <f>Powerlink!P3</f>
        <v>6108823.3895428395</v>
      </c>
      <c r="Q55" s="1">
        <f>Powerlink!Q3</f>
        <v>5992336.4351237807</v>
      </c>
      <c r="R55" s="1">
        <f>Powerlink!R3</f>
        <v>5853372.816931203</v>
      </c>
      <c r="S55" s="1">
        <f>Powerlink!S3</f>
        <v>6022093.7095841644</v>
      </c>
      <c r="T55" s="89">
        <f t="shared" si="0"/>
        <v>2.882455943433615E-2</v>
      </c>
    </row>
    <row r="56" spans="1:20" x14ac:dyDescent="0.35">
      <c r="A56" s="2" t="s">
        <v>107</v>
      </c>
      <c r="B56" s="1">
        <f>AusNet!B3</f>
        <v>1776944.4549999998</v>
      </c>
      <c r="C56" s="1">
        <f>AusNet!C3</f>
        <v>1800197.1529999999</v>
      </c>
      <c r="D56" s="1">
        <f>AusNet!D3</f>
        <v>1850101.7270000002</v>
      </c>
      <c r="E56" s="1">
        <f>AusNet!E3</f>
        <v>2065225.6300000001</v>
      </c>
      <c r="F56" s="1">
        <f>AusNet!F3</f>
        <v>2075167.8810000001</v>
      </c>
      <c r="G56" s="1">
        <f>AusNet!G3</f>
        <v>2092568.7990000001</v>
      </c>
      <c r="H56" s="1">
        <f>AusNet!H3</f>
        <v>2139433.1</v>
      </c>
      <c r="I56" s="1">
        <f>AusNet!I3</f>
        <v>2205905.338</v>
      </c>
      <c r="J56" s="1">
        <f>AusNet!J3</f>
        <v>2288881.0129568614</v>
      </c>
      <c r="K56" s="1">
        <f>AusNet!K3</f>
        <v>2608766.6631478565</v>
      </c>
      <c r="L56" s="1">
        <f>AusNet!L3</f>
        <v>2703135.8893496469</v>
      </c>
      <c r="M56" s="1">
        <f>AusNet!M3</f>
        <v>2719659.905811172</v>
      </c>
      <c r="N56" s="1">
        <f>AusNet!N3</f>
        <v>2818367.1974436454</v>
      </c>
      <c r="O56" s="1">
        <f>AusNet!O3</f>
        <v>2806711.7545511364</v>
      </c>
      <c r="P56" s="1">
        <f>AusNet!P3</f>
        <v>2804319.093668595</v>
      </c>
      <c r="Q56" s="1">
        <f>AusNet!Q3</f>
        <v>2850568.1359122605</v>
      </c>
      <c r="R56" s="1">
        <f>AusNet!R3</f>
        <v>2831617.0892454428</v>
      </c>
      <c r="S56" s="1">
        <f>AusNet!S3</f>
        <v>3242759.8345245523</v>
      </c>
      <c r="T56" s="89">
        <f t="shared" si="0"/>
        <v>0.14519715495454544</v>
      </c>
    </row>
    <row r="57" spans="1:20" x14ac:dyDescent="0.35">
      <c r="A57" s="39" t="s">
        <v>99</v>
      </c>
      <c r="B57" s="1">
        <f>TasNetworks!B3</f>
        <v>570356.08624000009</v>
      </c>
      <c r="C57" s="1">
        <f>TasNetworks!C3</f>
        <v>612632.08624000009</v>
      </c>
      <c r="D57" s="1">
        <f>TasNetworks!D3</f>
        <v>689649.08624000009</v>
      </c>
      <c r="E57" s="1">
        <f>TasNetworks!E3</f>
        <v>727153.08624000009</v>
      </c>
      <c r="F57" s="1">
        <f>TasNetworks!F3</f>
        <v>793902.08624000009</v>
      </c>
      <c r="G57" s="1">
        <f>TasNetworks!G3</f>
        <v>817030.08624000009</v>
      </c>
      <c r="H57" s="1">
        <f>TasNetworks!H3</f>
        <v>1011601.0862400001</v>
      </c>
      <c r="I57" s="1">
        <f>TasNetworks!I3</f>
        <v>1078191.0862400001</v>
      </c>
      <c r="J57" s="1">
        <f>TasNetworks!J3</f>
        <v>1137806.0862400001</v>
      </c>
      <c r="K57" s="1">
        <f>TasNetworks!K3</f>
        <v>1284155.8930000002</v>
      </c>
      <c r="L57" s="1">
        <f>TasNetworks!L3</f>
        <v>1284280.9780653617</v>
      </c>
      <c r="M57" s="1">
        <f>TasNetworks!M3</f>
        <v>1273681.363271618</v>
      </c>
      <c r="N57" s="1">
        <f>TasNetworks!N3</f>
        <v>1258899.988250209</v>
      </c>
      <c r="O57" s="1">
        <f>TasNetworks!O3</f>
        <v>1268804.3392015931</v>
      </c>
      <c r="P57" s="1">
        <f>TasNetworks!P3</f>
        <v>1260964.0925665193</v>
      </c>
      <c r="Q57" s="1">
        <f>TasNetworks!Q3</f>
        <v>1287204.8425286734</v>
      </c>
      <c r="R57" s="1">
        <f>TasNetworks!R3</f>
        <v>1278960.7275279646</v>
      </c>
      <c r="S57" s="1">
        <f>TasNetworks!S3</f>
        <v>1301776.8370000001</v>
      </c>
      <c r="T57" s="89">
        <f t="shared" si="0"/>
        <v>1.7839570036005226E-2</v>
      </c>
    </row>
    <row r="58" spans="1:20" x14ac:dyDescent="0.35">
      <c r="A58" s="39" t="s">
        <v>100</v>
      </c>
      <c r="B58" s="1">
        <f>Transgrid!B3</f>
        <v>2639935.2963945302</v>
      </c>
      <c r="C58" s="1">
        <f>Transgrid!C3</f>
        <v>2743606.2157683233</v>
      </c>
      <c r="D58" s="1">
        <f>Transgrid!D3</f>
        <v>2866554.2157683233</v>
      </c>
      <c r="E58" s="1">
        <f>Transgrid!E3</f>
        <v>3154684.4291359843</v>
      </c>
      <c r="F58" s="1">
        <f>Transgrid!F3</f>
        <v>3586942.0423789467</v>
      </c>
      <c r="G58" s="1">
        <f>Transgrid!G3</f>
        <v>3745624.6973463288</v>
      </c>
      <c r="H58" s="1">
        <f>Transgrid!H3</f>
        <v>4053995.8127774438</v>
      </c>
      <c r="I58" s="1">
        <f>Transgrid!I3</f>
        <v>4295420.3651777934</v>
      </c>
      <c r="J58" s="1">
        <f>Transgrid!J3</f>
        <v>4652670.1028247876</v>
      </c>
      <c r="K58" s="1">
        <f>Transgrid!K3</f>
        <v>5104402.4888813077</v>
      </c>
      <c r="L58" s="1">
        <f>Transgrid!L3</f>
        <v>5215140.0502436152</v>
      </c>
      <c r="M58" s="1">
        <f>Transgrid!M3</f>
        <v>5239248.7338436786</v>
      </c>
      <c r="N58" s="1">
        <f>Transgrid!N3</f>
        <v>5174118.3429089161</v>
      </c>
      <c r="O58" s="1">
        <f>Transgrid!O3</f>
        <v>5313721.1704148129</v>
      </c>
      <c r="P58" s="1">
        <f>Transgrid!P3</f>
        <v>5412865.4910000004</v>
      </c>
      <c r="Q58" s="1">
        <f>Transgrid!Q3</f>
        <v>5448781.2860000003</v>
      </c>
      <c r="R58" s="1">
        <f>Transgrid!R3</f>
        <v>5409747.0120000001</v>
      </c>
      <c r="S58" s="1">
        <f>Transgrid!S3</f>
        <v>5779716.0630000001</v>
      </c>
      <c r="T58" s="89">
        <f t="shared" si="0"/>
        <v>6.8389344303777522E-2</v>
      </c>
    </row>
    <row r="59" spans="1:20" x14ac:dyDescent="0.35">
      <c r="A59" s="31"/>
      <c r="B59" s="14"/>
      <c r="C59" s="14"/>
      <c r="D59" s="14"/>
      <c r="E59" s="14"/>
      <c r="F59" s="14"/>
      <c r="G59" s="14"/>
      <c r="H59" s="14"/>
      <c r="I59" s="14"/>
      <c r="J59" s="14"/>
      <c r="T59" s="89"/>
    </row>
    <row r="60" spans="1:20" x14ac:dyDescent="0.35">
      <c r="B60" t="s">
        <v>83</v>
      </c>
    </row>
    <row r="61" spans="1:20" x14ac:dyDescent="0.35">
      <c r="A61" s="2" t="s">
        <v>96</v>
      </c>
      <c r="B61" s="16">
        <f>B46/B54</f>
        <v>0.10974952731780464</v>
      </c>
      <c r="C61" s="16">
        <f t="shared" ref="C61:I61" si="49">C46/C54</f>
        <v>0.10556085738009428</v>
      </c>
      <c r="D61" s="16">
        <f t="shared" si="49"/>
        <v>0.10308806706933081</v>
      </c>
      <c r="E61" s="16">
        <f t="shared" si="49"/>
        <v>0.11785519457947234</v>
      </c>
      <c r="F61" s="16">
        <f t="shared" si="49"/>
        <v>0.11073564087552647</v>
      </c>
      <c r="G61" s="16">
        <f t="shared" si="49"/>
        <v>0.12505143990565104</v>
      </c>
      <c r="H61" s="16">
        <f t="shared" si="49"/>
        <v>0.12484637404360831</v>
      </c>
      <c r="I61" s="16">
        <f t="shared" si="49"/>
        <v>0.10006886929881789</v>
      </c>
      <c r="J61" s="16">
        <f t="shared" ref="J61" si="50">J46/J54</f>
        <v>8.5593777819689673E-2</v>
      </c>
      <c r="K61" s="16">
        <f t="shared" ref="K61:P61" si="51">K46/K54</f>
        <v>9.0487216564488118E-2</v>
      </c>
      <c r="L61" s="16">
        <f t="shared" si="51"/>
        <v>8.408841594443961E-2</v>
      </c>
      <c r="M61" s="16">
        <f t="shared" si="51"/>
        <v>8.294678063050237E-2</v>
      </c>
      <c r="N61" s="16">
        <f t="shared" si="51"/>
        <v>8.0212617391058338E-2</v>
      </c>
      <c r="O61" s="16">
        <f t="shared" si="51"/>
        <v>7.8757506289742957E-2</v>
      </c>
      <c r="P61" s="16">
        <f t="shared" si="51"/>
        <v>7.7827933201753893E-2</v>
      </c>
      <c r="Q61" s="16">
        <f>Q46/Q54</f>
        <v>6.8910927926509713E-2</v>
      </c>
      <c r="R61" s="16">
        <f>R46/R54</f>
        <v>7.4370728452780338E-2</v>
      </c>
      <c r="S61" s="16">
        <f>S46/S54</f>
        <v>8.4326470546989704E-2</v>
      </c>
    </row>
    <row r="62" spans="1:20" x14ac:dyDescent="0.35">
      <c r="A62" s="2" t="s">
        <v>97</v>
      </c>
      <c r="B62" s="16">
        <f>B47/B55</f>
        <v>0.11164666244975177</v>
      </c>
      <c r="C62" s="16">
        <f t="shared" ref="C62:I62" si="52">C47/C55</f>
        <v>0.10472770199059399</v>
      </c>
      <c r="D62" s="16">
        <f t="shared" si="52"/>
        <v>0.11089612642193598</v>
      </c>
      <c r="E62" s="16">
        <f t="shared" si="52"/>
        <v>0.12091188282535315</v>
      </c>
      <c r="F62" s="16">
        <f t="shared" si="52"/>
        <v>0.10649263633823525</v>
      </c>
      <c r="G62" s="16">
        <f t="shared" si="52"/>
        <v>0.11801644949554249</v>
      </c>
      <c r="H62" s="16">
        <f t="shared" si="52"/>
        <v>0.11754926002549429</v>
      </c>
      <c r="I62" s="16">
        <f t="shared" si="52"/>
        <v>9.3095496334348354E-2</v>
      </c>
      <c r="J62" s="16">
        <f t="shared" ref="J62:K62" si="53">J47/J55</f>
        <v>8.2548546180471222E-2</v>
      </c>
      <c r="K62" s="16">
        <f t="shared" si="53"/>
        <v>8.8078911162011053E-2</v>
      </c>
      <c r="L62" s="16">
        <f t="shared" ref="L62:N62" si="54">L47/L55</f>
        <v>7.9260920891882913E-2</v>
      </c>
      <c r="M62" s="16">
        <f t="shared" si="54"/>
        <v>7.5947390970267509E-2</v>
      </c>
      <c r="N62" s="16">
        <f t="shared" si="54"/>
        <v>7.3780730717184217E-2</v>
      </c>
      <c r="O62" s="16">
        <f t="shared" ref="O62" si="55">O47/O55</f>
        <v>7.8356881308375925E-2</v>
      </c>
      <c r="P62" s="16">
        <f t="shared" ref="P62:Q62" si="56">P47/P55</f>
        <v>7.3637312854633638E-2</v>
      </c>
      <c r="Q62" s="16">
        <f t="shared" si="56"/>
        <v>6.4557321964631348E-2</v>
      </c>
      <c r="R62" s="16">
        <f t="shared" ref="R62:S62" si="57">R47/R55</f>
        <v>6.6648134675558149E-2</v>
      </c>
      <c r="S62" s="16">
        <f t="shared" si="57"/>
        <v>7.6239939914866994E-2</v>
      </c>
    </row>
    <row r="63" spans="1:20" x14ac:dyDescent="0.35">
      <c r="A63" s="2" t="s">
        <v>98</v>
      </c>
      <c r="B63" s="16">
        <f>B48/B56</f>
        <v>0.11177470466618927</v>
      </c>
      <c r="C63" s="16">
        <f t="shared" ref="C63:I63" si="58">C48/C56</f>
        <v>0.10753512050478659</v>
      </c>
      <c r="D63" s="16">
        <f t="shared" si="58"/>
        <v>0.11339161356748019</v>
      </c>
      <c r="E63" s="16">
        <f t="shared" si="58"/>
        <v>0.11923519457580473</v>
      </c>
      <c r="F63" s="16">
        <f t="shared" si="58"/>
        <v>0.11842929481724729</v>
      </c>
      <c r="G63" s="16">
        <f t="shared" si="58"/>
        <v>0.12479911068731109</v>
      </c>
      <c r="H63" s="16">
        <f t="shared" si="58"/>
        <v>0.13277780951936635</v>
      </c>
      <c r="I63" s="16">
        <f t="shared" si="58"/>
        <v>0.11708037334314715</v>
      </c>
      <c r="J63" s="16">
        <f t="shared" ref="J63:K63" si="59">J48/J56</f>
        <v>9.7481511112138888E-2</v>
      </c>
      <c r="K63" s="16">
        <f t="shared" si="59"/>
        <v>0.10100503651515251</v>
      </c>
      <c r="L63" s="16">
        <f t="shared" ref="L63:N63" si="60">L48/L56</f>
        <v>9.4039408562662186E-2</v>
      </c>
      <c r="M63" s="16">
        <f t="shared" si="60"/>
        <v>9.0740884681892661E-2</v>
      </c>
      <c r="N63" s="16">
        <f t="shared" si="60"/>
        <v>9.1308804000238955E-2</v>
      </c>
      <c r="O63" s="16">
        <f t="shared" ref="O63" si="61">O48/O56</f>
        <v>9.3778722404994241E-2</v>
      </c>
      <c r="P63" s="16">
        <f t="shared" ref="P63:Q63" si="62">P48/P56</f>
        <v>9.1672413941214753E-2</v>
      </c>
      <c r="Q63" s="16">
        <f t="shared" si="62"/>
        <v>7.8457660990727179E-2</v>
      </c>
      <c r="R63" s="16">
        <f t="shared" ref="R63:S63" si="63">R48/R56</f>
        <v>7.0952695345090064E-2</v>
      </c>
      <c r="S63" s="16">
        <f t="shared" si="63"/>
        <v>7.7253607169932959E-2</v>
      </c>
    </row>
    <row r="64" spans="1:20" x14ac:dyDescent="0.35">
      <c r="A64" s="39" t="s">
        <v>99</v>
      </c>
      <c r="B64" s="16">
        <f>B49/B57</f>
        <v>0.12203711873824892</v>
      </c>
      <c r="C64" s="16">
        <f t="shared" ref="C64:I64" si="64">C49/C57</f>
        <v>0.1116426013361236</v>
      </c>
      <c r="D64" s="16">
        <f t="shared" si="64"/>
        <v>0.11358216128914635</v>
      </c>
      <c r="E64" s="16">
        <f t="shared" si="64"/>
        <v>0.12777484146680926</v>
      </c>
      <c r="F64" s="16">
        <f t="shared" si="64"/>
        <v>0.12365419583254565</v>
      </c>
      <c r="G64" s="16">
        <f t="shared" si="64"/>
        <v>0.13861235532452607</v>
      </c>
      <c r="H64" s="16">
        <f t="shared" si="64"/>
        <v>0.12662346679389225</v>
      </c>
      <c r="I64" s="16">
        <f t="shared" si="64"/>
        <v>0.1031105356786884</v>
      </c>
      <c r="J64" s="16">
        <f t="shared" ref="J64:K64" si="65">J49/J57</f>
        <v>9.4798439979777716E-2</v>
      </c>
      <c r="K64" s="16">
        <f t="shared" si="65"/>
        <v>8.6981932268744053E-2</v>
      </c>
      <c r="L64" s="16">
        <f t="shared" ref="L64:N64" si="66">L49/L57</f>
        <v>7.9190961353234376E-2</v>
      </c>
      <c r="M64" s="16">
        <f t="shared" si="66"/>
        <v>7.9756050386151467E-2</v>
      </c>
      <c r="N64" s="16">
        <f t="shared" si="66"/>
        <v>7.9728330078373918E-2</v>
      </c>
      <c r="O64" s="16">
        <f t="shared" ref="O64" si="67">O49/O57</f>
        <v>8.0740119687309889E-2</v>
      </c>
      <c r="P64" s="16">
        <f t="shared" ref="P64:Q64" si="68">P49/P57</f>
        <v>6.8745881077022994E-2</v>
      </c>
      <c r="Q64" s="16">
        <f t="shared" si="68"/>
        <v>5.715788444414522E-2</v>
      </c>
      <c r="R64" s="16">
        <f t="shared" ref="R64:S64" si="69">R49/R57</f>
        <v>6.4332601318275937E-2</v>
      </c>
      <c r="S64" s="16">
        <f t="shared" si="69"/>
        <v>7.1207798697875843E-2</v>
      </c>
    </row>
    <row r="65" spans="1:19" x14ac:dyDescent="0.35">
      <c r="A65" s="39" t="s">
        <v>100</v>
      </c>
      <c r="B65" s="16">
        <f>B50/B58</f>
        <v>0.10832755432096326</v>
      </c>
      <c r="C65" s="16">
        <f t="shared" ref="C65:I65" si="70">C50/C58</f>
        <v>0.10397270941911521</v>
      </c>
      <c r="D65" s="16">
        <f t="shared" si="70"/>
        <v>0.10709087548366868</v>
      </c>
      <c r="E65" s="16">
        <f t="shared" si="70"/>
        <v>0.12020623455869278</v>
      </c>
      <c r="F65" s="16">
        <f t="shared" si="70"/>
        <v>0.11076538674502988</v>
      </c>
      <c r="G65" s="16">
        <f t="shared" si="70"/>
        <v>0.12075050909491346</v>
      </c>
      <c r="H65" s="16">
        <f t="shared" si="70"/>
        <v>0.1178435968066449</v>
      </c>
      <c r="I65" s="16">
        <f t="shared" si="70"/>
        <v>9.891572232066978E-2</v>
      </c>
      <c r="J65" s="16">
        <f t="shared" ref="J65:K65" si="71">J50/J58</f>
        <v>8.8585744447649342E-2</v>
      </c>
      <c r="K65" s="16">
        <f t="shared" si="71"/>
        <v>9.3358578140265672E-2</v>
      </c>
      <c r="L65" s="16">
        <f t="shared" ref="L65:N65" si="72">L50/L58</f>
        <v>8.4861022736885658E-2</v>
      </c>
      <c r="M65" s="16">
        <f t="shared" si="72"/>
        <v>8.5011708990960416E-2</v>
      </c>
      <c r="N65" s="16">
        <f t="shared" si="72"/>
        <v>8.2187128073374027E-2</v>
      </c>
      <c r="O65" s="16">
        <f t="shared" ref="O65" si="73">O50/O58</f>
        <v>7.9423189336157093E-2</v>
      </c>
      <c r="P65" s="16">
        <f t="shared" ref="P65:Q65" si="74">P50/P58</f>
        <v>7.4755464774020244E-2</v>
      </c>
      <c r="Q65" s="16">
        <f t="shared" si="74"/>
        <v>6.5294422149910644E-2</v>
      </c>
      <c r="R65" s="16">
        <f t="shared" ref="R65:S65" si="75">R50/R58</f>
        <v>6.6262488789735216E-2</v>
      </c>
      <c r="S65" s="16">
        <f t="shared" si="75"/>
        <v>8.2923389884222376E-2</v>
      </c>
    </row>
    <row r="67" spans="1:19" x14ac:dyDescent="0.35">
      <c r="B67" s="16" t="s">
        <v>84</v>
      </c>
    </row>
    <row r="68" spans="1:19" x14ac:dyDescent="0.35">
      <c r="A68" s="2" t="s">
        <v>96</v>
      </c>
      <c r="B68" s="16">
        <f>(Electranet!B18+Electranet!U18+Electranet!AN18+Electranet!BG18)/B54</f>
        <v>-1.7698917619269505E-2</v>
      </c>
      <c r="C68" s="16">
        <f>(Electranet!C18+Electranet!V18+Electranet!AO18+Electranet!BH18)/C54</f>
        <v>-2.4917983635775548E-2</v>
      </c>
      <c r="D68" s="16">
        <f>(Electranet!D18+Electranet!W18+Electranet!AP18+Electranet!BI18)/D54</f>
        <v>-1.8665867435981283E-3</v>
      </c>
      <c r="E68" s="16">
        <f>(Electranet!E18+Electranet!X18+Electranet!AQ18+Electranet!BJ18)/E54</f>
        <v>-2.2231411592853599E-2</v>
      </c>
      <c r="F68" s="16">
        <f>(Electranet!F18+Electranet!Y18+Electranet!AR18+Electranet!BK18)/F54</f>
        <v>-2.0980360738549135E-2</v>
      </c>
      <c r="G68" s="16">
        <f>(Electranet!G18+Electranet!Z18+Electranet!AS18+Electranet!BL18)/G54</f>
        <v>-1.9481519916939416E-2</v>
      </c>
      <c r="H68" s="16">
        <f>(Electranet!H18+Electranet!AA18+Electranet!AT18+Electranet!BM18)/H54</f>
        <v>-3.6627540969359801E-2</v>
      </c>
      <c r="I68" s="16">
        <f>(Electranet!I18+Electranet!AB18+Electranet!AU18+Electranet!BN18)/I54</f>
        <v>-2.2553278187258202E-2</v>
      </c>
      <c r="J68" s="16">
        <f>(Electranet!J18+Electranet!AC18+Electranet!AV18+Electranet!BO18)/J54</f>
        <v>-1.5489254143363206E-2</v>
      </c>
      <c r="K68" s="16">
        <f>(Electranet!K18+Electranet!AD18+Electranet!AW18+Electranet!BP18)/K54</f>
        <v>-3.1662489813438846E-2</v>
      </c>
      <c r="L68" s="16">
        <f>(Electranet!L18+Electranet!AE18+Electranet!AX18+Electranet!BQ18)/L54</f>
        <v>-3.6107341441627326E-2</v>
      </c>
      <c r="M68" s="16">
        <f>(Electranet!M18+Electranet!AF18+Electranet!AY18+Electranet!BR18)/M54</f>
        <v>-3.0379378613912739E-2</v>
      </c>
      <c r="N68" s="16">
        <f>(Electranet!N18+Electranet!AG18+Electranet!AZ18+Electranet!BS18)/N54</f>
        <v>-3.0382924153822238E-2</v>
      </c>
      <c r="O68" s="16">
        <f>(Electranet!O18+Electranet!AH18+Electranet!BA18+Electranet!BT18)/O54</f>
        <v>-2.9664197969271434E-2</v>
      </c>
      <c r="P68" s="16">
        <f>(Electranet!P18+Electranet!AI18+Electranet!BB18+Electranet!BU18)/P54</f>
        <v>-3.5415554621850608E-2</v>
      </c>
      <c r="Q68" s="16">
        <f>(Electranet!Q18+Electranet!AJ18+Electranet!BC18+Electranet!BV18)/Q54</f>
        <v>-4.823212790939025E-2</v>
      </c>
      <c r="R68" s="16">
        <f>(Electranet!R18+Electranet!AK18+Electranet!BD18+Electranet!BW18)/R54</f>
        <v>-2.6998441063095346E-2</v>
      </c>
      <c r="S68" s="16">
        <f>(Electranet!S18+Electranet!AL18+Electranet!BE18+Electranet!BX18)/S54</f>
        <v>2.2115401487595509E-2</v>
      </c>
    </row>
    <row r="69" spans="1:19" x14ac:dyDescent="0.35">
      <c r="A69" s="2" t="s">
        <v>97</v>
      </c>
      <c r="B69" s="16">
        <f>(Powerlink!B18+Powerlink!U18+Powerlink!AN18+Powerlink!BG18)/AUC!B55</f>
        <v>-1.8806355516326964E-2</v>
      </c>
      <c r="C69" s="16">
        <f>(Powerlink!C18+Powerlink!V18+Powerlink!AO18+Powerlink!BH18)/AUC!C55</f>
        <v>-2.4019733903359465E-2</v>
      </c>
      <c r="D69" s="16">
        <f>(Powerlink!D18+Powerlink!W18+Powerlink!AP18+Powerlink!BI18)/AUC!D55</f>
        <v>-9.6523860118236833E-3</v>
      </c>
      <c r="E69" s="16">
        <f>(Powerlink!E18+Powerlink!X18+Powerlink!AQ18+Powerlink!BJ18)/AUC!E55</f>
        <v>-2.5277368913319713E-2</v>
      </c>
      <c r="F69" s="16">
        <f>(Powerlink!F18+Powerlink!Y18+Powerlink!AR18+Powerlink!BK18)/AUC!F55</f>
        <v>-1.6724782874883375E-2</v>
      </c>
      <c r="G69" s="16">
        <f>(Powerlink!G18+Powerlink!Z18+Powerlink!AS18+Powerlink!BL18)/AUC!G55</f>
        <v>-1.2360183763416585E-2</v>
      </c>
      <c r="H69" s="16">
        <f>(Powerlink!H18+Powerlink!AA18+Powerlink!AT18+Powerlink!BM18)/AUC!H55</f>
        <v>-2.8868160486115246E-2</v>
      </c>
      <c r="I69" s="16">
        <f>(Powerlink!I18+Powerlink!AB18+Powerlink!AU18+Powerlink!BN18)/AUC!I55</f>
        <v>-1.55299671046673E-2</v>
      </c>
      <c r="J69" s="16">
        <f>(Powerlink!J18+Powerlink!AC18+Powerlink!AV18+Powerlink!BO18)/AUC!J55</f>
        <v>-1.236878696309838E-2</v>
      </c>
      <c r="K69" s="16">
        <f>(Powerlink!K18+Powerlink!AD18+Powerlink!AW18+Powerlink!BP18)/AUC!K55</f>
        <v>-2.9246750795647973E-2</v>
      </c>
      <c r="L69" s="16">
        <f>(Powerlink!L18+Powerlink!AE18+Powerlink!AX18+Powerlink!BQ18)/AUC!L55</f>
        <v>-3.1513679588837634E-2</v>
      </c>
      <c r="M69" s="16">
        <f>(Powerlink!M18+Powerlink!AF18+Powerlink!AY18+Powerlink!BR18)/AUC!M55</f>
        <v>-2.309213174894437E-2</v>
      </c>
      <c r="N69" s="16">
        <f>(Powerlink!N18+Powerlink!AG18+Powerlink!AZ18+Powerlink!BS18)/AUC!N55</f>
        <v>-2.40702326420771E-2</v>
      </c>
      <c r="O69" s="16">
        <f>(Powerlink!O18+Powerlink!AH18+Powerlink!BA18+Powerlink!BT18)/AUC!O55</f>
        <v>-2.9321370930319637E-2</v>
      </c>
      <c r="P69" s="16">
        <f>(Powerlink!P18+Powerlink!AI18+Powerlink!BB18+Powerlink!BU18)/AUC!P55</f>
        <v>-3.1237804578485524E-2</v>
      </c>
      <c r="Q69" s="16">
        <f>(Powerlink!Q18+Powerlink!AJ18+Powerlink!BC18+Powerlink!BV18)/AUC!Q55</f>
        <v>-4.3879457292563942E-2</v>
      </c>
      <c r="R69" s="16">
        <f>(Powerlink!R18+Powerlink!AK18+Powerlink!BD18+Powerlink!BW18)/AUC!R55</f>
        <v>-1.9477071714741261E-2</v>
      </c>
      <c r="S69" s="16">
        <f>(Powerlink!S18+Powerlink!AL18+Powerlink!BE18+Powerlink!BX18)/AUC!S55</f>
        <v>3.0128152591900065E-2</v>
      </c>
    </row>
    <row r="70" spans="1:19" x14ac:dyDescent="0.35">
      <c r="A70" s="2" t="s">
        <v>98</v>
      </c>
      <c r="B70" s="16">
        <f>(AusNet!B18+AusNet!U18+AusNet!AN18+AusNet!BG18)/AUC!B56</f>
        <v>-1.9823799725917714E-2</v>
      </c>
      <c r="C70" s="16">
        <f>(AusNet!C18+AusNet!V18+AusNet!AO18+AusNet!BH18)/AUC!C56</f>
        <v>-1.7557236965589182E-2</v>
      </c>
      <c r="D70" s="16">
        <f>(AusNet!D18+AusNet!W18+AusNet!AP18+AusNet!BI18)/AUC!D56</f>
        <v>-2.6097343889458457E-2</v>
      </c>
      <c r="E70" s="16">
        <f>(AusNet!E18+AusNet!X18+AusNet!AQ18+AusNet!BJ18)/AUC!E56</f>
        <v>-1.5019275157843166E-2</v>
      </c>
      <c r="F70" s="16">
        <f>(AusNet!F18+AusNet!Y18+AusNet!AR18+AusNet!BK18)/AUC!F56</f>
        <v>-3.3308100338702185E-2</v>
      </c>
      <c r="G70" s="16">
        <f>(AusNet!G18+AusNet!Z18+AusNet!AS18+AusNet!BL18)/AUC!G56</f>
        <v>-3.0266143713060301E-2</v>
      </c>
      <c r="H70" s="16">
        <f>(AusNet!H18+AusNet!AA18+AusNet!AT18+AusNet!BM18)/AUC!H56</f>
        <v>-2.6807031731910663E-2</v>
      </c>
      <c r="I70" s="16">
        <f>(AusNet!I18+AusNet!AB18+AusNet!AU18+AusNet!BN18)/AUC!I56</f>
        <v>-3.6721810589317318E-2</v>
      </c>
      <c r="J70" s="16">
        <f>(AusNet!J18+AusNet!AC18+AusNet!AV18+AusNet!BO18)/AUC!J56</f>
        <v>-2.8221715330051113E-2</v>
      </c>
      <c r="K70" s="16">
        <f>(AusNet!K18+AusNet!AD18+AusNet!AW18+AusNet!BP18)/AUC!K56</f>
        <v>-3.4230610106879937E-2</v>
      </c>
      <c r="L70" s="16">
        <f>(AusNet!L18+AusNet!AE18+AusNet!AX18+AusNet!BQ18)/AUC!L56</f>
        <v>-3.338120171407126E-2</v>
      </c>
      <c r="M70" s="16">
        <f>(AusNet!M18+AusNet!AF18+AusNet!AY18+AusNet!BR18)/AUC!M56</f>
        <v>-4.632056726616765E-2</v>
      </c>
      <c r="N70" s="16">
        <f>(AusNet!N18+AusNet!AG18+AusNet!AZ18+AusNet!BS18)/AUC!N56</f>
        <v>-4.2358604018797257E-2</v>
      </c>
      <c r="O70" s="16">
        <f>(AusNet!O18+AusNet!AH18+AusNet!BA18+AusNet!BT18)/AUC!O56</f>
        <v>-4.3266835515002655E-2</v>
      </c>
      <c r="P70" s="16">
        <f>(AusNet!P18+AusNet!AI18+AusNet!BB18+AusNet!BU18)/AUC!P56</f>
        <v>-4.8398603727361329E-2</v>
      </c>
      <c r="Q70" s="16">
        <f>(AusNet!Q18+AusNet!AJ18+AusNet!BC18+AusNet!BV18)/AUC!Q56</f>
        <v>-5.8324818254821116E-2</v>
      </c>
      <c r="R70" s="16">
        <f>(AusNet!R18+AusNet!AK18+AusNet!BD18+AusNet!BW18)/AUC!R56</f>
        <v>-2.9167535581148409E-2</v>
      </c>
      <c r="S70" s="16">
        <f>(AusNet!S18+AusNet!AL18+AusNet!BE18+AusNet!BX18)/AUC!S56</f>
        <v>1.7029370888955075E-2</v>
      </c>
    </row>
    <row r="71" spans="1:19" x14ac:dyDescent="0.35">
      <c r="A71" s="39" t="s">
        <v>99</v>
      </c>
      <c r="B71" s="16">
        <f>(TasNetworks!B18+TasNetworks!U18+TasNetworks!AN18+TasNetworks!BG18)/AUC!B57</f>
        <v>-4.005743175393453E-2</v>
      </c>
      <c r="C71" s="16">
        <f>(TasNetworks!C18+TasNetworks!V18+TasNetworks!AO18+TasNetworks!BH18)/AUC!C57</f>
        <v>-2.6900321367666531E-2</v>
      </c>
      <c r="D71" s="16">
        <f>(TasNetworks!D18+TasNetworks!W18+TasNetworks!AP18+TasNetworks!BI18)/AUC!D57</f>
        <v>-3.1671179496638835E-2</v>
      </c>
      <c r="E71" s="16">
        <f>(TasNetworks!E18+TasNetworks!X18+TasNetworks!AQ18+TasNetworks!BJ18)/AUC!E57</f>
        <v>-1.4137325680836125E-2</v>
      </c>
      <c r="F71" s="16">
        <f>(TasNetworks!F18+TasNetworks!Y18+TasNetworks!AR18+TasNetworks!BK18)/AUC!F57</f>
        <v>-3.3688033403044701E-2</v>
      </c>
      <c r="G71" s="16">
        <f>(TasNetworks!G18+TasNetworks!Z18+TasNetworks!AS18+TasNetworks!BL18)/AUC!G57</f>
        <v>-3.3074669409495987E-2</v>
      </c>
      <c r="H71" s="16">
        <f>(TasNetworks!H18+TasNetworks!AA18+TasNetworks!AT18+TasNetworks!BM18)/AUC!H57</f>
        <v>-3.822751925241151E-2</v>
      </c>
      <c r="I71" s="16">
        <f>(TasNetworks!I18+TasNetworks!AB18+TasNetworks!AU18+TasNetworks!BN18)/AUC!I57</f>
        <v>-2.5593793486303675E-2</v>
      </c>
      <c r="J71" s="16">
        <f>(TasNetworks!J18+TasNetworks!AC18+TasNetworks!AV18+TasNetworks!BO18)/AUC!J57</f>
        <v>-2.4697145145829335E-2</v>
      </c>
      <c r="K71" s="16">
        <f>(TasNetworks!K18+TasNetworks!AD18+TasNetworks!AW18+TasNetworks!BP18)/AUC!K57</f>
        <v>-2.4281714703594533E-2</v>
      </c>
      <c r="L71" s="16">
        <f>(TasNetworks!L18+TasNetworks!AE18+TasNetworks!AX18+TasNetworks!BQ18)/AUC!L57</f>
        <v>-2.7658852778717519E-2</v>
      </c>
      <c r="M71" s="16">
        <f>(TasNetworks!M18+TasNetworks!AF18+TasNetworks!AY18+TasNetworks!BR18)/AUC!M57</f>
        <v>-3.3371308636374879E-2</v>
      </c>
      <c r="N71" s="16">
        <f>(TasNetworks!N18+TasNetworks!AG18+TasNetworks!AZ18+TasNetworks!BS18)/AUC!N57</f>
        <v>-2.9714824710428109E-2</v>
      </c>
      <c r="O71" s="16">
        <f>(TasNetworks!O18+TasNetworks!AH18+TasNetworks!BA18+TasNetworks!BT18)/AUC!O57</f>
        <v>-3.1731591384432961E-2</v>
      </c>
      <c r="P71" s="16">
        <f>(TasNetworks!P18+TasNetworks!AI18+TasNetworks!BB18+TasNetworks!BU18)/AUC!P57</f>
        <v>-2.6333502612036028E-2</v>
      </c>
      <c r="Q71" s="16">
        <f>(TasNetworks!Q18+TasNetworks!AJ18+TasNetworks!BC18+TasNetworks!BV18)/AUC!Q57</f>
        <v>-3.6012608646061837E-2</v>
      </c>
      <c r="R71" s="16">
        <f>(TasNetworks!R18+TasNetworks!AK18+TasNetworks!BD18+TasNetworks!BW18)/AUC!R57</f>
        <v>-1.6718173948960666E-2</v>
      </c>
      <c r="S71" s="16">
        <f>(TasNetworks!S18+TasNetworks!AL18+TasNetworks!BE18+TasNetworks!BX18)/AUC!S57</f>
        <v>3.581395709069729E-2</v>
      </c>
    </row>
    <row r="72" spans="1:19" x14ac:dyDescent="0.35">
      <c r="A72" s="39" t="s">
        <v>100</v>
      </c>
      <c r="B72" s="16">
        <f>(Transgrid!B18+Transgrid!U18+Transgrid!AN18+Transgrid!BG18)/AUC!B58</f>
        <v>-1.6276944622428145E-2</v>
      </c>
      <c r="C72" s="16">
        <f>(Transgrid!C18+Transgrid!V18+Transgrid!AO18+Transgrid!BH18)/AUC!C58</f>
        <v>-2.3329514138046736E-2</v>
      </c>
      <c r="D72" s="16">
        <f>(Transgrid!D18+Transgrid!W18+Transgrid!AP18+Transgrid!BI18)/AUC!D58</f>
        <v>-5.8694162864421492E-3</v>
      </c>
      <c r="E72" s="16">
        <f>(Transgrid!E18+Transgrid!X18+Transgrid!AQ18+Transgrid!BJ18)/AUC!E58</f>
        <v>-2.4582451572074032E-2</v>
      </c>
      <c r="F72" s="16">
        <f>(Transgrid!F18+Transgrid!Y18+Transgrid!AR18+Transgrid!BK18)/AUC!F58</f>
        <v>-2.1010106608052574E-2</v>
      </c>
      <c r="G72" s="16">
        <f>(Transgrid!G18+Transgrid!Z18+Transgrid!AS18+Transgrid!BL18)/AUC!G58</f>
        <v>-1.5180589106201842E-2</v>
      </c>
      <c r="H72" s="16">
        <f>(Transgrid!H18+Transgrid!AA18+Transgrid!AT18+Transgrid!BM18)/AUC!H58</f>
        <v>-2.962469695254338E-2</v>
      </c>
      <c r="I72" s="16">
        <f>(Transgrid!I18+Transgrid!AB18+Transgrid!AU18+Transgrid!BN18)/AUC!I58</f>
        <v>-2.140013120911009E-2</v>
      </c>
      <c r="J72" s="16">
        <f>(Transgrid!J18+Transgrid!AC18+Transgrid!AV18+Transgrid!BO18)/AUC!J58</f>
        <v>-1.9058266948942724E-2</v>
      </c>
      <c r="K72" s="16">
        <f>(Transgrid!K18+Transgrid!AD18+Transgrid!AW18+Transgrid!BP18)/AUC!K58</f>
        <v>-3.0658278870132557E-2</v>
      </c>
      <c r="L72" s="16">
        <f>(Transgrid!L18+Transgrid!AE18+Transgrid!AX18+Transgrid!BQ18)/AUC!L58</f>
        <v>-3.3328833844846958E-2</v>
      </c>
      <c r="M72" s="16">
        <f>(Transgrid!M18+Transgrid!AF18+Transgrid!AY18+Transgrid!BR18)/AUC!M58</f>
        <v>-3.8626896449057098E-2</v>
      </c>
      <c r="N72" s="16">
        <f>(Transgrid!N18+Transgrid!AG18+Transgrid!AZ18+Transgrid!BS18)/AUC!N58</f>
        <v>-3.2133077175916895E-2</v>
      </c>
      <c r="O72" s="16">
        <f>(Transgrid!O18+Transgrid!AH18+Transgrid!BA18+Transgrid!BT18)/AUC!O58</f>
        <v>-3.032988101568557E-2</v>
      </c>
      <c r="P72" s="16">
        <f>(Transgrid!P18+Transgrid!AI18+Transgrid!BB18+Transgrid!BU18)/AUC!P58</f>
        <v>-3.2343086354369562E-2</v>
      </c>
      <c r="Q72" s="16">
        <f>(Transgrid!Q18+Transgrid!AJ18+Transgrid!BC18+Transgrid!BV18)/AUC!Q58</f>
        <v>-4.4609770009403159E-2</v>
      </c>
      <c r="R72" s="16">
        <f>(Transgrid!R18+Transgrid!AK18+Transgrid!BD18+Transgrid!BW18)/AUC!R58</f>
        <v>-1.8907266046473668E-2</v>
      </c>
      <c r="S72" s="16">
        <f>(Transgrid!S18+Transgrid!AL18+Transgrid!BE18+Transgrid!BX18)/AUC!S58</f>
        <v>2.3518482312683806E-2</v>
      </c>
    </row>
    <row r="74" spans="1:19" x14ac:dyDescent="0.35">
      <c r="B74" t="s">
        <v>86</v>
      </c>
    </row>
    <row r="75" spans="1:19" x14ac:dyDescent="0.35">
      <c r="A75" s="2" t="s">
        <v>96</v>
      </c>
      <c r="B75" s="16">
        <f>(Electranet!B46+Electranet!U46+Electranet!AN46+Electranet!BG46)/B54</f>
        <v>8.1208898121647083E-2</v>
      </c>
      <c r="C75" s="16">
        <f>(Electranet!C46+Electranet!V46+Electranet!AO46+Electranet!BH46)/C54</f>
        <v>7.9346235294760134E-2</v>
      </c>
      <c r="D75" s="16">
        <f>(Electranet!D46+Electranet!W46+Electranet!AP46+Electranet!BI46)/D54</f>
        <v>8.3678140519443098E-2</v>
      </c>
      <c r="E75" s="16">
        <f>(Electranet!E46+Electranet!X46+Electranet!AQ46+Electranet!BJ46)/E54</f>
        <v>9.4423572137208409E-2</v>
      </c>
      <c r="F75" s="16">
        <f>(Electranet!F46+Electranet!Y46+Electranet!AR46+Electranet!BK46)/F54</f>
        <v>8.8272185470232384E-2</v>
      </c>
      <c r="G75" s="16">
        <f>(Electranet!G46+Electranet!Z46+Electranet!AS46+Electranet!BL46)/G54</f>
        <v>9.6351811949760932E-2</v>
      </c>
      <c r="H75" s="16">
        <f>(Electranet!H46+Electranet!AA46+Electranet!AT46+Electranet!BM46)/H54</f>
        <v>9.6095149088769233E-2</v>
      </c>
      <c r="I75" s="16">
        <f>(Electranet!I46+Electranet!AB46+Electranet!AU46+Electranet!BN46)/I54</f>
        <v>8.0253521108341927E-2</v>
      </c>
      <c r="J75" s="16">
        <f>(Electranet!J46+Electranet!AC46+Electranet!AV46+Electranet!BO46)/J54</f>
        <v>6.7885385889877789E-2</v>
      </c>
      <c r="K75" s="16">
        <f>(Electranet!K46+Electranet!AD46+Electranet!AW46+Electranet!BP46)/K54</f>
        <v>6.9791910847447847E-2</v>
      </c>
      <c r="L75" s="16">
        <f>(Electranet!L46+Electranet!AE46+Electranet!AX46+Electranet!BQ46)/L54</f>
        <v>5.8547730645034234E-2</v>
      </c>
      <c r="M75" s="16">
        <f>(Electranet!M46+Electranet!AF46+Electranet!AY46+Electranet!BR46)/M54</f>
        <v>5.8589235825489208E-2</v>
      </c>
      <c r="N75" s="16">
        <f>(Electranet!N46+Electranet!AG46+Electranet!AZ46+Electranet!BS46)/N54</f>
        <v>5.555324040201947E-2</v>
      </c>
      <c r="O75" s="16">
        <f>(Electranet!O46+Electranet!AH46+Electranet!BA46+Electranet!BT46)/O54</f>
        <v>5.4348154725723567E-2</v>
      </c>
      <c r="P75" s="16">
        <f>(Electranet!P46+Electranet!AI46+Electranet!BB46+Electranet!BU46)/P54</f>
        <v>4.8772556802676566E-2</v>
      </c>
      <c r="Q75" s="16">
        <f>(Electranet!Q46+Electranet!AJ46+Electranet!BC46+Electranet!BV46)/Q54</f>
        <v>3.634857214898625E-2</v>
      </c>
      <c r="R75" s="16">
        <f>(Electranet!R46+Electranet!AK46+Electranet!BD46+Electranet!BW46)/R54</f>
        <v>3.435988968056343E-2</v>
      </c>
      <c r="S75" s="16">
        <f>(Electranet!S46+Electranet!AL46+Electranet!BE46+Electranet!BX46)/S54</f>
        <v>4.6887258540056459E-2</v>
      </c>
    </row>
    <row r="76" spans="1:19" x14ac:dyDescent="0.35">
      <c r="A76" s="2" t="s">
        <v>97</v>
      </c>
      <c r="B76" s="16">
        <f>(Powerlink!B46+Powerlink!U46+Powerlink!AN46+Powerlink!BG46)/B55</f>
        <v>8.1208898121647083E-2</v>
      </c>
      <c r="C76" s="16">
        <f>(Powerlink!C46+Powerlink!V46+Powerlink!AO46+Powerlink!BH46)/C55</f>
        <v>7.9346235294760148E-2</v>
      </c>
      <c r="D76" s="16">
        <f>(Powerlink!D46+Powerlink!W46+Powerlink!AP46+Powerlink!BI46)/D55</f>
        <v>8.3678140519443098E-2</v>
      </c>
      <c r="E76" s="16">
        <f>(Powerlink!E46+Powerlink!X46+Powerlink!AQ46+Powerlink!BJ46)/E55</f>
        <v>9.4423572137208395E-2</v>
      </c>
      <c r="F76" s="16">
        <f>(Powerlink!F46+Powerlink!Y46+Powerlink!AR46+Powerlink!BK46)/F55</f>
        <v>8.8272185470232384E-2</v>
      </c>
      <c r="G76" s="16">
        <f>(Powerlink!G46+Powerlink!Z46+Powerlink!AS46+Powerlink!BL46)/G55</f>
        <v>9.6351811949760918E-2</v>
      </c>
      <c r="H76" s="16">
        <f>(Powerlink!H46+Powerlink!AA46+Powerlink!AT46+Powerlink!BM46)/H55</f>
        <v>9.6095149088769205E-2</v>
      </c>
      <c r="I76" s="16">
        <f>(Powerlink!I46+Powerlink!AB46+Powerlink!AU46+Powerlink!BN46)/I55</f>
        <v>8.0253521108341927E-2</v>
      </c>
      <c r="J76" s="16">
        <f>(Powerlink!J46+Powerlink!AC46+Powerlink!AV46+Powerlink!BO46)/J55</f>
        <v>6.7885385889877775E-2</v>
      </c>
      <c r="K76" s="16">
        <f>(Powerlink!K46+Powerlink!AD46+Powerlink!AW46+Powerlink!BP46)/K55</f>
        <v>6.9791910847447847E-2</v>
      </c>
      <c r="L76" s="16">
        <f>(Powerlink!L46+Powerlink!AE46+Powerlink!AX46+Powerlink!BQ46)/L55</f>
        <v>5.8547730645034234E-2</v>
      </c>
      <c r="M76" s="16">
        <f>(Powerlink!M46+Powerlink!AF46+Powerlink!AY46+Powerlink!BR46)/M55</f>
        <v>5.8589235825489194E-2</v>
      </c>
      <c r="N76" s="16">
        <f>(Powerlink!N46+Powerlink!AG46+Powerlink!AZ46+Powerlink!BS46)/N55</f>
        <v>5.5553240402019456E-2</v>
      </c>
      <c r="O76" s="16">
        <f>(Powerlink!O46+Powerlink!AH46+Powerlink!BA46+Powerlink!BT46)/O55</f>
        <v>5.4348154725723553E-2</v>
      </c>
      <c r="P76" s="16">
        <f>(Powerlink!P46+Powerlink!AI46+Powerlink!BB46+Powerlink!BU46)/P55</f>
        <v>4.8772556802676573E-2</v>
      </c>
      <c r="Q76" s="16">
        <f>(Powerlink!Q46+Powerlink!AJ46+Powerlink!BC46+Powerlink!BV46)/Q55</f>
        <v>3.634857214898625E-2</v>
      </c>
      <c r="R76" s="16">
        <f>(Powerlink!R46+Powerlink!AK46+Powerlink!BD46+Powerlink!BW46)/R55</f>
        <v>3.4359889680563423E-2</v>
      </c>
      <c r="S76" s="16">
        <f>(Powerlink!S46+Powerlink!AL46+Powerlink!BE46+Powerlink!BX46)/S55</f>
        <v>4.6887258540056452E-2</v>
      </c>
    </row>
    <row r="77" spans="1:19" x14ac:dyDescent="0.35">
      <c r="A77" s="2" t="s">
        <v>98</v>
      </c>
      <c r="B77" s="16">
        <f>(AusNet!BG46+AusNet!AN46+AusNet!U46+AusNet!B46)/B56</f>
        <v>8.2582351484739636E-2</v>
      </c>
      <c r="C77" s="16">
        <f>(AusNet!BH46+AusNet!AO46+AusNet!V46+AusNet!C46)/C56</f>
        <v>7.8935843125464367E-2</v>
      </c>
      <c r="D77" s="16">
        <f>(AusNet!BI46+AusNet!AP46+AusNet!W46+AusNet!D46)/D56</f>
        <v>8.2621487495606744E-2</v>
      </c>
      <c r="E77" s="16">
        <f>(AusNet!BJ46+AusNet!AQ46+AusNet!X46+AusNet!E46)/E56</f>
        <v>9.0796434125312062E-2</v>
      </c>
      <c r="F77" s="16">
        <f>(AusNet!BK46+AusNet!AR46+AusNet!Y46+AusNet!F46)/F56</f>
        <v>9.1145782259886565E-2</v>
      </c>
      <c r="G77" s="16">
        <f>(AusNet!BL46+AusNet!AS46+AusNet!Z46+AusNet!G46)/G56</f>
        <v>9.4279655314435024E-2</v>
      </c>
      <c r="H77" s="16">
        <f>(AusNet!BM46+AusNet!AT46+AusNet!AA46+AusNet!H46)/H56</f>
        <v>9.6674738023428214E-2</v>
      </c>
      <c r="I77" s="16">
        <f>(AusNet!BN46+AusNet!AU46+AusNet!AB46+AusNet!I46)/I56</f>
        <v>8.5675714735990963E-2</v>
      </c>
      <c r="J77" s="16">
        <f>(AusNet!BO46+AusNet!AV46+AusNet!AC46+AusNet!J46)/J56</f>
        <v>6.9581830208523418E-2</v>
      </c>
      <c r="K77" s="16">
        <f>(AusNet!BP46+AusNet!AW46+AusNet!AD46+AusNet!K46)/K56</f>
        <v>6.9898672546045787E-2</v>
      </c>
      <c r="L77" s="16">
        <f>(AusNet!BQ46+AusNet!AX46+AusNet!AE46+AusNet!L46)/L56</f>
        <v>6.0847138240950449E-2</v>
      </c>
      <c r="M77" s="16">
        <f>(AusNet!BR46+AusNet!AY46+AusNet!AF46+AusNet!M46)/M56</f>
        <v>5.8620217593942543E-2</v>
      </c>
      <c r="N77" s="16">
        <f>(AusNet!BS46+AusNet!AZ46+AusNet!AG46+AusNet!N46)/N56</f>
        <v>5.6049711310185768E-2</v>
      </c>
      <c r="O77" s="16">
        <f>(AusNet!BT46+AusNet!BA46+AusNet!AH46+AusNet!O46)/O56</f>
        <v>5.4406149986315502E-2</v>
      </c>
      <c r="P77" s="16">
        <f>(AusNet!BU46+AusNet!BB46+AusNet!AI46+AusNet!P46)/P56</f>
        <v>5.1239352075510315E-2</v>
      </c>
      <c r="Q77" s="16">
        <f>(AusNet!BV46+AusNet!BC46+AusNet!AJ46+AusNet!Q46)/Q56</f>
        <v>3.7741286905173574E-2</v>
      </c>
      <c r="R77" s="16">
        <f>(AusNet!BW46+AusNet!BD46+AusNet!AK46+AusNet!R46)/R56</f>
        <v>3.4025361886217048E-2</v>
      </c>
      <c r="S77" s="16">
        <f>(AusNet!BX46+AusNet!BE46+AusNet!AL46+AusNet!S46)/S56</f>
        <v>4.0832524680930578E-2</v>
      </c>
    </row>
    <row r="78" spans="1:19" x14ac:dyDescent="0.35">
      <c r="A78" s="39" t="s">
        <v>99</v>
      </c>
      <c r="B78" s="16">
        <f>(TasNetworks!BG46+TasNetworks!AN46+TasNetworks!U46+TasNetworks!B46)/B57</f>
        <v>8.1208898121647083E-2</v>
      </c>
      <c r="C78" s="16">
        <f>(TasNetworks!BH46+TasNetworks!AO46+TasNetworks!V46+TasNetworks!C46)/C57</f>
        <v>7.9346235294760148E-2</v>
      </c>
      <c r="D78" s="16">
        <f>(TasNetworks!BI46+TasNetworks!AP46+TasNetworks!W46+TasNetworks!D46)/D57</f>
        <v>8.3678140519443098E-2</v>
      </c>
      <c r="E78" s="16">
        <f>(TasNetworks!BJ46+TasNetworks!AQ46+TasNetworks!X46+TasNetworks!E46)/E57</f>
        <v>9.4423572137208395E-2</v>
      </c>
      <c r="F78" s="16">
        <f>(TasNetworks!BK46+TasNetworks!AR46+TasNetworks!Y46+TasNetworks!F46)/F57</f>
        <v>8.8272185470232384E-2</v>
      </c>
      <c r="G78" s="16">
        <f>(TasNetworks!BL46+TasNetworks!AS46+TasNetworks!Z46+TasNetworks!G46)/G57</f>
        <v>9.6351811949760932E-2</v>
      </c>
      <c r="H78" s="16">
        <f>(TasNetworks!BM46+TasNetworks!AT46+TasNetworks!AA46+TasNetworks!H46)/H57</f>
        <v>9.6095149088769219E-2</v>
      </c>
      <c r="I78" s="16">
        <f>(TasNetworks!BN46+TasNetworks!AU46+TasNetworks!AB46+TasNetworks!I46)/I57</f>
        <v>8.0253521108341913E-2</v>
      </c>
      <c r="J78" s="16">
        <f>(TasNetworks!BO46+TasNetworks!AV46+TasNetworks!AC46+TasNetworks!J46)/J57</f>
        <v>6.7885385889877775E-2</v>
      </c>
      <c r="K78" s="16">
        <f>(TasNetworks!BP46+TasNetworks!AW46+TasNetworks!AD46+TasNetworks!K46)/K57</f>
        <v>6.9791910847447847E-2</v>
      </c>
      <c r="L78" s="16">
        <f>(TasNetworks!BQ46+TasNetworks!AX46+TasNetworks!AE46+TasNetworks!L46)/L57</f>
        <v>5.8547730645034227E-2</v>
      </c>
      <c r="M78" s="16">
        <f>(TasNetworks!BR46+TasNetworks!AY46+TasNetworks!AF46+TasNetworks!M46)/M57</f>
        <v>5.8589235825489215E-2</v>
      </c>
      <c r="N78" s="16">
        <f>(TasNetworks!BS46+TasNetworks!AZ46+TasNetworks!AG46+TasNetworks!N46)/N57</f>
        <v>5.5553240402019463E-2</v>
      </c>
      <c r="O78" s="16">
        <f>(TasNetworks!BT46+TasNetworks!BA46+TasNetworks!AH46+TasNetworks!O46)/O57</f>
        <v>5.434815472572356E-2</v>
      </c>
      <c r="P78" s="16">
        <f>(TasNetworks!BU46+TasNetworks!BB46+TasNetworks!AI46+TasNetworks!P46)/P57</f>
        <v>4.8772556802676559E-2</v>
      </c>
      <c r="Q78" s="16">
        <f>(TasNetworks!BV46+TasNetworks!BC46+TasNetworks!AJ46+TasNetworks!Q46)/Q57</f>
        <v>3.634857214898625E-2</v>
      </c>
      <c r="R78" s="16">
        <f>(TasNetworks!BW46+TasNetworks!BD46+TasNetworks!AK46+TasNetworks!R46)/R57</f>
        <v>3.435988968056343E-2</v>
      </c>
      <c r="S78" s="16">
        <f>(TasNetworks!BX46+TasNetworks!BE46+TasNetworks!AL46+TasNetworks!S46)/S57</f>
        <v>4.6887258540056452E-2</v>
      </c>
    </row>
    <row r="79" spans="1:19" x14ac:dyDescent="0.35">
      <c r="A79" s="39" t="s">
        <v>100</v>
      </c>
      <c r="B79" s="16">
        <f>(Transgrid!B46+Transgrid!U46+Transgrid!AN46+Transgrid!BG46)/B58</f>
        <v>8.1208898121647083E-2</v>
      </c>
      <c r="C79" s="16">
        <f>(Transgrid!C46+Transgrid!V46+Transgrid!AO46+Transgrid!BH46)/C58</f>
        <v>7.9346235294760134E-2</v>
      </c>
      <c r="D79" s="16">
        <f>(Transgrid!D46+Transgrid!W46+Transgrid!AP46+Transgrid!BI46)/D58</f>
        <v>8.3678140519443084E-2</v>
      </c>
      <c r="E79" s="16">
        <f>(Transgrid!E46+Transgrid!X46+Transgrid!AQ46+Transgrid!BJ46)/E58</f>
        <v>9.4423572137208381E-2</v>
      </c>
      <c r="F79" s="16">
        <f>(Transgrid!F46+Transgrid!Y46+Transgrid!AR46+Transgrid!BK46)/F58</f>
        <v>8.8272185470232384E-2</v>
      </c>
      <c r="G79" s="16">
        <f>(Transgrid!G46+Transgrid!Z46+Transgrid!AS46+Transgrid!BL46)/G58</f>
        <v>9.6351811949760946E-2</v>
      </c>
      <c r="H79" s="16">
        <f>(Transgrid!H46+Transgrid!AA46+Transgrid!AT46+Transgrid!BM46)/H58</f>
        <v>9.6095149088769219E-2</v>
      </c>
      <c r="I79" s="16">
        <f>(Transgrid!I46+Transgrid!AB46+Transgrid!AU46+Transgrid!BN46)/I58</f>
        <v>8.0253521108341927E-2</v>
      </c>
      <c r="J79" s="16">
        <f>(Transgrid!J46+Transgrid!AC46+Transgrid!AV46+Transgrid!BO46)/J58</f>
        <v>6.7885385889877775E-2</v>
      </c>
      <c r="K79" s="16">
        <f>(Transgrid!K46+Transgrid!AD46+Transgrid!AW46+Transgrid!BP46)/K58</f>
        <v>6.9791910847447833E-2</v>
      </c>
      <c r="L79" s="16">
        <f>(Transgrid!L46+Transgrid!AE46+Transgrid!AX46+Transgrid!BQ46)/L58</f>
        <v>5.8547730645034234E-2</v>
      </c>
      <c r="M79" s="16">
        <f>(Transgrid!M46+Transgrid!AF46+Transgrid!AY46+Transgrid!BR46)/M58</f>
        <v>5.8589235825489208E-2</v>
      </c>
      <c r="N79" s="16">
        <f>(Transgrid!N46+Transgrid!AG46+Transgrid!AZ46+Transgrid!BS46)/N58</f>
        <v>5.5553240402019463E-2</v>
      </c>
      <c r="O79" s="16">
        <f>(Transgrid!O46+Transgrid!AH46+Transgrid!BA46+Transgrid!BT46)/O58</f>
        <v>5.4348154725723567E-2</v>
      </c>
      <c r="P79" s="16">
        <f>(Transgrid!P46+Transgrid!AI46+Transgrid!BB46+Transgrid!BU46)/P58</f>
        <v>4.8772556802676573E-2</v>
      </c>
      <c r="Q79" s="16">
        <f>(Transgrid!Q46+Transgrid!AJ46+Transgrid!BC46+Transgrid!BV46)/Q58</f>
        <v>3.634857214898625E-2</v>
      </c>
      <c r="R79" s="16">
        <f>(Transgrid!R46+Transgrid!AK46+Transgrid!BD46+Transgrid!BW46)/R58</f>
        <v>3.435988968056343E-2</v>
      </c>
      <c r="S79" s="16">
        <f>(Transgrid!S46+Transgrid!AL46+Transgrid!BE46+Transgrid!BX46)/S58</f>
        <v>4.6887258540056452E-2</v>
      </c>
    </row>
    <row r="81" spans="1:19" x14ac:dyDescent="0.35">
      <c r="B81" t="s">
        <v>87</v>
      </c>
    </row>
    <row r="82" spans="1:19" x14ac:dyDescent="0.35">
      <c r="A82" s="2" t="s">
        <v>96</v>
      </c>
      <c r="B82" s="16">
        <f>(Electranet!B27+Electranet!U27+Electranet!AN27+Electranet!BG27)/B54</f>
        <v>3.7653936618632614E-3</v>
      </c>
      <c r="C82" s="16">
        <f>(Electranet!C27+Electranet!V27+Electranet!AO27+Electranet!BH27)/C54</f>
        <v>3.007116285701366E-3</v>
      </c>
      <c r="D82" s="16">
        <f>(Electranet!D27+Electranet!W27+Electranet!AP27+Electranet!BI27)/D54</f>
        <v>2.9740336565770337E-3</v>
      </c>
      <c r="E82" s="16">
        <f>(Electranet!E27+Electranet!X27+Electranet!AQ27+Electranet!BJ27)/E54</f>
        <v>3.4929018491468744E-3</v>
      </c>
      <c r="F82" s="16">
        <f>(Electranet!F27+Electranet!Y27+Electranet!AR27+Electranet!BK27)/F54</f>
        <v>1.9588984626451485E-3</v>
      </c>
      <c r="G82" s="16">
        <f>(Electranet!G27+Electranet!Z27+Electranet!AS27+Electranet!BL27)/G54</f>
        <v>2.9229626194240545E-3</v>
      </c>
      <c r="H82" s="16">
        <f>(Electranet!H27+Electranet!AA27+Electranet!AT27+Electranet!BM27)/H54</f>
        <v>2.8421428415233408E-3</v>
      </c>
      <c r="I82" s="16">
        <f>(Electranet!I27+Electranet!AB27+Electranet!AU27+Electranet!BN27)/I54</f>
        <v>1.2115823250819669E-3</v>
      </c>
      <c r="J82" s="16">
        <f>(Electranet!J27+Electranet!AC27+Electranet!AV27+Electranet!BO27)/J54</f>
        <v>7.6465528431914954E-4</v>
      </c>
      <c r="K82" s="16">
        <f>(Electranet!K27+Electranet!AD27+Electranet!AW27+Electranet!BP27)/K54</f>
        <v>1.7998420350615069E-3</v>
      </c>
      <c r="L82" s="16">
        <f>(Electranet!L27+Electranet!AE27+Electranet!AX27+Electranet!BQ27)/L54</f>
        <v>1.1352980321087697E-3</v>
      </c>
      <c r="M82" s="16">
        <f>(Electranet!M27+Electranet!AF27+Electranet!AY27+Electranet!BR27)/M54</f>
        <v>3.2578490481089263E-4</v>
      </c>
      <c r="N82" s="16">
        <f>(Electranet!N27+Electranet!AG27+Electranet!AZ27+Electranet!BS27)/N54</f>
        <v>6.1469204591841373E-4</v>
      </c>
      <c r="O82" s="16">
        <f>(Electranet!O27+Electranet!AH27+Electranet!BA27+Electranet!BT27)/O54</f>
        <v>1.0740171326736568E-3</v>
      </c>
      <c r="P82" s="16">
        <f>(Electranet!P27+Electranet!AI27+Electranet!BB27+Electranet!BU27)/P54</f>
        <v>-1.3475151495262591E-4</v>
      </c>
      <c r="Q82" s="16">
        <f>(Electranet!Q27+Electranet!AJ27+Electranet!BC27+Electranet!BV27)/Q54</f>
        <v>-6.733906098065238E-4</v>
      </c>
      <c r="R82" s="16">
        <f>(Electranet!R27+Electranet!AK27+Electranet!BD27+Electranet!BW27)/R54</f>
        <v>-3.186257514559521E-4</v>
      </c>
      <c r="S82" s="16">
        <f>(Electranet!S27+Electranet!AL27+Electranet!BE27+Electranet!BX27)/S54</f>
        <v>5.4599055893741067E-4</v>
      </c>
    </row>
    <row r="83" spans="1:19" x14ac:dyDescent="0.35">
      <c r="A83" s="2" t="s">
        <v>97</v>
      </c>
      <c r="B83" s="16">
        <f>(Powerlink!B27+Powerlink!U27+Powerlink!AN27+Powerlink!BG27)/B54</f>
        <v>1.012323789581232E-2</v>
      </c>
      <c r="C83" s="16">
        <f>(Powerlink!C27+Powerlink!V27+Powerlink!AO27+Powerlink!BH27)/C54</f>
        <v>8.1549291712806858E-3</v>
      </c>
      <c r="D83" s="16">
        <f>(Powerlink!D27+Powerlink!W27+Powerlink!AP27+Powerlink!BI27)/D54</f>
        <v>8.2343239499009391E-3</v>
      </c>
      <c r="E83" s="16">
        <f>(Powerlink!E27+Powerlink!X27+Powerlink!AQ27+Powerlink!BJ27)/E54</f>
        <v>1.0885085070496367E-2</v>
      </c>
      <c r="F83" s="16">
        <f>(Powerlink!F27+Powerlink!Y27+Powerlink!AR27+Powerlink!BK27)/F54</f>
        <v>6.8460246516388436E-3</v>
      </c>
      <c r="G83" s="16">
        <f>(Powerlink!G27+Powerlink!Z27+Powerlink!AS27+Powerlink!BL27)/G54</f>
        <v>1.1175044271400716E-2</v>
      </c>
      <c r="H83" s="16">
        <f>(Powerlink!H27+Powerlink!AA27+Powerlink!AT27+Powerlink!BM27)/H54</f>
        <v>1.1131864517208089E-2</v>
      </c>
      <c r="I83" s="16">
        <f>(Powerlink!I27+Powerlink!AB27+Powerlink!AU27+Powerlink!BN27)/I54</f>
        <v>4.1073609695325818E-3</v>
      </c>
      <c r="J83" s="16">
        <f>(Powerlink!J27+Powerlink!AC27+Powerlink!AV27+Powerlink!BO27)/J54</f>
        <v>2.5326088382669394E-3</v>
      </c>
      <c r="K83" s="16">
        <f>(Powerlink!K27+Powerlink!AD27+Powerlink!AW27+Powerlink!BP27)/K54</f>
        <v>5.8116249515898022E-3</v>
      </c>
      <c r="L83" s="16">
        <f>(Powerlink!L27+Powerlink!AE27+Powerlink!AX27+Powerlink!BQ27)/L54</f>
        <v>3.6326615766537783E-3</v>
      </c>
      <c r="M83" s="16">
        <f>(Powerlink!M27+Powerlink!AF27+Powerlink!AY27+Powerlink!BR27)/M54</f>
        <v>1.0000137465255075E-3</v>
      </c>
      <c r="N83" s="16">
        <f>(Powerlink!N27+Powerlink!AG27+Powerlink!AZ27+Powerlink!BS27)/N54</f>
        <v>1.7765139502848146E-3</v>
      </c>
      <c r="O83" s="16">
        <f>(Powerlink!O27+Powerlink!AH27+Powerlink!BA27+Powerlink!BT27)/O54</f>
        <v>2.9128356302997485E-3</v>
      </c>
      <c r="P83" s="16">
        <f>(Powerlink!P27+Powerlink!AI27+Powerlink!BB27+Powerlink!BU27)/P54</f>
        <v>-3.5043552830229499E-4</v>
      </c>
      <c r="Q83" s="16">
        <f>(Powerlink!Q27+Powerlink!AJ27+Powerlink!BC27+Powerlink!BV27)/Q54</f>
        <v>-1.748273870857656E-3</v>
      </c>
      <c r="R83" s="16">
        <f>(Powerlink!R27+Powerlink!AK27+Powerlink!BD27+Powerlink!BW27)/R54</f>
        <v>-8.2213696263549628E-4</v>
      </c>
      <c r="S83" s="16">
        <f>(Powerlink!S27+Powerlink!AL27+Powerlink!BE27+Powerlink!BX27)/S54</f>
        <v>1.3295888713470577E-3</v>
      </c>
    </row>
    <row r="84" spans="1:19" x14ac:dyDescent="0.35">
      <c r="A84" s="2" t="s">
        <v>98</v>
      </c>
      <c r="B84" s="16">
        <f>(AusNet!B27+AusNet!U27+AusNet!AN27+AusNet!BG27)/B56</f>
        <v>3.8090889104394846E-3</v>
      </c>
      <c r="C84" s="16">
        <f>(AusNet!C27+AusNet!V27+AusNet!AO27+AusNet!BH27)/C56</f>
        <v>3.0658473737546622E-3</v>
      </c>
      <c r="D84" s="16">
        <f>(AusNet!D27+AusNet!W27+AusNet!AP27+AusNet!BI27)/D56</f>
        <v>2.9107818910764204E-3</v>
      </c>
      <c r="E84" s="16">
        <f>(AusNet!E27+AusNet!X27+AusNet!AQ27+AusNet!BJ27)/E56</f>
        <v>3.4317915298041168E-3</v>
      </c>
      <c r="F84" s="16">
        <f>(AusNet!F27+AusNet!Y27+AusNet!AR27+AusNet!BK27)/F56</f>
        <v>2.2482149641847252E-3</v>
      </c>
      <c r="G84" s="16">
        <f>(AusNet!G27+AusNet!Z27+AusNet!AS27+AusNet!BL27)/G56</f>
        <v>2.4448170943663062E-3</v>
      </c>
      <c r="H84" s="16">
        <f>(AusNet!H27+AusNet!AA27+AusNet!AT27+AusNet!BM27)/H56</f>
        <v>3.2316611133431806E-3</v>
      </c>
      <c r="I84" s="16">
        <f>(AusNet!I27+AusNet!AB27+AusNet!AU27+AusNet!BN27)/I56</f>
        <v>1.6304229419486127E-3</v>
      </c>
      <c r="J84" s="16">
        <f>(AusNet!J27+AusNet!AC27+AusNet!AV27+AusNet!BO27)/J56</f>
        <v>6.4946505679109516E-4</v>
      </c>
      <c r="K84" s="16">
        <f>(AusNet!K27+AusNet!AD27+AusNet!AW27+AusNet!BP27)/K56</f>
        <v>1.6270012726002437E-3</v>
      </c>
      <c r="L84" s="16">
        <f>(AusNet!L27+AusNet!AE27+AusNet!AX27+AusNet!BQ27)/L56</f>
        <v>1.4456386093217707E-3</v>
      </c>
      <c r="M84" s="16">
        <f>(AusNet!M27+AusNet!AF27+AusNet!AY27+AusNet!BR27)/M56</f>
        <v>3.6665413077058929E-4</v>
      </c>
      <c r="N84" s="16">
        <f>(AusNet!N27+AusNet!AG27+AusNet!AZ27+AusNet!BS27)/N56</f>
        <v>4.389240957310664E-4</v>
      </c>
      <c r="O84" s="16">
        <f>(AusNet!O27+AusNet!AH27+AusNet!BA27+AusNet!BT27)/O56</f>
        <v>1.0986295254695195E-3</v>
      </c>
      <c r="P84" s="16">
        <f>(AusNet!P27+AusNet!AI27+AusNet!BB27+AusNet!BU27)/P56</f>
        <v>7.7391196354282898E-6</v>
      </c>
      <c r="Q84" s="16">
        <f>(AusNet!Q27+AusNet!AJ27+AusNet!BC27+AusNet!BV27)/Q56</f>
        <v>-6.1533808215271291E-4</v>
      </c>
      <c r="R84" s="16">
        <f>(AusNet!R27+AusNet!AK27+AusNet!BD27+AusNet!BW27)/R56</f>
        <v>-4.509386837633694E-4</v>
      </c>
      <c r="S84" s="16">
        <f>(AusNet!S27+AusNet!AL27+AusNet!BE27+AusNet!BX27)/S56</f>
        <v>2.6921085768560118E-4</v>
      </c>
    </row>
    <row r="85" spans="1:19" x14ac:dyDescent="0.35">
      <c r="A85" s="39" t="s">
        <v>99</v>
      </c>
      <c r="B85" s="16">
        <f>(TasNetworks!B27+TasNetworks!U27+TasNetworks!AN27+TasNetworks!BG27)/B56</f>
        <v>1.2086000696815433E-3</v>
      </c>
      <c r="C85" s="16">
        <f>(TasNetworks!C27+TasNetworks!V27+TasNetworks!AO27+TasNetworks!BH27)/C56</f>
        <v>1.0233634247256856E-3</v>
      </c>
      <c r="D85" s="16">
        <f>(TasNetworks!D27+TasNetworks!W27+TasNetworks!AP27+TasNetworks!BI27)/D56</f>
        <v>1.108609090934251E-3</v>
      </c>
      <c r="E85" s="16">
        <f>(TasNetworks!E27+TasNetworks!X27+TasNetworks!AQ27+TasNetworks!BJ27)/E56</f>
        <v>1.229828994297612E-3</v>
      </c>
      <c r="F85" s="16">
        <f>(TasNetworks!F27+TasNetworks!Y27+TasNetworks!AR27+TasNetworks!BK27)/F56</f>
        <v>7.4942060855186904E-4</v>
      </c>
      <c r="G85" s="16">
        <f>(TasNetworks!G27+TasNetworks!Z27+TasNetworks!AS27+TasNetworks!BL27)/G56</f>
        <v>1.141252035376607E-3</v>
      </c>
      <c r="H85" s="16">
        <f>(TasNetworks!H27+TasNetworks!AA27+TasNetworks!AT27+TasNetworks!BM27)/H56</f>
        <v>1.3438675814327874E-3</v>
      </c>
      <c r="I85" s="16">
        <f>(TasNetworks!I27+TasNetworks!AB27+TasNetworks!AU27+TasNetworks!BN27)/I56</f>
        <v>5.9219098872741855E-4</v>
      </c>
      <c r="J85" s="16">
        <f>(TasNetworks!J27+TasNetworks!AC27+TasNetworks!AV27+TasNetworks!BO27)/J56</f>
        <v>3.8011125587081974E-4</v>
      </c>
      <c r="K85" s="16">
        <f>(TasNetworks!K27+TasNetworks!AD27+TasNetworks!AW27+TasNetworks!BP27)/K56</f>
        <v>8.8596568962762362E-4</v>
      </c>
      <c r="L85" s="16">
        <f>(TasNetworks!L27+TasNetworks!AE27+TasNetworks!AX27+TasNetworks!BQ27)/L56</f>
        <v>5.393889640609692E-4</v>
      </c>
      <c r="M85" s="16">
        <f>(TasNetworks!M27+TasNetworks!AF27+TasNetworks!AY27+TasNetworks!BR27)/M56</f>
        <v>1.5257281280141912E-4</v>
      </c>
      <c r="N85" s="16">
        <f>(TasNetworks!N27+TasNetworks!AG27+TasNetworks!AZ27+TasNetworks!BS27)/N56</f>
        <v>2.7456883903775333E-4</v>
      </c>
      <c r="O85" s="16">
        <f>(TasNetworks!O27+TasNetworks!AH27+TasNetworks!BA27+TasNetworks!BT27)/O56</f>
        <v>4.855210358183441E-4</v>
      </c>
      <c r="P85" s="16">
        <f>(TasNetworks!P27+TasNetworks!AI27+TasNetworks!BB27+TasNetworks!BU27)/P56</f>
        <v>-6.0591115382635429E-5</v>
      </c>
      <c r="Q85" s="16">
        <f>(TasNetworks!Q27+TasNetworks!AJ27+TasNetworks!BC27+TasNetworks!BV27)/Q56</f>
        <v>-3.0407680593079277E-4</v>
      </c>
      <c r="R85" s="16">
        <f>(TasNetworks!R27+TasNetworks!AK27+TasNetworks!BD27+TasNetworks!BW27)/R56</f>
        <v>-1.4391416990629948E-4</v>
      </c>
      <c r="S85" s="16">
        <f>(TasNetworks!S27+TasNetworks!AL27+TasNetworks!BE27+TasNetworks!BX27)/S56</f>
        <v>2.1918301049563051E-4</v>
      </c>
    </row>
    <row r="86" spans="1:19" x14ac:dyDescent="0.35">
      <c r="A86" s="39" t="s">
        <v>100</v>
      </c>
      <c r="B86" s="16">
        <f>(Transgrid!B27+Transgrid!U27+Transgrid!AN27+Transgrid!BG27)/B56</f>
        <v>5.5940947421302912E-3</v>
      </c>
      <c r="C86" s="16">
        <f>(Transgrid!C27+Transgrid!V27+Transgrid!AO27+Transgrid!BH27)/C56</f>
        <v>4.5830218758202987E-3</v>
      </c>
      <c r="D86" s="16">
        <f>(Transgrid!D27+Transgrid!W27+Transgrid!AP27+Transgrid!BI27)/D56</f>
        <v>4.6079783569099829E-3</v>
      </c>
      <c r="E86" s="16">
        <f>(Transgrid!E27+Transgrid!X27+Transgrid!AQ27+Transgrid!BJ27)/E56</f>
        <v>5.3354959942095654E-3</v>
      </c>
      <c r="F86" s="16">
        <f>(Transgrid!F27+Transgrid!Y27+Transgrid!AR27+Transgrid!BK27)/F56</f>
        <v>3.3859695481733274E-3</v>
      </c>
      <c r="G86" s="16">
        <f>(Transgrid!G27+Transgrid!Z27+Transgrid!AS27+Transgrid!BL27)/G56</f>
        <v>5.2320004876144841E-3</v>
      </c>
      <c r="H86" s="16">
        <f>(Transgrid!H27+Transgrid!AA27+Transgrid!AT27+Transgrid!BM27)/H56</f>
        <v>5.3855552570683364E-3</v>
      </c>
      <c r="I86" s="16">
        <f>(Transgrid!I27+Transgrid!AB27+Transgrid!AU27+Transgrid!BN27)/I56</f>
        <v>2.3592378619315636E-3</v>
      </c>
      <c r="J86" s="16">
        <f>(Transgrid!J27+Transgrid!AC27+Transgrid!AV27+Transgrid!BO27)/J56</f>
        <v>1.5543353980304734E-3</v>
      </c>
      <c r="K86" s="16">
        <f>(Transgrid!K27+Transgrid!AD27+Transgrid!AW27+Transgrid!BP27)/K56</f>
        <v>3.5216327673689117E-3</v>
      </c>
      <c r="L86" s="16">
        <f>(Transgrid!L27+Transgrid!AE27+Transgrid!AX27+Transgrid!BQ27)/L56</f>
        <v>2.1903220846354464E-3</v>
      </c>
      <c r="M86" s="16">
        <f>(Transgrid!M27+Transgrid!AF27+Transgrid!AY27+Transgrid!BR27)/M56</f>
        <v>6.2760352733396525E-4</v>
      </c>
      <c r="N86" s="16">
        <f>(Transgrid!N27+Transgrid!AG27+Transgrid!AZ27+Transgrid!BS27)/N56</f>
        <v>1.128486519752105E-3</v>
      </c>
      <c r="O86" s="16">
        <f>(Transgrid!O27+Transgrid!AH27+Transgrid!BA27+Transgrid!BT27)/O56</f>
        <v>2.0333500816470287E-3</v>
      </c>
      <c r="P86" s="16">
        <f>(Transgrid!P27+Transgrid!AI27+Transgrid!BB27+Transgrid!BU27)/P56</f>
        <v>-2.6009587382327888E-4</v>
      </c>
      <c r="Q86" s="16">
        <f>(Transgrid!Q27+Transgrid!AJ27+Transgrid!BC27+Transgrid!BV27)/Q56</f>
        <v>-1.2871673217197742E-3</v>
      </c>
      <c r="R86" s="16">
        <f>(Transgrid!R27+Transgrid!AK27+Transgrid!BD27+Transgrid!BW27)/R56</f>
        <v>-6.0872803509757589E-4</v>
      </c>
      <c r="S86" s="16">
        <f>(Transgrid!S27+Transgrid!AL27+Transgrid!BE27+Transgrid!BX27)/S56</f>
        <v>9.7314342250682943E-4</v>
      </c>
    </row>
    <row r="90" spans="1:19" x14ac:dyDescent="0.35">
      <c r="B90" s="26"/>
    </row>
  </sheetData>
  <conditionalFormatting sqref="A4:S42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88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Q20" sqref="Q20"/>
    </sheetView>
  </sheetViews>
  <sheetFormatPr defaultRowHeight="14.5" x14ac:dyDescent="0.35"/>
  <cols>
    <col min="1" max="1" width="51.7265625" bestFit="1" customWidth="1"/>
    <col min="2" max="2" width="5" bestFit="1" customWidth="1"/>
    <col min="3" max="10" width="12.1796875" bestFit="1" customWidth="1"/>
    <col min="11" max="12" width="12.7265625" customWidth="1"/>
    <col min="13" max="13" width="12.26953125" customWidth="1"/>
    <col min="14" max="15" width="12.1796875" bestFit="1" customWidth="1"/>
    <col min="16" max="17" width="12.26953125" bestFit="1" customWidth="1"/>
    <col min="18" max="18" width="13" customWidth="1"/>
    <col min="19" max="19" width="12.1796875" bestFit="1" customWidth="1"/>
    <col min="20" max="20" width="15" style="19" customWidth="1"/>
  </cols>
  <sheetData>
    <row r="1" spans="1:21" ht="26.25" customHeight="1" x14ac:dyDescent="0.35">
      <c r="C1" s="111" t="s">
        <v>101</v>
      </c>
      <c r="D1" s="111"/>
      <c r="E1" s="111"/>
      <c r="F1" s="111"/>
      <c r="G1" s="111"/>
      <c r="H1" s="111"/>
      <c r="I1" s="111"/>
      <c r="J1" s="111"/>
      <c r="Q1" s="54" t="s">
        <v>110</v>
      </c>
    </row>
    <row r="2" spans="1:21" x14ac:dyDescent="0.35">
      <c r="C2" s="27">
        <v>38534</v>
      </c>
      <c r="D2" s="27">
        <f t="shared" ref="D2:K2" si="0">DATE(YEAR(C2)+1,MONTH(C2),DAY(C2))</f>
        <v>38899</v>
      </c>
      <c r="E2" s="27">
        <f t="shared" si="0"/>
        <v>39264</v>
      </c>
      <c r="F2" s="27">
        <f t="shared" si="0"/>
        <v>39630</v>
      </c>
      <c r="G2" s="27">
        <f t="shared" si="0"/>
        <v>39995</v>
      </c>
      <c r="H2" s="27">
        <f t="shared" si="0"/>
        <v>40360</v>
      </c>
      <c r="I2" s="27">
        <f t="shared" si="0"/>
        <v>40725</v>
      </c>
      <c r="J2" s="27">
        <f t="shared" si="0"/>
        <v>41091</v>
      </c>
      <c r="K2" s="27">
        <f t="shared" si="0"/>
        <v>41456</v>
      </c>
      <c r="L2" s="27">
        <f>DATE(YEAR(K2)+1,MONTH(K2),DAY(K2))</f>
        <v>41821</v>
      </c>
      <c r="M2" s="27">
        <f>'[1]PTRM inputs'!M2</f>
        <v>42186</v>
      </c>
      <c r="N2" s="27">
        <f>'[1]PTRM inputs'!N2</f>
        <v>42552</v>
      </c>
      <c r="O2" s="27">
        <f>'[1]PTRM inputs'!O2</f>
        <v>42917</v>
      </c>
      <c r="P2" s="27">
        <f>'[2]PTRM inputs'!P2</f>
        <v>43282</v>
      </c>
      <c r="Q2" s="27">
        <f>'[3]PTRM inputs'!Q2</f>
        <v>43647</v>
      </c>
      <c r="R2" s="27">
        <f>'[3]PTRM inputs'!R2</f>
        <v>44013</v>
      </c>
      <c r="S2" s="27">
        <v>44378</v>
      </c>
      <c r="T2" s="91">
        <v>44743</v>
      </c>
    </row>
    <row r="3" spans="1:21" x14ac:dyDescent="0.35">
      <c r="A3" t="s">
        <v>5</v>
      </c>
      <c r="B3" t="s">
        <v>6</v>
      </c>
      <c r="C3" s="28">
        <f>'[4]PTRM inputs'!C3</f>
        <v>5.426912643678157E-2</v>
      </c>
      <c r="D3" s="28">
        <f>'[4]PTRM inputs'!D3</f>
        <v>5.3919233716475105E-2</v>
      </c>
      <c r="E3" s="28">
        <f>'[4]PTRM inputs'!E3</f>
        <v>5.7988804597701157E-2</v>
      </c>
      <c r="F3" s="28">
        <f>'[4]PTRM inputs'!F3</f>
        <v>6.1664279693486562E-2</v>
      </c>
      <c r="G3" s="28">
        <f>'[4]PTRM inputs'!G3</f>
        <v>5.0201352490421458E-2</v>
      </c>
      <c r="H3" s="28">
        <f>'[4]PTRM inputs'!H3</f>
        <v>5.53847662835249E-2</v>
      </c>
      <c r="I3" s="28">
        <f>'[4]PTRM inputs'!I3</f>
        <v>5.3279996168582359E-2</v>
      </c>
      <c r="J3" s="28">
        <f>'[4]PTRM inputs'!J3</f>
        <v>4.0734919847328237E-2</v>
      </c>
      <c r="K3" s="28">
        <f>'[4]PTRM inputs'!K3</f>
        <v>3.2822367816091928E-2</v>
      </c>
      <c r="L3" s="28">
        <f>'[4]PTRM inputs'!L3</f>
        <v>4.0165766283524897E-2</v>
      </c>
      <c r="M3" s="28">
        <f>'[4]PTRM inputs'!M3</f>
        <v>3.0020766283524885E-2</v>
      </c>
      <c r="N3" s="28">
        <f>'[4]PTRM inputs'!N3</f>
        <v>2.6436217557251892E-2</v>
      </c>
      <c r="O3" s="28">
        <f>'[4]PTRM inputs'!O3</f>
        <v>2.4512636015325683E-2</v>
      </c>
      <c r="P3" s="28">
        <f>'[4]PTRM inputs'!P3</f>
        <v>2.7157053639846742E-2</v>
      </c>
      <c r="Q3" s="28">
        <f>'[4]PTRM inputs'!Q3</f>
        <v>2.2606862068965519E-2</v>
      </c>
      <c r="R3" s="28">
        <f>'[4]PTRM inputs'!R3</f>
        <v>1.0552530534351149E-2</v>
      </c>
      <c r="S3" s="28">
        <f>'[4]PTRM inputs'!S3</f>
        <v>1.197089826823935E-2</v>
      </c>
      <c r="T3" s="28">
        <f>'[4]PTRM inputs'!T3</f>
        <v>2.1272680333333457E-2</v>
      </c>
      <c r="U3" s="89"/>
    </row>
    <row r="4" spans="1:21" x14ac:dyDescent="0.35">
      <c r="A4" t="s">
        <v>7</v>
      </c>
      <c r="B4" t="s">
        <v>8</v>
      </c>
      <c r="C4" s="29">
        <f>'[4]PTRM inputs'!C4</f>
        <v>3.2081887092312966E-2</v>
      </c>
      <c r="D4" s="29">
        <f>'[4]PTRM inputs'!D4</f>
        <v>2.8464744078174009E-2</v>
      </c>
      <c r="E4" s="29">
        <f>'[4]PTRM inputs'!E4</f>
        <v>3.0801794067728538E-2</v>
      </c>
      <c r="F4" s="29">
        <f>'[4]PTRM inputs'!F4</f>
        <v>3.5517476276487603E-2</v>
      </c>
      <c r="G4" s="29">
        <f>'[4]PTRM inputs'!G4</f>
        <v>2.1871661459748282E-2</v>
      </c>
      <c r="H4" s="29">
        <f>'[4]PTRM inputs'!H4</f>
        <v>2.9356906137615546E-2</v>
      </c>
      <c r="I4" s="29">
        <f>'[4]PTRM inputs'!I4</f>
        <v>2.7753185703838223E-2</v>
      </c>
      <c r="J4" s="29">
        <f>'[4]PTRM inputs'!J4</f>
        <v>1.2820349596828873E-2</v>
      </c>
      <c r="K4" s="29">
        <f>'[4]PTRM inputs'!K4</f>
        <v>5.8911318471217555E-3</v>
      </c>
      <c r="L4" s="29">
        <f>'[4]PTRM inputs'!L4</f>
        <v>1.4820623984510783E-2</v>
      </c>
      <c r="M4" s="29">
        <f>'[4]PTRM inputs'!M4</f>
        <v>5.659082610714794E-3</v>
      </c>
      <c r="N4" s="29">
        <f>'[4]PTRM inputs'!N4</f>
        <v>-2.5235690858216309E-5</v>
      </c>
      <c r="O4" s="29">
        <f>'[4]PTRM inputs'!O4</f>
        <v>4.9041464292187698E-5</v>
      </c>
      <c r="P4" s="28">
        <f>'[4]PTRM inputs'!P4</f>
        <v>3.6103108493679148E-3</v>
      </c>
      <c r="Q4" s="28">
        <f>'[4]PTRM inputs'!Q4</f>
        <v>-1.4089736013336296E-3</v>
      </c>
      <c r="R4" s="28">
        <f>'[4]PTRM inputs'!R4</f>
        <v>-1.2456506868118389E-2</v>
      </c>
      <c r="S4" s="28">
        <f>'[4]PTRM inputs'!S4</f>
        <v>-9.2290475841901864E-3</v>
      </c>
      <c r="T4" s="28">
        <f>'[4]PTRM inputs'!T4</f>
        <v>2.4355390220918149E-3</v>
      </c>
      <c r="U4" s="89"/>
    </row>
    <row r="5" spans="1:21" s="54" customFormat="1" x14ac:dyDescent="0.35">
      <c r="A5" s="54" t="s">
        <v>9</v>
      </c>
      <c r="B5" s="54" t="s">
        <v>10</v>
      </c>
      <c r="C5" s="97">
        <f>'[4]PTRM inputs'!C5</f>
        <v>2.14975571434326E-2</v>
      </c>
      <c r="D5" s="97">
        <f>'[4]PTRM inputs'!D5</f>
        <v>2.4749987576011989E-2</v>
      </c>
      <c r="E5" s="97">
        <f>'[4]PTRM inputs'!E5</f>
        <v>2.637462476921737E-2</v>
      </c>
      <c r="F5" s="97">
        <f>'[4]PTRM inputs'!F5</f>
        <v>2.5249987582071087E-2</v>
      </c>
      <c r="G5" s="97">
        <f>'[4]PTRM inputs'!G5</f>
        <v>2.7723335619469269E-2</v>
      </c>
      <c r="H5" s="97">
        <f>'[4]PTRM inputs'!H5</f>
        <v>2.5285554495934726E-2</v>
      </c>
      <c r="I5" s="97">
        <f>'[4]PTRM inputs'!I5</f>
        <v>2.4837490965559539E-2</v>
      </c>
      <c r="J5" s="97">
        <f>'[4]PTRM inputs'!J5</f>
        <v>2.756122570168662E-2</v>
      </c>
      <c r="K5" s="97">
        <f>'[4]PTRM inputs'!K5</f>
        <v>2.6773509693356345E-2</v>
      </c>
      <c r="L5" s="97">
        <f>'[4]PTRM inputs'!L5</f>
        <v>2.4974997255673648E-2</v>
      </c>
      <c r="M5" s="97">
        <f>'[4]PTRM inputs'!M5</f>
        <v>2.4224594690246848E-2</v>
      </c>
      <c r="N5" s="97">
        <f>'[4]PTRM inputs'!N5</f>
        <v>2.646212103801604E-2</v>
      </c>
      <c r="O5" s="97">
        <f>'[4]PTRM inputs'!O5</f>
        <v>2.4462394879368521E-2</v>
      </c>
      <c r="P5" s="97">
        <f>'[4]PTRM inputs'!P5</f>
        <v>2.3462037541793324E-2</v>
      </c>
      <c r="Q5" s="97">
        <f>'[4]PTRM inputs'!Q5</f>
        <v>2.4049721092437748E-2</v>
      </c>
      <c r="R5" s="97">
        <f>'[4]PTRM inputs'!R5</f>
        <v>2.3299264855159985E-2</v>
      </c>
      <c r="S5" s="97">
        <f>'[4]PTRM inputs'!S5</f>
        <v>2.1397423693879425E-2</v>
      </c>
      <c r="T5" s="97">
        <f>'[4]PTRM inputs'!T5</f>
        <v>1.8791374186132526E-2</v>
      </c>
      <c r="U5" s="90"/>
    </row>
    <row r="6" spans="1:21" x14ac:dyDescent="0.35">
      <c r="A6" t="s">
        <v>11</v>
      </c>
      <c r="B6" t="s">
        <v>12</v>
      </c>
      <c r="C6" s="28">
        <f>'[4]PTRM inputs'!C6</f>
        <v>1.4566286141442522E-2</v>
      </c>
      <c r="D6" s="28">
        <f>'[4]PTRM inputs'!D6</f>
        <v>1.2045002630475095E-2</v>
      </c>
      <c r="E6" s="28">
        <f>'[4]PTRM inputs'!E6</f>
        <v>1.2482226536236568E-2</v>
      </c>
      <c r="F6" s="28">
        <f>'[4]PTRM inputs'!F6</f>
        <v>2.426548740620306E-2</v>
      </c>
      <c r="G6" s="28">
        <f>'[4]PTRM inputs'!G6</f>
        <v>3.3118054966351534E-2</v>
      </c>
      <c r="H6" s="28">
        <f>'[4]PTRM inputs'!H6</f>
        <v>3.7945076110393383E-2</v>
      </c>
      <c r="I6" s="28">
        <f>'[4]PTRM inputs'!I6</f>
        <v>4.1025254866978104E-2</v>
      </c>
      <c r="J6" s="28">
        <f>'[4]PTRM inputs'!J6</f>
        <v>3.5531002101689461E-2</v>
      </c>
      <c r="K6" s="28">
        <f>'[4]PTRM inputs'!K6</f>
        <v>2.8105030122976424E-2</v>
      </c>
      <c r="L6" s="28">
        <f>'[4]PTRM inputs'!L6</f>
        <v>1.9043574273204918E-2</v>
      </c>
      <c r="M6" s="28">
        <f>'[4]PTRM inputs'!M6</f>
        <v>1.7211607269182239E-2</v>
      </c>
      <c r="N6" s="28">
        <f>'[4]PTRM inputs'!N6</f>
        <v>2.3255030447062178E-2</v>
      </c>
      <c r="O6" s="28">
        <f>'[4]PTRM inputs'!O6</f>
        <v>2.1401007311156316E-2</v>
      </c>
      <c r="P6" s="28">
        <f>'[4]PTRM inputs'!P6</f>
        <v>1.4985168476461367E-2</v>
      </c>
      <c r="Q6" s="28">
        <f>'[4]PTRM inputs'!Q6</f>
        <v>1.9209491222851746E-2</v>
      </c>
      <c r="R6" s="28">
        <f>'[4]PTRM inputs'!R6</f>
        <v>1.8593402691058497E-2</v>
      </c>
      <c r="S6" s="28">
        <f>'[4]PTRM inputs'!S6</f>
        <v>1.2914985687206807E-2</v>
      </c>
      <c r="T6" s="28">
        <f>'[4]PTRM inputs'!T6</f>
        <v>1.8290963677871679E-2</v>
      </c>
      <c r="U6" s="89"/>
    </row>
    <row r="7" spans="1:21" x14ac:dyDescent="0.35">
      <c r="A7" t="s">
        <v>13</v>
      </c>
      <c r="B7" t="s">
        <v>14</v>
      </c>
      <c r="C7" s="29">
        <f>'[4]PTRM inputs'!C7</f>
        <v>6.8835412578224092E-2</v>
      </c>
      <c r="D7" s="29">
        <f>'[4]PTRM inputs'!D7</f>
        <v>6.59642363469502E-2</v>
      </c>
      <c r="E7" s="29">
        <f>'[4]PTRM inputs'!E7</f>
        <v>7.0471031133937725E-2</v>
      </c>
      <c r="F7" s="29">
        <f>'[4]PTRM inputs'!F7</f>
        <v>8.5929767099689622E-2</v>
      </c>
      <c r="G7" s="29">
        <f>'[4]PTRM inputs'!G7</f>
        <v>8.3319407456772993E-2</v>
      </c>
      <c r="H7" s="29">
        <f>'[4]PTRM inputs'!H7</f>
        <v>9.3329842393918283E-2</v>
      </c>
      <c r="I7" s="29">
        <f>'[4]PTRM inputs'!I7</f>
        <v>9.4305251035560464E-2</v>
      </c>
      <c r="J7" s="29">
        <f>'[4]PTRM inputs'!J7</f>
        <v>7.6265921949017698E-2</v>
      </c>
      <c r="K7" s="29">
        <f>'[4]PTRM inputs'!K7</f>
        <v>6.0927397939068352E-2</v>
      </c>
      <c r="L7" s="29">
        <f>'[4]PTRM inputs'!L7</f>
        <v>5.9209340556729814E-2</v>
      </c>
      <c r="M7" s="29">
        <f>'[4]PTRM inputs'!M7</f>
        <v>4.7232373552707124E-2</v>
      </c>
      <c r="N7" s="29">
        <f>'[4]PTRM inputs'!N7</f>
        <v>4.969124800431407E-2</v>
      </c>
      <c r="O7" s="29">
        <f>'[4]PTRM inputs'!O7</f>
        <v>4.5913643326481998E-2</v>
      </c>
      <c r="P7" s="29">
        <f>'[4]PTRM inputs'!P7</f>
        <v>4.2142222116308109E-2</v>
      </c>
      <c r="Q7" s="29">
        <f>'[4]PTRM inputs'!Q7</f>
        <v>4.1816353291817265E-2</v>
      </c>
      <c r="R7" s="29">
        <f>'[4]PTRM inputs'!R7</f>
        <v>2.9145933225409645E-2</v>
      </c>
      <c r="S7" s="29">
        <f>'[4]PTRM inputs'!S7</f>
        <v>2.4885883955446157E-2</v>
      </c>
      <c r="T7" s="29">
        <f>'[4]PTRM inputs'!T7</f>
        <v>3.9563644011205136E-2</v>
      </c>
      <c r="U7" s="89"/>
    </row>
    <row r="8" spans="1:21" x14ac:dyDescent="0.35">
      <c r="A8" t="s">
        <v>15</v>
      </c>
      <c r="B8" t="s">
        <v>16</v>
      </c>
      <c r="C8" s="29">
        <f>'[4]PTRM inputs'!C8</f>
        <v>4.6341623730524972E-2</v>
      </c>
      <c r="D8" s="29">
        <f>'[4]PTRM inputs'!D8</f>
        <v>4.021883315015029E-2</v>
      </c>
      <c r="E8" s="29">
        <f>'[4]PTRM inputs'!E8</f>
        <v>4.2963266336242034E-2</v>
      </c>
      <c r="F8" s="29">
        <f>'[4]PTRM inputs'!F8</f>
        <v>5.9185350161012451E-2</v>
      </c>
      <c r="G8" s="29">
        <f>'[4]PTRM inputs'!G8</f>
        <v>5.4096340824831612E-2</v>
      </c>
      <c r="H8" s="29">
        <f>'[4]PTRM inputs'!H8</f>
        <v>6.6366182181740063E-2</v>
      </c>
      <c r="I8" s="29">
        <f>'[4]PTRM inputs'!I8</f>
        <v>6.7784171327057052E-2</v>
      </c>
      <c r="J8" s="29">
        <f>'[4]PTRM inputs'!J8</f>
        <v>4.7398339903369058E-2</v>
      </c>
      <c r="K8" s="29">
        <f>'[4]PTRM inputs'!K8</f>
        <v>3.3263312622773045E-2</v>
      </c>
      <c r="L8" s="29">
        <f>'[4]PTRM inputs'!L8</f>
        <v>3.3400174045920217E-2</v>
      </c>
      <c r="M8" s="29">
        <f>'[4]PTRM inputs'!M8</f>
        <v>2.2463607085532411E-2</v>
      </c>
      <c r="N8" s="29">
        <f>'[4]PTRM inputs'!N8</f>
        <v>2.263028171249748E-2</v>
      </c>
      <c r="O8" s="29">
        <f>'[4]PTRM inputs'!O8</f>
        <v>2.0939029635772322E-2</v>
      </c>
      <c r="P8" s="29">
        <f>'[4]PTRM inputs'!P8</f>
        <v>1.8251956486223797E-2</v>
      </c>
      <c r="Q8" s="29">
        <f>'[4]PTRM inputs'!Q8</f>
        <v>1.734938434476252E-2</v>
      </c>
      <c r="R8" s="29">
        <f>'[4]PTRM inputs'!R8</f>
        <v>5.7135469271318851E-3</v>
      </c>
      <c r="S8" s="29">
        <f>'[4]PTRM inputs'!S8</f>
        <v>3.4153799301264165E-3</v>
      </c>
      <c r="T8" s="29">
        <f>'[4]PTRM inputs'!T8</f>
        <v>2.0389130052918425E-2</v>
      </c>
      <c r="U8" s="89"/>
    </row>
    <row r="9" spans="1:21" x14ac:dyDescent="0.35">
      <c r="A9" t="s">
        <v>17</v>
      </c>
      <c r="B9" t="s">
        <v>18</v>
      </c>
      <c r="C9" s="28">
        <f>'[4]PTRM inputs'!C9</f>
        <v>6.5000000000000002E-2</v>
      </c>
      <c r="D9" s="28">
        <f>'[4]PTRM inputs'!D9</f>
        <v>6.5000000000000002E-2</v>
      </c>
      <c r="E9" s="28">
        <f>'[4]PTRM inputs'!E9</f>
        <v>6.5000000000000002E-2</v>
      </c>
      <c r="F9" s="28">
        <f>'[4]PTRM inputs'!F9</f>
        <v>6.5000000000000002E-2</v>
      </c>
      <c r="G9" s="28">
        <f>'[4]PTRM inputs'!G9</f>
        <v>6.5000000000000002E-2</v>
      </c>
      <c r="H9" s="28">
        <f>'[4]PTRM inputs'!H9</f>
        <v>6.5000000000000002E-2</v>
      </c>
      <c r="I9" s="28">
        <f>'[4]PTRM inputs'!I9</f>
        <v>6.5000000000000002E-2</v>
      </c>
      <c r="J9" s="28">
        <f>'[4]PTRM inputs'!J9</f>
        <v>6.5000000000000002E-2</v>
      </c>
      <c r="K9" s="28">
        <f>'[4]PTRM inputs'!K9</f>
        <v>6.5000000000000002E-2</v>
      </c>
      <c r="L9" s="28">
        <f>'[4]PTRM inputs'!L9</f>
        <v>6.5000000000000002E-2</v>
      </c>
      <c r="M9" s="28">
        <f>'[4]PTRM inputs'!M9</f>
        <v>6.5000000000000002E-2</v>
      </c>
      <c r="N9" s="28">
        <f>'[4]PTRM inputs'!N9</f>
        <v>6.5000000000000002E-2</v>
      </c>
      <c r="O9" s="28">
        <f>'[4]PTRM inputs'!O9</f>
        <v>6.5000000000000002E-2</v>
      </c>
      <c r="P9" s="28">
        <f>'[4]PTRM inputs'!P9</f>
        <v>6.5000000000000002E-2</v>
      </c>
      <c r="Q9" s="28">
        <f>'[4]PTRM inputs'!Q9</f>
        <v>6.0999999999999999E-2</v>
      </c>
      <c r="R9" s="28">
        <f>'[4]PTRM inputs'!R9</f>
        <v>6.0999999999999999E-2</v>
      </c>
      <c r="S9" s="28">
        <f>'[4]PTRM inputs'!S9</f>
        <v>6.0999999999999999E-2</v>
      </c>
      <c r="T9" s="28">
        <f>'[4]PTRM inputs'!T9</f>
        <v>6.0999999999999999E-2</v>
      </c>
      <c r="U9" s="89"/>
    </row>
    <row r="10" spans="1:21" x14ac:dyDescent="0.35">
      <c r="A10" t="s">
        <v>19</v>
      </c>
      <c r="B10" t="s">
        <v>20</v>
      </c>
      <c r="C10" s="28">
        <f>'[4]PTRM inputs'!C10</f>
        <v>0.3</v>
      </c>
      <c r="D10" s="28">
        <f>'[4]PTRM inputs'!D10</f>
        <v>0.3</v>
      </c>
      <c r="E10" s="28">
        <f>'[4]PTRM inputs'!E10</f>
        <v>0.3</v>
      </c>
      <c r="F10" s="28">
        <f>'[4]PTRM inputs'!F10</f>
        <v>0.3</v>
      </c>
      <c r="G10" s="28">
        <f>'[4]PTRM inputs'!G10</f>
        <v>0.3</v>
      </c>
      <c r="H10" s="28">
        <f>'[4]PTRM inputs'!H10</f>
        <v>0.3</v>
      </c>
      <c r="I10" s="28">
        <f>'[4]PTRM inputs'!I10</f>
        <v>0.3</v>
      </c>
      <c r="J10" s="28">
        <f>'[4]PTRM inputs'!J10</f>
        <v>0.3</v>
      </c>
      <c r="K10" s="28">
        <f>'[4]PTRM inputs'!K10</f>
        <v>0.3</v>
      </c>
      <c r="L10" s="28">
        <f>'[4]PTRM inputs'!L10</f>
        <v>0.3</v>
      </c>
      <c r="M10" s="28">
        <f>'[4]PTRM inputs'!M10</f>
        <v>0.3</v>
      </c>
      <c r="N10" s="28">
        <f>'[4]PTRM inputs'!N10</f>
        <v>0.3</v>
      </c>
      <c r="O10" s="28">
        <f>'[4]PTRM inputs'!O10</f>
        <v>0.3</v>
      </c>
      <c r="P10" s="28">
        <f>'[4]PTRM inputs'!P10</f>
        <v>0.3</v>
      </c>
      <c r="Q10" s="28">
        <f>'[4]PTRM inputs'!Q10</f>
        <v>0.3</v>
      </c>
      <c r="R10" s="28">
        <f>'[4]PTRM inputs'!R10</f>
        <v>0.3</v>
      </c>
      <c r="S10" s="28">
        <f>'[4]PTRM inputs'!S10</f>
        <v>0.3</v>
      </c>
      <c r="T10" s="28">
        <f>'[4]PTRM inputs'!T10</f>
        <v>0.3</v>
      </c>
      <c r="U10" s="89"/>
    </row>
    <row r="11" spans="1:21" x14ac:dyDescent="0.35">
      <c r="A11" t="s">
        <v>21</v>
      </c>
      <c r="B11" t="s">
        <v>22</v>
      </c>
      <c r="C11" s="5">
        <f>'[4]PTRM inputs'!C11</f>
        <v>0.22034793272461239</v>
      </c>
      <c r="D11" s="5">
        <f>'[4]PTRM inputs'!D11</f>
        <v>0.22034793272461239</v>
      </c>
      <c r="E11" s="5">
        <f>'[4]PTRM inputs'!E11</f>
        <v>0.22034793272461239</v>
      </c>
      <c r="F11" s="5">
        <f>'[4]PTRM inputs'!F11</f>
        <v>0.22034793272461239</v>
      </c>
      <c r="G11" s="5">
        <f>'[4]PTRM inputs'!G11</f>
        <v>0.22034793272461239</v>
      </c>
      <c r="H11" s="5">
        <f>'[4]PTRM inputs'!H11</f>
        <v>0.22034793272461239</v>
      </c>
      <c r="I11" s="5">
        <f>'[4]PTRM inputs'!I11</f>
        <v>0.22034793272461239</v>
      </c>
      <c r="J11" s="5">
        <f>'[4]PTRM inputs'!J11</f>
        <v>0.22034793272461239</v>
      </c>
      <c r="K11" s="5">
        <f>'[4]PTRM inputs'!K11</f>
        <v>0.22034793272461239</v>
      </c>
      <c r="L11" s="5">
        <f>'[4]PTRM inputs'!L11</f>
        <v>0.22034793272461239</v>
      </c>
      <c r="M11" s="5">
        <f>'[4]PTRM inputs'!M11</f>
        <v>0.22034793272461239</v>
      </c>
      <c r="N11" s="5">
        <f>'[4]PTRM inputs'!N11</f>
        <v>0.22034793272461239</v>
      </c>
      <c r="O11" s="5">
        <f>'[4]PTRM inputs'!O11</f>
        <v>0.22034793272461239</v>
      </c>
      <c r="P11" s="5">
        <f>'[4]PTRM inputs'!P11</f>
        <v>0.22034793272461239</v>
      </c>
      <c r="Q11" s="5">
        <f>'[4]PTRM inputs'!Q11</f>
        <v>0.22034793272461239</v>
      </c>
      <c r="R11" s="5">
        <f>'[4]PTRM inputs'!R11</f>
        <v>0.22034793272461239</v>
      </c>
      <c r="S11" s="5">
        <f>'[4]PTRM inputs'!S11</f>
        <v>0.22034793272461239</v>
      </c>
      <c r="T11" s="5">
        <f>'[4]PTRM inputs'!T11</f>
        <v>0.22034793272461239</v>
      </c>
      <c r="U11" s="89"/>
    </row>
    <row r="12" spans="1:21" x14ac:dyDescent="0.35">
      <c r="A12" t="s">
        <v>23</v>
      </c>
      <c r="B12" t="s">
        <v>24</v>
      </c>
      <c r="C12" s="6">
        <f>'[4]PTRM inputs'!C12</f>
        <v>0.29999999999990945</v>
      </c>
      <c r="D12" s="6">
        <f>'[4]PTRM inputs'!D12</f>
        <v>0.29999999999990945</v>
      </c>
      <c r="E12" s="6">
        <f>'[4]PTRM inputs'!E12</f>
        <v>0.29999999999990945</v>
      </c>
      <c r="F12" s="6">
        <f>'[4]PTRM inputs'!F12</f>
        <v>0.29999999999990945</v>
      </c>
      <c r="G12" s="6">
        <f>'[4]PTRM inputs'!G12</f>
        <v>0.29999999999990945</v>
      </c>
      <c r="H12" s="6">
        <f>'[4]PTRM inputs'!H12</f>
        <v>0.29999999999990945</v>
      </c>
      <c r="I12" s="6">
        <f>'[4]PTRM inputs'!I12</f>
        <v>0.29999999999990945</v>
      </c>
      <c r="J12" s="6">
        <f>'[4]PTRM inputs'!J12</f>
        <v>0.29999999999990945</v>
      </c>
      <c r="K12" s="6">
        <f>'[4]PTRM inputs'!K12</f>
        <v>0.29999999999990945</v>
      </c>
      <c r="L12" s="6">
        <f>'[4]PTRM inputs'!L12</f>
        <v>0.29999999999990945</v>
      </c>
      <c r="M12" s="6">
        <f>'[4]PTRM inputs'!M12</f>
        <v>0.29999999999990945</v>
      </c>
      <c r="N12" s="6">
        <f>'[4]PTRM inputs'!N12</f>
        <v>0.29999999999990945</v>
      </c>
      <c r="O12" s="6">
        <f>'[4]PTRM inputs'!O12</f>
        <v>0.29999999999990945</v>
      </c>
      <c r="P12" s="6">
        <f>'[4]PTRM inputs'!P12</f>
        <v>0.29999999999990945</v>
      </c>
      <c r="Q12" s="6">
        <f>'[4]PTRM inputs'!Q12</f>
        <v>0.29999999999990945</v>
      </c>
      <c r="R12" s="6">
        <f>'[4]PTRM inputs'!R12</f>
        <v>0.29999999999990945</v>
      </c>
      <c r="S12" s="6">
        <f>'[4]PTRM inputs'!S12</f>
        <v>0.29999999999990945</v>
      </c>
      <c r="T12" s="6">
        <f>'[4]PTRM inputs'!T12</f>
        <v>0.29999999999990945</v>
      </c>
      <c r="U12" s="89"/>
    </row>
    <row r="13" spans="1:21" x14ac:dyDescent="0.35">
      <c r="A13" t="s">
        <v>25</v>
      </c>
      <c r="B13" t="s">
        <v>26</v>
      </c>
      <c r="C13" s="28">
        <f>'[4]PTRM inputs'!C13</f>
        <v>0.4</v>
      </c>
      <c r="D13" s="28">
        <f>'[4]PTRM inputs'!D13</f>
        <v>0.4</v>
      </c>
      <c r="E13" s="28">
        <f>'[4]PTRM inputs'!E13</f>
        <v>0.4</v>
      </c>
      <c r="F13" s="28">
        <f>'[4]PTRM inputs'!F13</f>
        <v>0.4</v>
      </c>
      <c r="G13" s="28">
        <f>'[4]PTRM inputs'!G13</f>
        <v>0.4</v>
      </c>
      <c r="H13" s="28">
        <f>'[4]PTRM inputs'!H13</f>
        <v>0.4</v>
      </c>
      <c r="I13" s="28">
        <f>'[4]PTRM inputs'!I13</f>
        <v>0.4</v>
      </c>
      <c r="J13" s="28">
        <f>'[4]PTRM inputs'!J13</f>
        <v>0.4</v>
      </c>
      <c r="K13" s="28">
        <f>'[4]PTRM inputs'!K13</f>
        <v>0.4</v>
      </c>
      <c r="L13" s="28">
        <f>'[4]PTRM inputs'!L13</f>
        <v>0.4</v>
      </c>
      <c r="M13" s="28">
        <f>'[4]PTRM inputs'!M13</f>
        <v>0.4</v>
      </c>
      <c r="N13" s="28">
        <f>'[4]PTRM inputs'!N13</f>
        <v>0.4</v>
      </c>
      <c r="O13" s="28">
        <f>'[4]PTRM inputs'!O13</f>
        <v>0.4</v>
      </c>
      <c r="P13" s="28">
        <f>'[4]PTRM inputs'!P13</f>
        <v>0.4</v>
      </c>
      <c r="Q13" s="28">
        <f>'[4]PTRM inputs'!Q13</f>
        <v>0.58499999999999996</v>
      </c>
      <c r="R13" s="28">
        <f>'[4]PTRM inputs'!R13</f>
        <v>0.58499999999999996</v>
      </c>
      <c r="S13" s="28">
        <f>'[4]PTRM inputs'!S13</f>
        <v>0.58499999999999996</v>
      </c>
      <c r="T13" s="28">
        <f>'[4]PTRM inputs'!T13</f>
        <v>0.58499999999999996</v>
      </c>
      <c r="U13" s="89"/>
    </row>
    <row r="14" spans="1:21" x14ac:dyDescent="0.35">
      <c r="A14" t="s">
        <v>27</v>
      </c>
      <c r="B14" t="s">
        <v>28</v>
      </c>
      <c r="C14" s="29">
        <f>'[4]PTRM inputs'!C14</f>
        <v>0.4</v>
      </c>
      <c r="D14" s="29">
        <f>'[4]PTRM inputs'!D14</f>
        <v>0.4</v>
      </c>
      <c r="E14" s="29">
        <f>'[4]PTRM inputs'!E14</f>
        <v>0.4</v>
      </c>
      <c r="F14" s="29">
        <f>'[4]PTRM inputs'!F14</f>
        <v>0.4</v>
      </c>
      <c r="G14" s="29">
        <f>'[4]PTRM inputs'!G14</f>
        <v>0.4</v>
      </c>
      <c r="H14" s="29">
        <f>'[4]PTRM inputs'!H14</f>
        <v>0.4</v>
      </c>
      <c r="I14" s="29">
        <f>'[4]PTRM inputs'!I14</f>
        <v>0.4</v>
      </c>
      <c r="J14" s="29">
        <f>'[4]PTRM inputs'!J14</f>
        <v>0.4</v>
      </c>
      <c r="K14" s="29">
        <f>'[4]PTRM inputs'!K14</f>
        <v>0.4</v>
      </c>
      <c r="L14" s="29">
        <f>'[4]PTRM inputs'!L14</f>
        <v>0.4</v>
      </c>
      <c r="M14" s="29">
        <f>'[4]PTRM inputs'!M14</f>
        <v>0.4</v>
      </c>
      <c r="N14" s="29">
        <f>'[4]PTRM inputs'!N14</f>
        <v>0.4</v>
      </c>
      <c r="O14" s="29">
        <f>'[4]PTRM inputs'!O14</f>
        <v>0.4</v>
      </c>
      <c r="P14" s="29">
        <f>'[4]PTRM inputs'!P14</f>
        <v>0.4</v>
      </c>
      <c r="Q14" s="29">
        <f>'[4]PTRM inputs'!Q14</f>
        <v>0.4</v>
      </c>
      <c r="R14" s="29">
        <f>'[4]PTRM inputs'!R14</f>
        <v>0.4</v>
      </c>
      <c r="S14" s="29">
        <f>'[4]PTRM inputs'!S14</f>
        <v>0.4</v>
      </c>
      <c r="T14" s="29">
        <f>'[4]PTRM inputs'!T14</f>
        <v>0.4</v>
      </c>
      <c r="U14" s="89"/>
    </row>
    <row r="15" spans="1:21" x14ac:dyDescent="0.35">
      <c r="A15" t="s">
        <v>29</v>
      </c>
      <c r="B15" t="s">
        <v>30</v>
      </c>
      <c r="C15" s="28">
        <f>'[4]PTRM inputs'!C15</f>
        <v>0.6</v>
      </c>
      <c r="D15" s="28">
        <f>'[4]PTRM inputs'!D15</f>
        <v>0.6</v>
      </c>
      <c r="E15" s="28">
        <f>'[4]PTRM inputs'!E15</f>
        <v>0.6</v>
      </c>
      <c r="F15" s="28">
        <f>'[4]PTRM inputs'!F15</f>
        <v>0.6</v>
      </c>
      <c r="G15" s="28">
        <f>'[4]PTRM inputs'!G15</f>
        <v>0.6</v>
      </c>
      <c r="H15" s="28">
        <f>'[4]PTRM inputs'!H15</f>
        <v>0.6</v>
      </c>
      <c r="I15" s="28">
        <f>'[4]PTRM inputs'!I15</f>
        <v>0.6</v>
      </c>
      <c r="J15" s="28">
        <f>'[4]PTRM inputs'!J15</f>
        <v>0.6</v>
      </c>
      <c r="K15" s="28">
        <f>'[4]PTRM inputs'!K15</f>
        <v>0.6</v>
      </c>
      <c r="L15" s="28">
        <f>'[4]PTRM inputs'!L15</f>
        <v>0.6</v>
      </c>
      <c r="M15" s="28">
        <f>'[4]PTRM inputs'!M15</f>
        <v>0.6</v>
      </c>
      <c r="N15" s="28">
        <f>'[4]PTRM inputs'!N15</f>
        <v>0.6</v>
      </c>
      <c r="O15" s="28">
        <f>'[4]PTRM inputs'!O15</f>
        <v>0.6</v>
      </c>
      <c r="P15" s="28">
        <f>'[4]PTRM inputs'!P15</f>
        <v>0.6</v>
      </c>
      <c r="Q15" s="28">
        <f>'[4]PTRM inputs'!Q15</f>
        <v>0.6</v>
      </c>
      <c r="R15" s="28">
        <f>'[4]PTRM inputs'!R15</f>
        <v>0.6</v>
      </c>
      <c r="S15" s="28">
        <f>'[4]PTRM inputs'!S15</f>
        <v>0.6</v>
      </c>
      <c r="T15" s="28">
        <f>'[4]PTRM inputs'!T15</f>
        <v>0.6</v>
      </c>
      <c r="U15" s="89"/>
    </row>
    <row r="16" spans="1:21" x14ac:dyDescent="0.35">
      <c r="A16" t="s">
        <v>31</v>
      </c>
      <c r="B16" t="s">
        <v>32</v>
      </c>
      <c r="C16" s="32">
        <f>'[4]PTRM inputs'!C16</f>
        <v>0.7</v>
      </c>
      <c r="D16" s="32">
        <f>'[4]PTRM inputs'!D16</f>
        <v>0.7</v>
      </c>
      <c r="E16" s="32">
        <f>'[4]PTRM inputs'!E16</f>
        <v>0.7</v>
      </c>
      <c r="F16" s="32">
        <f>'[4]PTRM inputs'!F16</f>
        <v>0.7</v>
      </c>
      <c r="G16" s="32">
        <f>'[4]PTRM inputs'!G16</f>
        <v>0.7</v>
      </c>
      <c r="H16" s="32">
        <f>'[4]PTRM inputs'!H16</f>
        <v>0.7</v>
      </c>
      <c r="I16" s="32">
        <f>'[4]PTRM inputs'!I16</f>
        <v>0.7</v>
      </c>
      <c r="J16" s="32">
        <f>'[4]PTRM inputs'!J16</f>
        <v>0.7</v>
      </c>
      <c r="K16" s="32">
        <f>'[4]PTRM inputs'!K16</f>
        <v>0.7</v>
      </c>
      <c r="L16" s="32">
        <f>'[4]PTRM inputs'!L16</f>
        <v>0.7</v>
      </c>
      <c r="M16" s="32">
        <f>'[4]PTRM inputs'!M16</f>
        <v>0.7</v>
      </c>
      <c r="N16" s="32">
        <f>'[4]PTRM inputs'!N16</f>
        <v>0.7</v>
      </c>
      <c r="O16" s="32">
        <f>'[4]PTRM inputs'!O16</f>
        <v>0.7</v>
      </c>
      <c r="P16" s="32">
        <f>'[4]PTRM inputs'!P16</f>
        <v>0.7</v>
      </c>
      <c r="Q16" s="32">
        <f>'[4]PTRM inputs'!Q16</f>
        <v>0.6</v>
      </c>
      <c r="R16" s="32">
        <f>'[4]PTRM inputs'!R16</f>
        <v>0.6</v>
      </c>
      <c r="S16" s="32">
        <f>'[4]PTRM inputs'!S16</f>
        <v>0.6</v>
      </c>
      <c r="T16" s="32">
        <f>'[4]PTRM inputs'!T16</f>
        <v>0.6</v>
      </c>
      <c r="U16" s="89"/>
    </row>
    <row r="17" spans="1:21" x14ac:dyDescent="0.35">
      <c r="A17" s="7"/>
      <c r="B17" s="7"/>
      <c r="C17" s="7"/>
      <c r="D17" s="7"/>
      <c r="E17" s="8"/>
      <c r="F17" s="31"/>
      <c r="G17" s="31"/>
      <c r="H17" s="31"/>
      <c r="I17" s="31"/>
      <c r="J17" s="31"/>
      <c r="P17" s="28"/>
      <c r="Q17" s="28"/>
    </row>
    <row r="18" spans="1:21" x14ac:dyDescent="0.35">
      <c r="A18" s="33" t="s">
        <v>33</v>
      </c>
      <c r="B18" s="34"/>
      <c r="C18" s="35"/>
      <c r="D18" s="35"/>
      <c r="E18" s="36"/>
      <c r="P18" s="28"/>
      <c r="Q18" s="28"/>
    </row>
    <row r="19" spans="1:21" x14ac:dyDescent="0.35">
      <c r="A19" t="s">
        <v>34</v>
      </c>
      <c r="C19" s="37">
        <f>'[4]PTRM inputs'!C19</f>
        <v>9.9769126436781569E-2</v>
      </c>
      <c r="D19" s="37">
        <f>'[4]PTRM inputs'!D19</f>
        <v>9.9419233716475097E-2</v>
      </c>
      <c r="E19" s="37">
        <f>'[4]PTRM inputs'!E19</f>
        <v>0.10348880459770116</v>
      </c>
      <c r="F19" s="37">
        <f>'[4]PTRM inputs'!F19</f>
        <v>0.10716427969348656</v>
      </c>
      <c r="G19" s="37">
        <f>'[4]PTRM inputs'!G19</f>
        <v>9.5701352490421457E-2</v>
      </c>
      <c r="H19" s="37">
        <f>'[4]PTRM inputs'!H19</f>
        <v>0.1008847662835249</v>
      </c>
      <c r="I19" s="37">
        <f>'[4]PTRM inputs'!I19</f>
        <v>9.8779996168582351E-2</v>
      </c>
      <c r="J19" s="37">
        <f>'[4]PTRM inputs'!J19</f>
        <v>8.6234919847328229E-2</v>
      </c>
      <c r="K19" s="37">
        <f>'[4]PTRM inputs'!K19</f>
        <v>7.832236781609192E-2</v>
      </c>
      <c r="L19" s="41">
        <f>'[4]PTRM inputs'!L19</f>
        <v>8.5665766283524902E-2</v>
      </c>
      <c r="M19" s="41">
        <f>'[4]PTRM inputs'!M19</f>
        <v>7.5520766283524887E-2</v>
      </c>
      <c r="N19" s="37">
        <f>'[4]PTRM inputs'!N19</f>
        <v>7.1936217557251894E-2</v>
      </c>
      <c r="O19" s="37">
        <f>'[4]PTRM inputs'!O19</f>
        <v>7.0012636015325674E-2</v>
      </c>
      <c r="P19" s="37">
        <f>'[4]PTRM inputs'!P19</f>
        <v>7.2657053639846744E-2</v>
      </c>
      <c r="Q19" s="37">
        <f>'[4]PTRM inputs'!Q19</f>
        <v>5.920686206896552E-2</v>
      </c>
      <c r="R19" s="37">
        <f>'[4]PTRM inputs'!R19</f>
        <v>4.7152530534351152E-2</v>
      </c>
      <c r="S19" s="37">
        <f>'[4]PTRM inputs'!S19</f>
        <v>4.8570898268239349E-2</v>
      </c>
      <c r="T19" s="92">
        <f>'[4]PTRM inputs'!T19</f>
        <v>5.7872680333333454E-2</v>
      </c>
      <c r="U19" s="89"/>
    </row>
    <row r="20" spans="1:21" x14ac:dyDescent="0.35">
      <c r="A20" t="s">
        <v>35</v>
      </c>
      <c r="C20" s="37">
        <f>'[4]PTRM inputs'!C20</f>
        <v>7.662433330945162E-2</v>
      </c>
      <c r="D20" s="37">
        <f>'[4]PTRM inputs'!D20</f>
        <v>7.2865818049033582E-2</v>
      </c>
      <c r="E20" s="37">
        <f>'[4]PTRM inputs'!E20</f>
        <v>7.5132586063127782E-2</v>
      </c>
      <c r="F20" s="37">
        <f>'[4]PTRM inputs'!F20</f>
        <v>7.989689646775866E-2</v>
      </c>
      <c r="G20" s="37">
        <f>'[4]PTRM inputs'!G20</f>
        <v>6.6144276883601139E-2</v>
      </c>
      <c r="H20" s="37">
        <f>'[4]PTRM inputs'!H20</f>
        <v>7.3734786817275744E-2</v>
      </c>
      <c r="I20" s="37">
        <f>'[4]PTRM inputs'!I20</f>
        <v>7.2150468591227312E-2</v>
      </c>
      <c r="J20" s="37">
        <f>'[4]PTRM inputs'!J20</f>
        <v>5.7099949548578222E-2</v>
      </c>
      <c r="K20" s="37">
        <f>'[4]PTRM inputs'!K20</f>
        <v>5.0204702045858696E-2</v>
      </c>
      <c r="L20" s="41">
        <f>'[4]PTRM inputs'!L20</f>
        <v>5.9211950721089091E-2</v>
      </c>
      <c r="M20" s="41">
        <f>'[4]PTRM inputs'!M20</f>
        <v>5.0082932844227823E-2</v>
      </c>
      <c r="N20" s="37">
        <f>'[4]PTRM inputs'!N20</f>
        <v>4.4301777520294738E-2</v>
      </c>
      <c r="O20" s="37">
        <f>'[4]PTRM inputs'!O20</f>
        <v>4.4462579947915692E-2</v>
      </c>
      <c r="P20" s="37">
        <f>'[4]PTRM inputs'!P20</f>
        <v>4.8067260233914277E-2</v>
      </c>
      <c r="Q20" s="37">
        <f>'[4]PTRM inputs'!Q20</f>
        <v>3.4331478494054712E-2</v>
      </c>
      <c r="R20" s="37">
        <f>'[4]PTRM inputs'!R20</f>
        <v>2.3310156176617136E-2</v>
      </c>
      <c r="S20" s="37">
        <f>'[4]PTRM inputs'!S20</f>
        <v>2.6604212957662687E-2</v>
      </c>
      <c r="T20" s="92">
        <f>'[4]PTRM inputs'!T20</f>
        <v>3.8360460382206529E-2</v>
      </c>
      <c r="U20" s="89"/>
    </row>
    <row r="21" spans="1:21" x14ac:dyDescent="0.35">
      <c r="A21" s="4" t="s">
        <v>36</v>
      </c>
      <c r="B21" s="4"/>
      <c r="C21" s="38">
        <f>'[4]PTRM inputs'!C21</f>
        <v>8.1208898121647083E-2</v>
      </c>
      <c r="D21" s="38">
        <f>'[4]PTRM inputs'!D21</f>
        <v>7.9346235294760148E-2</v>
      </c>
      <c r="E21" s="38">
        <f>'[4]PTRM inputs'!E21</f>
        <v>8.3678140519443098E-2</v>
      </c>
      <c r="F21" s="38">
        <f>'[4]PTRM inputs'!F21</f>
        <v>9.4423572137208395E-2</v>
      </c>
      <c r="G21" s="38">
        <f>'[4]PTRM inputs'!G21</f>
        <v>8.8272185470232384E-2</v>
      </c>
      <c r="H21" s="38">
        <f>'[4]PTRM inputs'!H21</f>
        <v>9.6351811949760932E-2</v>
      </c>
      <c r="I21" s="38">
        <f>'[4]PTRM inputs'!I21</f>
        <v>9.6095149088769219E-2</v>
      </c>
      <c r="J21" s="38">
        <f>'[4]PTRM inputs'!J21</f>
        <v>8.0253521108341913E-2</v>
      </c>
      <c r="K21" s="38">
        <f>'[4]PTRM inputs'!K21</f>
        <v>6.7885385889877775E-2</v>
      </c>
      <c r="L21" s="42">
        <f>'[4]PTRM inputs'!L21</f>
        <v>6.9791910847447847E-2</v>
      </c>
      <c r="M21" s="42">
        <f>'[4]PTRM inputs'!M21</f>
        <v>5.8547730645034227E-2</v>
      </c>
      <c r="N21" s="38">
        <f>'[4]PTRM inputs'!N21</f>
        <v>5.8589235825489201E-2</v>
      </c>
      <c r="O21" s="38">
        <f>'[4]PTRM inputs'!O21</f>
        <v>5.5553240402019463E-2</v>
      </c>
      <c r="P21" s="38">
        <f>'[4]PTRM inputs'!P21</f>
        <v>5.434815472572356E-2</v>
      </c>
      <c r="Q21" s="38">
        <f>'[4]PTRM inputs'!Q21</f>
        <v>4.8772556802676573E-2</v>
      </c>
      <c r="R21" s="38">
        <f>'[4]PTRM inputs'!R21</f>
        <v>3.634857214898625E-2</v>
      </c>
      <c r="S21" s="38">
        <f>'[4]PTRM inputs'!S21</f>
        <v>3.435988968056343E-2</v>
      </c>
      <c r="T21" s="110">
        <f>'[4]PTRM inputs'!T21</f>
        <v>4.6887258540056459E-2</v>
      </c>
      <c r="U21" s="89"/>
    </row>
    <row r="22" spans="1:21" x14ac:dyDescent="0.35">
      <c r="A22" t="s">
        <v>37</v>
      </c>
      <c r="C22" s="37">
        <f>'[4]PTRM inputs'!C22</f>
        <v>5.8454707562095629E-2</v>
      </c>
      <c r="D22" s="37">
        <f>'[4]PTRM inputs'!D22</f>
        <v>5.3277627109703608E-2</v>
      </c>
      <c r="E22" s="37">
        <f>'[4]PTRM inputs'!E22</f>
        <v>5.5830994226996333E-2</v>
      </c>
      <c r="F22" s="37">
        <f>'[4]PTRM inputs'!F22</f>
        <v>6.746996868371094E-2</v>
      </c>
      <c r="G22" s="37">
        <f>'[4]PTRM inputs'!G22</f>
        <v>5.8915515248339427E-2</v>
      </c>
      <c r="H22" s="37">
        <f>'[4]PTRM inputs'!H22</f>
        <v>6.9313624035954341E-2</v>
      </c>
      <c r="I22" s="37">
        <f>'[4]PTRM inputs'!I22</f>
        <v>6.9530690232725151E-2</v>
      </c>
      <c r="J22" s="37">
        <f>'[4]PTRM inputs'!J22</f>
        <v>5.1278983761452721E-2</v>
      </c>
      <c r="K22" s="37">
        <f>'[4]PTRM inputs'!K22</f>
        <v>4.0039868392007308E-2</v>
      </c>
      <c r="L22" s="41">
        <f>'[4]PTRM inputs'!L22</f>
        <v>4.3724884715987768E-2</v>
      </c>
      <c r="M22" s="41">
        <f>'[4]PTRM inputs'!M22</f>
        <v>3.3511337389010576E-2</v>
      </c>
      <c r="N22" s="37">
        <f>'[4]PTRM inputs'!N22</f>
        <v>3.1298880035616386E-2</v>
      </c>
      <c r="O22" s="37">
        <f>'[4]PTRM inputs'!O22</f>
        <v>3.034844976062967E-2</v>
      </c>
      <c r="P22" s="37">
        <f>'[4]PTRM inputs'!P22</f>
        <v>3.0178077985299992E-2</v>
      </c>
      <c r="Q22" s="37">
        <f>'[4]PTRM inputs'!Q22</f>
        <v>2.4142222004479397E-2</v>
      </c>
      <c r="R22" s="37">
        <f>'[4]PTRM inputs'!R22</f>
        <v>1.2752190626925985E-2</v>
      </c>
      <c r="S22" s="37">
        <f>'[4]PTRM inputs'!S22</f>
        <v>1.2690913141140925E-2</v>
      </c>
      <c r="T22" s="92">
        <f>'[4]PTRM inputs'!T22</f>
        <v>2.7577662184633665E-2</v>
      </c>
      <c r="U22" s="89"/>
    </row>
    <row r="23" spans="1:21" x14ac:dyDescent="0.35">
      <c r="A23" t="s">
        <v>38</v>
      </c>
      <c r="C23" s="37">
        <f>'[4]PTRM inputs'!C23</f>
        <v>6.4765213386110493E-2</v>
      </c>
      <c r="D23" s="37">
        <f>'[4]PTRM inputs'!D23</f>
        <v>6.3433577337932562E-2</v>
      </c>
      <c r="E23" s="37">
        <f>'[4]PTRM inputs'!E23</f>
        <v>6.6788925445661104E-2</v>
      </c>
      <c r="F23" s="37">
        <f>'[4]PTRM inputs'!F23</f>
        <v>7.4602461424947614E-2</v>
      </c>
      <c r="G23" s="37">
        <f>'[4]PTRM inputs'!G23</f>
        <v>6.9386642707958898E-2</v>
      </c>
      <c r="H23" s="37">
        <f>'[4]PTRM inputs'!H23</f>
        <v>7.5453804857249104E-2</v>
      </c>
      <c r="I23" s="37">
        <f>'[4]PTRM inputs'!I23</f>
        <v>7.5107078728880075E-2</v>
      </c>
      <c r="J23" s="37">
        <f>'[4]PTRM inputs'!J23</f>
        <v>6.3022197563913779E-2</v>
      </c>
      <c r="K23" s="37">
        <f>'[4]PTRM inputs'!K23</f>
        <v>5.3736459139144814E-2</v>
      </c>
      <c r="L23" s="41">
        <f>'[4]PTRM inputs'!L23</f>
        <v>5.5653894899399758E-2</v>
      </c>
      <c r="M23" s="41">
        <f>'[4]PTRM inputs'!M23</f>
        <v>4.6977728673322519E-2</v>
      </c>
      <c r="N23" s="37">
        <f>'[4]PTRM inputs'!N23</f>
        <v>4.6722265560475672E-2</v>
      </c>
      <c r="O23" s="37">
        <f>'[4]PTRM inputs'!O23</f>
        <v>4.4444388136826746E-2</v>
      </c>
      <c r="P23" s="37">
        <f>'[4]PTRM inputs'!P23</f>
        <v>4.3810723784032897E-2</v>
      </c>
      <c r="Q23" s="37">
        <f>'[4]PTRM inputs'!Q23</f>
        <v>3.788556608278533E-2</v>
      </c>
      <c r="R23" s="37">
        <f>'[4]PTRM inputs'!R23</f>
        <v>2.8426352104184538E-2</v>
      </c>
      <c r="S23" s="37">
        <f>'[4]PTRM inputs'!S23</f>
        <v>2.7123984753068979E-2</v>
      </c>
      <c r="T23" s="92">
        <f>'[4]PTRM inputs'!T23</f>
        <v>3.6481471604509749E-2</v>
      </c>
      <c r="U23" s="89"/>
    </row>
    <row r="24" spans="1:21" x14ac:dyDescent="0.35">
      <c r="A24" t="s">
        <v>39</v>
      </c>
      <c r="C24" s="37">
        <f>'[4]PTRM inputs'!C24</f>
        <v>4.2357082442442406E-2</v>
      </c>
      <c r="D24" s="37">
        <f>'[4]PTRM inputs'!D24</f>
        <v>3.774929517532799E-2</v>
      </c>
      <c r="E24" s="37">
        <f>'[4]PTRM inputs'!E24</f>
        <v>3.9375779273119527E-2</v>
      </c>
      <c r="F24" s="37">
        <f>'[4]PTRM inputs'!F24</f>
        <v>4.813701481652144E-2</v>
      </c>
      <c r="G24" s="37">
        <f>'[4]PTRM inputs'!G24</f>
        <v>4.0539419165155577E-2</v>
      </c>
      <c r="H24" s="37">
        <f>'[4]PTRM inputs'!H24</f>
        <v>4.8931002822895309E-2</v>
      </c>
      <c r="I24" s="37">
        <f>'[4]PTRM inputs'!I24</f>
        <v>4.9051277111221481E-2</v>
      </c>
      <c r="J24" s="37">
        <f>'[4]PTRM inputs'!J24</f>
        <v>3.450983841669597E-2</v>
      </c>
      <c r="K24" s="37">
        <f>'[4]PTRM inputs'!K24</f>
        <v>2.6259880286394255E-2</v>
      </c>
      <c r="L24" s="41">
        <f>'[4]PTRM inputs'!L24</f>
        <v>2.9931361960894298E-2</v>
      </c>
      <c r="M24" s="41">
        <f>'[4]PTRM inputs'!M24</f>
        <v>2.2214984975982732E-2</v>
      </c>
      <c r="N24" s="37">
        <f>'[4]PTRM inputs'!N24</f>
        <v>1.973783942652596E-2</v>
      </c>
      <c r="O24" s="37">
        <f>'[4]PTRM inputs'!O24</f>
        <v>1.9504857725706204E-2</v>
      </c>
      <c r="P24" s="37">
        <f>'[4]PTRM inputs'!P24</f>
        <v>1.9882209105785753E-2</v>
      </c>
      <c r="Q24" s="37">
        <f>'[4]PTRM inputs'!Q24</f>
        <v>1.3510911340894438E-2</v>
      </c>
      <c r="R24" s="37">
        <f>'[4]PTRM inputs'!R24</f>
        <v>5.0103497824267595E-3</v>
      </c>
      <c r="S24" s="37">
        <f>'[4]PTRM inputs'!S24</f>
        <v>5.6065943836820509E-3</v>
      </c>
      <c r="T24" s="92">
        <f>'[4]PTRM inputs'!T24</f>
        <v>1.7363807612239546E-2</v>
      </c>
      <c r="U24" s="89"/>
    </row>
    <row r="25" spans="1:21" x14ac:dyDescent="0.35">
      <c r="A25" t="s">
        <v>40</v>
      </c>
      <c r="C25" s="37">
        <f>'[4]PTRM inputs'!C25</f>
        <v>8.7288863828837063E-2</v>
      </c>
      <c r="D25" s="37">
        <f>'[4]PTRM inputs'!D25</f>
        <v>8.5404878416330349E-2</v>
      </c>
      <c r="E25" s="37">
        <f>'[4]PTRM inputs'!E25</f>
        <v>8.9984784723958655E-2</v>
      </c>
      <c r="F25" s="37">
        <f>'[4]PTRM inputs'!F25</f>
        <v>0.1009542010886904</v>
      </c>
      <c r="G25" s="37">
        <f>'[4]PTRM inputs'!G25</f>
        <v>9.4104259600320678E-2</v>
      </c>
      <c r="H25" s="37">
        <f>'[4]PTRM inputs'!H25</f>
        <v>0.10249976514217835</v>
      </c>
      <c r="I25" s="37">
        <f>'[4]PTRM inputs'!I25</f>
        <v>0.10211483684900929</v>
      </c>
      <c r="J25" s="37">
        <f>'[4]PTRM inputs'!J25</f>
        <v>8.5508707498755554E-2</v>
      </c>
      <c r="K25" s="37">
        <f>'[4]PTRM inputs'!K25</f>
        <v>7.2658378572433735E-2</v>
      </c>
      <c r="L25" s="41">
        <f>'[4]PTRM inputs'!L25</f>
        <v>7.5012412819207772E-2</v>
      </c>
      <c r="M25" s="41">
        <f>'[4]PTRM inputs'!M25</f>
        <v>6.3149992743374725E-2</v>
      </c>
      <c r="N25" s="37">
        <f>'[4]PTRM inputs'!N25</f>
        <v>6.2973054261848738E-2</v>
      </c>
      <c r="O25" s="37">
        <f>'[4]PTRM inputs'!O25</f>
        <v>5.9819835101662167E-2</v>
      </c>
      <c r="P25" s="37">
        <f>'[4]PTRM inputs'!P25</f>
        <v>5.8775901166859795E-2</v>
      </c>
      <c r="Q25" s="37">
        <f>'[4]PTRM inputs'!Q25</f>
        <v>5.1156179978500596E-2</v>
      </c>
      <c r="R25" s="37">
        <f>'[4]PTRM inputs'!R25</f>
        <v>3.8246897117627729E-2</v>
      </c>
      <c r="S25" s="37">
        <f>'[4]PTRM inputs'!S25</f>
        <v>3.631531705396332E-2</v>
      </c>
      <c r="T25" s="92">
        <f>'[4]PTRM inputs'!T25</f>
        <v>4.9217168575297066E-2</v>
      </c>
      <c r="U25" s="89"/>
    </row>
    <row r="26" spans="1:21" x14ac:dyDescent="0.35">
      <c r="A26" t="s">
        <v>41</v>
      </c>
      <c r="C26" s="37">
        <f>'[4]PTRM inputs'!C26</f>
        <v>6.4406719551426628E-2</v>
      </c>
      <c r="D26" s="37">
        <f>'[4]PTRM inputs'!D26</f>
        <v>5.9189940547151432E-2</v>
      </c>
      <c r="E26" s="37">
        <f>'[4]PTRM inputs'!E26</f>
        <v>6.1975577357092249E-2</v>
      </c>
      <c r="F26" s="37">
        <f>'[4]PTRM inputs'!F26</f>
        <v>7.3839760471646976E-2</v>
      </c>
      <c r="G26" s="37">
        <f>'[4]PTRM inputs'!G26</f>
        <v>6.4590266349104253E-2</v>
      </c>
      <c r="H26" s="37">
        <f>'[4]PTRM inputs'!H26</f>
        <v>7.5309956633695885E-2</v>
      </c>
      <c r="I26" s="37">
        <f>'[4]PTRM inputs'!I26</f>
        <v>7.5404487603826897E-2</v>
      </c>
      <c r="J26" s="37">
        <f>'[4]PTRM inputs'!J26</f>
        <v>5.6393215652428497E-2</v>
      </c>
      <c r="K26" s="37">
        <f>'[4]PTRM inputs'!K26</f>
        <v>4.4688403475446892E-2</v>
      </c>
      <c r="L26" s="41">
        <f>'[4]PTRM inputs'!L26</f>
        <v>4.8818181611753664E-2</v>
      </c>
      <c r="M26" s="41">
        <f>'[4]PTRM inputs'!M26</f>
        <v>3.8004748426198498E-2</v>
      </c>
      <c r="N26" s="37">
        <f>'[4]PTRM inputs'!N26</f>
        <v>3.5569683942073604E-2</v>
      </c>
      <c r="O26" s="37">
        <f>'[4]PTRM inputs'!O26</f>
        <v>3.451316553835726E-2</v>
      </c>
      <c r="P26" s="37">
        <f>'[4]PTRM inputs'!P26</f>
        <v>3.4504321928622961E-2</v>
      </c>
      <c r="Q26" s="37">
        <f>'[4]PTRM inputs'!Q26</f>
        <v>2.6469865991610275E-2</v>
      </c>
      <c r="R26" s="37">
        <f>'[4]PTRM inputs'!R26</f>
        <v>1.4607293072357974E-2</v>
      </c>
      <c r="S26" s="37">
        <f>'[4]PTRM inputs'!S26</f>
        <v>1.4605375942826848E-2</v>
      </c>
      <c r="T26" s="92">
        <f>'[4]PTRM inputs'!T26</f>
        <v>2.9864597561468864E-2</v>
      </c>
      <c r="U26" s="89"/>
    </row>
    <row r="27" spans="1:21" x14ac:dyDescent="0.35">
      <c r="A27" t="s">
        <v>42</v>
      </c>
      <c r="C27" s="37">
        <f>'[4]PTRM inputs'!C27</f>
        <v>6.0799657071899799E-3</v>
      </c>
      <c r="D27" s="37">
        <f>'[4]PTRM inputs'!D27</f>
        <v>6.0586431215702008E-3</v>
      </c>
      <c r="E27" s="37">
        <f>'[4]PTRM inputs'!E27</f>
        <v>6.3066442045155574E-3</v>
      </c>
      <c r="F27" s="37">
        <f>'[4]PTRM inputs'!F27</f>
        <v>6.530628951482001E-3</v>
      </c>
      <c r="G27" s="37">
        <f>'[4]PTRM inputs'!G27</f>
        <v>5.8320741300882939E-3</v>
      </c>
      <c r="H27" s="37">
        <f>'[4]PTRM inputs'!H27</f>
        <v>6.147953192417413E-3</v>
      </c>
      <c r="I27" s="37">
        <f>'[4]PTRM inputs'!I27</f>
        <v>6.019687760240075E-3</v>
      </c>
      <c r="J27" s="37">
        <f>'[4]PTRM inputs'!J27</f>
        <v>5.2551863904136409E-3</v>
      </c>
      <c r="K27" s="37">
        <f>'[4]PTRM inputs'!K27</f>
        <v>4.7729926825559599E-3</v>
      </c>
      <c r="L27" s="41">
        <f>'[4]PTRM inputs'!L27</f>
        <v>5.2205019717599249E-3</v>
      </c>
      <c r="M27" s="41">
        <f>'[4]PTRM inputs'!M27</f>
        <v>4.6022620983404983E-3</v>
      </c>
      <c r="N27" s="37">
        <f>'[4]PTRM inputs'!N27</f>
        <v>4.3838184363595364E-3</v>
      </c>
      <c r="O27" s="37">
        <f>'[4]PTRM inputs'!O27</f>
        <v>4.2665946996427034E-3</v>
      </c>
      <c r="P27" s="37">
        <f>'[4]PTRM inputs'!P27</f>
        <v>4.4277464411362349E-3</v>
      </c>
      <c r="Q27" s="37">
        <f>'[4]PTRM inputs'!Q27</f>
        <v>2.3836231758240234E-3</v>
      </c>
      <c r="R27" s="37">
        <f>'[4]PTRM inputs'!R27</f>
        <v>1.8983249686414794E-3</v>
      </c>
      <c r="S27" s="37">
        <f>'[4]PTRM inputs'!S27</f>
        <v>1.95542737339989E-3</v>
      </c>
      <c r="T27" s="92">
        <f>'[4]PTRM inputs'!T27</f>
        <v>2.3299100352406066E-3</v>
      </c>
      <c r="U27" s="89"/>
    </row>
    <row r="28" spans="1:21" x14ac:dyDescent="0.35">
      <c r="A28" t="s">
        <v>43</v>
      </c>
      <c r="C28" s="37">
        <f>'[4]PTRM inputs'!C28</f>
        <v>5.9520119893309992E-3</v>
      </c>
      <c r="D28" s="37">
        <f>'[4]PTRM inputs'!D28</f>
        <v>5.9123134374478234E-3</v>
      </c>
      <c r="E28" s="37">
        <f>'[4]PTRM inputs'!E28</f>
        <v>6.1445831300959153E-3</v>
      </c>
      <c r="F28" s="37">
        <f>'[4]PTRM inputs'!F28</f>
        <v>6.3697917879360355E-3</v>
      </c>
      <c r="G28" s="37">
        <f>'[4]PTRM inputs'!G28</f>
        <v>5.6747511007648258E-3</v>
      </c>
      <c r="H28" s="37">
        <f>'[4]PTRM inputs'!H28</f>
        <v>5.9963325977415438E-3</v>
      </c>
      <c r="I28" s="37">
        <f>'[4]PTRM inputs'!I28</f>
        <v>5.8737973711017466E-3</v>
      </c>
      <c r="J28" s="37">
        <f>'[4]PTRM inputs'!J28</f>
        <v>5.1142318909757761E-3</v>
      </c>
      <c r="K28" s="37">
        <f>'[4]PTRM inputs'!K28</f>
        <v>4.6485350834395839E-3</v>
      </c>
      <c r="L28" s="41">
        <f>'[4]PTRM inputs'!L28</f>
        <v>5.0932968957658961E-3</v>
      </c>
      <c r="M28" s="41">
        <f>'[4]PTRM inputs'!M28</f>
        <v>4.4934110371879221E-3</v>
      </c>
      <c r="N28" s="37">
        <f>'[4]PTRM inputs'!N28</f>
        <v>4.2708039064572184E-3</v>
      </c>
      <c r="O28" s="37">
        <f>'[4]PTRM inputs'!O28</f>
        <v>4.1647157777275901E-3</v>
      </c>
      <c r="P28" s="37">
        <f>'[4]PTRM inputs'!P28</f>
        <v>4.3262439433229688E-3</v>
      </c>
      <c r="Q28" s="37">
        <f>'[4]PTRM inputs'!Q28</f>
        <v>2.3276439871308778E-3</v>
      </c>
      <c r="R28" s="37">
        <f>'[4]PTRM inputs'!R28</f>
        <v>1.855102445431989E-3</v>
      </c>
      <c r="S28" s="37">
        <f>'[4]PTRM inputs'!S28</f>
        <v>1.914462801685923E-3</v>
      </c>
      <c r="T28" s="92">
        <f>'[4]PTRM inputs'!T28</f>
        <v>2.2869353768351988E-3</v>
      </c>
      <c r="U28" s="89"/>
    </row>
    <row r="29" spans="1:21" x14ac:dyDescent="0.35">
      <c r="P29" s="37"/>
      <c r="Q29" s="37"/>
    </row>
    <row r="30" spans="1:21" x14ac:dyDescent="0.35">
      <c r="P30" s="28"/>
      <c r="Q30" s="28"/>
    </row>
    <row r="31" spans="1:21" ht="15" customHeight="1" x14ac:dyDescent="0.35">
      <c r="C31" s="111" t="s">
        <v>102</v>
      </c>
      <c r="D31" s="111"/>
      <c r="E31" s="111"/>
      <c r="F31" s="111"/>
      <c r="G31" s="111"/>
      <c r="H31" s="111"/>
      <c r="I31" s="111"/>
      <c r="J31" s="111"/>
      <c r="P31" s="28"/>
      <c r="Q31" s="28"/>
    </row>
    <row r="32" spans="1:21" x14ac:dyDescent="0.35">
      <c r="C32" s="27">
        <v>38718</v>
      </c>
      <c r="D32" s="27">
        <f t="shared" ref="D32:J32" si="1">DATE(YEAR(C32)+1,MONTH(C32),DAY(C32))</f>
        <v>39083</v>
      </c>
      <c r="E32" s="27">
        <f t="shared" si="1"/>
        <v>39448</v>
      </c>
      <c r="F32" s="27">
        <f t="shared" si="1"/>
        <v>39814</v>
      </c>
      <c r="G32" s="27">
        <f t="shared" si="1"/>
        <v>40179</v>
      </c>
      <c r="H32" s="27">
        <f t="shared" si="1"/>
        <v>40544</v>
      </c>
      <c r="I32" s="27">
        <f t="shared" si="1"/>
        <v>40909</v>
      </c>
      <c r="J32" s="27">
        <f t="shared" si="1"/>
        <v>41275</v>
      </c>
      <c r="K32" s="27">
        <f t="shared" ref="K32" si="2">DATE(YEAR(J32)+1,MONTH(J32),DAY(J32))</f>
        <v>41640</v>
      </c>
      <c r="L32" s="27">
        <f t="shared" ref="L32" si="3">DATE(YEAR(K32)+1,MONTH(K32),DAY(K32))</f>
        <v>42005</v>
      </c>
      <c r="M32" s="27">
        <f>'[1]PTRM inputs'!M32</f>
        <v>42370</v>
      </c>
      <c r="N32" s="27">
        <f>'[1]PTRM inputs'!N32</f>
        <v>42736</v>
      </c>
      <c r="O32" s="27">
        <f>'[1]PTRM inputs'!O32</f>
        <v>43101</v>
      </c>
      <c r="P32" s="27">
        <f>'[2]PTRM inputs'!P32</f>
        <v>43466</v>
      </c>
      <c r="Q32" s="27">
        <f>'[3]PTRM inputs'!Q32</f>
        <v>43831</v>
      </c>
      <c r="R32" s="27">
        <f>'[3]PTRM inputs'!R32</f>
        <v>44197</v>
      </c>
      <c r="S32" s="27">
        <f>'[5]PTRM inputs'!$S$32</f>
        <v>44562</v>
      </c>
      <c r="T32" s="91">
        <v>44927</v>
      </c>
    </row>
    <row r="33" spans="1:20" x14ac:dyDescent="0.35">
      <c r="A33" t="s">
        <v>5</v>
      </c>
      <c r="B33" t="s">
        <v>6</v>
      </c>
      <c r="C33" s="28">
        <f>'[4]PTRM inputs'!C33</f>
        <v>5.3417563218390807E-2</v>
      </c>
      <c r="D33" s="28">
        <f>'[4]PTRM inputs'!D33</f>
        <v>5.5915448275862062E-2</v>
      </c>
      <c r="E33" s="28">
        <f>'[4]PTRM inputs'!E33</f>
        <v>5.9901413793103479E-2</v>
      </c>
      <c r="F33" s="28">
        <f>'[4]PTRM inputs'!F33</f>
        <v>5.8180736641221385E-2</v>
      </c>
      <c r="G33" s="28">
        <f>'[4]PTRM inputs'!G33</f>
        <v>5.0849831417624482E-2</v>
      </c>
      <c r="H33" s="28">
        <f>'[4]PTRM inputs'!H33</f>
        <v>5.3883252873563221E-2</v>
      </c>
      <c r="I33" s="28">
        <f>'[4]PTRM inputs'!I33</f>
        <v>4.9203157088122638E-2</v>
      </c>
      <c r="J33" s="28">
        <f>'[4]PTRM inputs'!J33</f>
        <v>3.4398406130268198E-2</v>
      </c>
      <c r="K33" s="28">
        <f>'[4]PTRM inputs'!K33</f>
        <v>3.7335528735632194E-2</v>
      </c>
      <c r="L33" s="28">
        <f>'[4]PTRM inputs'!L33</f>
        <v>3.6691022988505746E-2</v>
      </c>
      <c r="M33" s="28">
        <f>'[4]PTRM inputs'!M33</f>
        <v>2.7318697318007675E-2</v>
      </c>
      <c r="N33" s="28">
        <f>'[4]PTRM inputs'!N33</f>
        <v>2.3623553435114495E-2</v>
      </c>
      <c r="O33" s="28">
        <f>'[4]PTRM inputs'!O33</f>
        <v>2.6630697318007671E-2</v>
      </c>
      <c r="P33" s="28">
        <f>'[4]PTRM inputs'!P33</f>
        <v>2.6902325670498089E-2</v>
      </c>
      <c r="Q33" s="28">
        <f>'[4]PTRM inputs'!Q33</f>
        <v>1.5094363984674335E-2</v>
      </c>
      <c r="R33" s="28">
        <f>'[4]PTRM inputs'!R33</f>
        <v>9.3841374045801531E-3</v>
      </c>
      <c r="S33" s="28">
        <f>'[4]PTRM inputs'!S33</f>
        <v>1.4853985032344853E-2</v>
      </c>
      <c r="T33" s="28">
        <f>'[4]PTRM inputs'!T33</f>
        <v>3.2216700075174791E-2</v>
      </c>
    </row>
    <row r="34" spans="1:20" x14ac:dyDescent="0.35">
      <c r="A34" t="s">
        <v>7</v>
      </c>
      <c r="B34" t="s">
        <v>8</v>
      </c>
      <c r="C34" s="29">
        <f>'[4]PTRM inputs'!C34</f>
        <v>2.9986410917867801E-2</v>
      </c>
      <c r="D34" s="29">
        <f>'[4]PTRM inputs'!D34</f>
        <v>2.9032239560368378E-2</v>
      </c>
      <c r="E34" s="29">
        <f>'[4]PTRM inputs'!E34</f>
        <v>3.3924074628258749E-2</v>
      </c>
      <c r="F34" s="29">
        <f>'[4]PTRM inputs'!F34</f>
        <v>3.0311572347801796E-2</v>
      </c>
      <c r="G34" s="29">
        <f>'[4]PTRM inputs'!G34</f>
        <v>2.214368647269116E-2</v>
      </c>
      <c r="H34" s="29">
        <f>'[4]PTRM inputs'!H34</f>
        <v>3.0303557924306501E-2</v>
      </c>
      <c r="I34" s="29">
        <f>'[4]PTRM inputs'!I34</f>
        <v>2.1595293159723639E-2</v>
      </c>
      <c r="J34" s="29">
        <f>'[4]PTRM inputs'!J34</f>
        <v>6.5925051748043639E-3</v>
      </c>
      <c r="K34" s="29">
        <f>'[4]PTRM inputs'!K34</f>
        <v>1.1356760573460578E-2</v>
      </c>
      <c r="L34" s="29">
        <f>'[4]PTRM inputs'!L34</f>
        <v>1.248032807213173E-2</v>
      </c>
      <c r="M34" s="29">
        <f>'[4]PTRM inputs'!M34</f>
        <v>1.3343494275697143E-3</v>
      </c>
      <c r="N34" s="29">
        <f>'[4]PTRM inputs'!N34</f>
        <v>-2.1579225290674353E-3</v>
      </c>
      <c r="O34" s="29">
        <f>'[4]PTRM inputs'!O34</f>
        <v>3.3657936165518709E-3</v>
      </c>
      <c r="P34" s="29">
        <f>'[4]PTRM inputs'!P34</f>
        <v>2.7365766275084802E-3</v>
      </c>
      <c r="Q34" s="29">
        <f>'[4]PTRM inputs'!Q34</f>
        <v>-8.4544065902871779E-3</v>
      </c>
      <c r="R34" s="29">
        <f>'[4]PTRM inputs'!R34</f>
        <v>-1.2390615641108438E-2</v>
      </c>
      <c r="S34" s="29">
        <f>'[4]PTRM inputs'!S34</f>
        <v>-4.7469059150422321E-3</v>
      </c>
      <c r="T34" s="29">
        <f>'[4]PTRM inputs'!T34</f>
        <v>1.0792621832654392E-2</v>
      </c>
    </row>
    <row r="35" spans="1:20" x14ac:dyDescent="0.35">
      <c r="A35" t="s">
        <v>9</v>
      </c>
      <c r="B35" t="s">
        <v>10</v>
      </c>
      <c r="C35" s="30">
        <f>'[4]PTRM inputs'!C35</f>
        <v>2.274899168780542E-2</v>
      </c>
      <c r="D35" s="30">
        <f>'[4]PTRM inputs'!D35</f>
        <v>2.6124748751291893E-2</v>
      </c>
      <c r="E35" s="30">
        <f>'[4]PTRM inputs'!E35</f>
        <v>2.5124996895139251E-2</v>
      </c>
      <c r="F35" s="30">
        <f>'[4]PTRM inputs'!F35</f>
        <v>2.7049258730456938E-2</v>
      </c>
      <c r="G35" s="30">
        <f>'[4]PTRM inputs'!G35</f>
        <v>2.8084255985570072E-2</v>
      </c>
      <c r="H35" s="30">
        <f>'[4]PTRM inputs'!H35</f>
        <v>2.2886162789500064E-2</v>
      </c>
      <c r="I35" s="30">
        <f>'[4]PTRM inputs'!I35</f>
        <v>2.7024266960950616E-2</v>
      </c>
      <c r="J35" s="30">
        <f>'[4]PTRM inputs'!J35</f>
        <v>2.7623790970542794E-2</v>
      </c>
      <c r="K35" s="30">
        <f>'[4]PTRM inputs'!K35</f>
        <v>2.5687046524948576E-2</v>
      </c>
      <c r="L35" s="30">
        <f>'[4]PTRM inputs'!L35</f>
        <v>2.3912262041153598E-2</v>
      </c>
      <c r="M35" s="30">
        <f>'[4]PTRM inputs'!M35</f>
        <v>2.5949721893883337E-2</v>
      </c>
      <c r="N35" s="30">
        <f>'[4]PTRM inputs'!N35</f>
        <v>2.5837230706412084E-2</v>
      </c>
      <c r="O35" s="30">
        <f>'[4]PTRM inputs'!O35</f>
        <v>2.318686151099425E-2</v>
      </c>
      <c r="P35" s="30">
        <f>'[4]PTRM inputs'!P35</f>
        <v>2.409979809878493E-2</v>
      </c>
      <c r="Q35" s="30">
        <f>'[4]PTRM inputs'!Q35</f>
        <v>2.3749559003113818E-2</v>
      </c>
      <c r="R35" s="30">
        <f>'[4]PTRM inputs'!R35</f>
        <v>2.2047940603383109E-2</v>
      </c>
      <c r="S35" s="30">
        <f>'[4]PTRM inputs'!S35</f>
        <v>1.9694378308271698E-2</v>
      </c>
      <c r="T35" s="30">
        <f>'[4]PTRM inputs'!T35</f>
        <v>2.1195325113945396E-2</v>
      </c>
    </row>
    <row r="36" spans="1:20" x14ac:dyDescent="0.35">
      <c r="A36" t="s">
        <v>11</v>
      </c>
      <c r="B36" t="s">
        <v>12</v>
      </c>
      <c r="C36" s="28">
        <f>'[4]PTRM inputs'!C36</f>
        <v>1.3628679357529705E-2</v>
      </c>
      <c r="D36" s="28">
        <f>'[4]PTRM inputs'!D36</f>
        <v>1.1741972089049812E-2</v>
      </c>
      <c r="E36" s="28">
        <f>'[4]PTRM inputs'!E36</f>
        <v>1.5818426749813173E-2</v>
      </c>
      <c r="F36" s="28">
        <f>'[4]PTRM inputs'!F36</f>
        <v>3.0675556095101121E-2</v>
      </c>
      <c r="G36" s="28">
        <f>'[4]PTRM inputs'!G36</f>
        <v>3.5575479758060947E-2</v>
      </c>
      <c r="H36" s="28">
        <f>'[4]PTRM inputs'!H36</f>
        <v>4.0412812257058929E-2</v>
      </c>
      <c r="I36" s="28">
        <f>'[4]PTRM inputs'!I36</f>
        <v>3.8287201096740477E-2</v>
      </c>
      <c r="J36" s="28">
        <f>'[4]PTRM inputs'!J36</f>
        <v>3.2945327399322995E-2</v>
      </c>
      <c r="K36" s="28">
        <f>'[4]PTRM inputs'!K36</f>
        <v>2.3219139619382378E-2</v>
      </c>
      <c r="L36" s="28">
        <f>'[4]PTRM inputs'!L36</f>
        <v>1.6442393213860519E-2</v>
      </c>
      <c r="M36" s="28">
        <f>'[4]PTRM inputs'!M36</f>
        <v>1.9843943893621718E-2</v>
      </c>
      <c r="N36" s="28">
        <f>'[4]PTRM inputs'!N36</f>
        <v>2.4333555609686117E-2</v>
      </c>
      <c r="O36" s="28">
        <f>'[4]PTRM inputs'!O36</f>
        <v>1.7565815344234313E-2</v>
      </c>
      <c r="P36" s="28">
        <f>'[4]PTRM inputs'!P36</f>
        <v>1.4987452929578763E-2</v>
      </c>
      <c r="Q36" s="28">
        <f>'[4]PTRM inputs'!Q36</f>
        <v>1.8493444693935719E-2</v>
      </c>
      <c r="R36" s="28">
        <f>'[4]PTRM inputs'!R36</f>
        <v>1.675955627860256E-2</v>
      </c>
      <c r="S36" s="28">
        <f>'[4]PTRM inputs'!S36</f>
        <v>1.3428135743912363E-2</v>
      </c>
      <c r="T36" s="28">
        <f>'[4]PTRM inputs'!T36</f>
        <v>2.5064764225167721E-2</v>
      </c>
    </row>
    <row r="37" spans="1:20" x14ac:dyDescent="0.35">
      <c r="A37" t="s">
        <v>13</v>
      </c>
      <c r="B37" t="s">
        <v>14</v>
      </c>
      <c r="C37" s="29">
        <f>'[4]PTRM inputs'!C37</f>
        <v>6.7046242575920512E-2</v>
      </c>
      <c r="D37" s="29">
        <f>'[4]PTRM inputs'!D37</f>
        <v>6.7657420364911874E-2</v>
      </c>
      <c r="E37" s="29">
        <f>'[4]PTRM inputs'!E37</f>
        <v>7.5719840542916653E-2</v>
      </c>
      <c r="F37" s="29">
        <f>'[4]PTRM inputs'!F37</f>
        <v>8.8856292736322506E-2</v>
      </c>
      <c r="G37" s="29">
        <f>'[4]PTRM inputs'!G37</f>
        <v>8.6425311175685429E-2</v>
      </c>
      <c r="H37" s="29">
        <f>'[4]PTRM inputs'!H37</f>
        <v>9.429606513062215E-2</v>
      </c>
      <c r="I37" s="29">
        <f>'[4]PTRM inputs'!I37</f>
        <v>8.7490358184863115E-2</v>
      </c>
      <c r="J37" s="29">
        <f>'[4]PTRM inputs'!J37</f>
        <v>6.7343733529591193E-2</v>
      </c>
      <c r="K37" s="29">
        <f>'[4]PTRM inputs'!K37</f>
        <v>6.0554668355014572E-2</v>
      </c>
      <c r="L37" s="29">
        <f>'[4]PTRM inputs'!L37</f>
        <v>5.3133416202366265E-2</v>
      </c>
      <c r="M37" s="29">
        <f>'[4]PTRM inputs'!M37</f>
        <v>4.7162641211629393E-2</v>
      </c>
      <c r="N37" s="29">
        <f>'[4]PTRM inputs'!N37</f>
        <v>4.7957109044800612E-2</v>
      </c>
      <c r="O37" s="29">
        <f>'[4]PTRM inputs'!O37</f>
        <v>4.4196512662241984E-2</v>
      </c>
      <c r="P37" s="29">
        <f>'[4]PTRM inputs'!P37</f>
        <v>4.1889778600076852E-2</v>
      </c>
      <c r="Q37" s="29">
        <f>'[4]PTRM inputs'!Q37</f>
        <v>3.3587808678610054E-2</v>
      </c>
      <c r="R37" s="29">
        <f>'[4]PTRM inputs'!R37</f>
        <v>2.6143693683182711E-2</v>
      </c>
      <c r="S37" s="29">
        <f>'[4]PTRM inputs'!S37</f>
        <v>2.8282120776257216E-2</v>
      </c>
      <c r="T37" s="29">
        <f>'[4]PTRM inputs'!T37</f>
        <v>5.7281464300342512E-2</v>
      </c>
    </row>
    <row r="38" spans="1:20" x14ac:dyDescent="0.35">
      <c r="A38" t="s">
        <v>15</v>
      </c>
      <c r="B38" t="s">
        <v>16</v>
      </c>
      <c r="C38" s="29">
        <f>'[4]PTRM inputs'!C38</f>
        <v>4.3311947748795099E-2</v>
      </c>
      <c r="D38" s="29">
        <f>'[4]PTRM inputs'!D38</f>
        <v>4.0475265472508903E-2</v>
      </c>
      <c r="E38" s="29">
        <f>'[4]PTRM inputs'!E38</f>
        <v>4.9354804341926295E-2</v>
      </c>
      <c r="F38" s="29">
        <f>'[4]PTRM inputs'!F38</f>
        <v>6.0179230431718356E-2</v>
      </c>
      <c r="G38" s="29">
        <f>'[4]PTRM inputs'!G38</f>
        <v>5.6747348138491693E-2</v>
      </c>
      <c r="H38" s="29">
        <f>'[4]PTRM inputs'!H38</f>
        <v>6.9812169661559453E-2</v>
      </c>
      <c r="I38" s="29">
        <f>'[4]PTRM inputs'!I38</f>
        <v>5.8875036519669299E-2</v>
      </c>
      <c r="J38" s="29">
        <f>'[4]PTRM inputs'!J38</f>
        <v>3.8652221667167419E-2</v>
      </c>
      <c r="K38" s="29">
        <f>'[4]PTRM inputs'!K38</f>
        <v>3.3994405943019723E-2</v>
      </c>
      <c r="L38" s="29">
        <f>'[4]PTRM inputs'!L38</f>
        <v>2.8538728604500463E-2</v>
      </c>
      <c r="M38" s="29">
        <f>'[4]PTRM inputs'!M38</f>
        <v>2.0676373183851071E-2</v>
      </c>
      <c r="N38" s="29">
        <f>'[4]PTRM inputs'!N38</f>
        <v>2.1562756425945073E-2</v>
      </c>
      <c r="O38" s="29">
        <f>'[4]PTRM inputs'!O38</f>
        <v>2.0533542739418653E-2</v>
      </c>
      <c r="P38" s="29">
        <f>'[4]PTRM inputs'!P38</f>
        <v>1.7371334838966579E-2</v>
      </c>
      <c r="Q38" s="29">
        <f>'[4]PTRM inputs'!Q38</f>
        <v>9.6100160327066142E-3</v>
      </c>
      <c r="R38" s="29">
        <f>'[4]PTRM inputs'!R38</f>
        <v>4.0073982022619248E-3</v>
      </c>
      <c r="S38" s="29">
        <f>'[4]PTRM inputs'!S38</f>
        <v>8.4218788008156853E-3</v>
      </c>
      <c r="T38" s="29">
        <f>'[4]PTRM inputs'!T38</f>
        <v>3.5337156662336389E-2</v>
      </c>
    </row>
    <row r="39" spans="1:20" x14ac:dyDescent="0.35">
      <c r="A39" t="s">
        <v>17</v>
      </c>
      <c r="B39" t="s">
        <v>18</v>
      </c>
      <c r="C39" s="28">
        <f>'[4]PTRM inputs'!C39</f>
        <v>6.5000000000000002E-2</v>
      </c>
      <c r="D39" s="28">
        <f>'[4]PTRM inputs'!D39</f>
        <v>6.5000000000000002E-2</v>
      </c>
      <c r="E39" s="28">
        <f>'[4]PTRM inputs'!E39</f>
        <v>6.5000000000000002E-2</v>
      </c>
      <c r="F39" s="28">
        <f>'[4]PTRM inputs'!F39</f>
        <v>6.5000000000000002E-2</v>
      </c>
      <c r="G39" s="28">
        <f>'[4]PTRM inputs'!G39</f>
        <v>6.5000000000000002E-2</v>
      </c>
      <c r="H39" s="28">
        <f>'[4]PTRM inputs'!H39</f>
        <v>6.5000000000000002E-2</v>
      </c>
      <c r="I39" s="28">
        <f>'[4]PTRM inputs'!I39</f>
        <v>6.5000000000000002E-2</v>
      </c>
      <c r="J39" s="28">
        <f>'[4]PTRM inputs'!J39</f>
        <v>6.5000000000000002E-2</v>
      </c>
      <c r="K39" s="28">
        <f>'[4]PTRM inputs'!K39</f>
        <v>6.5000000000000002E-2</v>
      </c>
      <c r="L39" s="28">
        <f>'[4]PTRM inputs'!L39</f>
        <v>6.5000000000000002E-2</v>
      </c>
      <c r="M39" s="28">
        <f>'[4]PTRM inputs'!M39</f>
        <v>6.5000000000000002E-2</v>
      </c>
      <c r="N39" s="28">
        <f>'[4]PTRM inputs'!N39</f>
        <v>6.5000000000000002E-2</v>
      </c>
      <c r="O39" s="28">
        <f>'[4]PTRM inputs'!O39</f>
        <v>6.5000000000000002E-2</v>
      </c>
      <c r="P39" s="28">
        <f>'[4]PTRM inputs'!P39</f>
        <v>6.5000000000000002E-2</v>
      </c>
      <c r="Q39" s="28">
        <f>'[4]PTRM inputs'!Q39</f>
        <v>6.0999999999999999E-2</v>
      </c>
      <c r="R39" s="28">
        <f>'[4]PTRM inputs'!R39</f>
        <v>6.0999999999999999E-2</v>
      </c>
      <c r="S39" s="28">
        <f>'[4]PTRM inputs'!S39</f>
        <v>6.0999999999999999E-2</v>
      </c>
      <c r="T39" s="28">
        <f>'[4]PTRM inputs'!T39</f>
        <v>6.0999999999999999E-2</v>
      </c>
    </row>
    <row r="40" spans="1:20" x14ac:dyDescent="0.35">
      <c r="A40" t="s">
        <v>19</v>
      </c>
      <c r="B40" t="s">
        <v>20</v>
      </c>
      <c r="C40" s="28">
        <f>'[4]PTRM inputs'!C40</f>
        <v>0.3</v>
      </c>
      <c r="D40" s="28">
        <f>'[4]PTRM inputs'!D40</f>
        <v>0.3</v>
      </c>
      <c r="E40" s="28">
        <f>'[4]PTRM inputs'!E40</f>
        <v>0.3</v>
      </c>
      <c r="F40" s="28">
        <f>'[4]PTRM inputs'!F40</f>
        <v>0.3</v>
      </c>
      <c r="G40" s="28">
        <f>'[4]PTRM inputs'!G40</f>
        <v>0.3</v>
      </c>
      <c r="H40" s="28">
        <f>'[4]PTRM inputs'!H40</f>
        <v>0.3</v>
      </c>
      <c r="I40" s="28">
        <f>'[4]PTRM inputs'!I40</f>
        <v>0.3</v>
      </c>
      <c r="J40" s="28">
        <f>'[4]PTRM inputs'!J40</f>
        <v>0.3</v>
      </c>
      <c r="K40" s="28">
        <f>'[4]PTRM inputs'!K40</f>
        <v>0.3</v>
      </c>
      <c r="L40" s="28">
        <f>'[4]PTRM inputs'!L40</f>
        <v>0.3</v>
      </c>
      <c r="M40" s="28">
        <f>'[4]PTRM inputs'!M40</f>
        <v>0.3</v>
      </c>
      <c r="N40" s="28">
        <f>'[4]PTRM inputs'!N40</f>
        <v>0.3</v>
      </c>
      <c r="O40" s="28">
        <f>'[4]PTRM inputs'!O40</f>
        <v>0.3</v>
      </c>
      <c r="P40" s="28">
        <f>'[4]PTRM inputs'!P40</f>
        <v>0.3</v>
      </c>
      <c r="Q40" s="28">
        <f>'[4]PTRM inputs'!Q40</f>
        <v>0.3</v>
      </c>
      <c r="R40" s="28">
        <f>'[4]PTRM inputs'!R40</f>
        <v>0.3</v>
      </c>
      <c r="S40" s="28">
        <f>'[4]PTRM inputs'!S40</f>
        <v>0.3</v>
      </c>
      <c r="T40" s="28">
        <f>'[4]PTRM inputs'!T40</f>
        <v>0.3</v>
      </c>
    </row>
    <row r="41" spans="1:20" x14ac:dyDescent="0.35">
      <c r="A41" t="s">
        <v>21</v>
      </c>
      <c r="B41" t="s">
        <v>22</v>
      </c>
      <c r="C41" s="5">
        <f>'[4]PTRM inputs'!C41</f>
        <v>0.22034793272461239</v>
      </c>
      <c r="D41" s="5">
        <f>'[4]PTRM inputs'!D41</f>
        <v>0.22034793272461239</v>
      </c>
      <c r="E41" s="5">
        <f>'[4]PTRM inputs'!E41</f>
        <v>0.22034793272461239</v>
      </c>
      <c r="F41" s="5">
        <f>'[4]PTRM inputs'!F41</f>
        <v>0.22034793272461239</v>
      </c>
      <c r="G41" s="5">
        <f>'[4]PTRM inputs'!G41</f>
        <v>0.22034793272461239</v>
      </c>
      <c r="H41" s="5">
        <f>'[4]PTRM inputs'!H41</f>
        <v>0.22034793272461239</v>
      </c>
      <c r="I41" s="5">
        <f>'[4]PTRM inputs'!I41</f>
        <v>0.22034793272461239</v>
      </c>
      <c r="J41" s="5">
        <f>'[4]PTRM inputs'!J41</f>
        <v>0.22034793272461239</v>
      </c>
      <c r="K41" s="5">
        <f>'[4]PTRM inputs'!K41</f>
        <v>0.22034793272461239</v>
      </c>
      <c r="L41" s="5">
        <f>'[4]PTRM inputs'!L41</f>
        <v>0.22034793272461239</v>
      </c>
      <c r="M41" s="5">
        <f>'[4]PTRM inputs'!M41</f>
        <v>0.22034793272461239</v>
      </c>
      <c r="N41" s="5">
        <f>'[4]PTRM inputs'!N41</f>
        <v>0.22034793272461239</v>
      </c>
      <c r="O41" s="5">
        <f>'[4]PTRM inputs'!O41</f>
        <v>0.22034793272461239</v>
      </c>
      <c r="P41" s="5">
        <f>'[4]PTRM inputs'!P41</f>
        <v>0.22034793272461239</v>
      </c>
      <c r="Q41" s="5">
        <f>'[4]PTRM inputs'!Q41</f>
        <v>0.22034793272461239</v>
      </c>
      <c r="R41" s="5">
        <f>'[4]PTRM inputs'!R41</f>
        <v>0.22034793272461239</v>
      </c>
      <c r="S41" s="5">
        <f>'[4]PTRM inputs'!S41</f>
        <v>0.22034793272461239</v>
      </c>
      <c r="T41" s="5">
        <f>'[4]PTRM inputs'!T41</f>
        <v>0.22034793272461239</v>
      </c>
    </row>
    <row r="42" spans="1:20" x14ac:dyDescent="0.35">
      <c r="A42" t="s">
        <v>23</v>
      </c>
      <c r="B42" t="s">
        <v>24</v>
      </c>
      <c r="C42" s="6">
        <f>'[4]PTRM inputs'!C42</f>
        <v>0.29999999999990945</v>
      </c>
      <c r="D42" s="6">
        <f>'[4]PTRM inputs'!D42</f>
        <v>0.29999999999990945</v>
      </c>
      <c r="E42" s="6">
        <f>'[4]PTRM inputs'!E42</f>
        <v>0.29999999999990945</v>
      </c>
      <c r="F42" s="6">
        <f>'[4]PTRM inputs'!F42</f>
        <v>0.29999999999990945</v>
      </c>
      <c r="G42" s="6">
        <f>'[4]PTRM inputs'!G42</f>
        <v>0.29999999999990945</v>
      </c>
      <c r="H42" s="6">
        <f>'[4]PTRM inputs'!H42</f>
        <v>0.29999999999990945</v>
      </c>
      <c r="I42" s="6">
        <f>'[4]PTRM inputs'!I42</f>
        <v>0.29999999999990945</v>
      </c>
      <c r="J42" s="6">
        <f>'[4]PTRM inputs'!J42</f>
        <v>0.29999999999990945</v>
      </c>
      <c r="K42" s="6">
        <f>'[4]PTRM inputs'!K42</f>
        <v>0.29999999999990945</v>
      </c>
      <c r="L42" s="6">
        <f>'[4]PTRM inputs'!L42</f>
        <v>0.29999999999990945</v>
      </c>
      <c r="M42" s="6">
        <f>'[4]PTRM inputs'!M42</f>
        <v>0.29999999999990945</v>
      </c>
      <c r="N42" s="6">
        <f>'[4]PTRM inputs'!N42</f>
        <v>0.29999999999990945</v>
      </c>
      <c r="O42" s="6">
        <f>'[4]PTRM inputs'!O42</f>
        <v>0.29999999999990945</v>
      </c>
      <c r="P42" s="6">
        <f>'[4]PTRM inputs'!P42</f>
        <v>0.29999999999990945</v>
      </c>
      <c r="Q42" s="6">
        <f>'[4]PTRM inputs'!Q42</f>
        <v>0.29999999999990945</v>
      </c>
      <c r="R42" s="6">
        <f>'[4]PTRM inputs'!R42</f>
        <v>0.29999999999990945</v>
      </c>
      <c r="S42" s="6">
        <f>'[4]PTRM inputs'!S42</f>
        <v>0.29999999999990945</v>
      </c>
      <c r="T42" s="6">
        <f>'[4]PTRM inputs'!T42</f>
        <v>0.29999999999990945</v>
      </c>
    </row>
    <row r="43" spans="1:20" x14ac:dyDescent="0.35">
      <c r="A43" t="s">
        <v>25</v>
      </c>
      <c r="B43" t="s">
        <v>26</v>
      </c>
      <c r="C43" s="28">
        <f>'[4]PTRM inputs'!C43</f>
        <v>0.4</v>
      </c>
      <c r="D43" s="28">
        <f>'[4]PTRM inputs'!D43</f>
        <v>0.4</v>
      </c>
      <c r="E43" s="28">
        <f>'[4]PTRM inputs'!E43</f>
        <v>0.4</v>
      </c>
      <c r="F43" s="28">
        <f>'[4]PTRM inputs'!F43</f>
        <v>0.4</v>
      </c>
      <c r="G43" s="28">
        <f>'[4]PTRM inputs'!G43</f>
        <v>0.4</v>
      </c>
      <c r="H43" s="28">
        <f>'[4]PTRM inputs'!H43</f>
        <v>0.4</v>
      </c>
      <c r="I43" s="28">
        <f>'[4]PTRM inputs'!I43</f>
        <v>0.4</v>
      </c>
      <c r="J43" s="28">
        <f>'[4]PTRM inputs'!J43</f>
        <v>0.4</v>
      </c>
      <c r="K43" s="28">
        <f>'[4]PTRM inputs'!K43</f>
        <v>0.4</v>
      </c>
      <c r="L43" s="28">
        <f>'[4]PTRM inputs'!L43</f>
        <v>0.4</v>
      </c>
      <c r="M43" s="28">
        <f>'[4]PTRM inputs'!M43</f>
        <v>0.4</v>
      </c>
      <c r="N43" s="28">
        <f>'[4]PTRM inputs'!N43</f>
        <v>0.4</v>
      </c>
      <c r="O43" s="28">
        <f>'[4]PTRM inputs'!O43</f>
        <v>0.4</v>
      </c>
      <c r="P43" s="28">
        <f>'[4]PTRM inputs'!P43</f>
        <v>0.4</v>
      </c>
      <c r="Q43" s="28">
        <f>'[4]PTRM inputs'!Q43</f>
        <v>0.58499999999999996</v>
      </c>
      <c r="R43" s="28">
        <f>'[4]PTRM inputs'!R43</f>
        <v>0.58499999999999996</v>
      </c>
      <c r="S43" s="28">
        <f>'[4]PTRM inputs'!S43</f>
        <v>0.58499999999999996</v>
      </c>
      <c r="T43" s="28">
        <f>'[4]PTRM inputs'!T43</f>
        <v>0.58499999999999996</v>
      </c>
    </row>
    <row r="44" spans="1:20" x14ac:dyDescent="0.35">
      <c r="A44" t="s">
        <v>27</v>
      </c>
      <c r="B44" t="s">
        <v>28</v>
      </c>
      <c r="C44" s="29">
        <f>'[4]PTRM inputs'!C44</f>
        <v>0.4</v>
      </c>
      <c r="D44" s="29">
        <f>'[4]PTRM inputs'!D44</f>
        <v>0.4</v>
      </c>
      <c r="E44" s="29">
        <f>'[4]PTRM inputs'!E44</f>
        <v>0.4</v>
      </c>
      <c r="F44" s="29">
        <f>'[4]PTRM inputs'!F44</f>
        <v>0.4</v>
      </c>
      <c r="G44" s="29">
        <f>'[4]PTRM inputs'!G44</f>
        <v>0.4</v>
      </c>
      <c r="H44" s="29">
        <f>'[4]PTRM inputs'!H44</f>
        <v>0.4</v>
      </c>
      <c r="I44" s="29">
        <f>'[4]PTRM inputs'!I44</f>
        <v>0.4</v>
      </c>
      <c r="J44" s="29">
        <f>'[4]PTRM inputs'!J44</f>
        <v>0.4</v>
      </c>
      <c r="K44" s="29">
        <f>'[4]PTRM inputs'!K44</f>
        <v>0.4</v>
      </c>
      <c r="L44" s="29">
        <f>'[4]PTRM inputs'!L44</f>
        <v>0.4</v>
      </c>
      <c r="M44" s="29">
        <f>'[4]PTRM inputs'!M44</f>
        <v>0.4</v>
      </c>
      <c r="N44" s="29">
        <f>'[4]PTRM inputs'!N44</f>
        <v>0.4</v>
      </c>
      <c r="O44" s="29">
        <f>'[4]PTRM inputs'!O44</f>
        <v>0.4</v>
      </c>
      <c r="P44" s="29">
        <f>'[4]PTRM inputs'!P44</f>
        <v>0.4</v>
      </c>
      <c r="Q44" s="29">
        <f>'[4]PTRM inputs'!Q44</f>
        <v>0.4</v>
      </c>
      <c r="R44" s="29">
        <f>'[4]PTRM inputs'!R44</f>
        <v>0.4</v>
      </c>
      <c r="S44" s="29">
        <f>'[4]PTRM inputs'!S44</f>
        <v>0.4</v>
      </c>
      <c r="T44" s="29">
        <f>'[4]PTRM inputs'!T44</f>
        <v>0.4</v>
      </c>
    </row>
    <row r="45" spans="1:20" x14ac:dyDescent="0.35">
      <c r="A45" t="s">
        <v>29</v>
      </c>
      <c r="B45" t="s">
        <v>30</v>
      </c>
      <c r="C45" s="28">
        <f>'[4]PTRM inputs'!C45</f>
        <v>0.6</v>
      </c>
      <c r="D45" s="28">
        <f>'[4]PTRM inputs'!D45</f>
        <v>0.6</v>
      </c>
      <c r="E45" s="28">
        <f>'[4]PTRM inputs'!E45</f>
        <v>0.6</v>
      </c>
      <c r="F45" s="28">
        <f>'[4]PTRM inputs'!F45</f>
        <v>0.6</v>
      </c>
      <c r="G45" s="28">
        <f>'[4]PTRM inputs'!G45</f>
        <v>0.6</v>
      </c>
      <c r="H45" s="28">
        <f>'[4]PTRM inputs'!H45</f>
        <v>0.6</v>
      </c>
      <c r="I45" s="28">
        <f>'[4]PTRM inputs'!I45</f>
        <v>0.6</v>
      </c>
      <c r="J45" s="28">
        <f>'[4]PTRM inputs'!J45</f>
        <v>0.6</v>
      </c>
      <c r="K45" s="28">
        <f>'[4]PTRM inputs'!K45</f>
        <v>0.6</v>
      </c>
      <c r="L45" s="28">
        <f>'[4]PTRM inputs'!L45</f>
        <v>0.6</v>
      </c>
      <c r="M45" s="28">
        <f>'[4]PTRM inputs'!M45</f>
        <v>0.6</v>
      </c>
      <c r="N45" s="28">
        <f>'[4]PTRM inputs'!N45</f>
        <v>0.6</v>
      </c>
      <c r="O45" s="28">
        <f>'[4]PTRM inputs'!O45</f>
        <v>0.6</v>
      </c>
      <c r="P45" s="28">
        <f>'[4]PTRM inputs'!P45</f>
        <v>0.6</v>
      </c>
      <c r="Q45" s="28">
        <f>'[4]PTRM inputs'!Q45</f>
        <v>0.6</v>
      </c>
      <c r="R45" s="28">
        <f>'[4]PTRM inputs'!R45</f>
        <v>0.6</v>
      </c>
      <c r="S45" s="28">
        <f>'[4]PTRM inputs'!S45</f>
        <v>0.6</v>
      </c>
      <c r="T45" s="28">
        <f>'[4]PTRM inputs'!T45</f>
        <v>0.6</v>
      </c>
    </row>
    <row r="46" spans="1:20" x14ac:dyDescent="0.35">
      <c r="A46" t="s">
        <v>31</v>
      </c>
      <c r="B46" t="s">
        <v>32</v>
      </c>
      <c r="C46" s="32">
        <f>'[4]PTRM inputs'!C46</f>
        <v>0.7</v>
      </c>
      <c r="D46" s="32">
        <f>'[4]PTRM inputs'!D46</f>
        <v>0.7</v>
      </c>
      <c r="E46" s="32">
        <f>'[4]PTRM inputs'!E46</f>
        <v>0.7</v>
      </c>
      <c r="F46" s="32">
        <f>'[4]PTRM inputs'!F46</f>
        <v>0.7</v>
      </c>
      <c r="G46" s="32">
        <f>'[4]PTRM inputs'!G46</f>
        <v>0.7</v>
      </c>
      <c r="H46" s="32">
        <f>'[4]PTRM inputs'!H46</f>
        <v>0.7</v>
      </c>
      <c r="I46" s="32">
        <f>'[4]PTRM inputs'!I46</f>
        <v>0.7</v>
      </c>
      <c r="J46" s="32">
        <f>'[4]PTRM inputs'!J46</f>
        <v>0.7</v>
      </c>
      <c r="K46" s="32">
        <f>'[4]PTRM inputs'!K46</f>
        <v>0.7</v>
      </c>
      <c r="L46" s="32">
        <f>'[4]PTRM inputs'!L46</f>
        <v>0.7</v>
      </c>
      <c r="M46" s="32">
        <f>'[4]PTRM inputs'!M46</f>
        <v>0.7</v>
      </c>
      <c r="N46" s="32">
        <f>'[4]PTRM inputs'!N46</f>
        <v>0.7</v>
      </c>
      <c r="O46" s="32">
        <f>'[4]PTRM inputs'!O46</f>
        <v>0.7</v>
      </c>
      <c r="P46" s="32">
        <f>'[4]PTRM inputs'!P46</f>
        <v>0.7</v>
      </c>
      <c r="Q46" s="32">
        <f>'[4]PTRM inputs'!Q46</f>
        <v>0.6</v>
      </c>
      <c r="R46" s="32">
        <f>'[4]PTRM inputs'!R46</f>
        <v>0.6</v>
      </c>
      <c r="S46" s="32">
        <f>'[4]PTRM inputs'!S46</f>
        <v>0.6</v>
      </c>
      <c r="T46" s="32">
        <f>'[4]PTRM inputs'!T46</f>
        <v>0.6</v>
      </c>
    </row>
    <row r="47" spans="1:20" x14ac:dyDescent="0.35">
      <c r="A47" s="7"/>
      <c r="B47" s="7"/>
      <c r="C47" s="7"/>
      <c r="D47" s="7"/>
      <c r="E47" s="8"/>
      <c r="F47" s="31"/>
      <c r="G47" s="31"/>
      <c r="H47" s="31"/>
      <c r="I47" s="31"/>
      <c r="J47" s="31"/>
    </row>
    <row r="48" spans="1:20" x14ac:dyDescent="0.35">
      <c r="A48" s="33" t="s">
        <v>33</v>
      </c>
      <c r="B48" s="34"/>
      <c r="C48" s="35"/>
      <c r="D48" s="35"/>
      <c r="E48" s="36"/>
    </row>
    <row r="49" spans="1:21" x14ac:dyDescent="0.35">
      <c r="A49" t="s">
        <v>34</v>
      </c>
      <c r="C49" s="37">
        <f>'[4]PTRM inputs'!C49</f>
        <v>9.8917563218390805E-2</v>
      </c>
      <c r="D49" s="37">
        <f>'[4]PTRM inputs'!D49</f>
        <v>0.10141544827586206</v>
      </c>
      <c r="E49" s="37">
        <f>'[4]PTRM inputs'!E49</f>
        <v>0.10540141379310347</v>
      </c>
      <c r="F49" s="37">
        <f>'[4]PTRM inputs'!F49</f>
        <v>0.10368073664122138</v>
      </c>
      <c r="G49" s="37">
        <f>'[4]PTRM inputs'!G49</f>
        <v>9.6349831417624487E-2</v>
      </c>
      <c r="H49" s="37">
        <f>'[4]PTRM inputs'!H49</f>
        <v>9.9383252873563227E-2</v>
      </c>
      <c r="I49" s="37">
        <f>'[4]PTRM inputs'!I49</f>
        <v>9.470315708812263E-2</v>
      </c>
      <c r="J49" s="37">
        <f>'[4]PTRM inputs'!J49</f>
        <v>7.989840613026819E-2</v>
      </c>
      <c r="K49" s="37">
        <f>'[4]PTRM inputs'!K49</f>
        <v>8.2835528735632186E-2</v>
      </c>
      <c r="L49" s="37">
        <f>'[4]PTRM inputs'!L49</f>
        <v>8.2191022988505752E-2</v>
      </c>
      <c r="M49" s="37">
        <f>'[4]PTRM inputs'!M49</f>
        <v>7.2818697318007677E-2</v>
      </c>
      <c r="N49" s="37">
        <f>'[4]PTRM inputs'!N49</f>
        <v>6.912355343511449E-2</v>
      </c>
      <c r="O49" s="37">
        <f>'[4]PTRM inputs'!O49</f>
        <v>7.2130697318007669E-2</v>
      </c>
      <c r="P49" s="37">
        <f>'[4]PTRM inputs'!P49</f>
        <v>7.2402325670498091E-2</v>
      </c>
      <c r="Q49" s="37">
        <f>'[4]PTRM inputs'!Q49</f>
        <v>5.1694363984674335E-2</v>
      </c>
      <c r="R49" s="37">
        <f>'[4]PTRM inputs'!R49</f>
        <v>4.5984137404580155E-2</v>
      </c>
      <c r="S49" s="37">
        <f>'[4]PTRM inputs'!S49</f>
        <v>5.1453985032344857E-2</v>
      </c>
      <c r="T49" s="92">
        <f>'[4]PTRM inputs'!T49</f>
        <v>6.8816700075174791E-2</v>
      </c>
      <c r="U49" s="89"/>
    </row>
    <row r="50" spans="1:21" x14ac:dyDescent="0.35">
      <c r="A50" t="s">
        <v>35</v>
      </c>
      <c r="C50" s="37">
        <f>'[4]PTRM inputs'!C50</f>
        <v>7.4474355046673768E-2</v>
      </c>
      <c r="D50" s="37">
        <f>'[4]PTRM inputs'!D50</f>
        <v>7.3373826736166992E-2</v>
      </c>
      <c r="E50" s="37">
        <f>'[4]PTRM inputs'!E50</f>
        <v>7.8308905880846158E-2</v>
      </c>
      <c r="F50" s="37">
        <f>'[4]PTRM inputs'!F50</f>
        <v>7.4613244943566803E-2</v>
      </c>
      <c r="G50" s="37">
        <f>'[4]PTRM inputs'!G50</f>
        <v>6.6400759504493978E-2</v>
      </c>
      <c r="H50" s="37">
        <f>'[4]PTRM inputs'!H50</f>
        <v>7.4785536129894359E-2</v>
      </c>
      <c r="I50" s="37">
        <f>'[4]PTRM inputs'!I50</f>
        <v>6.5898043799334394E-2</v>
      </c>
      <c r="J50" s="37">
        <f>'[4]PTRM inputs'!J50</f>
        <v>5.0869409232297436E-2</v>
      </c>
      <c r="K50" s="37">
        <f>'[4]PTRM inputs'!K50</f>
        <v>5.5717270101347083E-2</v>
      </c>
      <c r="L50" s="37">
        <f>'[4]PTRM inputs'!L50</f>
        <v>5.6917729289787333E-2</v>
      </c>
      <c r="M50" s="37">
        <f>'[4]PTRM inputs'!M50</f>
        <v>4.5683501271002847E-2</v>
      </c>
      <c r="N50" s="37">
        <f>'[4]PTRM inputs'!N50</f>
        <v>4.2196092550564224E-2</v>
      </c>
      <c r="O50" s="37">
        <f>'[4]PTRM inputs'!O50</f>
        <v>4.7834699259855062E-2</v>
      </c>
      <c r="P50" s="37">
        <f>'[4]PTRM inputs'!P50</f>
        <v>4.7165840342304088E-2</v>
      </c>
      <c r="Q50" s="37">
        <f>'[4]PTRM inputs'!Q50</f>
        <v>2.729652456092091E-2</v>
      </c>
      <c r="R50" s="37">
        <f>'[4]PTRM inputs'!R50</f>
        <v>2.3419837612574268E-2</v>
      </c>
      <c r="S50" s="37">
        <f>'[4]PTRM inputs'!S50</f>
        <v>3.1146201645991134E-2</v>
      </c>
      <c r="T50" s="92">
        <f>'[4]PTRM inputs'!T50</f>
        <v>4.6632973918006915E-2</v>
      </c>
      <c r="U50" s="89"/>
    </row>
    <row r="51" spans="1:21" x14ac:dyDescent="0.35">
      <c r="A51" s="4" t="s">
        <v>36</v>
      </c>
      <c r="B51" s="4"/>
      <c r="C51" s="38">
        <f>'[4]PTRM inputs'!C51</f>
        <v>7.9794770832908632E-2</v>
      </c>
      <c r="D51" s="38">
        <f>'[4]PTRM inputs'!D51</f>
        <v>8.1160631529291954E-2</v>
      </c>
      <c r="E51" s="38">
        <f>'[4]PTRM inputs'!E51</f>
        <v>8.7592469842991377E-2</v>
      </c>
      <c r="F51" s="38">
        <f>'[4]PTRM inputs'!F51</f>
        <v>9.4786070298282052E-2</v>
      </c>
      <c r="G51" s="38">
        <f>'[4]PTRM inputs'!G51</f>
        <v>9.039511927246105E-2</v>
      </c>
      <c r="H51" s="38">
        <f>'[4]PTRM inputs'!H51</f>
        <v>9.6330940227798589E-2</v>
      </c>
      <c r="I51" s="38">
        <f>'[4]PTRM inputs'!I51</f>
        <v>9.0375477746166916E-2</v>
      </c>
      <c r="J51" s="38">
        <f>'[4]PTRM inputs'!J51</f>
        <v>7.2365602569861992E-2</v>
      </c>
      <c r="K51" s="38">
        <f>'[4]PTRM inputs'!K51</f>
        <v>6.9467012507261616E-2</v>
      </c>
      <c r="L51" s="38">
        <f>'[4]PTRM inputs'!L51</f>
        <v>6.4756458916822052E-2</v>
      </c>
      <c r="M51" s="38">
        <f>'[4]PTRM inputs'!M51</f>
        <v>5.7425063654180708E-2</v>
      </c>
      <c r="N51" s="38">
        <f>'[4]PTRM inputs'!N51</f>
        <v>5.6423686800926159E-2</v>
      </c>
      <c r="O51" s="38">
        <f>'[4]PTRM inputs'!O51</f>
        <v>5.5370186524548261E-2</v>
      </c>
      <c r="P51" s="38">
        <f>'[4]PTRM inputs'!P51</f>
        <v>5.4094797428245342E-2</v>
      </c>
      <c r="Q51" s="38">
        <f>'[4]PTRM inputs'!Q51</f>
        <v>4.0830430801035766E-2</v>
      </c>
      <c r="R51" s="38">
        <f>'[4]PTRM inputs'!R51</f>
        <v>3.4079871171741688E-2</v>
      </c>
      <c r="S51" s="38">
        <f>'[4]PTRM inputs'!S51</f>
        <v>3.7550866478692269E-2</v>
      </c>
      <c r="T51" s="110">
        <f>'[4]PTRM inputs'!T51</f>
        <v>6.1895558610275424E-2</v>
      </c>
      <c r="U51" s="89"/>
    </row>
    <row r="52" spans="1:21" x14ac:dyDescent="0.35">
      <c r="A52" t="s">
        <v>37</v>
      </c>
      <c r="C52" s="37">
        <f>'[4]PTRM inputs'!C52</f>
        <v>5.5776910667946565E-2</v>
      </c>
      <c r="D52" s="37">
        <f>'[4]PTRM inputs'!D52</f>
        <v>5.363468997797214E-2</v>
      </c>
      <c r="E52" s="37">
        <f>'[4]PTRM inputs'!E52</f>
        <v>6.0936444957494243E-2</v>
      </c>
      <c r="F52" s="37">
        <f>'[4]PTRM inputs'!F52</f>
        <v>6.5952836236457729E-2</v>
      </c>
      <c r="G52" s="37">
        <f>'[4]PTRM inputs'!G52</f>
        <v>6.060871268489261E-2</v>
      </c>
      <c r="H52" s="37">
        <f>'[4]PTRM inputs'!H52</f>
        <v>7.1801516248893416E-2</v>
      </c>
      <c r="I52" s="37">
        <f>'[4]PTRM inputs'!I52</f>
        <v>6.1684239431535337E-2</v>
      </c>
      <c r="J52" s="37">
        <f>'[4]PTRM inputs'!J52</f>
        <v>4.3539096693219426E-2</v>
      </c>
      <c r="K52" s="37">
        <f>'[4]PTRM inputs'!K52</f>
        <v>4.2683551606350664E-2</v>
      </c>
      <c r="L52" s="37">
        <f>'[4]PTRM inputs'!L52</f>
        <v>3.9890328878615211E-2</v>
      </c>
      <c r="M52" s="37">
        <f>'[4]PTRM inputs'!M52</f>
        <v>3.0679224418711782E-2</v>
      </c>
      <c r="N52" s="37">
        <f>'[4]PTRM inputs'!N52</f>
        <v>2.9816090875792733E-2</v>
      </c>
      <c r="O52" s="37">
        <f>'[4]PTRM inputs'!O52</f>
        <v>3.1454005347593218E-2</v>
      </c>
      <c r="P52" s="37">
        <f>'[4]PTRM inputs'!P52</f>
        <v>2.9289137040301585E-2</v>
      </c>
      <c r="Q52" s="37">
        <f>'[4]PTRM inputs'!Q52</f>
        <v>1.6684619443992334E-2</v>
      </c>
      <c r="R52" s="37">
        <f>'[4]PTRM inputs'!R52</f>
        <v>1.1772373966386862E-2</v>
      </c>
      <c r="S52" s="37">
        <f>'[4]PTRM inputs'!S52</f>
        <v>1.7511607938885867E-2</v>
      </c>
      <c r="T52" s="92">
        <f>'[4]PTRM inputs'!T52</f>
        <v>3.9855483564604596E-2</v>
      </c>
      <c r="U52" s="89"/>
    </row>
    <row r="53" spans="1:21" x14ac:dyDescent="0.35">
      <c r="A53" t="s">
        <v>38</v>
      </c>
      <c r="C53" s="37">
        <f>'[4]PTRM inputs'!C53</f>
        <v>6.3707733072772402E-2</v>
      </c>
      <c r="D53" s="37">
        <f>'[4]PTRM inputs'!D53</f>
        <v>6.4862100436974851E-2</v>
      </c>
      <c r="E53" s="37">
        <f>'[4]PTRM inputs'!E53</f>
        <v>6.9680765690223578E-2</v>
      </c>
      <c r="F53" s="37">
        <f>'[4]PTRM inputs'!F53</f>
        <v>7.4579710531846977E-2</v>
      </c>
      <c r="G53" s="37">
        <f>'[4]PTRM inputs'!G53</f>
        <v>7.0924168151289879E-2</v>
      </c>
      <c r="H53" s="37">
        <f>'[4]PTRM inputs'!H53</f>
        <v>7.5320014880072089E-2</v>
      </c>
      <c r="I53" s="37">
        <f>'[4]PTRM inputs'!I53</f>
        <v>7.0779717439114098E-2</v>
      </c>
      <c r="J53" s="37">
        <f>'[4]PTRM inputs'!J53</f>
        <v>5.699770585950123E-2</v>
      </c>
      <c r="K53" s="37">
        <f>'[4]PTRM inputs'!K53</f>
        <v>5.5201821337573009E-2</v>
      </c>
      <c r="L53" s="37">
        <f>'[4]PTRM inputs'!L53</f>
        <v>5.1853277406107789E-2</v>
      </c>
      <c r="M53" s="37">
        <f>'[4]PTRM inputs'!M53</f>
        <v>4.597739019354341E-2</v>
      </c>
      <c r="N53" s="37">
        <f>'[4]PTRM inputs'!N53</f>
        <v>4.4983131376838639E-2</v>
      </c>
      <c r="O53" s="37">
        <f>'[4]PTRM inputs'!O53</f>
        <v>4.4484367511025441E-2</v>
      </c>
      <c r="P53" s="37">
        <f>'[4]PTRM inputs'!P53</f>
        <v>4.3613155127593693E-2</v>
      </c>
      <c r="Q53" s="37">
        <f>'[4]PTRM inputs'!Q53</f>
        <v>3.1850919699732312E-2</v>
      </c>
      <c r="R53" s="37">
        <f>'[4]PTRM inputs'!R53</f>
        <v>2.6764361693409497E-2</v>
      </c>
      <c r="S53" s="37">
        <f>'[4]PTRM inputs'!S53</f>
        <v>2.9540020939637958E-2</v>
      </c>
      <c r="T53" s="92">
        <f>'[4]PTRM inputs'!T53</f>
        <v>4.7679480235934324E-2</v>
      </c>
      <c r="U53" s="89"/>
    </row>
    <row r="54" spans="1:21" x14ac:dyDescent="0.35">
      <c r="A54" t="s">
        <v>39</v>
      </c>
      <c r="C54" s="37">
        <f>'[4]PTRM inputs'!C54</f>
        <v>4.0047696666387633E-2</v>
      </c>
      <c r="D54" s="37">
        <f>'[4]PTRM inputs'!D54</f>
        <v>3.775111333473169E-2</v>
      </c>
      <c r="E54" s="37">
        <f>'[4]PTRM inputs'!E54</f>
        <v>4.3463742402178429E-2</v>
      </c>
      <c r="F54" s="37">
        <f>'[4]PTRM inputs'!F54</f>
        <v>4.6278648660087462E-2</v>
      </c>
      <c r="G54" s="37">
        <f>'[4]PTRM inputs'!G54</f>
        <v>4.1669651019654586E-2</v>
      </c>
      <c r="H54" s="37">
        <f>'[4]PTRM inputs'!H54</f>
        <v>5.1260691558853821E-2</v>
      </c>
      <c r="I54" s="37">
        <f>'[4]PTRM inputs'!I54</f>
        <v>4.2604105750723376E-2</v>
      </c>
      <c r="J54" s="37">
        <f>'[4]PTRM inputs'!J54</f>
        <v>2.858430794134903E-2</v>
      </c>
      <c r="K54" s="37">
        <f>'[4]PTRM inputs'!K54</f>
        <v>2.8775614270084793E-2</v>
      </c>
      <c r="L54" s="37">
        <f>'[4]PTRM inputs'!L54</f>
        <v>2.7288485938486762E-2</v>
      </c>
      <c r="M54" s="37">
        <f>'[4]PTRM inputs'!M54</f>
        <v>1.9521101153660236E-2</v>
      </c>
      <c r="N54" s="37">
        <f>'[4]PTRM inputs'!N54</f>
        <v>1.8663682792291025E-2</v>
      </c>
      <c r="O54" s="37">
        <f>'[4]PTRM inputs'!O54</f>
        <v>2.0814874390177263E-2</v>
      </c>
      <c r="P54" s="37">
        <f>'[4]PTRM inputs'!P54</f>
        <v>1.9054155722943111E-2</v>
      </c>
      <c r="Q54" s="37">
        <f>'[4]PTRM inputs'!Q54</f>
        <v>7.9134204507078643E-3</v>
      </c>
      <c r="R54" s="37">
        <f>'[4]PTRM inputs'!R54</f>
        <v>4.6146769663679699E-3</v>
      </c>
      <c r="S54" s="37">
        <f>'[4]PTRM inputs'!S54</f>
        <v>9.6554838791018671E-3</v>
      </c>
      <c r="T54" s="92">
        <f>'[4]PTRM inputs'!T54</f>
        <v>2.5934465690032216E-2</v>
      </c>
      <c r="U54" s="89"/>
    </row>
    <row r="55" spans="1:21" x14ac:dyDescent="0.35">
      <c r="A55" t="s">
        <v>40</v>
      </c>
      <c r="C55" s="37">
        <f>'[4]PTRM inputs'!C55</f>
        <v>8.5822841977619899E-2</v>
      </c>
      <c r="D55" s="37">
        <f>'[4]PTRM inputs'!D55</f>
        <v>8.7340924669246908E-2</v>
      </c>
      <c r="E55" s="37">
        <f>'[4]PTRM inputs'!E55</f>
        <v>9.4015669125561779E-2</v>
      </c>
      <c r="F55" s="37">
        <f>'[4]PTRM inputs'!F55</f>
        <v>0.10110441090913483</v>
      </c>
      <c r="G55" s="37">
        <f>'[4]PTRM inputs'!G55</f>
        <v>9.6266711936789789E-2</v>
      </c>
      <c r="H55" s="37">
        <f>'[4]PTRM inputs'!H55</f>
        <v>0.10238739066412803</v>
      </c>
      <c r="I55" s="37">
        <f>'[4]PTRM inputs'!I55</f>
        <v>9.6146721496840226E-2</v>
      </c>
      <c r="J55" s="37">
        <f>'[4]PTRM inputs'!J55</f>
        <v>7.7234639582418996E-2</v>
      </c>
      <c r="K55" s="37">
        <f>'[4]PTRM inputs'!K55</f>
        <v>7.4515038805945538E-2</v>
      </c>
      <c r="L55" s="37">
        <f>'[4]PTRM inputs'!L55</f>
        <v>6.9765208808258899E-2</v>
      </c>
      <c r="M55" s="37">
        <f>'[4]PTRM inputs'!M55</f>
        <v>6.1862660718000562E-2</v>
      </c>
      <c r="N55" s="37">
        <f>'[4]PTRM inputs'!N55</f>
        <v>6.0636100494965192E-2</v>
      </c>
      <c r="O55" s="37">
        <f>'[4]PTRM inputs'!O55</f>
        <v>5.9765856626030747E-2</v>
      </c>
      <c r="P55" s="37">
        <f>'[4]PTRM inputs'!P55</f>
        <v>5.8507020657205491E-2</v>
      </c>
      <c r="Q55" s="37">
        <f>'[4]PTRM inputs'!Q55</f>
        <v>4.2911606525393921E-2</v>
      </c>
      <c r="R55" s="37">
        <f>'[4]PTRM inputs'!R55</f>
        <v>3.5931157522809558E-2</v>
      </c>
      <c r="S55" s="37">
        <f>'[4]PTRM inputs'!S55</f>
        <v>3.9622364729498705E-2</v>
      </c>
      <c r="T55" s="92">
        <f>'[4]PTRM inputs'!T55</f>
        <v>6.4666066545518611E-2</v>
      </c>
      <c r="U55" s="89"/>
    </row>
    <row r="56" spans="1:21" x14ac:dyDescent="0.35">
      <c r="A56" t="s">
        <v>41</v>
      </c>
      <c r="C56" s="37">
        <f>'[4]PTRM inputs'!C56</f>
        <v>6.1670899509493449E-2</v>
      </c>
      <c r="D56" s="37">
        <f>'[4]PTRM inputs'!D56</f>
        <v>5.9657635187583269E-2</v>
      </c>
      <c r="E56" s="37">
        <f>'[4]PTRM inputs'!E56</f>
        <v>6.7202216743398102E-2</v>
      </c>
      <c r="F56" s="37">
        <f>'[4]PTRM inputs'!F56</f>
        <v>7.2104771557128577E-2</v>
      </c>
      <c r="G56" s="37">
        <f>'[4]PTRM inputs'!G56</f>
        <v>6.6319910604852872E-2</v>
      </c>
      <c r="H56" s="37">
        <f>'[4]PTRM inputs'!H56</f>
        <v>7.7722459024981871E-2</v>
      </c>
      <c r="I56" s="37">
        <f>'[4]PTRM inputs'!I56</f>
        <v>6.7303623448381256E-2</v>
      </c>
      <c r="J56" s="37">
        <f>'[4]PTRM inputs'!J56</f>
        <v>4.8277248004370499E-2</v>
      </c>
      <c r="K56" s="37">
        <f>'[4]PTRM inputs'!K56</f>
        <v>4.7605156413379035E-2</v>
      </c>
      <c r="L56" s="37">
        <f>'[4]PTRM inputs'!L56</f>
        <v>4.4782105329706834E-2</v>
      </c>
      <c r="M56" s="37">
        <f>'[4]PTRM inputs'!M56</f>
        <v>3.5004579715488093E-2</v>
      </c>
      <c r="N56" s="37">
        <f>'[4]PTRM inputs'!N56</f>
        <v>3.3922408689134764E-2</v>
      </c>
      <c r="O56" s="37">
        <f>'[4]PTRM inputs'!O56</f>
        <v>3.5750063347195882E-2</v>
      </c>
      <c r="P56" s="37">
        <f>'[4]PTRM inputs'!P56</f>
        <v>3.359752889542289E-2</v>
      </c>
      <c r="Q56" s="37">
        <f>'[4]PTRM inputs'!Q56</f>
        <v>1.8717514800142387E-2</v>
      </c>
      <c r="R56" s="37">
        <f>'[4]PTRM inputs'!R56</f>
        <v>1.3583723784258428E-2</v>
      </c>
      <c r="S56" s="37">
        <f>'[4]PTRM inputs'!S56</f>
        <v>1.9543097270270815E-2</v>
      </c>
      <c r="T56" s="92">
        <f>'[4]PTRM inputs'!T56</f>
        <v>4.2568488478658795E-2</v>
      </c>
      <c r="U56" s="89"/>
    </row>
    <row r="57" spans="1:21" x14ac:dyDescent="0.35">
      <c r="A57" t="s">
        <v>42</v>
      </c>
      <c r="C57" s="37">
        <f>'[4]PTRM inputs'!C57</f>
        <v>6.0280711447112667E-3</v>
      </c>
      <c r="D57" s="37">
        <f>'[4]PTRM inputs'!D57</f>
        <v>6.1802931399549538E-3</v>
      </c>
      <c r="E57" s="37">
        <f>'[4]PTRM inputs'!E57</f>
        <v>6.4231992825704021E-3</v>
      </c>
      <c r="F57" s="37">
        <f>'[4]PTRM inputs'!F57</f>
        <v>6.3183406108527768E-3</v>
      </c>
      <c r="G57" s="37">
        <f>'[4]PTRM inputs'!G57</f>
        <v>5.8715926643287397E-3</v>
      </c>
      <c r="H57" s="37">
        <f>'[4]PTRM inputs'!H57</f>
        <v>6.0564504363294358E-3</v>
      </c>
      <c r="I57" s="37">
        <f>'[4]PTRM inputs'!I57</f>
        <v>5.7712437506733105E-3</v>
      </c>
      <c r="J57" s="37">
        <f>'[4]PTRM inputs'!J57</f>
        <v>4.8690370125570037E-3</v>
      </c>
      <c r="K57" s="37">
        <f>'[4]PTRM inputs'!K57</f>
        <v>5.0480262986839219E-3</v>
      </c>
      <c r="L57" s="37">
        <f>'[4]PTRM inputs'!L57</f>
        <v>5.0087498914368478E-3</v>
      </c>
      <c r="M57" s="37">
        <f>'[4]PTRM inputs'!M57</f>
        <v>4.4375970638198536E-3</v>
      </c>
      <c r="N57" s="37">
        <f>'[4]PTRM inputs'!N57</f>
        <v>4.2124136940390328E-3</v>
      </c>
      <c r="O57" s="37">
        <f>'[4]PTRM inputs'!O57</f>
        <v>4.3956701014824864E-3</v>
      </c>
      <c r="P57" s="37">
        <f>'[4]PTRM inputs'!P57</f>
        <v>4.4122232289601493E-3</v>
      </c>
      <c r="Q57" s="37">
        <f>'[4]PTRM inputs'!Q57</f>
        <v>2.0811757243581544E-3</v>
      </c>
      <c r="R57" s="37">
        <f>'[4]PTRM inputs'!R57</f>
        <v>1.8512863510678698E-3</v>
      </c>
      <c r="S57" s="37">
        <f>'[4]PTRM inputs'!S57</f>
        <v>2.0714982508064361E-3</v>
      </c>
      <c r="T57" s="92">
        <f>'[4]PTRM inputs'!T57</f>
        <v>2.7705079352431869E-3</v>
      </c>
      <c r="U57" s="89"/>
    </row>
    <row r="58" spans="1:21" x14ac:dyDescent="0.35">
      <c r="A58" t="s">
        <v>43</v>
      </c>
      <c r="C58" s="37">
        <f>'[4]PTRM inputs'!C58</f>
        <v>5.8939888415468836E-3</v>
      </c>
      <c r="D58" s="37">
        <f>'[4]PTRM inputs'!D58</f>
        <v>6.0229452096111288E-3</v>
      </c>
      <c r="E58" s="37">
        <f>'[4]PTRM inputs'!E58</f>
        <v>6.2657717859038592E-3</v>
      </c>
      <c r="F58" s="37">
        <f>'[4]PTRM inputs'!F58</f>
        <v>6.1519353206708483E-3</v>
      </c>
      <c r="G58" s="37">
        <f>'[4]PTRM inputs'!G58</f>
        <v>5.7111979199602619E-3</v>
      </c>
      <c r="H58" s="37">
        <f>'[4]PTRM inputs'!H58</f>
        <v>5.9209427760884559E-3</v>
      </c>
      <c r="I58" s="37">
        <f>'[4]PTRM inputs'!I58</f>
        <v>5.6193840168459186E-3</v>
      </c>
      <c r="J58" s="37">
        <f>'[4]PTRM inputs'!J58</f>
        <v>4.7381513111510731E-3</v>
      </c>
      <c r="K58" s="37">
        <f>'[4]PTRM inputs'!K58</f>
        <v>4.9216048070283708E-3</v>
      </c>
      <c r="L58" s="37">
        <f>'[4]PTRM inputs'!L58</f>
        <v>4.8917764510916228E-3</v>
      </c>
      <c r="M58" s="37">
        <f>'[4]PTRM inputs'!M58</f>
        <v>4.3253552967763113E-3</v>
      </c>
      <c r="N58" s="37">
        <f>'[4]PTRM inputs'!N58</f>
        <v>4.1063178133420308E-3</v>
      </c>
      <c r="O58" s="37">
        <f>'[4]PTRM inputs'!O58</f>
        <v>4.2960579996026635E-3</v>
      </c>
      <c r="P58" s="37">
        <f>'[4]PTRM inputs'!P58</f>
        <v>4.3083918551213053E-3</v>
      </c>
      <c r="Q58" s="37">
        <f>'[4]PTRM inputs'!Q58</f>
        <v>2.0328953561500537E-3</v>
      </c>
      <c r="R58" s="37">
        <f>'[4]PTRM inputs'!R58</f>
        <v>1.8113498178715659E-3</v>
      </c>
      <c r="S58" s="37">
        <f>'[4]PTRM inputs'!S58</f>
        <v>2.0314893313849482E-3</v>
      </c>
      <c r="T58" s="92">
        <f>'[4]PTRM inputs'!T58</f>
        <v>2.7130049140541984E-3</v>
      </c>
      <c r="U58" s="89"/>
    </row>
    <row r="61" spans="1:21" x14ac:dyDescent="0.35">
      <c r="C61" s="111" t="s">
        <v>106</v>
      </c>
      <c r="D61" s="111"/>
      <c r="E61" s="111"/>
      <c r="F61" s="111"/>
      <c r="G61" s="111"/>
      <c r="H61" s="111"/>
      <c r="I61" s="111"/>
      <c r="J61" s="111"/>
    </row>
    <row r="62" spans="1:21" x14ac:dyDescent="0.35">
      <c r="C62" s="27">
        <v>38443</v>
      </c>
      <c r="D62" s="27">
        <f t="shared" ref="D62:J62" si="4">DATE(YEAR(C62)+1,MONTH(C62),DAY(C62))</f>
        <v>38808</v>
      </c>
      <c r="E62" s="27">
        <f t="shared" si="4"/>
        <v>39173</v>
      </c>
      <c r="F62" s="27">
        <f t="shared" si="4"/>
        <v>39539</v>
      </c>
      <c r="G62" s="27">
        <f t="shared" si="4"/>
        <v>39904</v>
      </c>
      <c r="H62" s="27">
        <f t="shared" si="4"/>
        <v>40269</v>
      </c>
      <c r="I62" s="27">
        <f t="shared" si="4"/>
        <v>40634</v>
      </c>
      <c r="J62" s="27">
        <f t="shared" si="4"/>
        <v>41000</v>
      </c>
      <c r="K62" s="27">
        <f t="shared" ref="K62" si="5">DATE(YEAR(J62)+1,MONTH(J62),DAY(J62))</f>
        <v>41365</v>
      </c>
      <c r="L62" s="27">
        <f t="shared" ref="L62" si="6">DATE(YEAR(K62)+1,MONTH(K62),DAY(K62))</f>
        <v>41730</v>
      </c>
      <c r="M62" s="27">
        <f>'[1]PTRM inputs'!M62</f>
        <v>42095</v>
      </c>
      <c r="N62" s="27">
        <f>'[1]PTRM inputs'!N62</f>
        <v>42461</v>
      </c>
      <c r="O62" s="27">
        <f>'[1]PTRM inputs'!O62</f>
        <v>42826</v>
      </c>
      <c r="P62" s="27">
        <f>'[2]PTRM inputs'!P62</f>
        <v>43191</v>
      </c>
      <c r="Q62" s="27">
        <f>'[3]PTRM inputs'!Q62</f>
        <v>43556</v>
      </c>
      <c r="R62" s="27">
        <f>'[3]PTRM inputs'!R62</f>
        <v>43922</v>
      </c>
      <c r="S62" s="27">
        <f>'[5]PTRM inputs'!$S$62</f>
        <v>44287</v>
      </c>
      <c r="T62" s="91">
        <v>44652</v>
      </c>
    </row>
    <row r="63" spans="1:21" x14ac:dyDescent="0.35">
      <c r="A63" t="s">
        <v>5</v>
      </c>
      <c r="B63" t="s">
        <v>6</v>
      </c>
      <c r="C63" s="28">
        <f>'[4]PTRM inputs'!C63</f>
        <v>5.5812609195402263E-2</v>
      </c>
      <c r="D63" s="28">
        <f>'[4]PTRM inputs'!D63</f>
        <v>5.2956609195402266E-2</v>
      </c>
      <c r="E63" s="28">
        <f>'[4]PTRM inputs'!E63</f>
        <v>5.7200555555555609E-2</v>
      </c>
      <c r="F63" s="28">
        <f>'[4]PTRM inputs'!F63</f>
        <v>6.0744977011494242E-2</v>
      </c>
      <c r="G63" s="28">
        <f>'[4]PTRM inputs'!G63</f>
        <v>5.3497521072796907E-2</v>
      </c>
      <c r="H63" s="28">
        <f>'[4]PTRM inputs'!H63</f>
        <v>5.4194195402298841E-2</v>
      </c>
      <c r="I63" s="28">
        <f>'[4]PTRM inputs'!I63</f>
        <v>5.3730291187739448E-2</v>
      </c>
      <c r="J63" s="28">
        <f>'[4]PTRM inputs'!J63</f>
        <v>4.5547862595419861E-2</v>
      </c>
      <c r="K63" s="28">
        <f>'[4]PTRM inputs'!K63</f>
        <v>3.2952885057471258E-2</v>
      </c>
      <c r="L63" s="28">
        <f>'[4]PTRM inputs'!L63</f>
        <v>3.8935360153256722E-2</v>
      </c>
      <c r="M63" s="28">
        <f>'[4]PTRM inputs'!M63</f>
        <v>3.2742950191570863E-2</v>
      </c>
      <c r="N63" s="28">
        <f>'[4]PTRM inputs'!N63</f>
        <v>2.7499576335877868E-2</v>
      </c>
      <c r="O63" s="28">
        <f>'[4]PTRM inputs'!O63</f>
        <v>2.4048785440613018E-2</v>
      </c>
      <c r="P63" s="28">
        <f>'[4]PTRM inputs'!P63</f>
        <v>2.6621869731800762E-2</v>
      </c>
      <c r="Q63" s="28">
        <f>'[4]PTRM inputs'!Q63</f>
        <v>2.5319478927203053E-2</v>
      </c>
      <c r="R63" s="28">
        <f>'[4]PTRM inputs'!R63</f>
        <v>1.2395946564885485E-2</v>
      </c>
      <c r="S63" s="28">
        <f>'[4]PTRM inputs'!S63</f>
        <v>1.0246716475095783E-2</v>
      </c>
      <c r="T63" s="28">
        <f>'[4]PTRM inputs'!T63</f>
        <v>1.6883967722512022E-2</v>
      </c>
    </row>
    <row r="64" spans="1:21" x14ac:dyDescent="0.35">
      <c r="A64" t="s">
        <v>7</v>
      </c>
      <c r="B64" t="s">
        <v>8</v>
      </c>
      <c r="C64" s="29">
        <f>'[4]PTRM inputs'!C64</f>
        <v>3.3213084346158883E-2</v>
      </c>
      <c r="D64" s="29">
        <f>'[4]PTRM inputs'!D64</f>
        <v>2.8152584664399294E-2</v>
      </c>
      <c r="E64" s="29">
        <f>'[4]PTRM inputs'!E64</f>
        <v>3.0033800566016122E-2</v>
      </c>
      <c r="F64" s="29">
        <f>'[4]PTRM inputs'!F64</f>
        <v>3.4620814298309766E-2</v>
      </c>
      <c r="G64" s="29">
        <f>'[4]PTRM inputs'!G64</f>
        <v>2.515330255368653E-2</v>
      </c>
      <c r="H64" s="29">
        <f>'[4]PTRM inputs'!H64</f>
        <v>2.6506822487037507E-2</v>
      </c>
      <c r="I64" s="29">
        <f>'[4]PTRM inputs'!I64</f>
        <v>2.9737985335567485E-2</v>
      </c>
      <c r="J64" s="29">
        <f>'[4]PTRM inputs'!J64</f>
        <v>1.7627765823564401E-2</v>
      </c>
      <c r="K64" s="29">
        <f>'[4]PTRM inputs'!K64</f>
        <v>5.5037626447973498E-3</v>
      </c>
      <c r="L64" s="29">
        <f>'[4]PTRM inputs'!L64</f>
        <v>1.3336045235238458E-2</v>
      </c>
      <c r="M64" s="29">
        <f>'[4]PTRM inputs'!M64</f>
        <v>8.6861192442262425E-3</v>
      </c>
      <c r="N64" s="29">
        <f>'[4]PTRM inputs'!N64</f>
        <v>7.7935423587738306E-4</v>
      </c>
      <c r="O64" s="29">
        <f>'[4]PTRM inputs'!O64</f>
        <v>-9.887764608000893E-4</v>
      </c>
      <c r="P64" s="29">
        <f>'[4]PTRM inputs'!P64</f>
        <v>3.4062912533399103E-3</v>
      </c>
      <c r="Q64" s="29">
        <f>'[4]PTRM inputs'!Q64</f>
        <v>1.2154547914913216E-3</v>
      </c>
      <c r="R64" s="29">
        <f>'[4]PTRM inputs'!R64</f>
        <v>-1.0945222194228665E-2</v>
      </c>
      <c r="S64" s="29">
        <f>'[4]PTRM inputs'!S64</f>
        <v>-1.1159188187296665E-2</v>
      </c>
      <c r="T64" s="29">
        <f>'[4]PTRM inputs'!T64</f>
        <v>-2.1678071180727398E-3</v>
      </c>
    </row>
    <row r="65" spans="1:21" x14ac:dyDescent="0.35">
      <c r="A65" t="s">
        <v>9</v>
      </c>
      <c r="B65" t="s">
        <v>10</v>
      </c>
      <c r="C65" s="30">
        <f>'[4]PTRM inputs'!C65</f>
        <v>2.1873053285561994E-2</v>
      </c>
      <c r="D65" s="30">
        <f>'[4]PTRM inputs'!D65</f>
        <v>2.4124847713240305E-2</v>
      </c>
      <c r="E65" s="30">
        <f>'[4]PTRM inputs'!E65</f>
        <v>2.637462476921737E-2</v>
      </c>
      <c r="F65" s="30">
        <f>'[4]PTRM inputs'!F65</f>
        <v>2.5249987582071087E-2</v>
      </c>
      <c r="G65" s="30">
        <f>'[4]PTRM inputs'!G65</f>
        <v>2.7648760871670675E-2</v>
      </c>
      <c r="H65" s="30">
        <f>'[4]PTRM inputs'!H65</f>
        <v>2.6972419772310907E-2</v>
      </c>
      <c r="I65" s="30">
        <f>'[4]PTRM inputs'!I65</f>
        <v>2.3299427809641893E-2</v>
      </c>
      <c r="J65" s="30">
        <f>'[4]PTRM inputs'!J65</f>
        <v>2.7436453396355365E-2</v>
      </c>
      <c r="K65" s="30">
        <f>'[4]PTRM inputs'!K65</f>
        <v>2.7298875879363971E-2</v>
      </c>
      <c r="L65" s="30">
        <f>'[4]PTRM inputs'!L65</f>
        <v>2.5262414219239249E-2</v>
      </c>
      <c r="M65" s="30">
        <f>'[4]PTRM inputs'!M65</f>
        <v>2.3849669870910306E-2</v>
      </c>
      <c r="N65" s="30">
        <f>'[4]PTRM inputs'!N65</f>
        <v>2.6699413798761062E-2</v>
      </c>
      <c r="O65" s="30">
        <f>'[4]PTRM inputs'!O65</f>
        <v>2.5062342956180705E-2</v>
      </c>
      <c r="P65" s="30">
        <f>'[4]PTRM inputs'!P65</f>
        <v>2.3136767908304323E-2</v>
      </c>
      <c r="Q65" s="30">
        <f>'[4]PTRM inputs'!Q65</f>
        <v>2.4074762350458911E-2</v>
      </c>
      <c r="R65" s="30">
        <f>'[4]PTRM inputs'!R65</f>
        <v>2.3599470204164863E-2</v>
      </c>
      <c r="S65" s="30">
        <f>'[4]PTRM inputs'!S65</f>
        <v>2.1647472886107799E-2</v>
      </c>
      <c r="T65" s="30">
        <f>'[4]PTRM inputs'!T65</f>
        <v>1.9093165139881574E-2</v>
      </c>
    </row>
    <row r="66" spans="1:21" x14ac:dyDescent="0.35">
      <c r="A66" t="s">
        <v>11</v>
      </c>
      <c r="B66" t="s">
        <v>12</v>
      </c>
      <c r="C66" s="28">
        <f>'[4]PTRM inputs'!C66</f>
        <v>1.4282903815562298E-2</v>
      </c>
      <c r="D66" s="28">
        <f>'[4]PTRM inputs'!D66</f>
        <v>1.2965389883436818E-2</v>
      </c>
      <c r="E66" s="28">
        <f>'[4]PTRM inputs'!E66</f>
        <v>1.2034886566751883E-2</v>
      </c>
      <c r="F66" s="28">
        <f>'[4]PTRM inputs'!F66</f>
        <v>1.9752428523029719E-2</v>
      </c>
      <c r="G66" s="28">
        <f>'[4]PTRM inputs'!G66</f>
        <v>3.241376864514945E-2</v>
      </c>
      <c r="H66" s="28">
        <f>'[4]PTRM inputs'!H66</f>
        <v>3.6475766520226972E-2</v>
      </c>
      <c r="I66" s="28">
        <f>'[4]PTRM inputs'!I66</f>
        <v>4.1240744726147929E-2</v>
      </c>
      <c r="J66" s="28">
        <f>'[4]PTRM inputs'!J66</f>
        <v>3.6546420234285171E-2</v>
      </c>
      <c r="K66" s="28">
        <f>'[4]PTRM inputs'!K66</f>
        <v>3.0714908585086916E-2</v>
      </c>
      <c r="L66" s="28">
        <f>'[4]PTRM inputs'!L66</f>
        <v>2.1272187321315118E-2</v>
      </c>
      <c r="M66" s="28">
        <f>'[4]PTRM inputs'!M66</f>
        <v>1.6506980082299311E-2</v>
      </c>
      <c r="N66" s="28">
        <f>'[4]PTRM inputs'!N66</f>
        <v>2.153440209677444E-2</v>
      </c>
      <c r="O66" s="28">
        <f>'[4]PTRM inputs'!O66</f>
        <v>2.3001543115954596E-2</v>
      </c>
      <c r="P66" s="28">
        <f>'[4]PTRM inputs'!P66</f>
        <v>1.5973800424191237E-2</v>
      </c>
      <c r="Q66" s="28">
        <f>'[4]PTRM inputs'!Q66</f>
        <v>1.8799788580512091E-2</v>
      </c>
      <c r="R66" s="28">
        <f>'[4]PTRM inputs'!R66</f>
        <v>1.7842233900480155E-2</v>
      </c>
      <c r="S66" s="28">
        <f>'[4]PTRM inputs'!S66</f>
        <v>1.5231075685202105E-2</v>
      </c>
      <c r="T66" s="28">
        <f>'[4]PTRM inputs'!T66</f>
        <v>1.5514261597364236E-2</v>
      </c>
    </row>
    <row r="67" spans="1:21" x14ac:dyDescent="0.35">
      <c r="A67" t="s">
        <v>13</v>
      </c>
      <c r="B67" t="s">
        <v>14</v>
      </c>
      <c r="C67" s="29">
        <f>'[4]PTRM inputs'!C67</f>
        <v>7.0095513010964561E-2</v>
      </c>
      <c r="D67" s="29">
        <f>'[4]PTRM inputs'!D67</f>
        <v>6.5921999078839083E-2</v>
      </c>
      <c r="E67" s="29">
        <f>'[4]PTRM inputs'!E67</f>
        <v>6.9235442122307492E-2</v>
      </c>
      <c r="F67" s="29">
        <f>'[4]PTRM inputs'!F67</f>
        <v>8.0497405534523961E-2</v>
      </c>
      <c r="G67" s="29">
        <f>'[4]PTRM inputs'!G67</f>
        <v>8.5911289717946357E-2</v>
      </c>
      <c r="H67" s="29">
        <f>'[4]PTRM inputs'!H67</f>
        <v>9.0669961922525813E-2</v>
      </c>
      <c r="I67" s="29">
        <f>'[4]PTRM inputs'!I67</f>
        <v>9.4971035913887378E-2</v>
      </c>
      <c r="J67" s="29">
        <f>'[4]PTRM inputs'!J67</f>
        <v>8.2094282829705031E-2</v>
      </c>
      <c r="K67" s="29">
        <f>'[4]PTRM inputs'!K67</f>
        <v>6.3667793642558174E-2</v>
      </c>
      <c r="L67" s="29">
        <f>'[4]PTRM inputs'!L67</f>
        <v>6.020754747457184E-2</v>
      </c>
      <c r="M67" s="29">
        <f>'[4]PTRM inputs'!M67</f>
        <v>4.9249930273870174E-2</v>
      </c>
      <c r="N67" s="29">
        <f>'[4]PTRM inputs'!N67</f>
        <v>4.9033978432652309E-2</v>
      </c>
      <c r="O67" s="29">
        <f>'[4]PTRM inputs'!O67</f>
        <v>4.7050328556567614E-2</v>
      </c>
      <c r="P67" s="29">
        <f>'[4]PTRM inputs'!P67</f>
        <v>4.2595670155991999E-2</v>
      </c>
      <c r="Q67" s="29">
        <f>'[4]PTRM inputs'!Q67</f>
        <v>4.4119267507715144E-2</v>
      </c>
      <c r="R67" s="29">
        <f>'[4]PTRM inputs'!R67</f>
        <v>3.0238180465365638E-2</v>
      </c>
      <c r="S67" s="29">
        <f>'[4]PTRM inputs'!S67</f>
        <v>2.5477792160297889E-2</v>
      </c>
      <c r="T67" s="29">
        <f>'[4]PTRM inputs'!T67</f>
        <v>3.2398229319876258E-2</v>
      </c>
    </row>
    <row r="68" spans="1:21" x14ac:dyDescent="0.35">
      <c r="A68" t="s">
        <v>15</v>
      </c>
      <c r="B68" t="s">
        <v>16</v>
      </c>
      <c r="C68" s="29">
        <f>'[4]PTRM inputs'!C68</f>
        <v>4.7190264554247685E-2</v>
      </c>
      <c r="D68" s="29">
        <f>'[4]PTRM inputs'!D68</f>
        <v>4.0812554698704373E-2</v>
      </c>
      <c r="E68" s="29">
        <f>'[4]PTRM inputs'!E68</f>
        <v>4.1759428106211693E-2</v>
      </c>
      <c r="F68" s="29">
        <f>'[4]PTRM inputs'!F68</f>
        <v>5.388677748999271E-2</v>
      </c>
      <c r="G68" s="29">
        <f>'[4]PTRM inputs'!G68</f>
        <v>5.6694982823563445E-2</v>
      </c>
      <c r="H68" s="29">
        <f>'[4]PTRM inputs'!H68</f>
        <v>6.2024588902141353E-2</v>
      </c>
      <c r="I68" s="29">
        <f>'[4]PTRM inputs'!I68</f>
        <v>7.0039722642723845E-2</v>
      </c>
      <c r="J68" s="29">
        <f>'[4]PTRM inputs'!J68</f>
        <v>5.3198257909449875E-2</v>
      </c>
      <c r="K68" s="29">
        <f>'[4]PTRM inputs'!K68</f>
        <v>3.540247012541764E-2</v>
      </c>
      <c r="L68" s="29">
        <f>'[4]PTRM inputs'!L68</f>
        <v>3.4084086932947955E-2</v>
      </c>
      <c r="M68" s="29">
        <f>'[4]PTRM inputs'!M68</f>
        <v>2.4808583867749423E-2</v>
      </c>
      <c r="N68" s="29">
        <f>'[4]PTRM inputs'!N68</f>
        <v>2.1753752202169796E-2</v>
      </c>
      <c r="O68" s="29">
        <f>'[4]PTRM inputs'!O68</f>
        <v>2.1450388604634218E-2</v>
      </c>
      <c r="P68" s="29">
        <f>'[4]PTRM inputs'!P68</f>
        <v>1.9018867132953643E-2</v>
      </c>
      <c r="Q68" s="29">
        <f>'[4]PTRM inputs'!Q68</f>
        <v>1.9573283020128285E-2</v>
      </c>
      <c r="R68" s="29">
        <f>'[4]PTRM inputs'!R68</f>
        <v>6.485652302923306E-3</v>
      </c>
      <c r="S68" s="29">
        <f>'[4]PTRM inputs'!S68</f>
        <v>3.7491594467216061E-3</v>
      </c>
      <c r="T68" s="29">
        <f>'[4]PTRM inputs'!T68</f>
        <v>1.3055787866233626E-2</v>
      </c>
    </row>
    <row r="69" spans="1:21" x14ac:dyDescent="0.35">
      <c r="A69" t="s">
        <v>17</v>
      </c>
      <c r="B69" t="s">
        <v>18</v>
      </c>
      <c r="C69" s="28">
        <f>'[4]PTRM inputs'!C69</f>
        <v>6.5000000000000002E-2</v>
      </c>
      <c r="D69" s="28">
        <f>'[4]PTRM inputs'!D69</f>
        <v>6.5000000000000002E-2</v>
      </c>
      <c r="E69" s="28">
        <f>'[4]PTRM inputs'!E69</f>
        <v>6.5000000000000002E-2</v>
      </c>
      <c r="F69" s="28">
        <f>'[4]PTRM inputs'!F69</f>
        <v>6.5000000000000002E-2</v>
      </c>
      <c r="G69" s="28">
        <f>'[4]PTRM inputs'!G69</f>
        <v>6.5000000000000002E-2</v>
      </c>
      <c r="H69" s="28">
        <f>'[4]PTRM inputs'!H69</f>
        <v>6.5000000000000002E-2</v>
      </c>
      <c r="I69" s="28">
        <f>'[4]PTRM inputs'!I69</f>
        <v>6.5000000000000002E-2</v>
      </c>
      <c r="J69" s="28">
        <f>'[4]PTRM inputs'!J69</f>
        <v>6.5000000000000002E-2</v>
      </c>
      <c r="K69" s="28">
        <f>'[4]PTRM inputs'!K69</f>
        <v>6.5000000000000002E-2</v>
      </c>
      <c r="L69" s="28">
        <f>'[4]PTRM inputs'!L69</f>
        <v>6.5000000000000002E-2</v>
      </c>
      <c r="M69" s="28">
        <f>'[4]PTRM inputs'!M69</f>
        <v>6.5000000000000002E-2</v>
      </c>
      <c r="N69" s="28">
        <f>'[4]PTRM inputs'!N69</f>
        <v>6.5000000000000002E-2</v>
      </c>
      <c r="O69" s="28">
        <f>'[4]PTRM inputs'!O69</f>
        <v>6.5000000000000002E-2</v>
      </c>
      <c r="P69" s="28">
        <f>'[4]PTRM inputs'!P69</f>
        <v>6.5000000000000002E-2</v>
      </c>
      <c r="Q69" s="28">
        <f>'[4]PTRM inputs'!Q69</f>
        <v>6.0999999999999999E-2</v>
      </c>
      <c r="R69" s="28">
        <f>'[4]PTRM inputs'!R69</f>
        <v>6.0999999999999999E-2</v>
      </c>
      <c r="S69" s="28">
        <f>'[4]PTRM inputs'!S69</f>
        <v>6.0999999999999999E-2</v>
      </c>
      <c r="T69" s="28">
        <f>'[4]PTRM inputs'!T69</f>
        <v>6.0999999999999999E-2</v>
      </c>
    </row>
    <row r="70" spans="1:21" x14ac:dyDescent="0.35">
      <c r="A70" t="s">
        <v>19</v>
      </c>
      <c r="B70" t="s">
        <v>20</v>
      </c>
      <c r="C70" s="28">
        <f>'[4]PTRM inputs'!C70</f>
        <v>0.3</v>
      </c>
      <c r="D70" s="28">
        <f>'[4]PTRM inputs'!D70</f>
        <v>0.3</v>
      </c>
      <c r="E70" s="28">
        <f>'[4]PTRM inputs'!E70</f>
        <v>0.3</v>
      </c>
      <c r="F70" s="28">
        <f>'[4]PTRM inputs'!F70</f>
        <v>0.3</v>
      </c>
      <c r="G70" s="28">
        <f>'[4]PTRM inputs'!G70</f>
        <v>0.3</v>
      </c>
      <c r="H70" s="28">
        <f>'[4]PTRM inputs'!H70</f>
        <v>0.3</v>
      </c>
      <c r="I70" s="28">
        <f>'[4]PTRM inputs'!I70</f>
        <v>0.3</v>
      </c>
      <c r="J70" s="28">
        <f>'[4]PTRM inputs'!J70</f>
        <v>0.3</v>
      </c>
      <c r="K70" s="28">
        <f>'[4]PTRM inputs'!K70</f>
        <v>0.3</v>
      </c>
      <c r="L70" s="28">
        <f>'[4]PTRM inputs'!L70</f>
        <v>0.3</v>
      </c>
      <c r="M70" s="28">
        <f>'[4]PTRM inputs'!M70</f>
        <v>0.3</v>
      </c>
      <c r="N70" s="28">
        <f>'[4]PTRM inputs'!N70</f>
        <v>0.3</v>
      </c>
      <c r="O70" s="28">
        <f>'[4]PTRM inputs'!O70</f>
        <v>0.3</v>
      </c>
      <c r="P70" s="28">
        <f>'[4]PTRM inputs'!P70</f>
        <v>0.3</v>
      </c>
      <c r="Q70" s="28">
        <f>'[4]PTRM inputs'!Q70</f>
        <v>0.3</v>
      </c>
      <c r="R70" s="28">
        <f>'[4]PTRM inputs'!R70</f>
        <v>0.3</v>
      </c>
      <c r="S70" s="28">
        <f>'[4]PTRM inputs'!S70</f>
        <v>0.3</v>
      </c>
      <c r="T70" s="28">
        <f>'[4]PTRM inputs'!T70</f>
        <v>0.3</v>
      </c>
    </row>
    <row r="71" spans="1:21" x14ac:dyDescent="0.35">
      <c r="A71" t="s">
        <v>21</v>
      </c>
      <c r="B71" t="s">
        <v>22</v>
      </c>
      <c r="C71" s="5">
        <f>'[4]PTRM inputs'!C71</f>
        <v>0.22034793272461239</v>
      </c>
      <c r="D71" s="5">
        <f>'[4]PTRM inputs'!D71</f>
        <v>0.22034793272461239</v>
      </c>
      <c r="E71" s="5">
        <f>'[4]PTRM inputs'!E71</f>
        <v>0.22034793272461239</v>
      </c>
      <c r="F71" s="5">
        <f>'[4]PTRM inputs'!F71</f>
        <v>0.22034793272461239</v>
      </c>
      <c r="G71" s="5">
        <f>'[4]PTRM inputs'!G71</f>
        <v>0.22034793272461239</v>
      </c>
      <c r="H71" s="5">
        <f>'[4]PTRM inputs'!H71</f>
        <v>0.22034793272461239</v>
      </c>
      <c r="I71" s="5">
        <f>'[4]PTRM inputs'!I71</f>
        <v>0.22034793272461239</v>
      </c>
      <c r="J71" s="5">
        <f>'[4]PTRM inputs'!J71</f>
        <v>0.22034793272461239</v>
      </c>
      <c r="K71" s="5">
        <f>'[4]PTRM inputs'!K71</f>
        <v>0.22034793272461239</v>
      </c>
      <c r="L71" s="5">
        <f>'[4]PTRM inputs'!L71</f>
        <v>0.22034793272461239</v>
      </c>
      <c r="M71" s="5">
        <f>'[4]PTRM inputs'!M71</f>
        <v>0.22034793272461239</v>
      </c>
      <c r="N71" s="5">
        <f>'[4]PTRM inputs'!N71</f>
        <v>0.22034793272461239</v>
      </c>
      <c r="O71" s="5">
        <f>'[4]PTRM inputs'!O71</f>
        <v>0.22034793272461239</v>
      </c>
      <c r="P71" s="5">
        <f>'[4]PTRM inputs'!P71</f>
        <v>0.22034793272461239</v>
      </c>
      <c r="Q71" s="5">
        <f>'[4]PTRM inputs'!Q71</f>
        <v>0.22034793272461239</v>
      </c>
      <c r="R71" s="5">
        <f>'[4]PTRM inputs'!R71</f>
        <v>0.22034793272461239</v>
      </c>
      <c r="S71" s="5">
        <f>'[4]PTRM inputs'!S71</f>
        <v>0.22034793272461239</v>
      </c>
      <c r="T71" s="5">
        <f>'[4]PTRM inputs'!T71</f>
        <v>0.22034793272461239</v>
      </c>
    </row>
    <row r="72" spans="1:21" x14ac:dyDescent="0.35">
      <c r="A72" t="s">
        <v>23</v>
      </c>
      <c r="B72" t="s">
        <v>24</v>
      </c>
      <c r="C72" s="6">
        <f>'[4]PTRM inputs'!C72</f>
        <v>0.29999999999990945</v>
      </c>
      <c r="D72" s="6">
        <f>'[4]PTRM inputs'!D72</f>
        <v>0.29999999999990945</v>
      </c>
      <c r="E72" s="6">
        <f>'[4]PTRM inputs'!E72</f>
        <v>0.29999999999990945</v>
      </c>
      <c r="F72" s="6">
        <f>'[4]PTRM inputs'!F72</f>
        <v>0.29999999999990945</v>
      </c>
      <c r="G72" s="6">
        <f>'[4]PTRM inputs'!G72</f>
        <v>0.29999999999990945</v>
      </c>
      <c r="H72" s="6">
        <f>'[4]PTRM inputs'!H72</f>
        <v>0.29999999999990945</v>
      </c>
      <c r="I72" s="6">
        <f>'[4]PTRM inputs'!I72</f>
        <v>0.29999999999990945</v>
      </c>
      <c r="J72" s="6">
        <f>'[4]PTRM inputs'!J72</f>
        <v>0.29999999999990945</v>
      </c>
      <c r="K72" s="6">
        <f>'[4]PTRM inputs'!K72</f>
        <v>0.29999999999990945</v>
      </c>
      <c r="L72" s="6">
        <f>'[4]PTRM inputs'!L72</f>
        <v>0.29999999999990945</v>
      </c>
      <c r="M72" s="6">
        <f>'[4]PTRM inputs'!M72</f>
        <v>0.29999999999990945</v>
      </c>
      <c r="N72" s="6">
        <f>'[4]PTRM inputs'!N72</f>
        <v>0.29999999999990945</v>
      </c>
      <c r="O72" s="6">
        <f>'[4]PTRM inputs'!O72</f>
        <v>0.29999999999990945</v>
      </c>
      <c r="P72" s="6">
        <f>'[4]PTRM inputs'!P72</f>
        <v>0.29999999999990945</v>
      </c>
      <c r="Q72" s="6">
        <f>'[4]PTRM inputs'!Q72</f>
        <v>0.29999999999990945</v>
      </c>
      <c r="R72" s="6">
        <f>'[4]PTRM inputs'!R72</f>
        <v>0.29999999999990945</v>
      </c>
      <c r="S72" s="6">
        <f>'[4]PTRM inputs'!S72</f>
        <v>0.29999999999990945</v>
      </c>
      <c r="T72" s="6">
        <f>'[4]PTRM inputs'!T72</f>
        <v>0.29999999999990945</v>
      </c>
    </row>
    <row r="73" spans="1:21" x14ac:dyDescent="0.35">
      <c r="A73" t="s">
        <v>25</v>
      </c>
      <c r="B73" t="s">
        <v>26</v>
      </c>
      <c r="C73" s="28">
        <f>'[4]PTRM inputs'!C73</f>
        <v>0.4</v>
      </c>
      <c r="D73" s="28">
        <f>'[4]PTRM inputs'!D73</f>
        <v>0.4</v>
      </c>
      <c r="E73" s="28">
        <f>'[4]PTRM inputs'!E73</f>
        <v>0.4</v>
      </c>
      <c r="F73" s="28">
        <f>'[4]PTRM inputs'!F73</f>
        <v>0.4</v>
      </c>
      <c r="G73" s="28">
        <f>'[4]PTRM inputs'!G73</f>
        <v>0.4</v>
      </c>
      <c r="H73" s="28">
        <f>'[4]PTRM inputs'!H73</f>
        <v>0.4</v>
      </c>
      <c r="I73" s="28">
        <f>'[4]PTRM inputs'!I73</f>
        <v>0.4</v>
      </c>
      <c r="J73" s="28">
        <f>'[4]PTRM inputs'!J73</f>
        <v>0.4</v>
      </c>
      <c r="K73" s="28">
        <f>'[4]PTRM inputs'!K73</f>
        <v>0.4</v>
      </c>
      <c r="L73" s="28">
        <f>'[4]PTRM inputs'!L73</f>
        <v>0.4</v>
      </c>
      <c r="M73" s="28">
        <f>'[4]PTRM inputs'!M73</f>
        <v>0.4</v>
      </c>
      <c r="N73" s="28">
        <f>'[4]PTRM inputs'!N73</f>
        <v>0.4</v>
      </c>
      <c r="O73" s="28">
        <f>'[4]PTRM inputs'!O73</f>
        <v>0.4</v>
      </c>
      <c r="P73" s="28">
        <f>'[4]PTRM inputs'!P73</f>
        <v>0.4</v>
      </c>
      <c r="Q73" s="28">
        <f>'[4]PTRM inputs'!Q73</f>
        <v>0.58499999999999996</v>
      </c>
      <c r="R73" s="28">
        <f>'[4]PTRM inputs'!R73</f>
        <v>0.58499999999999996</v>
      </c>
      <c r="S73" s="28">
        <f>'[4]PTRM inputs'!S73</f>
        <v>0.58499999999999996</v>
      </c>
      <c r="T73" s="28">
        <f>'[4]PTRM inputs'!T73</f>
        <v>0.58499999999999996</v>
      </c>
    </row>
    <row r="74" spans="1:21" x14ac:dyDescent="0.35">
      <c r="A74" t="s">
        <v>27</v>
      </c>
      <c r="B74" t="s">
        <v>28</v>
      </c>
      <c r="C74" s="29">
        <f>'[4]PTRM inputs'!C74</f>
        <v>0.4</v>
      </c>
      <c r="D74" s="29">
        <f>'[4]PTRM inputs'!D74</f>
        <v>0.4</v>
      </c>
      <c r="E74" s="29">
        <f>'[4]PTRM inputs'!E74</f>
        <v>0.4</v>
      </c>
      <c r="F74" s="29">
        <f>'[4]PTRM inputs'!F74</f>
        <v>0.4</v>
      </c>
      <c r="G74" s="29">
        <f>'[4]PTRM inputs'!G74</f>
        <v>0.4</v>
      </c>
      <c r="H74" s="29">
        <f>'[4]PTRM inputs'!H74</f>
        <v>0.4</v>
      </c>
      <c r="I74" s="29">
        <f>'[4]PTRM inputs'!I74</f>
        <v>0.4</v>
      </c>
      <c r="J74" s="29">
        <f>'[4]PTRM inputs'!J74</f>
        <v>0.4</v>
      </c>
      <c r="K74" s="29">
        <f>'[4]PTRM inputs'!K74</f>
        <v>0.4</v>
      </c>
      <c r="L74" s="29">
        <f>'[4]PTRM inputs'!L74</f>
        <v>0.4</v>
      </c>
      <c r="M74" s="29">
        <f>'[4]PTRM inputs'!M74</f>
        <v>0.4</v>
      </c>
      <c r="N74" s="29">
        <f>'[4]PTRM inputs'!N74</f>
        <v>0.4</v>
      </c>
      <c r="O74" s="29">
        <f>'[4]PTRM inputs'!O74</f>
        <v>0.4</v>
      </c>
      <c r="P74" s="29">
        <f>'[4]PTRM inputs'!P74</f>
        <v>0.4</v>
      </c>
      <c r="Q74" s="29">
        <f>'[4]PTRM inputs'!Q74</f>
        <v>0.4</v>
      </c>
      <c r="R74" s="29">
        <f>'[4]PTRM inputs'!R74</f>
        <v>0.4</v>
      </c>
      <c r="S74" s="29">
        <f>'[4]PTRM inputs'!S74</f>
        <v>0.4</v>
      </c>
      <c r="T74" s="29">
        <f>'[4]PTRM inputs'!T74</f>
        <v>0.4</v>
      </c>
    </row>
    <row r="75" spans="1:21" x14ac:dyDescent="0.35">
      <c r="A75" t="s">
        <v>29</v>
      </c>
      <c r="B75" t="s">
        <v>30</v>
      </c>
      <c r="C75" s="28">
        <f>'[4]PTRM inputs'!C75</f>
        <v>0.6</v>
      </c>
      <c r="D75" s="28">
        <f>'[4]PTRM inputs'!D75</f>
        <v>0.6</v>
      </c>
      <c r="E75" s="28">
        <f>'[4]PTRM inputs'!E75</f>
        <v>0.6</v>
      </c>
      <c r="F75" s="28">
        <f>'[4]PTRM inputs'!F75</f>
        <v>0.6</v>
      </c>
      <c r="G75" s="28">
        <f>'[4]PTRM inputs'!G75</f>
        <v>0.6</v>
      </c>
      <c r="H75" s="28">
        <f>'[4]PTRM inputs'!H75</f>
        <v>0.6</v>
      </c>
      <c r="I75" s="28">
        <f>'[4]PTRM inputs'!I75</f>
        <v>0.6</v>
      </c>
      <c r="J75" s="28">
        <f>'[4]PTRM inputs'!J75</f>
        <v>0.6</v>
      </c>
      <c r="K75" s="28">
        <f>'[4]PTRM inputs'!K75</f>
        <v>0.6</v>
      </c>
      <c r="L75" s="28">
        <f>'[4]PTRM inputs'!L75</f>
        <v>0.6</v>
      </c>
      <c r="M75" s="28">
        <f>'[4]PTRM inputs'!M75</f>
        <v>0.6</v>
      </c>
      <c r="N75" s="28">
        <f>'[4]PTRM inputs'!N75</f>
        <v>0.6</v>
      </c>
      <c r="O75" s="28">
        <f>'[4]PTRM inputs'!O75</f>
        <v>0.6</v>
      </c>
      <c r="P75" s="28">
        <f>'[4]PTRM inputs'!P75</f>
        <v>0.6</v>
      </c>
      <c r="Q75" s="28">
        <f>'[4]PTRM inputs'!Q75</f>
        <v>0.6</v>
      </c>
      <c r="R75" s="28">
        <f>'[4]PTRM inputs'!R75</f>
        <v>0.6</v>
      </c>
      <c r="S75" s="28">
        <f>'[4]PTRM inputs'!S75</f>
        <v>0.6</v>
      </c>
      <c r="T75" s="28">
        <f>'[4]PTRM inputs'!T75</f>
        <v>0.6</v>
      </c>
    </row>
    <row r="76" spans="1:21" x14ac:dyDescent="0.35">
      <c r="A76" t="s">
        <v>31</v>
      </c>
      <c r="B76" t="s">
        <v>32</v>
      </c>
      <c r="C76" s="32">
        <f>'[4]PTRM inputs'!C76</f>
        <v>0.7</v>
      </c>
      <c r="D76" s="32">
        <f>'[4]PTRM inputs'!D76</f>
        <v>0.7</v>
      </c>
      <c r="E76" s="32">
        <f>'[4]PTRM inputs'!E76</f>
        <v>0.7</v>
      </c>
      <c r="F76" s="32">
        <f>'[4]PTRM inputs'!F76</f>
        <v>0.7</v>
      </c>
      <c r="G76" s="32">
        <f>'[4]PTRM inputs'!G76</f>
        <v>0.7</v>
      </c>
      <c r="H76" s="32">
        <f>'[4]PTRM inputs'!H76</f>
        <v>0.7</v>
      </c>
      <c r="I76" s="32">
        <f>'[4]PTRM inputs'!I76</f>
        <v>0.7</v>
      </c>
      <c r="J76" s="32">
        <f>'[4]PTRM inputs'!J76</f>
        <v>0.7</v>
      </c>
      <c r="K76" s="32">
        <f>'[4]PTRM inputs'!K76</f>
        <v>0.7</v>
      </c>
      <c r="L76" s="32">
        <f>'[4]PTRM inputs'!L76</f>
        <v>0.7</v>
      </c>
      <c r="M76" s="32">
        <f>'[4]PTRM inputs'!M76</f>
        <v>0.7</v>
      </c>
      <c r="N76" s="32">
        <f>'[4]PTRM inputs'!N76</f>
        <v>0.7</v>
      </c>
      <c r="O76" s="32">
        <f>'[4]PTRM inputs'!O76</f>
        <v>0.7</v>
      </c>
      <c r="P76" s="32">
        <f>'[4]PTRM inputs'!P76</f>
        <v>0.7</v>
      </c>
      <c r="Q76" s="32">
        <f>'[4]PTRM inputs'!Q76</f>
        <v>0.6</v>
      </c>
      <c r="R76" s="32">
        <f>'[4]PTRM inputs'!R76</f>
        <v>0.6</v>
      </c>
      <c r="S76" s="32">
        <f>'[4]PTRM inputs'!S76</f>
        <v>0.6</v>
      </c>
      <c r="T76" s="32">
        <f>'[4]PTRM inputs'!T76</f>
        <v>0.6</v>
      </c>
    </row>
    <row r="77" spans="1:21" x14ac:dyDescent="0.35">
      <c r="A77" s="7"/>
      <c r="B77" s="7"/>
      <c r="C77" s="7"/>
      <c r="D77" s="7"/>
      <c r="E77" s="8"/>
      <c r="F77" s="31"/>
      <c r="G77" s="31"/>
      <c r="H77" s="31"/>
      <c r="I77" s="31"/>
      <c r="J77" s="31"/>
    </row>
    <row r="78" spans="1:21" x14ac:dyDescent="0.35">
      <c r="A78" s="33" t="s">
        <v>33</v>
      </c>
      <c r="B78" s="34"/>
      <c r="C78" s="35"/>
      <c r="D78" s="35"/>
      <c r="E78" s="36"/>
    </row>
    <row r="79" spans="1:21" x14ac:dyDescent="0.35">
      <c r="A79" t="s">
        <v>34</v>
      </c>
      <c r="C79" s="37">
        <f>'[4]PTRM inputs'!C79</f>
        <v>0.10131260919540226</v>
      </c>
      <c r="D79" s="37">
        <f>'[4]PTRM inputs'!D79</f>
        <v>9.8456609195402264E-2</v>
      </c>
      <c r="E79" s="37">
        <f>'[4]PTRM inputs'!E79</f>
        <v>0.1027005555555556</v>
      </c>
      <c r="F79" s="37">
        <f>'[4]PTRM inputs'!F79</f>
        <v>0.10624497701149424</v>
      </c>
      <c r="G79" s="37">
        <f>'[4]PTRM inputs'!G79</f>
        <v>9.8997521072796912E-2</v>
      </c>
      <c r="H79" s="37">
        <f>'[4]PTRM inputs'!H79</f>
        <v>9.9694195402298846E-2</v>
      </c>
      <c r="I79" s="37">
        <f>'[4]PTRM inputs'!I79</f>
        <v>9.9230291187739447E-2</v>
      </c>
      <c r="J79" s="37">
        <f>'[4]PTRM inputs'!J79</f>
        <v>9.1047862595419859E-2</v>
      </c>
      <c r="K79" s="37">
        <f>'[4]PTRM inputs'!K79</f>
        <v>7.845288505747125E-2</v>
      </c>
      <c r="L79" s="37">
        <f>'[4]PTRM inputs'!L79</f>
        <v>8.4435360153256728E-2</v>
      </c>
      <c r="M79" s="37">
        <f>'[4]PTRM inputs'!M79</f>
        <v>7.8242950191570862E-2</v>
      </c>
      <c r="N79" s="37">
        <f>'[4]PTRM inputs'!N79</f>
        <v>7.2999576335877864E-2</v>
      </c>
      <c r="O79" s="37">
        <f>'[4]PTRM inputs'!O79</f>
        <v>6.954878544061302E-2</v>
      </c>
      <c r="P79" s="37">
        <f>'[4]PTRM inputs'!P79</f>
        <v>7.2121869731800764E-2</v>
      </c>
      <c r="Q79" s="37">
        <f>'[4]PTRM inputs'!Q79</f>
        <v>6.191947892720305E-2</v>
      </c>
      <c r="R79" s="37">
        <f>'[4]PTRM inputs'!R79</f>
        <v>4.8995946564885484E-2</v>
      </c>
      <c r="S79" s="37">
        <f>'[4]PTRM inputs'!S79</f>
        <v>4.6846716475095786E-2</v>
      </c>
      <c r="T79" s="92">
        <f>'[4]PTRM inputs'!T79</f>
        <v>5.3483967722512023E-2</v>
      </c>
      <c r="U79" s="89"/>
    </row>
    <row r="80" spans="1:21" x14ac:dyDescent="0.35">
      <c r="A80" t="s">
        <v>35</v>
      </c>
      <c r="C80" s="37">
        <f>'[4]PTRM inputs'!C80</f>
        <v>7.7739163053985427E-2</v>
      </c>
      <c r="D80" s="37">
        <f>'[4]PTRM inputs'!D80</f>
        <v>7.2580761660198556E-2</v>
      </c>
      <c r="E80" s="37">
        <f>'[4]PTRM inputs'!E80</f>
        <v>7.4364592561415144E-2</v>
      </c>
      <c r="F80" s="37">
        <f>'[4]PTRM inputs'!F80</f>
        <v>7.9000234489580379E-2</v>
      </c>
      <c r="G80" s="37">
        <f>'[4]PTRM inputs'!G80</f>
        <v>6.9429130767020952E-2</v>
      </c>
      <c r="H80" s="37">
        <f>'[4]PTRM inputs'!H80</f>
        <v>7.0811809771980982E-2</v>
      </c>
      <c r="I80" s="37">
        <f>'[4]PTRM inputs'!I80</f>
        <v>7.4201999253167283E-2</v>
      </c>
      <c r="J80" s="37">
        <f>'[4]PTRM inputs'!J80</f>
        <v>6.1912743108137658E-2</v>
      </c>
      <c r="K80" s="37">
        <f>'[4]PTRM inputs'!K80</f>
        <v>4.9794670644723205E-2</v>
      </c>
      <c r="L80" s="37">
        <f>'[4]PTRM inputs'!L80</f>
        <v>5.7714927528167648E-2</v>
      </c>
      <c r="M80" s="37">
        <f>'[4]PTRM inputs'!M80</f>
        <v>5.3126237104240692E-2</v>
      </c>
      <c r="N80" s="37">
        <f>'[4]PTRM inputs'!N80</f>
        <v>4.5096122501723679E-2</v>
      </c>
      <c r="O80" s="37">
        <f>'[4]PTRM inputs'!O80</f>
        <v>4.3398767684839079E-2</v>
      </c>
      <c r="P80" s="37">
        <f>'[4]PTRM inputs'!P80</f>
        <v>4.7877374130187222E-2</v>
      </c>
      <c r="Q80" s="37">
        <f>'[4]PTRM inputs'!Q80</f>
        <v>3.6955032941035304E-2</v>
      </c>
      <c r="R80" s="37">
        <f>'[4]PTRM inputs'!R80</f>
        <v>2.4810951060432851E-2</v>
      </c>
      <c r="S80" s="37">
        <f>'[4]PTRM inputs'!S80</f>
        <v>2.4665302129903255E-2</v>
      </c>
      <c r="T80" s="92">
        <f>'[4]PTRM inputs'!T80</f>
        <v>3.37464755520267E-2</v>
      </c>
      <c r="U80" s="89"/>
    </row>
    <row r="81" spans="1:21" x14ac:dyDescent="0.35">
      <c r="A81" s="4" t="s">
        <v>36</v>
      </c>
      <c r="B81" s="4"/>
      <c r="C81" s="38">
        <f>'[4]PTRM inputs'!C81</f>
        <v>8.2582351484739636E-2</v>
      </c>
      <c r="D81" s="38">
        <f>'[4]PTRM inputs'!D81</f>
        <v>7.8935843125464367E-2</v>
      </c>
      <c r="E81" s="38">
        <f>'[4]PTRM inputs'!E81</f>
        <v>8.2621487495606744E-2</v>
      </c>
      <c r="F81" s="38">
        <f>'[4]PTRM inputs'!F81</f>
        <v>9.0796434125312075E-2</v>
      </c>
      <c r="G81" s="38">
        <f>'[4]PTRM inputs'!G81</f>
        <v>9.1145782259886579E-2</v>
      </c>
      <c r="H81" s="38">
        <f>'[4]PTRM inputs'!H81</f>
        <v>9.4279655314435024E-2</v>
      </c>
      <c r="I81" s="38">
        <f>'[4]PTRM inputs'!I81</f>
        <v>9.6674738023428214E-2</v>
      </c>
      <c r="J81" s="38">
        <f>'[4]PTRM inputs'!J81</f>
        <v>8.5675714735990963E-2</v>
      </c>
      <c r="K81" s="38">
        <f>'[4]PTRM inputs'!K81</f>
        <v>6.9581830208523404E-2</v>
      </c>
      <c r="L81" s="38">
        <f>'[4]PTRM inputs'!L81</f>
        <v>6.9898672546045787E-2</v>
      </c>
      <c r="M81" s="38">
        <f>'[4]PTRM inputs'!M81</f>
        <v>6.0847138240950449E-2</v>
      </c>
      <c r="N81" s="38">
        <f>'[4]PTRM inputs'!N81</f>
        <v>5.8620217593942529E-2</v>
      </c>
      <c r="O81" s="38">
        <f>'[4]PTRM inputs'!O81</f>
        <v>5.6049711310185775E-2</v>
      </c>
      <c r="P81" s="38">
        <f>'[4]PTRM inputs'!P81</f>
        <v>5.4406149986315502E-2</v>
      </c>
      <c r="Q81" s="38">
        <f>'[4]PTRM inputs'!Q81</f>
        <v>5.1239352075510308E-2</v>
      </c>
      <c r="R81" s="38">
        <f>'[4]PTRM inputs'!R81</f>
        <v>3.7741286905173574E-2</v>
      </c>
      <c r="S81" s="38">
        <f>'[4]PTRM inputs'!S81</f>
        <v>3.4025361886217048E-2</v>
      </c>
      <c r="T81" s="110">
        <f>'[4]PTRM inputs'!T81</f>
        <v>4.0832524680930564E-2</v>
      </c>
      <c r="U81" s="89"/>
    </row>
    <row r="82" spans="1:21" x14ac:dyDescent="0.35">
      <c r="A82" t="s">
        <v>37</v>
      </c>
      <c r="C82" s="37">
        <f>'[4]PTRM inputs'!C82</f>
        <v>5.9409823954142779E-2</v>
      </c>
      <c r="D82" s="37">
        <f>'[4]PTRM inputs'!D82</f>
        <v>5.3519837483302052E-2</v>
      </c>
      <c r="E82" s="37">
        <f>'[4]PTRM inputs'!E82</f>
        <v>5.4801493888293071E-2</v>
      </c>
      <c r="F82" s="37">
        <f>'[4]PTRM inputs'!F82</f>
        <v>6.3932160289827775E-2</v>
      </c>
      <c r="G82" s="37">
        <f>'[4]PTRM inputs'!G82</f>
        <v>6.1788642000946442E-2</v>
      </c>
      <c r="H82" s="37">
        <f>'[4]PTRM inputs'!H82</f>
        <v>6.5539477250077208E-2</v>
      </c>
      <c r="I82" s="37">
        <f>'[4]PTRM inputs'!I82</f>
        <v>7.1704633286901215E-2</v>
      </c>
      <c r="J82" s="37">
        <f>'[4]PTRM inputs'!J82</f>
        <v>5.6684051988924983E-2</v>
      </c>
      <c r="K82" s="37">
        <f>'[4]PTRM inputs'!K82</f>
        <v>4.1159350333139867E-2</v>
      </c>
      <c r="L82" s="37">
        <f>'[4]PTRM inputs'!L82</f>
        <v>4.3536423171035829E-2</v>
      </c>
      <c r="M82" s="37">
        <f>'[4]PTRM inputs'!M82</f>
        <v>3.6135645162345929E-2</v>
      </c>
      <c r="N82" s="37">
        <f>'[4]PTRM inputs'!N82</f>
        <v>3.1090700321991349E-2</v>
      </c>
      <c r="O82" s="37">
        <f>'[4]PTRM inputs'!O82</f>
        <v>3.0229740236716162E-2</v>
      </c>
      <c r="P82" s="37">
        <f>'[4]PTRM inputs'!P82</f>
        <v>3.0562269931847075E-2</v>
      </c>
      <c r="Q82" s="37">
        <f>'[4]PTRM inputs'!Q82</f>
        <v>2.6525982988491091E-2</v>
      </c>
      <c r="R82" s="37">
        <f>'[4]PTRM inputs'!R82</f>
        <v>1.3815771805927125E-2</v>
      </c>
      <c r="S82" s="37">
        <f>'[4]PTRM inputs'!S82</f>
        <v>1.2115616519994266E-2</v>
      </c>
      <c r="T82" s="92">
        <f>'[4]PTRM inputs'!T82</f>
        <v>2.1332062940550855E-2</v>
      </c>
      <c r="U82" s="89"/>
    </row>
    <row r="83" spans="1:21" x14ac:dyDescent="0.35">
      <c r="A83" t="s">
        <v>38</v>
      </c>
      <c r="C83" s="37">
        <f>'[4]PTRM inputs'!C83</f>
        <v>6.5849141749324325E-2</v>
      </c>
      <c r="D83" s="37">
        <f>'[4]PTRM inputs'!D83</f>
        <v>6.3069896328485961E-2</v>
      </c>
      <c r="E83" s="37">
        <f>'[4]PTRM inputs'!E83</f>
        <v>6.5986702560102709E-2</v>
      </c>
      <c r="F83" s="37">
        <f>'[4]PTRM inputs'!F83</f>
        <v>7.1990496914281318E-2</v>
      </c>
      <c r="G83" s="37">
        <f>'[4]PTRM inputs'!G83</f>
        <v>7.1659787574312434E-2</v>
      </c>
      <c r="H83" s="37">
        <f>'[4]PTRM inputs'!H83</f>
        <v>7.3908795912681763E-2</v>
      </c>
      <c r="I83" s="37">
        <f>'[4]PTRM inputs'!I83</f>
        <v>7.5548532294055656E-2</v>
      </c>
      <c r="J83" s="37">
        <f>'[4]PTRM inputs'!J83</f>
        <v>6.7199751282137163E-2</v>
      </c>
      <c r="K83" s="37">
        <f>'[4]PTRM inputs'!K83</f>
        <v>5.4934329720054194E-2</v>
      </c>
      <c r="L83" s="37">
        <f>'[4]PTRM inputs'!L83</f>
        <v>5.5630966941432908E-2</v>
      </c>
      <c r="M83" s="37">
        <f>'[4]PTRM inputs'!M83</f>
        <v>4.8803382161960479E-2</v>
      </c>
      <c r="N83" s="37">
        <f>'[4]PTRM inputs'!N83</f>
        <v>4.6828354879480644E-2</v>
      </c>
      <c r="O83" s="37">
        <f>'[4]PTRM inputs'!O83</f>
        <v>4.4755100515182486E-2</v>
      </c>
      <c r="P83" s="37">
        <f>'[4]PTRM inputs'!P83</f>
        <v>4.3808841261392818E-2</v>
      </c>
      <c r="Q83" s="37">
        <f>'[4]PTRM inputs'!Q83</f>
        <v>3.9783893146247098E-2</v>
      </c>
      <c r="R83" s="37">
        <f>'[4]PTRM inputs'!R83</f>
        <v>2.9517846700793209E-2</v>
      </c>
      <c r="S83" s="37">
        <f>'[4]PTRM inputs'!S83</f>
        <v>2.6780762479054424E-2</v>
      </c>
      <c r="T83" s="92">
        <f>'[4]PTRM inputs'!T83</f>
        <v>3.196557610787025E-2</v>
      </c>
      <c r="U83" s="89"/>
    </row>
    <row r="84" spans="1:21" x14ac:dyDescent="0.35">
      <c r="A84" t="s">
        <v>39</v>
      </c>
      <c r="C84" s="37">
        <f>'[4]PTRM inputs'!C84</f>
        <v>4.3034786290106153E-2</v>
      </c>
      <c r="D84" s="37">
        <f>'[4]PTRM inputs'!D84</f>
        <v>3.8027637648091028E-2</v>
      </c>
      <c r="E84" s="37">
        <f>'[4]PTRM inputs'!E84</f>
        <v>3.859417101216045E-2</v>
      </c>
      <c r="F84" s="37">
        <f>'[4]PTRM inputs'!F84</f>
        <v>4.558937810127861E-2</v>
      </c>
      <c r="G84" s="37">
        <f>'[4]PTRM inputs'!G84</f>
        <v>4.2826915555574274E-2</v>
      </c>
      <c r="H84" s="37">
        <f>'[4]PTRM inputs'!H84</f>
        <v>4.5703638419790416E-2</v>
      </c>
      <c r="I84" s="37">
        <f>'[4]PTRM inputs'!I84</f>
        <v>5.1059448548947506E-2</v>
      </c>
      <c r="J84" s="37">
        <f>'[4]PTRM inputs'!J84</f>
        <v>3.8701466893001468E-2</v>
      </c>
      <c r="K84" s="37">
        <f>'[4]PTRM inputs'!K84</f>
        <v>2.6901084474597825E-2</v>
      </c>
      <c r="L84" s="37">
        <f>'[4]PTRM inputs'!L84</f>
        <v>2.9620273113513118E-2</v>
      </c>
      <c r="M84" s="37">
        <f>'[4]PTRM inputs'!M84</f>
        <v>2.4372437698003457E-2</v>
      </c>
      <c r="N84" s="37">
        <f>'[4]PTRM inputs'!N84</f>
        <v>1.960548609474988E-2</v>
      </c>
      <c r="O84" s="37">
        <f>'[4]PTRM inputs'!O84</f>
        <v>1.9211277923067316E-2</v>
      </c>
      <c r="P84" s="37">
        <f>'[4]PTRM inputs'!P84</f>
        <v>2.020460411695546E-2</v>
      </c>
      <c r="Q84" s="37">
        <f>'[4]PTRM inputs'!Q84</f>
        <v>1.5339828080259021E-2</v>
      </c>
      <c r="R84" s="37">
        <f>'[4]PTRM inputs'!R84</f>
        <v>5.7819261038185576E-3</v>
      </c>
      <c r="S84" s="37">
        <f>'[4]PTRM inputs'!S84</f>
        <v>5.0245214021282791E-3</v>
      </c>
      <c r="T84" s="92">
        <f>'[4]PTRM inputs'!T84</f>
        <v>1.2631240605192273E-2</v>
      </c>
      <c r="U84" s="89"/>
    </row>
    <row r="85" spans="1:21" x14ac:dyDescent="0.35">
      <c r="A85" t="s">
        <v>40</v>
      </c>
      <c r="C85" s="37">
        <f>'[4]PTRM inputs'!C85</f>
        <v>8.875637757490791E-2</v>
      </c>
      <c r="D85" s="37">
        <f>'[4]PTRM inputs'!D85</f>
        <v>8.4935823569650765E-2</v>
      </c>
      <c r="E85" s="37">
        <f>'[4]PTRM inputs'!E85</f>
        <v>8.8880095525845401E-2</v>
      </c>
      <c r="F85" s="37">
        <f>'[4]PTRM inputs'!F85</f>
        <v>9.7271040447543297E-2</v>
      </c>
      <c r="G85" s="37">
        <f>'[4]PTRM inputs'!G85</f>
        <v>9.7178726064409277E-2</v>
      </c>
      <c r="H85" s="37">
        <f>'[4]PTRM inputs'!H85</f>
        <v>0.10035505469799033</v>
      </c>
      <c r="I85" s="37">
        <f>'[4]PTRM inputs'!I85</f>
        <v>0.10272186692074517</v>
      </c>
      <c r="J85" s="37">
        <f>'[4]PTRM inputs'!J85</f>
        <v>9.1224203552757982E-2</v>
      </c>
      <c r="K85" s="37">
        <f>'[4]PTRM inputs'!K85</f>
        <v>7.43627766577417E-2</v>
      </c>
      <c r="L85" s="37">
        <f>'[4]PTRM inputs'!L85</f>
        <v>7.5044193134835624E-2</v>
      </c>
      <c r="M85" s="37">
        <f>'[4]PTRM inputs'!M85</f>
        <v>6.5615291185494473E-2</v>
      </c>
      <c r="N85" s="37">
        <f>'[4]PTRM inputs'!N85</f>
        <v>6.3068837488823234E-2</v>
      </c>
      <c r="O85" s="37">
        <f>'[4]PTRM inputs'!O85</f>
        <v>6.0288038792421283E-2</v>
      </c>
      <c r="P85" s="37">
        <f>'[4]PTRM inputs'!P85</f>
        <v>5.880128213158517E-2</v>
      </c>
      <c r="Q85" s="37">
        <f>'[4]PTRM inputs'!Q85</f>
        <v>5.3732183140157999E-2</v>
      </c>
      <c r="R85" s="37">
        <f>'[4]PTRM inputs'!R85</f>
        <v>3.9713826399285924E-2</v>
      </c>
      <c r="S85" s="37">
        <f>'[4]PTRM inputs'!S85</f>
        <v>3.5911375013736382E-2</v>
      </c>
      <c r="T85" s="92">
        <f>'[4]PTRM inputs'!T85</f>
        <v>4.2985748488838266E-2</v>
      </c>
      <c r="U85" s="89"/>
    </row>
    <row r="86" spans="1:21" x14ac:dyDescent="0.35">
      <c r="A86" t="s">
        <v>41</v>
      </c>
      <c r="C86" s="37">
        <f>'[4]PTRM inputs'!C86</f>
        <v>6.5451695858208758E-2</v>
      </c>
      <c r="D86" s="37">
        <f>'[4]PTRM inputs'!D86</f>
        <v>5.9378479090898661E-2</v>
      </c>
      <c r="E86" s="37">
        <f>'[4]PTRM inputs'!E86</f>
        <v>6.0899275223880833E-2</v>
      </c>
      <c r="F86" s="37">
        <f>'[4]PTRM inputs'!F86</f>
        <v>7.0247309180978545E-2</v>
      </c>
      <c r="G86" s="37">
        <f>'[4]PTRM inputs'!G86</f>
        <v>6.7659270209951883E-2</v>
      </c>
      <c r="H86" s="37">
        <f>'[4]PTRM inputs'!H86</f>
        <v>7.1455312248744685E-2</v>
      </c>
      <c r="I86" s="37">
        <f>'[4]PTRM inputs'!I86</f>
        <v>7.7614075560567874E-2</v>
      </c>
      <c r="J86" s="37">
        <f>'[4]PTRM inputs'!J86</f>
        <v>6.2084375092534394E-2</v>
      </c>
      <c r="K86" s="37">
        <f>'[4]PTRM inputs'!K86</f>
        <v>4.581325053830243E-2</v>
      </c>
      <c r="L86" s="37">
        <f>'[4]PTRM inputs'!L86</f>
        <v>4.855515839182134E-2</v>
      </c>
      <c r="M86" s="37">
        <f>'[4]PTRM inputs'!M86</f>
        <v>4.0792728213557172E-2</v>
      </c>
      <c r="N86" s="37">
        <f>'[4]PTRM inputs'!N86</f>
        <v>3.5423633442524638E-2</v>
      </c>
      <c r="O86" s="37">
        <f>'[4]PTRM inputs'!O86</f>
        <v>3.4364442395428352E-2</v>
      </c>
      <c r="P86" s="37">
        <f>'[4]PTRM inputs'!P86</f>
        <v>3.4858012478813594E-2</v>
      </c>
      <c r="Q86" s="37">
        <f>'[4]PTRM inputs'!Q86</f>
        <v>2.8960210601840508E-2</v>
      </c>
      <c r="R86" s="37">
        <f>'[4]PTRM inputs'!R86</f>
        <v>1.5742833661204436E-2</v>
      </c>
      <c r="S86" s="37">
        <f>'[4]PTRM inputs'!S86</f>
        <v>1.396166731302495E-2</v>
      </c>
      <c r="T86" s="92">
        <f>'[4]PTRM inputs'!T86</f>
        <v>2.3444945139708739E-2</v>
      </c>
      <c r="U86" s="89"/>
    </row>
    <row r="87" spans="1:21" x14ac:dyDescent="0.35">
      <c r="A87" t="s">
        <v>42</v>
      </c>
      <c r="C87" s="37">
        <f>'[4]PTRM inputs'!C87</f>
        <v>6.1740260901682747E-3</v>
      </c>
      <c r="D87" s="37">
        <f>'[4]PTRM inputs'!D87</f>
        <v>5.999980444186398E-3</v>
      </c>
      <c r="E87" s="37">
        <f>'[4]PTRM inputs'!E87</f>
        <v>6.2586080302386576E-3</v>
      </c>
      <c r="F87" s="37">
        <f>'[4]PTRM inputs'!F87</f>
        <v>6.4746063222312217E-3</v>
      </c>
      <c r="G87" s="37">
        <f>'[4]PTRM inputs'!G87</f>
        <v>6.0329438045226974E-3</v>
      </c>
      <c r="H87" s="37">
        <f>'[4]PTRM inputs'!H87</f>
        <v>6.0753993835553077E-3</v>
      </c>
      <c r="I87" s="37">
        <f>'[4]PTRM inputs'!I87</f>
        <v>6.0471288973169557E-3</v>
      </c>
      <c r="J87" s="37">
        <f>'[4]PTRM inputs'!J87</f>
        <v>5.5484888167670193E-3</v>
      </c>
      <c r="K87" s="37">
        <f>'[4]PTRM inputs'!K87</f>
        <v>4.7809464492182957E-3</v>
      </c>
      <c r="L87" s="37">
        <f>'[4]PTRM inputs'!L87</f>
        <v>5.145520588789837E-3</v>
      </c>
      <c r="M87" s="37">
        <f>'[4]PTRM inputs'!M87</f>
        <v>4.7681529445440241E-3</v>
      </c>
      <c r="N87" s="37">
        <f>'[4]PTRM inputs'!N87</f>
        <v>4.4486198948807051E-3</v>
      </c>
      <c r="O87" s="37">
        <f>'[4]PTRM inputs'!O87</f>
        <v>4.2383274822355085E-3</v>
      </c>
      <c r="P87" s="37">
        <f>'[4]PTRM inputs'!P87</f>
        <v>4.3951321452696673E-3</v>
      </c>
      <c r="Q87" s="37">
        <f>'[4]PTRM inputs'!Q87</f>
        <v>2.4928310646476909E-3</v>
      </c>
      <c r="R87" s="37">
        <f>'[4]PTRM inputs'!R87</f>
        <v>1.9725394941123506E-3</v>
      </c>
      <c r="S87" s="37">
        <f>'[4]PTRM inputs'!S87</f>
        <v>1.8860131275193343E-3</v>
      </c>
      <c r="T87" s="92">
        <f>'[4]PTRM inputs'!T87</f>
        <v>2.1532238079077018E-3</v>
      </c>
      <c r="U87" s="89"/>
    </row>
    <row r="88" spans="1:21" x14ac:dyDescent="0.35">
      <c r="A88" t="s">
        <v>43</v>
      </c>
      <c r="C88" s="37">
        <f>'[4]PTRM inputs'!C88</f>
        <v>6.0418719040659791E-3</v>
      </c>
      <c r="D88" s="37">
        <f>'[4]PTRM inputs'!D88</f>
        <v>5.8586416075966097E-3</v>
      </c>
      <c r="E88" s="37">
        <f>'[4]PTRM inputs'!E88</f>
        <v>6.0977813355877625E-3</v>
      </c>
      <c r="F88" s="37">
        <f>'[4]PTRM inputs'!F88</f>
        <v>6.3151488911507708E-3</v>
      </c>
      <c r="G88" s="37">
        <f>'[4]PTRM inputs'!G88</f>
        <v>5.8706282090054407E-3</v>
      </c>
      <c r="H88" s="37">
        <f>'[4]PTRM inputs'!H88</f>
        <v>5.9158349986674769E-3</v>
      </c>
      <c r="I88" s="37">
        <f>'[4]PTRM inputs'!I88</f>
        <v>5.9094422736666596E-3</v>
      </c>
      <c r="J88" s="37">
        <f>'[4]PTRM inputs'!J88</f>
        <v>5.4003231036094113E-3</v>
      </c>
      <c r="K88" s="37">
        <f>'[4]PTRM inputs'!K88</f>
        <v>4.653900205162563E-3</v>
      </c>
      <c r="L88" s="37">
        <f>'[4]PTRM inputs'!L88</f>
        <v>5.0187352207855113E-3</v>
      </c>
      <c r="M88" s="37">
        <f>'[4]PTRM inputs'!M88</f>
        <v>4.6570830512112429E-3</v>
      </c>
      <c r="N88" s="37">
        <f>'[4]PTRM inputs'!N88</f>
        <v>4.3329331205332888E-3</v>
      </c>
      <c r="O88" s="37">
        <f>'[4]PTRM inputs'!O88</f>
        <v>4.1347021587121897E-3</v>
      </c>
      <c r="P88" s="37">
        <f>'[4]PTRM inputs'!P88</f>
        <v>4.2957425469665189E-3</v>
      </c>
      <c r="Q88" s="37">
        <f>'[4]PTRM inputs'!Q88</f>
        <v>2.434227613349417E-3</v>
      </c>
      <c r="R88" s="37">
        <f>'[4]PTRM inputs'!R88</f>
        <v>1.9270618552773115E-3</v>
      </c>
      <c r="S88" s="37">
        <f>'[4]PTRM inputs'!S88</f>
        <v>1.8460507930306846E-3</v>
      </c>
      <c r="T88" s="92">
        <f>'[4]PTRM inputs'!T88</f>
        <v>2.1128821991578846E-3</v>
      </c>
      <c r="U88" s="89"/>
    </row>
  </sheetData>
  <mergeCells count="3">
    <mergeCell ref="C1:J1"/>
    <mergeCell ref="C31:J31"/>
    <mergeCell ref="C61:J61"/>
  </mergeCells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X149"/>
  <sheetViews>
    <sheetView zoomScale="85" zoomScaleNormal="85" workbookViewId="0">
      <pane xSplit="1" ySplit="2" topLeftCell="AV16" activePane="bottomRight" state="frozen"/>
      <selection pane="topRight" activeCell="B1" sqref="B1"/>
      <selection pane="bottomLeft" activeCell="A3" sqref="A3"/>
      <selection pane="bottomRight" activeCell="E44" sqref="E44"/>
    </sheetView>
  </sheetViews>
  <sheetFormatPr defaultRowHeight="14.5" x14ac:dyDescent="0.35"/>
  <cols>
    <col min="1" max="1" width="61" customWidth="1"/>
    <col min="2" max="2" width="11.7265625" customWidth="1"/>
    <col min="3" max="3" width="15.1796875" customWidth="1"/>
    <col min="4" max="4" width="17.453125" customWidth="1"/>
    <col min="5" max="5" width="13.26953125" customWidth="1"/>
    <col min="6" max="6" width="13.1796875" customWidth="1"/>
    <col min="7" max="7" width="15.453125" customWidth="1"/>
    <col min="8" max="8" width="13.1796875" customWidth="1"/>
    <col min="9" max="19" width="13.26953125" customWidth="1"/>
    <col min="20" max="20" width="10.81640625" bestFit="1" customWidth="1"/>
    <col min="21" max="38" width="11.7265625" customWidth="1"/>
    <col min="40" max="50" width="11.7265625" customWidth="1"/>
    <col min="51" max="51" width="15.453125" customWidth="1"/>
    <col min="52" max="52" width="16" customWidth="1"/>
    <col min="53" max="53" width="15" customWidth="1"/>
    <col min="54" max="57" width="13.1796875" customWidth="1"/>
    <col min="59" max="69" width="11.7265625" customWidth="1"/>
    <col min="70" max="70" width="12.1796875" customWidth="1"/>
    <col min="71" max="71" width="10.81640625" customWidth="1"/>
    <col min="72" max="72" width="10.54296875" customWidth="1"/>
    <col min="73" max="74" width="11" customWidth="1"/>
    <col min="75" max="75" width="10.81640625" bestFit="1" customWidth="1"/>
    <col min="76" max="76" width="11.1796875" customWidth="1"/>
    <col min="77" max="16384" width="8.7265625" style="19"/>
  </cols>
  <sheetData>
    <row r="1" spans="1:76" x14ac:dyDescent="0.35">
      <c r="B1" s="13">
        <v>2006</v>
      </c>
      <c r="C1" s="13">
        <v>2007</v>
      </c>
      <c r="D1" s="13">
        <v>2008</v>
      </c>
      <c r="E1" s="13">
        <v>2009</v>
      </c>
      <c r="F1" s="13">
        <v>2010</v>
      </c>
      <c r="G1" s="13">
        <v>2011</v>
      </c>
      <c r="H1" s="13">
        <v>2012</v>
      </c>
      <c r="I1" s="13">
        <v>2013</v>
      </c>
      <c r="J1" s="13">
        <v>2014</v>
      </c>
      <c r="K1" s="13">
        <v>2015</v>
      </c>
      <c r="L1" s="13">
        <v>2016</v>
      </c>
      <c r="M1" s="13">
        <v>2017</v>
      </c>
      <c r="N1" s="13">
        <v>2018</v>
      </c>
      <c r="O1" s="13">
        <v>2019</v>
      </c>
      <c r="P1" s="13">
        <v>2020</v>
      </c>
      <c r="Q1" s="39">
        <v>2021</v>
      </c>
      <c r="R1" s="82">
        <v>2022</v>
      </c>
      <c r="S1" s="39">
        <v>2023</v>
      </c>
    </row>
    <row r="2" spans="1:76" x14ac:dyDescent="0.35">
      <c r="A2" s="21" t="s">
        <v>68</v>
      </c>
    </row>
    <row r="3" spans="1:76" x14ac:dyDescent="0.35">
      <c r="A3" s="21" t="s">
        <v>70</v>
      </c>
      <c r="B3" s="1">
        <f t="shared" ref="B3:R3" si="0">B15+U15+AN15+BG15</f>
        <v>963442.08590320358</v>
      </c>
      <c r="C3" s="1">
        <f>C15+V15+AO15+BH15</f>
        <v>1034142.0409878591</v>
      </c>
      <c r="D3" s="1">
        <f t="shared" si="0"/>
        <v>1088562.3743643193</v>
      </c>
      <c r="E3" s="1">
        <f t="shared" si="0"/>
        <v>1173089.1620957197</v>
      </c>
      <c r="F3" s="1">
        <f t="shared" si="0"/>
        <v>1204144.1413439193</v>
      </c>
      <c r="G3" s="1">
        <f t="shared" si="0"/>
        <v>1199230.4019493768</v>
      </c>
      <c r="H3" s="1">
        <f t="shared" si="0"/>
        <v>1271553.208736561</v>
      </c>
      <c r="I3" s="1">
        <f t="shared" si="0"/>
        <v>1540681.5413482259</v>
      </c>
      <c r="J3" s="1">
        <f t="shared" si="0"/>
        <v>1698945.1607326856</v>
      </c>
      <c r="K3" s="1">
        <f t="shared" si="0"/>
        <v>1904767.1071843323</v>
      </c>
      <c r="L3" s="1">
        <f t="shared" si="0"/>
        <v>1941327.2143772063</v>
      </c>
      <c r="M3" s="1">
        <f t="shared" si="0"/>
        <v>2012581.5734962556</v>
      </c>
      <c r="N3" s="1">
        <f t="shared" si="0"/>
        <v>2111384.1901787799</v>
      </c>
      <c r="O3" s="1">
        <f t="shared" si="0"/>
        <v>2239434.3310592375</v>
      </c>
      <c r="P3" s="1">
        <f t="shared" si="0"/>
        <v>2349000.429</v>
      </c>
      <c r="Q3" s="1">
        <f t="shared" si="0"/>
        <v>2308095.5183722489</v>
      </c>
      <c r="R3" s="1">
        <f t="shared" si="0"/>
        <v>2268521.4229608066</v>
      </c>
      <c r="S3" s="1">
        <f>S15+AL15+BE15+BX15</f>
        <v>2472949.632271003</v>
      </c>
    </row>
    <row r="4" spans="1:76" x14ac:dyDescent="0.35">
      <c r="A4" s="21" t="s">
        <v>56</v>
      </c>
      <c r="B4" s="16">
        <f>B15/B$3</f>
        <v>0.45259892100528903</v>
      </c>
      <c r="C4" s="16">
        <f t="shared" ref="C4:I4" si="1">C15/C$3</f>
        <v>0.44382614107390705</v>
      </c>
      <c r="D4" s="16">
        <f t="shared" si="1"/>
        <v>0.43793326613498057</v>
      </c>
      <c r="E4" s="16">
        <f t="shared" si="1"/>
        <v>0.41379633415144235</v>
      </c>
      <c r="F4" s="16">
        <f t="shared" si="1"/>
        <v>0.41673402446669222</v>
      </c>
      <c r="G4" s="16">
        <f t="shared" si="1"/>
        <v>0.41479103263454487</v>
      </c>
      <c r="H4" s="16">
        <f t="shared" si="1"/>
        <v>0.3966424899760127</v>
      </c>
      <c r="I4" s="16">
        <f t="shared" si="1"/>
        <v>0.31861409861922274</v>
      </c>
      <c r="J4" s="16">
        <f t="shared" ref="J4:O4" si="2">J15/J$3</f>
        <v>0.28025843008278839</v>
      </c>
      <c r="K4" s="16">
        <f t="shared" si="2"/>
        <v>0.25929093553629923</v>
      </c>
      <c r="L4" s="16">
        <f t="shared" si="2"/>
        <v>0.25370444523780122</v>
      </c>
      <c r="M4" s="16">
        <f t="shared" si="2"/>
        <v>0.23735922695951095</v>
      </c>
      <c r="N4" s="16">
        <f t="shared" si="2"/>
        <v>0.23507814674622091</v>
      </c>
      <c r="O4" s="16">
        <f t="shared" si="2"/>
        <v>0.24324200872198043</v>
      </c>
      <c r="P4" s="16">
        <f t="shared" ref="P4" si="3">P15/P$3</f>
        <v>0.24771403649667023</v>
      </c>
      <c r="Q4" s="16">
        <f>Q15/Q$3</f>
        <v>0.24683378283387752</v>
      </c>
      <c r="R4" s="16">
        <f>R15/R$3</f>
        <v>0.24857094741044594</v>
      </c>
      <c r="S4" s="16">
        <f>S15/S$3</f>
        <v>0.22802883708749769</v>
      </c>
    </row>
    <row r="5" spans="1:76" x14ac:dyDescent="0.35">
      <c r="A5" s="21" t="s">
        <v>69</v>
      </c>
      <c r="B5" s="16">
        <f t="shared" ref="B5:S5" si="4">U15/B$3</f>
        <v>1.4153226562214202E-2</v>
      </c>
      <c r="C5" s="16">
        <f t="shared" si="4"/>
        <v>3.3188520513845028E-2</v>
      </c>
      <c r="D5" s="16">
        <f t="shared" si="4"/>
        <v>3.1076320869356213E-2</v>
      </c>
      <c r="E5" s="16">
        <f t="shared" si="4"/>
        <v>1.0953931317518253E-2</v>
      </c>
      <c r="F5" s="16">
        <f t="shared" si="4"/>
        <v>1.0234890266441884E-2</v>
      </c>
      <c r="G5" s="16">
        <f t="shared" si="4"/>
        <v>9.9433441126308437E-3</v>
      </c>
      <c r="H5" s="16">
        <f t="shared" si="4"/>
        <v>9.174829401476424E-3</v>
      </c>
      <c r="I5" s="16">
        <f t="shared" si="4"/>
        <v>6.9958869341799387E-2</v>
      </c>
      <c r="J5" s="16">
        <f t="shared" si="4"/>
        <v>6.3825839992312963E-2</v>
      </c>
      <c r="K5" s="16">
        <f t="shared" si="4"/>
        <v>5.7095784339878053E-2</v>
      </c>
      <c r="L5" s="16">
        <f t="shared" si="4"/>
        <v>5.515780264411585E-2</v>
      </c>
      <c r="M5" s="16">
        <f t="shared" si="4"/>
        <v>5.2313665279008131E-2</v>
      </c>
      <c r="N5" s="16">
        <f t="shared" si="4"/>
        <v>4.9383340168599334E-2</v>
      </c>
      <c r="O5" s="16">
        <f t="shared" si="4"/>
        <v>4.6366796765487953E-2</v>
      </c>
      <c r="P5" s="16">
        <f t="shared" si="4"/>
        <v>4.6067410488327333E-2</v>
      </c>
      <c r="Q5" s="16">
        <f t="shared" si="4"/>
        <v>4.6156978966682451E-2</v>
      </c>
      <c r="R5" s="16">
        <f>AK15/R$3</f>
        <v>4.7608735111697872E-2</v>
      </c>
      <c r="S5" s="16">
        <f t="shared" si="4"/>
        <v>4.3958548165872871E-2</v>
      </c>
    </row>
    <row r="6" spans="1:76" x14ac:dyDescent="0.35">
      <c r="A6" s="21" t="s">
        <v>2</v>
      </c>
      <c r="B6" s="16">
        <f t="shared" ref="B6:R6" si="5">AN15/B3</f>
        <v>0.35182872673750615</v>
      </c>
      <c r="C6" s="16">
        <f t="shared" si="5"/>
        <v>0.34838962258922529</v>
      </c>
      <c r="D6" s="16">
        <f t="shared" si="5"/>
        <v>0.35125027977480966</v>
      </c>
      <c r="E6" s="16">
        <f t="shared" si="5"/>
        <v>0.36594963900058819</v>
      </c>
      <c r="F6" s="16">
        <f t="shared" si="5"/>
        <v>0.36833224130586067</v>
      </c>
      <c r="G6" s="16">
        <f t="shared" si="5"/>
        <v>0.37328557030286724</v>
      </c>
      <c r="H6" s="16">
        <f t="shared" si="5"/>
        <v>0.38741258433658393</v>
      </c>
      <c r="I6" s="16">
        <f t="shared" si="5"/>
        <v>0.41756869093812171</v>
      </c>
      <c r="J6" s="16">
        <f t="shared" si="5"/>
        <v>0.45959650548513692</v>
      </c>
      <c r="K6" s="16">
        <f t="shared" si="5"/>
        <v>0.47795152348871478</v>
      </c>
      <c r="L6" s="16">
        <f t="shared" si="5"/>
        <v>0.47918452526483934</v>
      </c>
      <c r="M6" s="16">
        <f t="shared" si="5"/>
        <v>0.49060955688066504</v>
      </c>
      <c r="N6" s="16">
        <f t="shared" si="5"/>
        <v>0.49926243658841019</v>
      </c>
      <c r="O6" s="16">
        <f t="shared" si="5"/>
        <v>0.50292349362381672</v>
      </c>
      <c r="P6" s="16">
        <f t="shared" si="5"/>
        <v>0.49672968535673262</v>
      </c>
      <c r="Q6" s="16">
        <f>BC15/Q3</f>
        <v>0.50206344518177004</v>
      </c>
      <c r="R6" s="16">
        <f t="shared" si="5"/>
        <v>0.50623234342532042</v>
      </c>
      <c r="S6" s="16">
        <f>BE15/S3</f>
        <v>0.53256640031371938</v>
      </c>
    </row>
    <row r="7" spans="1:76" x14ac:dyDescent="0.35">
      <c r="A7" s="21" t="s">
        <v>3</v>
      </c>
      <c r="B7" s="16">
        <f t="shared" ref="B7:R7" si="6">BG15/B3</f>
        <v>0.18141912569499064</v>
      </c>
      <c r="C7" s="16">
        <f t="shared" si="6"/>
        <v>0.17459571582302255</v>
      </c>
      <c r="D7" s="16">
        <f t="shared" si="6"/>
        <v>0.17974013322085364</v>
      </c>
      <c r="E7" s="16">
        <f t="shared" si="6"/>
        <v>0.20930009553045137</v>
      </c>
      <c r="F7" s="16">
        <f t="shared" si="6"/>
        <v>0.20469884396100518</v>
      </c>
      <c r="G7" s="16">
        <f t="shared" si="6"/>
        <v>0.20198005294995705</v>
      </c>
      <c r="H7" s="16">
        <f t="shared" si="6"/>
        <v>0.20677009628592702</v>
      </c>
      <c r="I7" s="16">
        <f t="shared" si="6"/>
        <v>0.19385834110085626</v>
      </c>
      <c r="J7" s="16">
        <f t="shared" si="6"/>
        <v>0.19631922443976185</v>
      </c>
      <c r="K7" s="16">
        <f t="shared" si="6"/>
        <v>0.20566175663510791</v>
      </c>
      <c r="L7" s="16">
        <f t="shared" si="6"/>
        <v>0.21195322685324364</v>
      </c>
      <c r="M7" s="16">
        <f t="shared" si="6"/>
        <v>0.21971755088081596</v>
      </c>
      <c r="N7" s="16">
        <f t="shared" si="6"/>
        <v>0.21627607649676969</v>
      </c>
      <c r="O7" s="16">
        <f t="shared" si="6"/>
        <v>0.207467700888715</v>
      </c>
      <c r="P7" s="16">
        <f t="shared" si="6"/>
        <v>0.2094888676582698</v>
      </c>
      <c r="Q7" s="16">
        <f t="shared" si="6"/>
        <v>0.2049457930176698</v>
      </c>
      <c r="R7" s="16">
        <f t="shared" si="6"/>
        <v>0.19758797405253586</v>
      </c>
      <c r="S7" s="16">
        <f>BX15/S3</f>
        <v>0.19544621443291008</v>
      </c>
    </row>
    <row r="8" spans="1:76" x14ac:dyDescent="0.35">
      <c r="A8" s="21" t="s">
        <v>71</v>
      </c>
      <c r="B8" s="16">
        <f>SUM(B4:B7)</f>
        <v>1</v>
      </c>
      <c r="C8" s="16">
        <f t="shared" ref="C8:I8" si="7">SUM(C4:C7)</f>
        <v>0.99999999999999989</v>
      </c>
      <c r="D8" s="16">
        <f t="shared" si="7"/>
        <v>1</v>
      </c>
      <c r="E8" s="16">
        <f t="shared" si="7"/>
        <v>1.0000000000000002</v>
      </c>
      <c r="F8" s="16">
        <f t="shared" si="7"/>
        <v>1</v>
      </c>
      <c r="G8" s="16">
        <f t="shared" si="7"/>
        <v>1</v>
      </c>
      <c r="H8" s="16">
        <f t="shared" si="7"/>
        <v>1</v>
      </c>
      <c r="I8" s="16">
        <f t="shared" si="7"/>
        <v>1.0000000000000002</v>
      </c>
      <c r="J8" s="16">
        <f t="shared" ref="J8:O8" si="8">SUM(J4:J7)</f>
        <v>1</v>
      </c>
      <c r="K8" s="16">
        <f t="shared" si="8"/>
        <v>0.99999999999999989</v>
      </c>
      <c r="L8" s="16">
        <f t="shared" si="8"/>
        <v>1</v>
      </c>
      <c r="M8" s="16">
        <f t="shared" si="8"/>
        <v>1.0000000000000002</v>
      </c>
      <c r="N8" s="16">
        <f t="shared" si="8"/>
        <v>1.0000000000000002</v>
      </c>
      <c r="O8" s="16">
        <f t="shared" si="8"/>
        <v>1</v>
      </c>
      <c r="P8" s="16">
        <f t="shared" ref="P8:Q8" si="9">SUM(P4:P7)</f>
        <v>1</v>
      </c>
      <c r="Q8" s="16">
        <f t="shared" si="9"/>
        <v>0.99999999999999989</v>
      </c>
      <c r="R8" s="16">
        <f t="shared" ref="R8" si="10">SUM(R4:R7)</f>
        <v>1.0000000000000002</v>
      </c>
      <c r="S8" s="16">
        <f>SUM(S4:S7)</f>
        <v>1</v>
      </c>
    </row>
    <row r="9" spans="1:76" x14ac:dyDescent="0.35">
      <c r="A9" s="21"/>
    </row>
    <row r="10" spans="1:76" x14ac:dyDescent="0.35">
      <c r="A10" s="21" t="s">
        <v>58</v>
      </c>
      <c r="B10" s="1">
        <f>'TNSP stacked data'!C17</f>
        <v>48431</v>
      </c>
      <c r="C10" s="1">
        <f>'TNSP stacked data'!D17</f>
        <v>52930</v>
      </c>
      <c r="D10" s="1">
        <f>'TNSP stacked data'!E17</f>
        <v>49444.635999999999</v>
      </c>
      <c r="E10" s="1">
        <f>'TNSP stacked data'!F17</f>
        <v>54853</v>
      </c>
      <c r="F10" s="1">
        <f>'TNSP stacked data'!G17</f>
        <v>57567</v>
      </c>
      <c r="G10" s="1">
        <f>'TNSP stacked data'!H17</f>
        <v>64370</v>
      </c>
      <c r="H10" s="1">
        <f>'TNSP stacked data'!I17</f>
        <v>72584</v>
      </c>
      <c r="I10" s="1">
        <f>'TNSP stacked data'!J17</f>
        <v>70527</v>
      </c>
      <c r="J10" s="1">
        <f>'TNSP stacked data'!K17</f>
        <v>74159.945999999996</v>
      </c>
      <c r="K10" s="1">
        <f>'TNSP stacked data'!L17</f>
        <v>79605.847320000015</v>
      </c>
      <c r="L10" s="1">
        <f>'TNSP stacked data'!M17</f>
        <v>85108.198999999993</v>
      </c>
      <c r="M10" s="1">
        <f>'TNSP stacked data'!N17</f>
        <v>89639.633000000002</v>
      </c>
      <c r="N10" s="1">
        <f>'TNSP stacked data'!O17</f>
        <v>93127.422000000006</v>
      </c>
      <c r="O10" s="1">
        <f>'TNSP stacked data'!P17</f>
        <v>93342.453999999998</v>
      </c>
      <c r="P10" s="1">
        <f>'TNSP stacked data'!Q17</f>
        <v>99872.368640000001</v>
      </c>
      <c r="Q10" s="1">
        <f>'TNSP stacked data'!R17</f>
        <v>99744.818639999983</v>
      </c>
      <c r="R10" s="1">
        <f>'TNSP stacked data'!S17</f>
        <v>100163.51430000002</v>
      </c>
      <c r="S10" s="1">
        <f>'TNSP stacked data'!T17</f>
        <v>109464.58906</v>
      </c>
    </row>
    <row r="11" spans="1:76" x14ac:dyDescent="0.35">
      <c r="A11" s="21"/>
    </row>
    <row r="12" spans="1:76" x14ac:dyDescent="0.35">
      <c r="A12" s="21"/>
      <c r="B12" s="4" t="s">
        <v>56</v>
      </c>
      <c r="E12" s="4" t="s">
        <v>56</v>
      </c>
      <c r="U12" s="4" t="s">
        <v>69</v>
      </c>
      <c r="AN12" s="4" t="s">
        <v>2</v>
      </c>
      <c r="BG12" s="4" t="s">
        <v>3</v>
      </c>
    </row>
    <row r="13" spans="1:76" x14ac:dyDescent="0.35">
      <c r="A13" s="21"/>
      <c r="B13" s="13">
        <v>2006</v>
      </c>
      <c r="C13" s="13">
        <v>2007</v>
      </c>
      <c r="D13" s="13">
        <v>2008</v>
      </c>
      <c r="E13" s="13">
        <v>2009</v>
      </c>
      <c r="F13" s="13">
        <v>2010</v>
      </c>
      <c r="G13" s="13">
        <v>2011</v>
      </c>
      <c r="H13" s="13">
        <v>2012</v>
      </c>
      <c r="I13" s="13">
        <v>2013</v>
      </c>
      <c r="J13" s="13">
        <v>2014</v>
      </c>
      <c r="K13" s="13">
        <v>2015</v>
      </c>
      <c r="L13" s="13">
        <v>2016</v>
      </c>
      <c r="M13" s="13">
        <v>2017</v>
      </c>
      <c r="N13" s="13">
        <v>2018</v>
      </c>
      <c r="O13" s="13">
        <v>2019</v>
      </c>
      <c r="P13" s="13">
        <v>2020</v>
      </c>
      <c r="Q13" s="39">
        <v>2021</v>
      </c>
      <c r="R13" s="39">
        <v>2022</v>
      </c>
      <c r="S13" s="39">
        <v>2023</v>
      </c>
      <c r="U13" s="13">
        <v>2006</v>
      </c>
      <c r="V13" s="13">
        <v>2007</v>
      </c>
      <c r="W13" s="13">
        <v>2008</v>
      </c>
      <c r="X13" s="13">
        <v>2009</v>
      </c>
      <c r="Y13" s="13">
        <v>2010</v>
      </c>
      <c r="Z13" s="13">
        <v>2011</v>
      </c>
      <c r="AA13" s="13">
        <v>2012</v>
      </c>
      <c r="AB13" s="13">
        <v>2013</v>
      </c>
      <c r="AC13" s="13">
        <v>2014</v>
      </c>
      <c r="AD13" s="13">
        <v>2015</v>
      </c>
      <c r="AE13" s="13">
        <v>2016</v>
      </c>
      <c r="AF13" s="13">
        <v>2017</v>
      </c>
      <c r="AG13" s="13">
        <v>2018</v>
      </c>
      <c r="AH13" s="13">
        <v>2019</v>
      </c>
      <c r="AI13" s="13">
        <v>2020</v>
      </c>
      <c r="AJ13" s="39">
        <v>2021</v>
      </c>
      <c r="AK13" s="39">
        <v>2022</v>
      </c>
      <c r="AL13" s="13">
        <v>2023</v>
      </c>
      <c r="AN13" s="13">
        <v>2006</v>
      </c>
      <c r="AO13" s="13">
        <v>2007</v>
      </c>
      <c r="AP13" s="13">
        <v>2008</v>
      </c>
      <c r="AQ13" s="13">
        <v>2009</v>
      </c>
      <c r="AR13" s="13">
        <v>2010</v>
      </c>
      <c r="AS13" s="13">
        <v>2011</v>
      </c>
      <c r="AT13" s="13">
        <v>2012</v>
      </c>
      <c r="AU13" s="13">
        <v>2013</v>
      </c>
      <c r="AV13" s="13">
        <v>2014</v>
      </c>
      <c r="AW13" s="13">
        <v>2015</v>
      </c>
      <c r="AX13" s="13">
        <v>2016</v>
      </c>
      <c r="AY13" s="13">
        <v>2017</v>
      </c>
      <c r="AZ13" s="13">
        <v>2018</v>
      </c>
      <c r="BA13" s="13">
        <v>2019</v>
      </c>
      <c r="BB13" s="13">
        <v>2020</v>
      </c>
      <c r="BC13" s="39">
        <v>2021</v>
      </c>
      <c r="BD13" s="39">
        <v>2022</v>
      </c>
      <c r="BE13" s="13">
        <v>2023</v>
      </c>
      <c r="BG13" s="13">
        <v>2006</v>
      </c>
      <c r="BH13" s="13">
        <v>2007</v>
      </c>
      <c r="BI13" s="13">
        <v>2008</v>
      </c>
      <c r="BJ13" s="13">
        <v>2009</v>
      </c>
      <c r="BK13" s="13">
        <v>2010</v>
      </c>
      <c r="BL13" s="13">
        <v>2011</v>
      </c>
      <c r="BM13" s="13">
        <v>2012</v>
      </c>
      <c r="BN13" s="13">
        <v>2013</v>
      </c>
      <c r="BO13" s="13">
        <v>2014</v>
      </c>
      <c r="BP13" s="13">
        <v>2015</v>
      </c>
      <c r="BQ13" s="13">
        <v>2016</v>
      </c>
      <c r="BR13" s="13">
        <v>2017</v>
      </c>
      <c r="BS13" s="13">
        <v>2018</v>
      </c>
      <c r="BT13" s="13">
        <v>2019</v>
      </c>
      <c r="BU13" s="13">
        <v>2020</v>
      </c>
      <c r="BV13" s="39">
        <v>2021</v>
      </c>
      <c r="BW13" s="39">
        <v>2022</v>
      </c>
      <c r="BX13" s="13">
        <v>2023</v>
      </c>
    </row>
    <row r="14" spans="1:76" x14ac:dyDescent="0.35">
      <c r="A14" s="21"/>
    </row>
    <row r="15" spans="1:76" x14ac:dyDescent="0.35">
      <c r="A15" s="21" t="s">
        <v>49</v>
      </c>
      <c r="B15" s="1">
        <f>'TNSP stacked data'!C9</f>
        <v>436052.84853087494</v>
      </c>
      <c r="C15" s="1">
        <f>'TNSP stacked data'!D9</f>
        <v>458979.27137393574</v>
      </c>
      <c r="D15" s="1">
        <f>'TNSP stacked data'!E9</f>
        <v>476717.67599701579</v>
      </c>
      <c r="E15" s="1">
        <f>'TNSP stacked data'!F9</f>
        <v>485419.99490799592</v>
      </c>
      <c r="F15" s="1">
        <f>'TNSP stacked data'!G9</f>
        <v>501807.834060241</v>
      </c>
      <c r="G15" s="1">
        <f>'TNSP stacked data'!H9</f>
        <v>497430.01679132233</v>
      </c>
      <c r="H15" s="1">
        <f>'TNSP stacked data'!I9</f>
        <v>504352.03085025819</v>
      </c>
      <c r="I15" s="1">
        <f>'TNSP stacked data'!J9</f>
        <v>490882.86055593973</v>
      </c>
      <c r="J15" s="1">
        <f>'TNSP stacked data'!K9</f>
        <v>476143.703543693</v>
      </c>
      <c r="K15" s="1">
        <f>'TNSP stacked data'!L9</f>
        <v>493888.84520059591</v>
      </c>
      <c r="L15" s="1">
        <f>'TNSP stacked data'!M9</f>
        <v>492523.34394861507</v>
      </c>
      <c r="M15" s="1">
        <f>'TNSP stacked data'!N9</f>
        <v>477704.80647802737</v>
      </c>
      <c r="N15" s="1">
        <f>'TNSP stacked data'!O9</f>
        <v>496340.28249649802</v>
      </c>
      <c r="O15" s="1">
        <f>'TNSP stacked data'!P9</f>
        <v>544724.50508781348</v>
      </c>
      <c r="P15" s="1">
        <f>'TNSP stacked data'!Q9</f>
        <v>581880.37800000003</v>
      </c>
      <c r="Q15" s="1">
        <f>'TNSP stacked data'!R9</f>
        <v>569715.94794174167</v>
      </c>
      <c r="R15" s="1">
        <f>'TNSP stacked data'!S9</f>
        <v>563888.51932626066</v>
      </c>
      <c r="S15" s="1">
        <f>'TNSP stacked data'!T9</f>
        <v>563903.82882271183</v>
      </c>
      <c r="T15" s="26"/>
      <c r="U15" s="1">
        <f>'TNSP stacked data'!V9</f>
        <v>13635.814121360278</v>
      </c>
      <c r="V15" s="1">
        <f>'TNSP stacked data'!W9</f>
        <v>34321.644341555126</v>
      </c>
      <c r="W15" s="1">
        <f>'TNSP stacked data'!X9</f>
        <v>33828.513632053844</v>
      </c>
      <c r="X15" s="1">
        <f>'TNSP stacked data'!Y9</f>
        <v>12849.93811092155</v>
      </c>
      <c r="Y15" s="1">
        <f>'TNSP stacked data'!Z9</f>
        <v>12324.283151633901</v>
      </c>
      <c r="Z15" s="1">
        <f>'TNSP stacked data'!AA9</f>
        <v>11924.360556911255</v>
      </c>
      <c r="AA15" s="1">
        <f>'TNSP stacked data'!AB9</f>
        <v>11666.283765057889</v>
      </c>
      <c r="AB15" s="1">
        <f>'TNSP stacked data'!AC9</f>
        <v>107784.33864850263</v>
      </c>
      <c r="AC15" s="1">
        <f>'TNSP stacked data'!AD9</f>
        <v>108436.60198463882</v>
      </c>
      <c r="AD15" s="1">
        <f>'TNSP stacked data'!AE9</f>
        <v>108754.17196949002</v>
      </c>
      <c r="AE15" s="1">
        <f>'TNSP stacked data'!AF9</f>
        <v>107079.34335826912</v>
      </c>
      <c r="AF15" s="1">
        <f>'TNSP stacked data'!AG9</f>
        <v>105285.51878258261</v>
      </c>
      <c r="AG15" s="1">
        <f>'TNSP stacked data'!AH9</f>
        <v>104267.20369020132</v>
      </c>
      <c r="AH15" s="1">
        <f>'TNSP stacked data'!AI9</f>
        <v>103835.39649788012</v>
      </c>
      <c r="AI15" s="20">
        <f>'TNSP stacked data'!AJ9</f>
        <v>108212.367</v>
      </c>
      <c r="AJ15" s="20">
        <f>'TNSP stacked data'!AK9</f>
        <v>106534.71629460192</v>
      </c>
      <c r="AK15" s="20">
        <f>'TNSP stacked data'!AL9</f>
        <v>108001.43552095297</v>
      </c>
      <c r="AL15" s="20">
        <f>'TNSP stacked data'!AM9</f>
        <v>108707.2755219625</v>
      </c>
      <c r="AM15" s="26"/>
      <c r="AN15" s="1">
        <f>'TNSP stacked data'!AO9</f>
        <v>338966.60236865113</v>
      </c>
      <c r="AO15" s="1">
        <f>'TNSP stacked data'!AP9</f>
        <v>360284.35536341142</v>
      </c>
      <c r="AP15" s="1">
        <f>'TNSP stacked data'!AQ9</f>
        <v>382357.83854779822</v>
      </c>
      <c r="AQ15" s="1">
        <f>'TNSP stacked data'!AR9</f>
        <v>429291.55538443109</v>
      </c>
      <c r="AR15" s="1">
        <f>'TNSP stacked data'!AS9</f>
        <v>443525.11043652688</v>
      </c>
      <c r="AS15" s="1">
        <f>'TNSP stacked data'!AT9</f>
        <v>447655.40451620985</v>
      </c>
      <c r="AT15" s="1">
        <f>'TNSP stacked data'!AU9</f>
        <v>492615.71471810684</v>
      </c>
      <c r="AU15" s="1">
        <f>'TNSP stacked data'!AV9</f>
        <v>643340.37437330629</v>
      </c>
      <c r="AV15" s="1">
        <f>'TNSP stacked data'!AW9</f>
        <v>780829.25888362655</v>
      </c>
      <c r="AW15" s="1">
        <f>'TNSP stacked data'!AX9</f>
        <v>910386.34076994366</v>
      </c>
      <c r="AX15" s="1">
        <f>'TNSP stacked data'!AY9</f>
        <v>930253.95960505458</v>
      </c>
      <c r="AY15" s="1">
        <f>'TNSP stacked data'!AZ9</f>
        <v>987391.75395918952</v>
      </c>
      <c r="AZ15" s="1">
        <f>'TNSP stacked data'!BA9</f>
        <v>1054134.8153629049</v>
      </c>
      <c r="BA15" s="1">
        <f>'TNSP stacked data'!BB9</f>
        <v>1126264.1375174266</v>
      </c>
      <c r="BB15" s="20">
        <f>'TNSP stacked data'!BC9</f>
        <v>1166818.2439999999</v>
      </c>
      <c r="BC15" s="20">
        <f>'TNSP stacked data'!BD9</f>
        <v>1158810.3877625747</v>
      </c>
      <c r="BD15" s="20">
        <f>'TNSP stacked data'!BE9</f>
        <v>1148398.9160559915</v>
      </c>
      <c r="BE15" s="20">
        <f>'TNSP stacked data'!BF9</f>
        <v>1317009.8838157041</v>
      </c>
      <c r="BF15" s="26"/>
      <c r="BG15" s="1">
        <f>'TNSP stacked data'!BH9</f>
        <v>174786.82088231726</v>
      </c>
      <c r="BH15" s="1">
        <f>'TNSP stacked data'!BI9</f>
        <v>180556.76990895681</v>
      </c>
      <c r="BI15" s="1">
        <f>'TNSP stacked data'!BJ9</f>
        <v>195658.34618745151</v>
      </c>
      <c r="BJ15" s="1">
        <f>'TNSP stacked data'!BK9</f>
        <v>245527.67369237129</v>
      </c>
      <c r="BK15" s="1">
        <f>'TNSP stacked data'!BL9</f>
        <v>246486.91369551752</v>
      </c>
      <c r="BL15" s="1">
        <f>'TNSP stacked data'!BM9</f>
        <v>242220.62008493341</v>
      </c>
      <c r="BM15" s="1">
        <f>'TNSP stacked data'!BN9</f>
        <v>262919.17940313817</v>
      </c>
      <c r="BN15" s="1">
        <f>'TNSP stacked data'!BO9</f>
        <v>298673.96777047735</v>
      </c>
      <c r="BO15" s="1">
        <f>'TNSP stacked data'!BP9</f>
        <v>333535.59632072737</v>
      </c>
      <c r="BP15" s="1">
        <f>'TNSP stacked data'!BQ9</f>
        <v>391737.74924430269</v>
      </c>
      <c r="BQ15" s="1">
        <f>'TNSP stacked data'!BR9</f>
        <v>411470.56746526755</v>
      </c>
      <c r="BR15" s="1">
        <f>'TNSP stacked data'!BS9</f>
        <v>442199.49427645619</v>
      </c>
      <c r="BS15" s="1">
        <f>'TNSP stacked data'!BT9</f>
        <v>456641.88862917596</v>
      </c>
      <c r="BT15" s="1">
        <f>'TNSP stacked data'!BU9</f>
        <v>464610.29195611743</v>
      </c>
      <c r="BU15" s="20">
        <f>'TNSP stacked data'!BV9</f>
        <v>492089.44</v>
      </c>
      <c r="BV15" s="20">
        <f>'TNSP stacked data'!BW9</f>
        <v>473034.46637333021</v>
      </c>
      <c r="BW15" s="20">
        <f>'TNSP stacked data'!BX9</f>
        <v>448232.55205760157</v>
      </c>
      <c r="BX15" s="20">
        <f>'TNSP stacked data'!BY9</f>
        <v>483328.64411062456</v>
      </c>
    </row>
    <row r="16" spans="1:76" x14ac:dyDescent="0.35">
      <c r="A16" s="21" t="s">
        <v>50</v>
      </c>
      <c r="B16" s="1">
        <f>'TNSP stacked data'!C10</f>
        <v>13007.678193463376</v>
      </c>
      <c r="C16" s="1">
        <f>'TNSP stacked data'!D10</f>
        <v>11179.87691957579</v>
      </c>
      <c r="D16" s="1">
        <f>'TNSP stacked data'!E10</f>
        <v>20220.672632264126</v>
      </c>
      <c r="E16" s="1">
        <f>'TNSP stacked data'!F10</f>
        <v>11970.899997731149</v>
      </c>
      <c r="F16" s="1">
        <f>'TNSP stacked data'!G10</f>
        <v>14492.645027010554</v>
      </c>
      <c r="G16" s="1">
        <f>'TNSP stacked data'!H10</f>
        <v>16581.000559710683</v>
      </c>
      <c r="H16" s="1">
        <f>'TNSP stacked data'!I10</f>
        <v>7991.9622808531904</v>
      </c>
      <c r="I16" s="1">
        <f>'TNSP stacked data'!J10</f>
        <v>12284.355869768257</v>
      </c>
      <c r="J16" s="1">
        <f>'TNSP stacked data'!K10</f>
        <v>13951.010513830201</v>
      </c>
      <c r="K16" s="1">
        <f>'TNSP stacked data'!L10</f>
        <v>6568.7216411679246</v>
      </c>
      <c r="L16" s="1">
        <f>'TNSP stacked data'!M10</f>
        <v>5385.1566667130528</v>
      </c>
      <c r="M16" s="1">
        <f>'TNSP stacked data'!N10</f>
        <v>10124.73587449114</v>
      </c>
      <c r="N16" s="1">
        <f>'TNSP stacked data'!O10</f>
        <v>9138.5247912073901</v>
      </c>
      <c r="O16" s="1">
        <f>'TNSP stacked data'!P10</f>
        <v>9718.546031896818</v>
      </c>
      <c r="P16" s="1">
        <f>'TNSP stacked data'!Q10</f>
        <v>10709.455</v>
      </c>
      <c r="Q16" s="1">
        <f>'TNSP stacked data'!R10</f>
        <v>4899.5571522989785</v>
      </c>
      <c r="R16" s="1">
        <f>'TNSP stacked data'!S10</f>
        <v>19736.098176419124</v>
      </c>
      <c r="S16" s="1">
        <f>'TNSP stacked data'!T10</f>
        <v>44163.943724779638</v>
      </c>
      <c r="T16" s="26"/>
      <c r="U16" s="1">
        <f>'TNSP stacked data'!V10</f>
        <v>406.76326870498417</v>
      </c>
      <c r="V16" s="1">
        <f>'TNSP stacked data'!W10</f>
        <v>836.01108666065829</v>
      </c>
      <c r="W16" s="1">
        <f>'TNSP stacked data'!X10</f>
        <v>1434.8855396629494</v>
      </c>
      <c r="X16" s="1">
        <f>'TNSP stacked data'!Y10</f>
        <v>316.89119878968205</v>
      </c>
      <c r="Y16" s="1">
        <f>'TNSP stacked data'!Z10</f>
        <v>355.93597549845163</v>
      </c>
      <c r="Z16" s="1">
        <f>'TNSP stacked data'!AA10</f>
        <v>397.4786852303738</v>
      </c>
      <c r="AA16" s="1">
        <f>'TNSP stacked data'!AB10</f>
        <v>184.86393254110732</v>
      </c>
      <c r="AB16" s="1">
        <f>'TNSP stacked data'!AC10</f>
        <v>2697.3057719845492</v>
      </c>
      <c r="AC16" s="1">
        <f>'TNSP stacked data'!AD10</f>
        <v>3177.1924381499175</v>
      </c>
      <c r="AD16" s="1">
        <f>'TNSP stacked data'!AE10</f>
        <v>1446.4304871942172</v>
      </c>
      <c r="AE16" s="1">
        <f>'TNSP stacked data'!AF10</f>
        <v>1398.1695533842087</v>
      </c>
      <c r="AF16" s="1">
        <f>'TNSP stacked data'!AG10</f>
        <v>2247.1718372194191</v>
      </c>
      <c r="AG16" s="1">
        <f>'TNSP stacked data'!AH10</f>
        <v>1986.3211152128363</v>
      </c>
      <c r="AH16" s="1">
        <f>'TNSP stacked data'!AI10</f>
        <v>1852.5494468845802</v>
      </c>
      <c r="AI16" s="20">
        <f>'TNSP stacked data'!AJ10</f>
        <v>1991.6389999999999</v>
      </c>
      <c r="AJ16" s="20">
        <f>'TNSP stacked data'!AK10</f>
        <v>916.19856013357651</v>
      </c>
      <c r="AK16" s="20">
        <f>'TNSP stacked data'!AL10</f>
        <v>3780.0502432333537</v>
      </c>
      <c r="AL16" s="20">
        <f>'TNSP stacked data'!AM10</f>
        <v>8513.7602428577502</v>
      </c>
      <c r="AM16" s="26"/>
      <c r="AN16" s="1">
        <f>'TNSP stacked data'!AO10</f>
        <v>10111.546104556364</v>
      </c>
      <c r="AO16" s="1">
        <f>'TNSP stacked data'!AP10</f>
        <v>8775.8532906163418</v>
      </c>
      <c r="AP16" s="1">
        <f>'TNSP stacked data'!AQ10</f>
        <v>16218.263074649511</v>
      </c>
      <c r="AQ16" s="1">
        <f>'TNSP stacked data'!AR10</f>
        <v>10585.760332639808</v>
      </c>
      <c r="AR16" s="1">
        <f>'TNSP stacked data'!AS10</f>
        <v>12797.222510398353</v>
      </c>
      <c r="AS16" s="1">
        <f>'TNSP stacked data'!AT10</f>
        <v>14962.887296365718</v>
      </c>
      <c r="AT16" s="1">
        <f>'TNSP stacked data'!AU10</f>
        <v>7773.5351084345666</v>
      </c>
      <c r="AU16" s="1">
        <f>'TNSP stacked data'!AV10</f>
        <v>15977.376323995437</v>
      </c>
      <c r="AV16" s="1">
        <f>'TNSP stacked data'!AW10</f>
        <v>22830.392233362567</v>
      </c>
      <c r="AW16" s="1">
        <f>'TNSP stacked data'!AX10</f>
        <v>12107.468788935752</v>
      </c>
      <c r="AX16" s="1">
        <f>'TNSP stacked data'!AY10</f>
        <v>14624.084204485969</v>
      </c>
      <c r="AY16" s="1">
        <f>'TNSP stacked data'!AZ10</f>
        <v>19954.463774606833</v>
      </c>
      <c r="AZ16" s="1">
        <f>'TNSP stacked data'!BA10</f>
        <v>19267.755085564888</v>
      </c>
      <c r="BA16" s="1">
        <f>'TNSP stacked data'!BB10</f>
        <v>20093.9185997758</v>
      </c>
      <c r="BB16" s="20">
        <f>'TNSP stacked data'!BC10</f>
        <v>21475.182000000001</v>
      </c>
      <c r="BC16" s="20">
        <f>'TNSP stacked data'!BD10</f>
        <v>9965.7693347581426</v>
      </c>
      <c r="BD16" s="20">
        <f>'TNSP stacked data'!BE10</f>
        <v>40193.962061959712</v>
      </c>
      <c r="BE16" s="20">
        <f>'TNSP stacked data'!BF10</f>
        <v>103145.86888911137</v>
      </c>
      <c r="BF16" s="26"/>
      <c r="BG16" s="1">
        <f>'TNSP stacked data'!BH10</f>
        <v>5213.9797415742069</v>
      </c>
      <c r="BH16" s="1">
        <f>'TNSP stacked data'!BI10</f>
        <v>4398.0253368212025</v>
      </c>
      <c r="BI16" s="1">
        <f>'TNSP stacked data'!BJ10</f>
        <v>8299.1329359715783</v>
      </c>
      <c r="BJ16" s="1">
        <f>'TNSP stacked data'!BK10</f>
        <v>6055.8975977376322</v>
      </c>
      <c r="BK16" s="1">
        <f>'TNSP stacked data'!BL10</f>
        <v>7130.9225908881062</v>
      </c>
      <c r="BL16" s="1">
        <f>'TNSP stacked data'!BM10</f>
        <v>8032.9801903389744</v>
      </c>
      <c r="BM16" s="1">
        <f>'TNSP stacked data'!BN10</f>
        <v>4198.6708238106803</v>
      </c>
      <c r="BN16" s="1">
        <f>'TNSP stacked data'!BO10</f>
        <v>7596.5561620852268</v>
      </c>
      <c r="BO16" s="1">
        <f>'TNSP stacked data'!BP10</f>
        <v>9820.4980241249941</v>
      </c>
      <c r="BP16" s="1">
        <f>'TNSP stacked data'!BQ10</f>
        <v>5210.7816082537247</v>
      </c>
      <c r="BQ16" s="1">
        <f>'TNSP stacked data'!BR10</f>
        <v>4479.099053162271</v>
      </c>
      <c r="BR16" s="1">
        <f>'TNSP stacked data'!BS10</f>
        <v>9822.5952517438127</v>
      </c>
      <c r="BS16" s="1">
        <f>'TNSP stacked data'!BT10</f>
        <v>9441.9374219643923</v>
      </c>
      <c r="BT16" s="1">
        <f>'TNSP stacked data'!BU10</f>
        <v>8289.2112748638738</v>
      </c>
      <c r="BU16" s="20">
        <f>'TNSP stacked data'!BV10</f>
        <v>9056.8610000000008</v>
      </c>
      <c r="BV16" s="20">
        <f>'TNSP stacked data'!BW10</f>
        <v>4068.0964108106405</v>
      </c>
      <c r="BW16" s="20">
        <f>'TNSP stacked data'!BX10</f>
        <v>15688.139322016053</v>
      </c>
      <c r="BX16" s="20">
        <f>'TNSP stacked data'!BY10</f>
        <v>37853.43873908442</v>
      </c>
    </row>
    <row r="17" spans="1:76" x14ac:dyDescent="0.35">
      <c r="A17" s="21" t="s">
        <v>51</v>
      </c>
      <c r="B17" s="1">
        <f>'TNSP stacked data'!C11</f>
        <v>-17480.323426260809</v>
      </c>
      <c r="C17" s="1">
        <f>'TNSP stacked data'!D11</f>
        <v>-19765.243692137887</v>
      </c>
      <c r="D17" s="1">
        <f>'TNSP stacked data'!E11</f>
        <v>-21996.344764136316</v>
      </c>
      <c r="E17" s="1">
        <f>'TNSP stacked data'!F11</f>
        <v>-17535.650318201675</v>
      </c>
      <c r="F17" s="1">
        <f>'TNSP stacked data'!G11</f>
        <v>-19463.748492832274</v>
      </c>
      <c r="G17" s="1">
        <f>'TNSP stacked data'!H11</f>
        <v>-20078.746330473088</v>
      </c>
      <c r="H17" s="1">
        <f>'TNSP stacked data'!I11</f>
        <v>-20943.023606773142</v>
      </c>
      <c r="I17" s="1">
        <f>'TNSP stacked data'!J11</f>
        <v>-21265.317323880401</v>
      </c>
      <c r="J17" s="1">
        <f>'TNSP stacked data'!K11</f>
        <v>-23445.453186226339</v>
      </c>
      <c r="K17" s="1">
        <f>'TNSP stacked data'!L11</f>
        <v>-24642.181403676372</v>
      </c>
      <c r="L17" s="1">
        <f>'TNSP stacked data'!M11</f>
        <v>-27586.122319283484</v>
      </c>
      <c r="M17" s="1">
        <f>'TNSP stacked data'!N11</f>
        <v>-25438.166728652563</v>
      </c>
      <c r="N17" s="1">
        <f>'TNSP stacked data'!O11</f>
        <v>-20921.991690412895</v>
      </c>
      <c r="O17" s="1">
        <f>'TNSP stacked data'!P11</f>
        <v>-20494.875967178912</v>
      </c>
      <c r="P17" s="1">
        <f>'TNSP stacked data'!Q11</f>
        <v>-21115.469000000001</v>
      </c>
      <c r="Q17" s="1">
        <f>'TNSP stacked data'!R11</f>
        <v>-21732.084427967231</v>
      </c>
      <c r="R17" s="1">
        <f>'TNSP stacked data'!S11</f>
        <v>-22435.790586603776</v>
      </c>
      <c r="S17" s="1">
        <f>'TNSP stacked data'!T11</f>
        <v>-24010.99257145033</v>
      </c>
      <c r="T17" s="26"/>
      <c r="U17" s="1">
        <f>'TNSP stacked data'!V11</f>
        <v>-786.82390154796644</v>
      </c>
      <c r="V17" s="1">
        <f>'TNSP stacked data'!W11</f>
        <v>-1329.1417961619402</v>
      </c>
      <c r="W17" s="1">
        <f>'TNSP stacked data'!X11</f>
        <v>-1361.5598163058689</v>
      </c>
      <c r="X17" s="1">
        <f>'TNSP stacked data'!Y11</f>
        <v>-704.99931050990244</v>
      </c>
      <c r="Y17" s="1">
        <f>'TNSP stacked data'!Z11</f>
        <v>-718.86176482800931</v>
      </c>
      <c r="Z17" s="1">
        <f>'TNSP stacked data'!AA11</f>
        <v>-738.67148280706454</v>
      </c>
      <c r="AA17" s="1">
        <f>'TNSP stacked data'!AB11</f>
        <v>-765.4410290484858</v>
      </c>
      <c r="AB17" s="1">
        <f>'TNSP stacked data'!AC11</f>
        <v>-3233.3431701524491</v>
      </c>
      <c r="AC17" s="1">
        <f>'TNSP stacked data'!AD11</f>
        <v>-3045.7624543789416</v>
      </c>
      <c r="AD17" s="1">
        <f>'TNSP stacked data'!AE11</f>
        <v>-3139.7931418700418</v>
      </c>
      <c r="AE17" s="1">
        <f>'TNSP stacked data'!AF11</f>
        <v>-3177.0100374713534</v>
      </c>
      <c r="AF17" s="1">
        <f>'TNSP stacked data'!AG11</f>
        <v>-3229.8717106839999</v>
      </c>
      <c r="AG17" s="1">
        <f>'TNSP stacked data'!AH11</f>
        <v>-3298.6679781215694</v>
      </c>
      <c r="AH17" s="1">
        <f>'TNSP stacked data'!AI11</f>
        <v>-3437.9339040858672</v>
      </c>
      <c r="AI17" s="20">
        <f>'TNSP stacked data'!AJ11</f>
        <v>-3513.3440000000001</v>
      </c>
      <c r="AJ17" s="20">
        <f>'TNSP stacked data'!AK11</f>
        <v>-3578.0066175082416</v>
      </c>
      <c r="AK17" s="20">
        <f>'TNSP stacked data'!AL11</f>
        <v>-3609.0356917227264</v>
      </c>
      <c r="AL17" s="20">
        <f>'TNSP stacked data'!AM11</f>
        <v>-3735.6494421800426</v>
      </c>
      <c r="AM17" s="26"/>
      <c r="AN17" s="1">
        <f>'TNSP stacked data'!AO11</f>
        <v>-16884.270724394275</v>
      </c>
      <c r="AO17" s="1">
        <f>'TNSP stacked data'!AP11</f>
        <v>-18025.67321570843</v>
      </c>
      <c r="AP17" s="1">
        <f>'TNSP stacked data'!AQ11</f>
        <v>-13097.148990530588</v>
      </c>
      <c r="AQ17" s="1">
        <f>'TNSP stacked data'!AR11</f>
        <v>-17007.506935942365</v>
      </c>
      <c r="AR17" s="1">
        <f>'TNSP stacked data'!AS11</f>
        <v>-17880.334489858964</v>
      </c>
      <c r="AS17" s="1">
        <f>'TNSP stacked data'!AT11</f>
        <v>-18584.819311718187</v>
      </c>
      <c r="AT17" s="1">
        <f>'TNSP stacked data'!AU11</f>
        <v>-20247.720469624775</v>
      </c>
      <c r="AU17" s="1">
        <f>'TNSP stacked data'!AV11</f>
        <v>-24024.506204581387</v>
      </c>
      <c r="AV17" s="1">
        <f>'TNSP stacked data'!AW11</f>
        <v>-22788.007154421848</v>
      </c>
      <c r="AW17" s="1">
        <f>'TNSP stacked data'!AX11</f>
        <v>-26255.958822416287</v>
      </c>
      <c r="AX17" s="1">
        <f>'TNSP stacked data'!AY11</f>
        <v>-30656.699952217183</v>
      </c>
      <c r="AY17" s="1">
        <f>'TNSP stacked data'!AZ11</f>
        <v>-29135.44283966512</v>
      </c>
      <c r="AZ17" s="1">
        <f>'TNSP stacked data'!BA11</f>
        <v>-31734.143689400062</v>
      </c>
      <c r="BA17" s="1">
        <f>'TNSP stacked data'!BB11</f>
        <v>-37612.88014438004</v>
      </c>
      <c r="BB17" s="20">
        <f>'TNSP stacked data'!BC11</f>
        <v>-39197.783000000003</v>
      </c>
      <c r="BC17" s="20">
        <f>'TNSP stacked data'!BD11</f>
        <v>-40246.34448752446</v>
      </c>
      <c r="BD17" s="20">
        <f>'TNSP stacked data'!BE11</f>
        <v>-45392.380993368708</v>
      </c>
      <c r="BE17" s="20">
        <f>'TNSP stacked data'!BF11</f>
        <v>-47118.144987762302</v>
      </c>
      <c r="BF17" s="26"/>
      <c r="BG17" s="1">
        <f>'TNSP stacked data'!BH11</f>
        <v>-10640.431365433858</v>
      </c>
      <c r="BH17" s="1">
        <f>'TNSP stacked data'!BI11</f>
        <v>-11838.442384068729</v>
      </c>
      <c r="BI17" s="1">
        <f>'TNSP stacked data'!BJ11</f>
        <v>-11749.796709143529</v>
      </c>
      <c r="BJ17" s="1">
        <f>'TNSP stacked data'!BK11</f>
        <v>-19760.720559910027</v>
      </c>
      <c r="BK17" s="1">
        <f>'TNSP stacked data'!BL11</f>
        <v>-21977.159822882142</v>
      </c>
      <c r="BL17" s="1">
        <f>'TNSP stacked data'!BM11</f>
        <v>-23934.94056722345</v>
      </c>
      <c r="BM17" s="1">
        <f>'TNSP stacked data'!BN11</f>
        <v>-24766.714287912451</v>
      </c>
      <c r="BN17" s="1">
        <f>'TNSP stacked data'!BO11</f>
        <v>-24779.846829219518</v>
      </c>
      <c r="BO17" s="1">
        <f>'TNSP stacked data'!BP11</f>
        <v>-26815.263784666167</v>
      </c>
      <c r="BP17" s="1">
        <f>'TNSP stacked data'!BQ11</f>
        <v>-31605.138285786219</v>
      </c>
      <c r="BQ17" s="1">
        <f>'TNSP stacked data'!BR11</f>
        <v>-34562.841748214531</v>
      </c>
      <c r="BR17" s="1">
        <f>'TNSP stacked data'!BS11</f>
        <v>-45486.463071686514</v>
      </c>
      <c r="BS17" s="1">
        <f>'TNSP stacked data'!BT11</f>
        <v>-48029.760765796236</v>
      </c>
      <c r="BT17" s="1">
        <f>'TNSP stacked data'!BU11</f>
        <v>-44839.558673500411</v>
      </c>
      <c r="BU17" s="20">
        <f>'TNSP stacked data'!BV11</f>
        <v>-62597.694000000003</v>
      </c>
      <c r="BV17" s="20">
        <f>'TNSP stacked data'!BW11</f>
        <v>-65617.544194222108</v>
      </c>
      <c r="BW17" s="20">
        <f>'TNSP stacked data'!BX11</f>
        <v>-69207.584470109563</v>
      </c>
      <c r="BX17" s="20">
        <f>'TNSP stacked data'!BY11</f>
        <v>-64121.950618165596</v>
      </c>
    </row>
    <row r="18" spans="1:76" x14ac:dyDescent="0.35">
      <c r="A18" s="21" t="s">
        <v>52</v>
      </c>
      <c r="B18" s="1">
        <f>'TNSP stacked data'!C12</f>
        <v>-4472.6452327974312</v>
      </c>
      <c r="C18" s="1">
        <f>'TNSP stacked data'!D12</f>
        <v>-8585.3667725620962</v>
      </c>
      <c r="D18" s="1">
        <f>'TNSP stacked data'!E12</f>
        <v>-1775.6721318721925</v>
      </c>
      <c r="E18" s="1">
        <f>'TNSP stacked data'!F12</f>
        <v>-5564.7503204705281</v>
      </c>
      <c r="F18" s="1">
        <f>'TNSP stacked data'!G12</f>
        <v>-4971.1034658217168</v>
      </c>
      <c r="G18" s="1">
        <f>'TNSP stacked data'!H12</f>
        <v>-3497.7457707624053</v>
      </c>
      <c r="H18" s="1">
        <f>'TNSP stacked data'!I12</f>
        <v>-12951.061325919951</v>
      </c>
      <c r="I18" s="1">
        <f>'TNSP stacked data'!J12</f>
        <v>-8980.9614541121446</v>
      </c>
      <c r="J18" s="1">
        <f>'TNSP stacked data'!K12</f>
        <v>-9494.4426723961387</v>
      </c>
      <c r="K18" s="1">
        <f>'TNSP stacked data'!L12</f>
        <v>-18073.459762508446</v>
      </c>
      <c r="L18" s="1">
        <f>'TNSP stacked data'!M12</f>
        <v>-22200.96565257043</v>
      </c>
      <c r="M18" s="1">
        <f>'TNSP stacked data'!N12</f>
        <v>-15313.430854161423</v>
      </c>
      <c r="N18" s="1">
        <f>'TNSP stacked data'!O12</f>
        <v>-11783.466899205505</v>
      </c>
      <c r="O18" s="1">
        <f>'TNSP stacked data'!P12</f>
        <v>-10776.329935282094</v>
      </c>
      <c r="P18" s="1">
        <f>'TNSP stacked data'!Q12</f>
        <v>-10406.014000000001</v>
      </c>
      <c r="Q18" s="1">
        <f>'TNSP stacked data'!R12</f>
        <v>-16832.527275668253</v>
      </c>
      <c r="R18" s="1">
        <f>'TNSP stacked data'!S12</f>
        <v>-2699.6924101846525</v>
      </c>
      <c r="S18" s="1">
        <f>'TNSP stacked data'!T12</f>
        <v>20152.951153329308</v>
      </c>
      <c r="T18" s="26"/>
      <c r="U18" s="1">
        <f>'TNSP stacked data'!V12</f>
        <v>-380.06063284298227</v>
      </c>
      <c r="V18" s="1">
        <f>'TNSP stacked data'!W12</f>
        <v>-493.1307095012819</v>
      </c>
      <c r="W18" s="1">
        <f>'TNSP stacked data'!X12</f>
        <v>73.325723357080506</v>
      </c>
      <c r="X18" s="1">
        <f>'TNSP stacked data'!Y12</f>
        <v>-388.10811172022045</v>
      </c>
      <c r="Y18" s="1">
        <f>'TNSP stacked data'!Z12</f>
        <v>-362.92578932955769</v>
      </c>
      <c r="Z18" s="1">
        <f>'TNSP stacked data'!AA12</f>
        <v>-341.19279757669074</v>
      </c>
      <c r="AA18" s="1">
        <f>'TNSP stacked data'!AB12</f>
        <v>-580.57709650737843</v>
      </c>
      <c r="AB18" s="1">
        <f>'TNSP stacked data'!AC12</f>
        <v>-536.03739816789982</v>
      </c>
      <c r="AC18" s="1">
        <f>'TNSP stacked data'!AD12</f>
        <v>131.42998377097592</v>
      </c>
      <c r="AD18" s="1">
        <f>'TNSP stacked data'!AE12</f>
        <v>-1693.3626546758246</v>
      </c>
      <c r="AE18" s="1">
        <f>'TNSP stacked data'!AF12</f>
        <v>-1778.8404840871447</v>
      </c>
      <c r="AF18" s="1">
        <f>'TNSP stacked data'!AG12</f>
        <v>-982.69987346458083</v>
      </c>
      <c r="AG18" s="1">
        <f>'TNSP stacked data'!AH12</f>
        <v>-1312.3468629087331</v>
      </c>
      <c r="AH18" s="1">
        <f>'TNSP stacked data'!AI12</f>
        <v>-1585.384457201287</v>
      </c>
      <c r="AI18" s="20">
        <f>'TNSP stacked data'!AJ12</f>
        <v>-1521.7050000000002</v>
      </c>
      <c r="AJ18" s="20">
        <f>'TNSP stacked data'!AK12</f>
        <v>-2661.8080573746652</v>
      </c>
      <c r="AK18" s="20">
        <f>'TNSP stacked data'!AL12</f>
        <v>171.01455151062737</v>
      </c>
      <c r="AL18" s="20">
        <f>'TNSP stacked data'!AM12</f>
        <v>4778.1108006777076</v>
      </c>
      <c r="AM18" s="26"/>
      <c r="AN18" s="1">
        <f>'TNSP stacked data'!AO12</f>
        <v>-6772.7246198379107</v>
      </c>
      <c r="AO18" s="1">
        <f>'TNSP stacked data'!AP12</f>
        <v>-9249.8199250920879</v>
      </c>
      <c r="AP18" s="1">
        <f>'TNSP stacked data'!AQ12</f>
        <v>3121.1140841189208</v>
      </c>
      <c r="AQ18" s="1">
        <f>'TNSP stacked data'!AR12</f>
        <v>-6421.7466033025576</v>
      </c>
      <c r="AR18" s="1">
        <f>'TNSP stacked data'!AS12</f>
        <v>-5083.1119794606147</v>
      </c>
      <c r="AS18" s="1">
        <f>'TNSP stacked data'!AT12</f>
        <v>-3621.9320153524704</v>
      </c>
      <c r="AT18" s="1">
        <f>'TNSP stacked data'!AU12</f>
        <v>-12474.185361190208</v>
      </c>
      <c r="AU18" s="1">
        <f>'TNSP stacked data'!AV12</f>
        <v>-8047.1298805859542</v>
      </c>
      <c r="AV18" s="1">
        <f>'TNSP stacked data'!AW12</f>
        <v>42.385078940718813</v>
      </c>
      <c r="AW18" s="1">
        <f>'TNSP stacked data'!AX12</f>
        <v>-14148.490033480535</v>
      </c>
      <c r="AX18" s="1">
        <f>'TNSP stacked data'!AY12</f>
        <v>-16032.615747731214</v>
      </c>
      <c r="AY18" s="1">
        <f>'TNSP stacked data'!AZ12</f>
        <v>-9180.9790650582872</v>
      </c>
      <c r="AZ18" s="1">
        <f>'TNSP stacked data'!BA12</f>
        <v>-12466.388603835174</v>
      </c>
      <c r="BA18" s="1">
        <f>'TNSP stacked data'!BB12</f>
        <v>-17518.961544604241</v>
      </c>
      <c r="BB18" s="20">
        <f>'TNSP stacked data'!BC12</f>
        <v>-17722.601000000002</v>
      </c>
      <c r="BC18" s="20">
        <f>'TNSP stacked data'!BD12</f>
        <v>-30280.575152766316</v>
      </c>
      <c r="BD18" s="20">
        <f>'TNSP stacked data'!BE12</f>
        <v>-5198.4189314089963</v>
      </c>
      <c r="BE18" s="20">
        <f>'TNSP stacked data'!BF12</f>
        <v>56027.723901349069</v>
      </c>
      <c r="BF18" s="26"/>
      <c r="BG18" s="1">
        <f>'TNSP stacked data'!BH12</f>
        <v>-5426.4516238596507</v>
      </c>
      <c r="BH18" s="1">
        <f>'TNSP stacked data'!BI12</f>
        <v>-7440.4170472475289</v>
      </c>
      <c r="BI18" s="1">
        <f>'TNSP stacked data'!BJ12</f>
        <v>-3450.6637731719502</v>
      </c>
      <c r="BJ18" s="1">
        <f>'TNSP stacked data'!BK12</f>
        <v>-13704.822962172391</v>
      </c>
      <c r="BK18" s="1">
        <f>'TNSP stacked data'!BL12</f>
        <v>-14846.237231994037</v>
      </c>
      <c r="BL18" s="1">
        <f>'TNSP stacked data'!BM12</f>
        <v>-15901.960376884475</v>
      </c>
      <c r="BM18" s="1">
        <f>'TNSP stacked data'!BN12</f>
        <v>-20568.043464101764</v>
      </c>
      <c r="BN18" s="1">
        <f>'TNSP stacked data'!BO12</f>
        <v>-17183.290667134293</v>
      </c>
      <c r="BO18" s="1">
        <f>'TNSP stacked data'!BP12</f>
        <v>-16994.765760541173</v>
      </c>
      <c r="BP18" s="1">
        <f>'TNSP stacked data'!BQ12</f>
        <v>-26394.356677532494</v>
      </c>
      <c r="BQ18" s="1">
        <f>'TNSP stacked data'!BR12</f>
        <v>-30083.74269505226</v>
      </c>
      <c r="BR18" s="1">
        <f>'TNSP stacked data'!BS12</f>
        <v>-35663.867819942701</v>
      </c>
      <c r="BS18" s="1">
        <f>'TNSP stacked data'!BT12</f>
        <v>-38587.823343831842</v>
      </c>
      <c r="BT18" s="1">
        <f>'TNSP stacked data'!BU12</f>
        <v>-36550.347398636535</v>
      </c>
      <c r="BU18" s="20">
        <f>'TNSP stacked data'!BV12</f>
        <v>-53540.832999999999</v>
      </c>
      <c r="BV18" s="20">
        <f>'TNSP stacked data'!BW12</f>
        <v>-61549.447783411466</v>
      </c>
      <c r="BW18" s="20">
        <f>'TNSP stacked data'!BX12</f>
        <v>-53519.445148093509</v>
      </c>
      <c r="BX18" s="20">
        <f>'TNSP stacked data'!BY12</f>
        <v>-26268.511879081176</v>
      </c>
    </row>
    <row r="19" spans="1:76" x14ac:dyDescent="0.35">
      <c r="A19" s="21" t="s">
        <v>53</v>
      </c>
      <c r="B19" s="1">
        <f>'TNSP stacked data'!C13</f>
        <v>27399.068075858173</v>
      </c>
      <c r="C19" s="1">
        <f>'TNSP stacked data'!D13</f>
        <v>26323.771395642139</v>
      </c>
      <c r="D19" s="1">
        <f>'TNSP stacked data'!E13</f>
        <v>10477.991042852436</v>
      </c>
      <c r="E19" s="1">
        <f>'TNSP stacked data'!F13</f>
        <v>21952.589472715597</v>
      </c>
      <c r="F19" s="1">
        <f>'TNSP stacked data'!G13</f>
        <v>593.28619690301878</v>
      </c>
      <c r="G19" s="1">
        <f>'TNSP stacked data'!H13</f>
        <v>10419.759829698283</v>
      </c>
      <c r="H19" s="1">
        <f>'TNSP stacked data'!I13</f>
        <v>-518.10896839854968</v>
      </c>
      <c r="I19" s="1">
        <f>'TNSP stacked data'!J13</f>
        <v>-5758.1955581347484</v>
      </c>
      <c r="J19" s="1">
        <f>'TNSP stacked data'!K13</f>
        <v>27239.584329299301</v>
      </c>
      <c r="K19" s="1">
        <f>'TNSP stacked data'!L13</f>
        <v>16707.958510527573</v>
      </c>
      <c r="L19" s="1">
        <f>'TNSP stacked data'!M13</f>
        <v>7382.428181982672</v>
      </c>
      <c r="M19" s="1">
        <f>'TNSP stacked data'!N13</f>
        <v>33948.906872632084</v>
      </c>
      <c r="N19" s="1">
        <f>'TNSP stacked data'!O13</f>
        <v>60167.689490520992</v>
      </c>
      <c r="O19" s="1">
        <f>'TNSP stacked data'!P13</f>
        <v>47932.203209091196</v>
      </c>
      <c r="P19" s="1">
        <f>'TNSP stacked data'!Q13</f>
        <v>1760.2940000000001</v>
      </c>
      <c r="Q19" s="1">
        <f>'TNSP stacked data'!R13</f>
        <v>14274.259140782697</v>
      </c>
      <c r="R19" s="1">
        <f>'TNSP stacked data'!S13</f>
        <v>2724.6470393893969</v>
      </c>
      <c r="S19" s="1">
        <f>'TNSP stacked data'!T13</f>
        <v>359269.83595056401</v>
      </c>
      <c r="T19" s="26"/>
      <c r="U19" s="1">
        <f>'TNSP stacked data'!V13</f>
        <v>21065.890853037832</v>
      </c>
      <c r="V19" s="1">
        <f>'TNSP stacked data'!W13</f>
        <v>0</v>
      </c>
      <c r="W19" s="1">
        <f>'TNSP stacked data'!X13</f>
        <v>-21051.901244489371</v>
      </c>
      <c r="X19" s="1">
        <f>'TNSP stacked data'!Y13</f>
        <v>-137.54684756742975</v>
      </c>
      <c r="Y19" s="1">
        <f>'TNSP stacked data'!Z13</f>
        <v>-36.996805393090185</v>
      </c>
      <c r="Z19" s="1">
        <f>'TNSP stacked data'!AA13</f>
        <v>83.11600572332425</v>
      </c>
      <c r="AA19" s="1">
        <f>'TNSP stacked data'!AB13</f>
        <v>96698.63197995213</v>
      </c>
      <c r="AB19" s="1">
        <f>'TNSP stacked data'!AC13</f>
        <v>1188.3007343041168</v>
      </c>
      <c r="AC19" s="1">
        <f>'TNSP stacked data'!AD13</f>
        <v>186.14000108023328</v>
      </c>
      <c r="AD19" s="1">
        <f>'TNSP stacked data'!AE13</f>
        <v>18.534043454921914</v>
      </c>
      <c r="AE19" s="1">
        <f>'TNSP stacked data'!AF13</f>
        <v>-14.984091599375304</v>
      </c>
      <c r="AF19" s="1">
        <f>'TNSP stacked data'!AG13</f>
        <v>-35.615218916706496</v>
      </c>
      <c r="AG19" s="1">
        <f>'TNSP stacked data'!AH13</f>
        <v>880.53967058753381</v>
      </c>
      <c r="AH19" s="1">
        <f>'TNSP stacked data'!AI13</f>
        <v>5962.3549330292844</v>
      </c>
      <c r="AI19" s="20">
        <f>'TNSP stacked data'!AJ13</f>
        <v>-155.94499999999999</v>
      </c>
      <c r="AJ19" s="20">
        <f>'TNSP stacked data'!AK13</f>
        <v>4582.650137347935</v>
      </c>
      <c r="AK19" s="20">
        <f>'TNSP stacked data'!AL13</f>
        <v>536.67290169791158</v>
      </c>
      <c r="AL19" s="20">
        <f>'TNSP stacked data'!AM13</f>
        <v>-29.131245905767297</v>
      </c>
      <c r="AM19" s="26"/>
      <c r="AN19" s="1">
        <f>'TNSP stacked data'!AO13</f>
        <v>28090.4776145982</v>
      </c>
      <c r="AO19" s="1">
        <f>'TNSP stacked data'!AP13</f>
        <v>31323.303109478897</v>
      </c>
      <c r="AP19" s="1">
        <f>'TNSP stacked data'!AQ13</f>
        <v>43812.602752513878</v>
      </c>
      <c r="AQ19" s="1">
        <f>'TNSP stacked data'!AR13</f>
        <v>20655.301655398343</v>
      </c>
      <c r="AR19" s="1">
        <f>'TNSP stacked data'!AS13</f>
        <v>9213.4060591435591</v>
      </c>
      <c r="AS19" s="1">
        <f>'TNSP stacked data'!AT13</f>
        <v>48582.242217249463</v>
      </c>
      <c r="AT19" s="1">
        <f>'TNSP stacked data'!AU13</f>
        <v>163198.84501638974</v>
      </c>
      <c r="AU19" s="1">
        <f>'TNSP stacked data'!AV13</f>
        <v>144478.3963909061</v>
      </c>
      <c r="AV19" s="1">
        <f>'TNSP stacked data'!AW13</f>
        <v>129514.69680737634</v>
      </c>
      <c r="AW19" s="1">
        <f>'TNSP stacked data'!AX13</f>
        <v>34016.108559527369</v>
      </c>
      <c r="AX19" s="1">
        <f>'TNSP stacked data'!AY13</f>
        <v>76074.822291866178</v>
      </c>
      <c r="AY19" s="1">
        <f>'TNSP stacked data'!AZ13</f>
        <v>76678.327745916919</v>
      </c>
      <c r="AZ19" s="1">
        <f>'TNSP stacked data'!BA13</f>
        <v>84595.710758357003</v>
      </c>
      <c r="BA19" s="1">
        <f>'TNSP stacked data'!BB13</f>
        <v>58081.999115816623</v>
      </c>
      <c r="BB19" s="20">
        <f>'TNSP stacked data'!BC13</f>
        <v>12147.018</v>
      </c>
      <c r="BC19" s="20">
        <f>'TNSP stacked data'!BD13</f>
        <v>20789.416812760232</v>
      </c>
      <c r="BD19" s="20">
        <f>'TNSP stacked data'!BE13</f>
        <v>175450.41698649855</v>
      </c>
      <c r="BE19" s="20">
        <f>'TNSP stacked data'!BF13</f>
        <v>38959.874747661474</v>
      </c>
      <c r="BF19" s="26"/>
      <c r="BG19" s="1">
        <f>'TNSP stacked data'!BH13</f>
        <v>11196.400650499199</v>
      </c>
      <c r="BH19" s="1">
        <f>'TNSP stacked data'!BI13</f>
        <v>22541.993325742311</v>
      </c>
      <c r="BI19" s="1">
        <f>'TNSP stacked data'!BJ13</f>
        <v>53319.991278091657</v>
      </c>
      <c r="BJ19" s="1">
        <f>'TNSP stacked data'!BK13</f>
        <v>14664.062965318593</v>
      </c>
      <c r="BK19" s="1">
        <f>'TNSP stacked data'!BL13</f>
        <v>10579.943621409999</v>
      </c>
      <c r="BL19" s="1">
        <f>'TNSP stacked data'!BM13</f>
        <v>38008.560274131232</v>
      </c>
      <c r="BM19" s="1">
        <f>'TNSP stacked data'!BN13</f>
        <v>56322.831831440795</v>
      </c>
      <c r="BN19" s="1">
        <f>'TNSP stacked data'!BO13</f>
        <v>53102.537217384313</v>
      </c>
      <c r="BO19" s="1">
        <f>'TNSP stacked data'!BP13</f>
        <v>75257.579684116674</v>
      </c>
      <c r="BP19" s="1">
        <f>'TNSP stacked data'!BQ13</f>
        <v>46127.175207561493</v>
      </c>
      <c r="BQ19" s="1">
        <f>'TNSP stacked data'!BR13</f>
        <v>60899.893036240857</v>
      </c>
      <c r="BR19" s="1">
        <f>'TNSP stacked data'!BS13</f>
        <v>50236.379376022858</v>
      </c>
      <c r="BS19" s="1">
        <f>'TNSP stacked data'!BT13</f>
        <v>46672.973939259144</v>
      </c>
      <c r="BT19" s="1">
        <f>'TNSP stacked data'!BU13</f>
        <v>64885.145330909851</v>
      </c>
      <c r="BU19" s="20">
        <f>'TNSP stacked data'!BV13</f>
        <v>35507.093999999997</v>
      </c>
      <c r="BV19" s="20">
        <f>'TNSP stacked data'!BW13</f>
        <v>38104.423118695784</v>
      </c>
      <c r="BW19" s="20">
        <f>'TNSP stacked data'!BX13</f>
        <v>88643.273209230145</v>
      </c>
      <c r="BX19" s="20">
        <f>'TNSP stacked data'!BY13</f>
        <v>38176.720896610306</v>
      </c>
    </row>
    <row r="20" spans="1:76" x14ac:dyDescent="0.35">
      <c r="A20" s="21" t="s">
        <v>54</v>
      </c>
      <c r="B20" s="1">
        <f>'TNSP stacked data'!C14</f>
        <v>0</v>
      </c>
      <c r="C20" s="1">
        <f>'TNSP stacked data'!D14</f>
        <v>0</v>
      </c>
      <c r="D20" s="1">
        <f>'TNSP stacked data'!E14</f>
        <v>0</v>
      </c>
      <c r="E20" s="1">
        <f>'TNSP stacked data'!F14</f>
        <v>0</v>
      </c>
      <c r="F20" s="1">
        <f>'TNSP stacked data'!G14</f>
        <v>0</v>
      </c>
      <c r="G20" s="1">
        <f>'TNSP stacked data'!H14</f>
        <v>0</v>
      </c>
      <c r="H20" s="1">
        <f>'TNSP stacked data'!I14</f>
        <v>0</v>
      </c>
      <c r="I20" s="1">
        <f>'TNSP stacked data'!J14</f>
        <v>0</v>
      </c>
      <c r="J20" s="1">
        <f>'TNSP stacked data'!K14</f>
        <v>0</v>
      </c>
      <c r="K20" s="1">
        <f>'TNSP stacked data'!L14</f>
        <v>0</v>
      </c>
      <c r="L20" s="1">
        <f>'TNSP stacked data'!M14</f>
        <v>0</v>
      </c>
      <c r="M20" s="1">
        <f>'TNSP stacked data'!N14</f>
        <v>0</v>
      </c>
      <c r="N20" s="1">
        <f>'TNSP stacked data'!O14</f>
        <v>0</v>
      </c>
      <c r="O20" s="1">
        <f>'TNSP stacked data'!P14</f>
        <v>0</v>
      </c>
      <c r="P20" s="1">
        <f>'TNSP stacked data'!Q14</f>
        <v>-3518.7109999999998</v>
      </c>
      <c r="Q20" s="1">
        <f>'TNSP stacked data'!R14</f>
        <v>-1447.7546029810701</v>
      </c>
      <c r="R20" s="1">
        <f>'TNSP stacked data'!S14</f>
        <v>0</v>
      </c>
      <c r="S20" s="1">
        <f>'TNSP stacked data'!T14</f>
        <v>-212.90568999999999</v>
      </c>
      <c r="T20" s="26"/>
      <c r="U20" s="1">
        <f>'TNSP stacked data'!V14</f>
        <v>0</v>
      </c>
      <c r="V20" s="1">
        <f>'TNSP stacked data'!W14</f>
        <v>0</v>
      </c>
      <c r="W20" s="1">
        <f>'TNSP stacked data'!X14</f>
        <v>0</v>
      </c>
      <c r="X20" s="1">
        <f>'TNSP stacked data'!Y14</f>
        <v>0</v>
      </c>
      <c r="Y20" s="1">
        <f>'TNSP stacked data'!Z14</f>
        <v>0</v>
      </c>
      <c r="Z20" s="1">
        <f>'TNSP stacked data'!AA14</f>
        <v>0</v>
      </c>
      <c r="AA20" s="1">
        <f>'TNSP stacked data'!AB14</f>
        <v>0</v>
      </c>
      <c r="AB20" s="1">
        <f>'TNSP stacked data'!AC14</f>
        <v>0</v>
      </c>
      <c r="AC20" s="1">
        <f>'TNSP stacked data'!AD14</f>
        <v>0</v>
      </c>
      <c r="AD20" s="1">
        <f>'TNSP stacked data'!AE14</f>
        <v>0</v>
      </c>
      <c r="AE20" s="1">
        <f>'TNSP stacked data'!AF14</f>
        <v>0</v>
      </c>
      <c r="AF20" s="1">
        <f>'TNSP stacked data'!AG14</f>
        <v>0</v>
      </c>
      <c r="AG20" s="1">
        <f>'TNSP stacked data'!AH14</f>
        <v>0</v>
      </c>
      <c r="AH20" s="1">
        <f>'TNSP stacked data'!AI14</f>
        <v>0</v>
      </c>
      <c r="AI20" s="20">
        <f>'TNSP stacked data'!AJ14</f>
        <v>0</v>
      </c>
      <c r="AJ20" s="20">
        <f>'TNSP stacked data'!AK14</f>
        <v>0</v>
      </c>
      <c r="AK20" s="20">
        <f>'TNSP stacked data'!AL14</f>
        <v>0</v>
      </c>
      <c r="AL20" s="20">
        <f>'TNSP stacked data'!AM14</f>
        <v>0</v>
      </c>
      <c r="AM20" s="26"/>
      <c r="AN20" s="1">
        <f>'TNSP stacked data'!AO14</f>
        <v>0</v>
      </c>
      <c r="AO20" s="1">
        <f>'TNSP stacked data'!AP14</f>
        <v>0</v>
      </c>
      <c r="AP20" s="1">
        <f>'TNSP stacked data'!AQ14</f>
        <v>0</v>
      </c>
      <c r="AQ20" s="1">
        <f>'TNSP stacked data'!AR14</f>
        <v>0</v>
      </c>
      <c r="AR20" s="1">
        <f>'TNSP stacked data'!AS14</f>
        <v>0</v>
      </c>
      <c r="AS20" s="1">
        <f>'TNSP stacked data'!AT14</f>
        <v>0</v>
      </c>
      <c r="AT20" s="1">
        <f>'TNSP stacked data'!AU14</f>
        <v>0</v>
      </c>
      <c r="AU20" s="1">
        <f>'TNSP stacked data'!AV14</f>
        <v>0</v>
      </c>
      <c r="AV20" s="1">
        <f>'TNSP stacked data'!AW14</f>
        <v>0</v>
      </c>
      <c r="AW20" s="1">
        <f>'TNSP stacked data'!AX14</f>
        <v>0</v>
      </c>
      <c r="AX20" s="1">
        <f>'TNSP stacked data'!AY14</f>
        <v>-2904.41219</v>
      </c>
      <c r="AY20" s="1">
        <f>'TNSP stacked data'!AZ14</f>
        <v>-754.28727714310537</v>
      </c>
      <c r="AZ20" s="1">
        <f>'TNSP stacked data'!BA14</f>
        <v>0</v>
      </c>
      <c r="BA20" s="1">
        <f>'TNSP stacked data'!BB14</f>
        <v>-8.9313577355964178</v>
      </c>
      <c r="BB20" s="20">
        <f>'TNSP stacked data'!BC14</f>
        <v>-2432.2730000000001</v>
      </c>
      <c r="BC20" s="20">
        <f>'TNSP stacked data'!BD14</f>
        <v>-2594.4836833064674</v>
      </c>
      <c r="BD20" s="20">
        <f>'TNSP stacked data'!BE14</f>
        <v>-1620</v>
      </c>
      <c r="BE20" s="20">
        <f>'TNSP stacked data'!BF14</f>
        <v>-286.98084</v>
      </c>
      <c r="BF20" s="26"/>
      <c r="BG20" s="1">
        <f>'TNSP stacked data'!BH14</f>
        <v>0</v>
      </c>
      <c r="BH20" s="1">
        <f>'TNSP stacked data'!BI14</f>
        <v>0</v>
      </c>
      <c r="BI20" s="1">
        <f>'TNSP stacked data'!BJ14</f>
        <v>0</v>
      </c>
      <c r="BJ20" s="1">
        <f>'TNSP stacked data'!BK14</f>
        <v>0</v>
      </c>
      <c r="BK20" s="1">
        <f>'TNSP stacked data'!BL14</f>
        <v>0</v>
      </c>
      <c r="BL20" s="1">
        <f>'TNSP stacked data'!BM14</f>
        <v>-1408.0405790420002</v>
      </c>
      <c r="BM20" s="1">
        <f>'TNSP stacked data'!BN14</f>
        <v>0</v>
      </c>
      <c r="BN20" s="1">
        <f>'TNSP stacked data'!BO14</f>
        <v>0</v>
      </c>
      <c r="BO20" s="1">
        <f>'TNSP stacked data'!BP14</f>
        <v>-60.661000000000001</v>
      </c>
      <c r="BP20" s="1">
        <f>'TNSP stacked data'!BQ14</f>
        <v>0</v>
      </c>
      <c r="BQ20" s="1">
        <f>'TNSP stacked data'!BR14</f>
        <v>-87.223530000000011</v>
      </c>
      <c r="BR20" s="1">
        <f>'TNSP stacked data'!BS14</f>
        <v>-130.11720336033594</v>
      </c>
      <c r="BS20" s="1">
        <f>'TNSP stacked data'!BT14</f>
        <v>-116.74726848590156</v>
      </c>
      <c r="BT20" s="1">
        <f>'TNSP stacked data'!BU14</f>
        <v>-855.64916480646173</v>
      </c>
      <c r="BU20" s="20">
        <f>'TNSP stacked data'!BV14</f>
        <v>-1021.235</v>
      </c>
      <c r="BV20" s="20">
        <f>'TNSP stacked data'!BW14</f>
        <v>-3160.6114837124665</v>
      </c>
      <c r="BW20" s="20">
        <f>'TNSP stacked data'!BX14</f>
        <v>-20</v>
      </c>
      <c r="BX20" s="20">
        <f>'TNSP stacked data'!BY14</f>
        <v>-45.68271</v>
      </c>
    </row>
    <row r="21" spans="1:76" x14ac:dyDescent="0.35">
      <c r="A21" s="21" t="s">
        <v>55</v>
      </c>
      <c r="B21" s="1">
        <f>'TNSP stacked data'!C15</f>
        <v>458979.27137393568</v>
      </c>
      <c r="C21" s="1">
        <f>'TNSP stacked data'!D15</f>
        <v>476717.67599701579</v>
      </c>
      <c r="D21" s="1">
        <f>'TNSP stacked data'!E15</f>
        <v>485419.99490799604</v>
      </c>
      <c r="E21" s="1">
        <f>'TNSP stacked data'!F15</f>
        <v>501807.834060241</v>
      </c>
      <c r="F21" s="1">
        <f>'TNSP stacked data'!G15</f>
        <v>497430.01679132238</v>
      </c>
      <c r="G21" s="1">
        <f>'TNSP stacked data'!H15</f>
        <v>504352.03085025813</v>
      </c>
      <c r="H21" s="1">
        <f>'TNSP stacked data'!I15</f>
        <v>490882.86055593973</v>
      </c>
      <c r="I21" s="1">
        <f>'TNSP stacked data'!J15</f>
        <v>476143.70354369277</v>
      </c>
      <c r="J21" s="1">
        <f>'TNSP stacked data'!K15</f>
        <v>493888.84520059614</v>
      </c>
      <c r="K21" s="1">
        <f>'TNSP stacked data'!L15</f>
        <v>492523.34394861502</v>
      </c>
      <c r="L21" s="1">
        <f>'TNSP stacked data'!M15</f>
        <v>477704.80647802737</v>
      </c>
      <c r="M21" s="1">
        <f>'TNSP stacked data'!N15</f>
        <v>496340.28249649802</v>
      </c>
      <c r="N21" s="1">
        <f>'TNSP stacked data'!O15</f>
        <v>544724.50508781348</v>
      </c>
      <c r="O21" s="1">
        <f>'TNSP stacked data'!P15</f>
        <v>581880.37836162257</v>
      </c>
      <c r="P21" s="1">
        <f>'TNSP stacked data'!Q15</f>
        <v>569715.94700000004</v>
      </c>
      <c r="Q21" s="1">
        <f>'TNSP stacked data'!R15</f>
        <v>565709.92520387506</v>
      </c>
      <c r="R21" s="1">
        <f>'TNSP stacked data'!S15</f>
        <v>563913.47395546548</v>
      </c>
      <c r="S21" s="1">
        <f>'TNSP stacked data'!T15</f>
        <v>943113.71023660502</v>
      </c>
      <c r="T21" s="26"/>
      <c r="U21" s="1">
        <f>'TNSP stacked data'!V15</f>
        <v>34321.644341555126</v>
      </c>
      <c r="V21" s="1">
        <f>'TNSP stacked data'!W15</f>
        <v>33828.513632053851</v>
      </c>
      <c r="W21" s="1">
        <f>'TNSP stacked data'!X15</f>
        <v>12849.938110921548</v>
      </c>
      <c r="X21" s="1">
        <f>'TNSP stacked data'!Y15</f>
        <v>12324.283151633899</v>
      </c>
      <c r="Y21" s="1">
        <f>'TNSP stacked data'!Z15</f>
        <v>11924.360556911255</v>
      </c>
      <c r="Z21" s="1">
        <f>'TNSP stacked data'!AA15</f>
        <v>11666.283765057889</v>
      </c>
      <c r="AA21" s="1">
        <f>'TNSP stacked data'!AB15</f>
        <v>107784.33864850264</v>
      </c>
      <c r="AB21" s="1">
        <f>'TNSP stacked data'!AC15</f>
        <v>108436.60198463884</v>
      </c>
      <c r="AC21" s="1">
        <f>'TNSP stacked data'!AD15</f>
        <v>108754.17196949002</v>
      </c>
      <c r="AD21" s="1">
        <f>'TNSP stacked data'!AE15</f>
        <v>107079.34335826912</v>
      </c>
      <c r="AE21" s="1">
        <f>'TNSP stacked data'!AF15</f>
        <v>105285.51878258261</v>
      </c>
      <c r="AF21" s="1">
        <f>'TNSP stacked data'!AG15</f>
        <v>104267.20369020132</v>
      </c>
      <c r="AG21" s="1">
        <f>'TNSP stacked data'!AH15</f>
        <v>103835.39649788015</v>
      </c>
      <c r="AH21" s="1">
        <f>'TNSP stacked data'!AI15</f>
        <v>108212.36697370811</v>
      </c>
      <c r="AI21" s="20">
        <f>'TNSP stacked data'!AJ15</f>
        <v>106534.717</v>
      </c>
      <c r="AJ21" s="20">
        <f>'TNSP stacked data'!AK15</f>
        <v>108455.55837457518</v>
      </c>
      <c r="AK21" s="20">
        <f>'TNSP stacked data'!AL15</f>
        <v>108709.12297416152</v>
      </c>
      <c r="AL21" s="20">
        <f>'TNSP stacked data'!AM15</f>
        <v>113456.25507673444</v>
      </c>
      <c r="AM21" s="26"/>
      <c r="AN21" s="1">
        <f>'TNSP stacked data'!AO15</f>
        <v>360284.35536341148</v>
      </c>
      <c r="AO21" s="1">
        <f>'TNSP stacked data'!AP15</f>
        <v>382357.83854779822</v>
      </c>
      <c r="AP21" s="1">
        <f>'TNSP stacked data'!AQ15</f>
        <v>429291.55538443103</v>
      </c>
      <c r="AQ21" s="1">
        <f>'TNSP stacked data'!AR15</f>
        <v>443525.11043652688</v>
      </c>
      <c r="AR21" s="1">
        <f>'TNSP stacked data'!AS15</f>
        <v>447655.40451620979</v>
      </c>
      <c r="AS21" s="1">
        <f>'TNSP stacked data'!AT15</f>
        <v>492615.71471810678</v>
      </c>
      <c r="AT21" s="1">
        <f>'TNSP stacked data'!AU15</f>
        <v>643340.37437330629</v>
      </c>
      <c r="AU21" s="1">
        <f>'TNSP stacked data'!AV15</f>
        <v>779771.64088362653</v>
      </c>
      <c r="AV21" s="1">
        <f>'TNSP stacked data'!AW15</f>
        <v>910386.34076994355</v>
      </c>
      <c r="AW21" s="1">
        <f>'TNSP stacked data'!AX15</f>
        <v>930253.95929599053</v>
      </c>
      <c r="AX21" s="1">
        <f>'TNSP stacked data'!AY15</f>
        <v>987391.75395918952</v>
      </c>
      <c r="AY21" s="1">
        <f>'TNSP stacked data'!AZ15</f>
        <v>1054134.8153629049</v>
      </c>
      <c r="AZ21" s="1">
        <f>'TNSP stacked data'!BA15</f>
        <v>1126264.1375174266</v>
      </c>
      <c r="BA21" s="1">
        <f>'TNSP stacked data'!BB15</f>
        <v>1166818.2437309034</v>
      </c>
      <c r="BB21" s="20">
        <f>'TNSP stacked data'!BC15</f>
        <v>1158810.388</v>
      </c>
      <c r="BC21" s="20">
        <f>'TNSP stacked data'!BD15</f>
        <v>1146724.7457392619</v>
      </c>
      <c r="BD21" s="20">
        <f>'TNSP stacked data'!BE15</f>
        <v>1317030.914111081</v>
      </c>
      <c r="BE21" s="20">
        <f>'TNSP stacked data'!BF15</f>
        <v>1411710.5016247146</v>
      </c>
      <c r="BF21" s="26"/>
      <c r="BG21" s="1">
        <f>'TNSP stacked data'!BH15</f>
        <v>180556.76990895681</v>
      </c>
      <c r="BH21" s="1">
        <f>'TNSP stacked data'!BI15</f>
        <v>195658.34618745151</v>
      </c>
      <c r="BI21" s="1">
        <f>'TNSP stacked data'!BJ15</f>
        <v>245527.67369237129</v>
      </c>
      <c r="BJ21" s="1">
        <f>'TNSP stacked data'!BK15</f>
        <v>246486.91369551749</v>
      </c>
      <c r="BK21" s="1">
        <f>'TNSP stacked data'!BL15</f>
        <v>242220.62008493341</v>
      </c>
      <c r="BL21" s="1">
        <f>'TNSP stacked data'!BM15</f>
        <v>262919.17940313817</v>
      </c>
      <c r="BM21" s="1">
        <f>'TNSP stacked data'!BN15</f>
        <v>298673.96777047735</v>
      </c>
      <c r="BN21" s="1">
        <f>'TNSP stacked data'!BO15</f>
        <v>334593.21432072733</v>
      </c>
      <c r="BO21" s="1">
        <f>'TNSP stacked data'!BP15</f>
        <v>391737.74924430286</v>
      </c>
      <c r="BP21" s="1">
        <f>'TNSP stacked data'!BQ15</f>
        <v>411470.56777433166</v>
      </c>
      <c r="BQ21" s="1">
        <f>'TNSP stacked data'!BR15</f>
        <v>442199.49427645619</v>
      </c>
      <c r="BR21" s="1">
        <f>'TNSP stacked data'!BS15</f>
        <v>456641.88862917596</v>
      </c>
      <c r="BS21" s="1">
        <f>'TNSP stacked data'!BT15</f>
        <v>464610.29195611743</v>
      </c>
      <c r="BT21" s="1">
        <f>'TNSP stacked data'!BU15</f>
        <v>492089.44072358427</v>
      </c>
      <c r="BU21" s="20">
        <f>'TNSP stacked data'!BV15</f>
        <v>473034.46600000001</v>
      </c>
      <c r="BV21" s="20">
        <f>'TNSP stacked data'!BW15</f>
        <v>446428.83022490202</v>
      </c>
      <c r="BW21" s="20">
        <f>'TNSP stacked data'!BX15</f>
        <v>483336.38011873816</v>
      </c>
      <c r="BX21" s="20">
        <f>'TNSP stacked data'!BY15</f>
        <v>495191.17041815363</v>
      </c>
    </row>
    <row r="22" spans="1:76" x14ac:dyDescent="0.35">
      <c r="A22" s="21"/>
      <c r="B22" s="99"/>
      <c r="C22" s="99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26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8"/>
      <c r="AJ22" s="18"/>
      <c r="AK22" s="18"/>
      <c r="AL22" s="18"/>
      <c r="AM22" s="26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8"/>
      <c r="BC22" s="18"/>
      <c r="BD22" s="18"/>
      <c r="BE22" s="18"/>
      <c r="BF22" s="26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8"/>
      <c r="BV22" s="18"/>
      <c r="BW22" s="18"/>
      <c r="BX22" s="18"/>
    </row>
    <row r="23" spans="1:76" x14ac:dyDescent="0.35">
      <c r="A23" s="98" t="s">
        <v>126</v>
      </c>
      <c r="B23" s="14">
        <f>B15*WACC!$C$22</f>
        <v>25489.341742491073</v>
      </c>
      <c r="C23" s="14">
        <f>C15*WACC!$D$22</f>
        <v>24453.326471344008</v>
      </c>
      <c r="D23" s="14">
        <f>D15*WACC!$E$22</f>
        <v>26615.621816496496</v>
      </c>
      <c r="E23" s="14">
        <f>E15*WACC!$F$22</f>
        <v>32751.271854889608</v>
      </c>
      <c r="F23" s="14">
        <f>F15*WACC!$G$22</f>
        <v>29564.26709931231</v>
      </c>
      <c r="G23" s="14">
        <f>G15*WACC!$H$22</f>
        <v>34478.677168072172</v>
      </c>
      <c r="H23" s="14">
        <f>H15*WACC!$I$22</f>
        <v>35067.944825295141</v>
      </c>
      <c r="I23" s="14">
        <f>I15*WACC!$J$22</f>
        <v>25171.974235223493</v>
      </c>
      <c r="J23" s="14">
        <f>J15*WACC!$K$22</f>
        <v>19064.73122557241</v>
      </c>
      <c r="K23" s="14">
        <f>K15*WACC!$L$22</f>
        <v>21595.232818908386</v>
      </c>
      <c r="L23" s="14">
        <f>L15*WACC!$M$22</f>
        <v>16505.115951025738</v>
      </c>
      <c r="M23" s="14">
        <f>M15*WACC!$N$22</f>
        <v>14951.62543039312</v>
      </c>
      <c r="N23" s="14">
        <f>N15*WACC!$O$22</f>
        <v>15063.158127521709</v>
      </c>
      <c r="O23" s="14">
        <f>O15*WACC!$P$22</f>
        <v>16438.738595043978</v>
      </c>
      <c r="P23" s="14">
        <f>P15*WACC!$Q$22</f>
        <v>14047.885265726391</v>
      </c>
      <c r="Q23" s="14">
        <f>Q15*WACC!$R$22</f>
        <v>7265.1263713529306</v>
      </c>
      <c r="R23" s="14">
        <f>R15*WACC!$S$22</f>
        <v>7156.2602200561396</v>
      </c>
      <c r="S23" s="14">
        <f>S15*WACC!$T$22</f>
        <v>15551.149295894236</v>
      </c>
      <c r="T23" s="26"/>
      <c r="U23" s="14">
        <f>U15*WACC!$C$22</f>
        <v>797.07752683520903</v>
      </c>
      <c r="V23" s="14">
        <f>V15*WACC!$D$22</f>
        <v>1828.5757690212429</v>
      </c>
      <c r="W23" s="14">
        <f>W15*WACC!$E$22</f>
        <v>1888.679549299065</v>
      </c>
      <c r="X23" s="14">
        <f>X15*WACC!$F$22</f>
        <v>866.98492193150071</v>
      </c>
      <c r="Y23" s="14">
        <f>Y15*WACC!$G$22</f>
        <v>726.09149194493978</v>
      </c>
      <c r="Z23" s="14">
        <f>Z15*WACC!$H$22</f>
        <v>826.52064451090985</v>
      </c>
      <c r="AA23" s="14">
        <f>AA15*WACC!$I$22</f>
        <v>811.16476263531058</v>
      </c>
      <c r="AB23" s="14">
        <f>AB15*WACC!$J$22</f>
        <v>5527.0713512954871</v>
      </c>
      <c r="AC23" s="14">
        <f>AC15*WACC!$K$22</f>
        <v>4341.7872723414166</v>
      </c>
      <c r="AD23" s="14">
        <f>AD15*WACC!$L$22</f>
        <v>4755.2636317486595</v>
      </c>
      <c r="AE23" s="14">
        <f>AE15*WACC!$M$22</f>
        <v>3588.3720026726651</v>
      </c>
      <c r="AF23" s="14">
        <f>AF15*WACC!$N$22</f>
        <v>3295.3188218636892</v>
      </c>
      <c r="AG23" s="14">
        <f>AG15*WACC!$O$22</f>
        <v>3164.3479928734155</v>
      </c>
      <c r="AH23" s="14">
        <f>AH15*WACC!$P$22</f>
        <v>3133.552693147572</v>
      </c>
      <c r="AI23" s="14">
        <f>AI15*WACC!$Q$22</f>
        <v>2612.4869877442002</v>
      </c>
      <c r="AJ23" s="14">
        <f>AJ15*WACC!$R$22</f>
        <v>1358.5510105742417</v>
      </c>
      <c r="AK23" s="14">
        <f>AK15*WACC!$S$22</f>
        <v>1370.6368373149464</v>
      </c>
      <c r="AL23" s="14">
        <f>AL15*WACC!$T$22</f>
        <v>2997.8925213565781</v>
      </c>
      <c r="AM23" s="26"/>
      <c r="AN23" s="14">
        <f>AN15*WACC!$C$22</f>
        <v>19814.193614776654</v>
      </c>
      <c r="AO23" s="14">
        <f>AO15*WACC!$D$22</f>
        <v>19195.095538511778</v>
      </c>
      <c r="AP23" s="14">
        <f>AP15*WACC!$E$22</f>
        <v>21347.418276608918</v>
      </c>
      <c r="AQ23" s="14">
        <f>AQ15*WACC!$F$22</f>
        <v>28964.287797969126</v>
      </c>
      <c r="AR23" s="14">
        <f>AR15*WACC!$G$22</f>
        <v>26130.510406944628</v>
      </c>
      <c r="AS23" s="14">
        <f>AS15*WACC!$H$22</f>
        <v>31028.618406299625</v>
      </c>
      <c r="AT23" s="14">
        <f>AT15*WACC!$I$22</f>
        <v>34251.910663837189</v>
      </c>
      <c r="AU23" s="14">
        <f>AU15*WACC!$J$22</f>
        <v>32989.840610575688</v>
      </c>
      <c r="AV23" s="14">
        <f>AV15*WACC!$K$22</f>
        <v>31264.30076232901</v>
      </c>
      <c r="AW23" s="14">
        <f>AW15*WACC!$L$22</f>
        <v>39806.537797175741</v>
      </c>
      <c r="AX23" s="14">
        <f>AX15*WACC!$M$22</f>
        <v>31174.054297788</v>
      </c>
      <c r="AY23" s="14">
        <f>AY15*WACC!$N$22</f>
        <v>30904.256055325524</v>
      </c>
      <c r="AZ23" s="14">
        <f>AZ15*WACC!$O$22</f>
        <v>31991.357484971752</v>
      </c>
      <c r="BA23" s="14">
        <f>BA15*WACC!$P$22</f>
        <v>33988.486974047533</v>
      </c>
      <c r="BB23" s="14">
        <f>BB15*WACC!$Q$22</f>
        <v>28169.58508552481</v>
      </c>
      <c r="BC23" s="14">
        <f>BC15*WACC!$R$22</f>
        <v>14777.370965210372</v>
      </c>
      <c r="BD23" s="14">
        <f>BD15*WACC!$S$22</f>
        <v>14574.230895046978</v>
      </c>
      <c r="BE23" s="14">
        <f>BE15*WACC!$T$22</f>
        <v>36320.053669693123</v>
      </c>
      <c r="BF23" s="26"/>
      <c r="BG23" s="14">
        <f>BG15*WACC!$C$22</f>
        <v>10217.112500384244</v>
      </c>
      <c r="BH23" s="14">
        <f>BH15*WACC!$D$22</f>
        <v>9619.6362593419544</v>
      </c>
      <c r="BI23" s="14">
        <f>BI15*WACC!$E$22</f>
        <v>10923.799996455255</v>
      </c>
      <c r="BJ23" s="14">
        <f>BJ15*WACC!$F$22</f>
        <v>16565.744455008691</v>
      </c>
      <c r="BK23" s="14">
        <f>BK15*WACC!$G$22</f>
        <v>14521.903522344386</v>
      </c>
      <c r="BL23" s="14">
        <f>BL15*WACC!$H$22</f>
        <v>16789.188994322805</v>
      </c>
      <c r="BM23" s="14">
        <f>BM15*WACC!$I$22</f>
        <v>18280.952019321892</v>
      </c>
      <c r="BN23" s="14">
        <f>BN15*WACC!$J$22</f>
        <v>15315.697543270961</v>
      </c>
      <c r="BO23" s="14">
        <f>BO15*WACC!$K$22</f>
        <v>13354.7213807316</v>
      </c>
      <c r="BP23" s="14">
        <f>BP15*WACC!$L$22</f>
        <v>17128.687924607661</v>
      </c>
      <c r="BQ23" s="14">
        <f>BQ15*WACC!$M$22</f>
        <v>13788.929011976219</v>
      </c>
      <c r="BR23" s="14">
        <f>BR15*WACC!$N$22</f>
        <v>13840.348923169036</v>
      </c>
      <c r="BS23" s="14">
        <f>BS15*WACC!$O$22</f>
        <v>13858.373415661596</v>
      </c>
      <c r="BT23" s="14">
        <f>BT15*WACC!$P$22</f>
        <v>14021.04562342471</v>
      </c>
      <c r="BU23" s="14">
        <f>BU15*WACC!$Q$22</f>
        <v>11880.132506539945</v>
      </c>
      <c r="BV23" s="14">
        <f>BV15*WACC!$R$22</f>
        <v>6032.2256882989168</v>
      </c>
      <c r="BW23" s="14">
        <f>BW15*WACC!$S$22</f>
        <v>5688.48038519495</v>
      </c>
      <c r="BX23" s="14">
        <f>BX15*WACC!$T$22</f>
        <v>13329.074071439834</v>
      </c>
    </row>
    <row r="24" spans="1:76" x14ac:dyDescent="0.35">
      <c r="A24" s="98" t="s">
        <v>127</v>
      </c>
      <c r="B24" s="14">
        <f>B15*WACC!$C$15*WACC!$C$7</f>
        <v>18009.526640719578</v>
      </c>
      <c r="C24" s="14">
        <f>C15*WACC!$D$15*WACC!$D$7</f>
        <v>18165.730281156775</v>
      </c>
      <c r="D24" s="14">
        <f>D15*WACC!$E$15*WACC!$E$7</f>
        <v>20156.871712370485</v>
      </c>
      <c r="E24" s="14">
        <f>E15*WACC!$F$15*WACC!$F$7</f>
        <v>25027.216264785962</v>
      </c>
      <c r="F24" s="14">
        <f>F15*WACC!$G$15*WACC!$G$7</f>
        <v>25086.19883463957</v>
      </c>
      <c r="G24" s="14">
        <f>G15*WACC!$H$15*WACC!$H$7</f>
        <v>27855.039041482938</v>
      </c>
      <c r="H24" s="14">
        <f>H15*WACC!$I$15*WACC!$I$7</f>
        <v>28537.826927777001</v>
      </c>
      <c r="I24" s="14">
        <f>I15*WACC!$J$15*WACC!$J$7</f>
        <v>22462.580357561903</v>
      </c>
      <c r="J24" s="14">
        <f>J15*WACC!$K$15*WACC!$K$7</f>
        <v>17406.118141193027</v>
      </c>
      <c r="K24" s="14">
        <f>K15*WACC!$L$15*WACC!$L$7</f>
        <v>17545.699699591256</v>
      </c>
      <c r="L24" s="14">
        <f>L15*WACC!$M$15*WACC!$M$7</f>
        <v>13957.827938885664</v>
      </c>
      <c r="M24" s="14">
        <f>M15*WACC!$N$15*WACC!$N$7</f>
        <v>14242.648806931509</v>
      </c>
      <c r="N24" s="14">
        <f>N15*WACC!$O$15*WACC!$O$7</f>
        <v>13673.274419465713</v>
      </c>
      <c r="O24" s="14">
        <f>O15*WACC!$P$15*WACC!$P$7</f>
        <v>13773.540651363986</v>
      </c>
      <c r="P24" s="14">
        <f>P15*WACC!$Q$15*WACC!$Q$7</f>
        <v>14599.269276014506</v>
      </c>
      <c r="Q24" s="14">
        <f>Q15*WACC!$R$15*WACC!$R$7</f>
        <v>9962.9417856965756</v>
      </c>
      <c r="R24" s="14">
        <f>R15*WACC!$S$15*WACC!$S$7</f>
        <v>8419.7185534570071</v>
      </c>
      <c r="S24" s="14">
        <f>S15*WACC!$T$15*WACC!$T$7</f>
        <v>13386.054204058399</v>
      </c>
      <c r="T24" s="26"/>
      <c r="U24" s="14">
        <f>U15*WACC!$C$15*WACC!$C$7</f>
        <v>563.17613453028537</v>
      </c>
      <c r="V24" s="14">
        <f>V15*WACC!$D$15*WACC!$D$7</f>
        <v>1358.4006354973849</v>
      </c>
      <c r="W24" s="14">
        <f>W15*WACC!$E$15*WACC!$E$7</f>
        <v>1430.3581424275819</v>
      </c>
      <c r="X24" s="14">
        <f>X15*WACC!$F$15*WACC!$F$7</f>
        <v>662.51531347014861</v>
      </c>
      <c r="Y24" s="14">
        <f>Y15*WACC!$G$15*WACC!$G$7</f>
        <v>616.11118171417638</v>
      </c>
      <c r="Z24" s="14">
        <f>Z15*WACC!$H$15*WACC!$H$7</f>
        <v>667.73921485486983</v>
      </c>
      <c r="AA24" s="14">
        <f>AA15*WACC!$I$15*WACC!$I$7</f>
        <v>660.11509146952062</v>
      </c>
      <c r="AB24" s="14">
        <f>AB15*WACC!$J$15*WACC!$J$7</f>
        <v>4932.1631752159155</v>
      </c>
      <c r="AC24" s="14">
        <f>AC15*WACC!$K$15*WACC!$K$7</f>
        <v>3964.0560001670747</v>
      </c>
      <c r="AD24" s="14">
        <f>AD15*WACC!$L$15*WACC!$L$7</f>
        <v>3863.5576830640166</v>
      </c>
      <c r="AE24" s="14">
        <f>AE15*WACC!$M$15*WACC!$M$7</f>
        <v>3034.5669271658135</v>
      </c>
      <c r="AF24" s="14">
        <f>AF15*WACC!$N$15*WACC!$N$7</f>
        <v>3139.061295052908</v>
      </c>
      <c r="AG24" s="14">
        <f>AG15*WACC!$O$15*WACC!$O$7</f>
        <v>2872.3723205289302</v>
      </c>
      <c r="AH24" s="14">
        <f>AH15*WACC!$P$15*WACC!$P$7</f>
        <v>2625.5126056491508</v>
      </c>
      <c r="AI24" s="14">
        <f>AI15*WACC!$Q$15*WACC!$Q$7</f>
        <v>2715.0279414094725</v>
      </c>
      <c r="AJ24" s="14">
        <f>AJ15*WACC!$R$15*WACC!$R$7</f>
        <v>1863.032236386257</v>
      </c>
      <c r="AK24" s="14">
        <f>AK15*WACC!$S$15*WACC!$S$7</f>
        <v>1612.6267148376216</v>
      </c>
      <c r="AL24" s="14">
        <f>AL15*WACC!$T$15*WACC!$T$7</f>
        <v>2580.5135701073505</v>
      </c>
      <c r="AM24" s="26"/>
      <c r="AN24" s="14">
        <f>AN15*WACC!$C$15*WACC!$C$7</f>
        <v>13999.74355457096</v>
      </c>
      <c r="AO24" s="14">
        <f>AO15*WACC!$D$15*WACC!$D$7</f>
        <v>14259.529421580399</v>
      </c>
      <c r="AP24" s="14">
        <f>AP15*WACC!$E$15*WACC!$E$7</f>
        <v>16167.090686764213</v>
      </c>
      <c r="AQ24" s="14">
        <f>AQ15*WACC!$F$15*WACC!$F$7</f>
        <v>22133.354023228603</v>
      </c>
      <c r="AR24" s="14">
        <f>AR15*WACC!$G$15*WACC!$G$7</f>
        <v>22172.549636262735</v>
      </c>
      <c r="AS24" s="14">
        <f>AS15*WACC!$H$15*WACC!$H$7</f>
        <v>25067.765010170162</v>
      </c>
      <c r="AT24" s="14">
        <f>AT15*WACC!$I$15*WACC!$I$7</f>
        <v>27873.74918433186</v>
      </c>
      <c r="AU24" s="14">
        <f>AU15*WACC!$J$15*WACC!$J$7</f>
        <v>29438.968067163842</v>
      </c>
      <c r="AV24" s="14">
        <f>AV15*WACC!$K$15*WACC!$K$7</f>
        <v>28544.336987082319</v>
      </c>
      <c r="AW24" s="14">
        <f>AW15*WACC!$L$15*WACC!$L$7</f>
        <v>32342.024933305602</v>
      </c>
      <c r="AX24" s="14">
        <f>AX15*WACC!$M$15*WACC!$M$7</f>
        <v>26362.861511370516</v>
      </c>
      <c r="AY24" s="14">
        <f>AY15*WACC!$N$15*WACC!$N$7</f>
        <v>29438.837114040449</v>
      </c>
      <c r="AZ24" s="14">
        <f>AZ15*WACC!$O$15*WACC!$O$7</f>
        <v>29039.501958359622</v>
      </c>
      <c r="BA24" s="14">
        <f>BA15*WACC!$P$15*WACC!$P$7</f>
        <v>28477.964066934946</v>
      </c>
      <c r="BB24" s="14">
        <f>BB15*WACC!$Q$15*WACC!$Q$7</f>
        <v>29275.2503510651</v>
      </c>
      <c r="BC24" s="14">
        <f>BC15*WACC!$R$15*WACC!$R$7</f>
        <v>20264.766109583434</v>
      </c>
      <c r="BD24" s="14">
        <f>BD15*WACC!$S$15*WACC!$S$7</f>
        <v>17147.353295717734</v>
      </c>
      <c r="BE24" s="14">
        <f>BE15*WACC!$T$15*WACC!$T$7</f>
        <v>31263.426121513894</v>
      </c>
      <c r="BF24" s="26"/>
      <c r="BG24" s="14">
        <f>BG15*WACC!$C$15*WACC!$C$7</f>
        <v>7218.9137572022782</v>
      </c>
      <c r="BH24" s="14">
        <f>BH15*WACC!$D$15*WACC!$D$7</f>
        <v>7146.1736665897997</v>
      </c>
      <c r="BI24" s="14">
        <f>BI15*WACC!$E$15*WACC!$E$7</f>
        <v>8272.9472434743966</v>
      </c>
      <c r="BJ24" s="14">
        <f>BJ15*WACC!$F$15*WACC!$F$7</f>
        <v>12658.881490148433</v>
      </c>
      <c r="BK24" s="14">
        <f>BK15*WACC!$G$15*WACC!$G$7</f>
        <v>12322.286156975559</v>
      </c>
      <c r="BL24" s="14">
        <f>BL15*WACC!$H$15*WACC!$H$7</f>
        <v>13563.847378250397</v>
      </c>
      <c r="BM24" s="14">
        <f>BM15*WACC!$I$15*WACC!$I$7</f>
        <v>14876.795529405901</v>
      </c>
      <c r="BN24" s="14">
        <f>BN15*WACC!$J$15*WACC!$J$7</f>
        <v>13667.18730851199</v>
      </c>
      <c r="BO24" s="14">
        <f>BO15*WACC!$K$15*WACC!$K$7</f>
        <v>12192.87360232645</v>
      </c>
      <c r="BP24" s="14">
        <f>BP15*WACC!$L$15*WACC!$L$7</f>
        <v>13916.720282359647</v>
      </c>
      <c r="BQ24" s="14">
        <f>BQ15*WACC!$M$15*WACC!$M$7</f>
        <v>11660.838929078336</v>
      </c>
      <c r="BR24" s="14">
        <f>BR15*WACC!$N$15*WACC!$N$7</f>
        <v>13184.066842484186</v>
      </c>
      <c r="BS24" s="14">
        <f>BS15*WACC!$O$15*WACC!$O$7</f>
        <v>12579.65568147066</v>
      </c>
      <c r="BT24" s="14">
        <f>BT15*WACC!$P$15*WACC!$P$7</f>
        <v>11747.826072682476</v>
      </c>
      <c r="BU24" s="14">
        <f>BU15*WACC!$Q$15*WACC!$Q$7</f>
        <v>12346.431524527508</v>
      </c>
      <c r="BV24" s="14">
        <f>BV15*WACC!$R$15*WACC!$R$7</f>
        <v>8272.2185821406201</v>
      </c>
      <c r="BW24" s="14">
        <f>BW15*WACC!$S$15*WACC!$S$7</f>
        <v>6692.7979653353705</v>
      </c>
      <c r="BX24" s="14">
        <f>BX15*WACC!$T$15*WACC!$T$7</f>
        <v>11473.345449606726</v>
      </c>
    </row>
    <row r="25" spans="1:76" x14ac:dyDescent="0.35">
      <c r="A25" s="98" t="s">
        <v>131</v>
      </c>
      <c r="B25" s="14">
        <f>B17</f>
        <v>-17480.323426260809</v>
      </c>
      <c r="C25" s="14">
        <f t="shared" ref="C25:D25" si="11">C17</f>
        <v>-19765.243692137887</v>
      </c>
      <c r="D25" s="14">
        <f t="shared" si="11"/>
        <v>-21996.344764136316</v>
      </c>
      <c r="E25" s="14">
        <f t="shared" ref="E25:G25" si="12">E17</f>
        <v>-17535.650318201675</v>
      </c>
      <c r="F25" s="14">
        <f t="shared" si="12"/>
        <v>-19463.748492832274</v>
      </c>
      <c r="G25" s="14">
        <f t="shared" si="12"/>
        <v>-20078.746330473088</v>
      </c>
      <c r="H25" s="14">
        <f t="shared" ref="H25:Q25" si="13">H17</f>
        <v>-20943.023606773142</v>
      </c>
      <c r="I25" s="14">
        <f t="shared" si="13"/>
        <v>-21265.317323880401</v>
      </c>
      <c r="J25" s="14">
        <f t="shared" si="13"/>
        <v>-23445.453186226339</v>
      </c>
      <c r="K25" s="14">
        <f t="shared" si="13"/>
        <v>-24642.181403676372</v>
      </c>
      <c r="L25" s="14">
        <f t="shared" si="13"/>
        <v>-27586.122319283484</v>
      </c>
      <c r="M25" s="14">
        <f t="shared" si="13"/>
        <v>-25438.166728652563</v>
      </c>
      <c r="N25" s="14">
        <f t="shared" si="13"/>
        <v>-20921.991690412895</v>
      </c>
      <c r="O25" s="14">
        <f t="shared" si="13"/>
        <v>-20494.875967178912</v>
      </c>
      <c r="P25" s="14">
        <f t="shared" si="13"/>
        <v>-21115.469000000001</v>
      </c>
      <c r="Q25" s="14">
        <f t="shared" si="13"/>
        <v>-21732.084427967231</v>
      </c>
      <c r="R25" s="14">
        <f t="shared" ref="R25:S25" si="14">R17</f>
        <v>-22435.790586603776</v>
      </c>
      <c r="S25" s="14">
        <f t="shared" si="14"/>
        <v>-24010.99257145033</v>
      </c>
      <c r="T25" s="26"/>
      <c r="U25" s="14">
        <f>U17</f>
        <v>-786.82390154796644</v>
      </c>
      <c r="V25" s="14">
        <f t="shared" ref="V25:AL25" si="15">V17</f>
        <v>-1329.1417961619402</v>
      </c>
      <c r="W25" s="14">
        <f t="shared" si="15"/>
        <v>-1361.5598163058689</v>
      </c>
      <c r="X25" s="14">
        <f t="shared" si="15"/>
        <v>-704.99931050990244</v>
      </c>
      <c r="Y25" s="14">
        <f t="shared" si="15"/>
        <v>-718.86176482800931</v>
      </c>
      <c r="Z25" s="14">
        <f t="shared" si="15"/>
        <v>-738.67148280706454</v>
      </c>
      <c r="AA25" s="14">
        <f t="shared" si="15"/>
        <v>-765.4410290484858</v>
      </c>
      <c r="AB25" s="14">
        <f t="shared" si="15"/>
        <v>-3233.3431701524491</v>
      </c>
      <c r="AC25" s="14">
        <f t="shared" si="15"/>
        <v>-3045.7624543789416</v>
      </c>
      <c r="AD25" s="14">
        <f t="shared" si="15"/>
        <v>-3139.7931418700418</v>
      </c>
      <c r="AE25" s="14">
        <f t="shared" si="15"/>
        <v>-3177.0100374713534</v>
      </c>
      <c r="AF25" s="14">
        <f t="shared" si="15"/>
        <v>-3229.8717106839999</v>
      </c>
      <c r="AG25" s="14">
        <f t="shared" si="15"/>
        <v>-3298.6679781215694</v>
      </c>
      <c r="AH25" s="14">
        <f t="shared" si="15"/>
        <v>-3437.9339040858672</v>
      </c>
      <c r="AI25" s="14">
        <f t="shared" si="15"/>
        <v>-3513.3440000000001</v>
      </c>
      <c r="AJ25" s="14">
        <f t="shared" si="15"/>
        <v>-3578.0066175082416</v>
      </c>
      <c r="AK25" s="14">
        <f t="shared" si="15"/>
        <v>-3609.0356917227264</v>
      </c>
      <c r="AL25" s="14">
        <f t="shared" si="15"/>
        <v>-3735.6494421800426</v>
      </c>
      <c r="AM25" s="26"/>
      <c r="AN25" s="14">
        <f>AN17</f>
        <v>-16884.270724394275</v>
      </c>
      <c r="AO25" s="14">
        <f t="shared" ref="AO25:BE25" si="16">AO17</f>
        <v>-18025.67321570843</v>
      </c>
      <c r="AP25" s="14">
        <f t="shared" si="16"/>
        <v>-13097.148990530588</v>
      </c>
      <c r="AQ25" s="14">
        <f t="shared" si="16"/>
        <v>-17007.506935942365</v>
      </c>
      <c r="AR25" s="14">
        <f t="shared" si="16"/>
        <v>-17880.334489858964</v>
      </c>
      <c r="AS25" s="14">
        <f t="shared" si="16"/>
        <v>-18584.819311718187</v>
      </c>
      <c r="AT25" s="14">
        <f t="shared" si="16"/>
        <v>-20247.720469624775</v>
      </c>
      <c r="AU25" s="14">
        <f t="shared" si="16"/>
        <v>-24024.506204581387</v>
      </c>
      <c r="AV25" s="14">
        <f t="shared" si="16"/>
        <v>-22788.007154421848</v>
      </c>
      <c r="AW25" s="14">
        <f t="shared" si="16"/>
        <v>-26255.958822416287</v>
      </c>
      <c r="AX25" s="14">
        <f t="shared" si="16"/>
        <v>-30656.699952217183</v>
      </c>
      <c r="AY25" s="14">
        <f t="shared" si="16"/>
        <v>-29135.44283966512</v>
      </c>
      <c r="AZ25" s="14">
        <f t="shared" si="16"/>
        <v>-31734.143689400062</v>
      </c>
      <c r="BA25" s="14">
        <f t="shared" si="16"/>
        <v>-37612.88014438004</v>
      </c>
      <c r="BB25" s="14">
        <f t="shared" si="16"/>
        <v>-39197.783000000003</v>
      </c>
      <c r="BC25" s="14">
        <f t="shared" si="16"/>
        <v>-40246.34448752446</v>
      </c>
      <c r="BD25" s="14">
        <f t="shared" si="16"/>
        <v>-45392.380993368708</v>
      </c>
      <c r="BE25" s="14">
        <f t="shared" si="16"/>
        <v>-47118.144987762302</v>
      </c>
      <c r="BF25" s="26"/>
      <c r="BG25" s="14">
        <f>BG17</f>
        <v>-10640.431365433858</v>
      </c>
      <c r="BH25" s="14">
        <f t="shared" ref="BH25:BX25" si="17">BH17</f>
        <v>-11838.442384068729</v>
      </c>
      <c r="BI25" s="14">
        <f t="shared" si="17"/>
        <v>-11749.796709143529</v>
      </c>
      <c r="BJ25" s="14">
        <f t="shared" si="17"/>
        <v>-19760.720559910027</v>
      </c>
      <c r="BK25" s="14">
        <f t="shared" si="17"/>
        <v>-21977.159822882142</v>
      </c>
      <c r="BL25" s="14">
        <f t="shared" si="17"/>
        <v>-23934.94056722345</v>
      </c>
      <c r="BM25" s="14">
        <f t="shared" si="17"/>
        <v>-24766.714287912451</v>
      </c>
      <c r="BN25" s="14">
        <f t="shared" si="17"/>
        <v>-24779.846829219518</v>
      </c>
      <c r="BO25" s="14">
        <f t="shared" si="17"/>
        <v>-26815.263784666167</v>
      </c>
      <c r="BP25" s="14">
        <f t="shared" si="17"/>
        <v>-31605.138285786219</v>
      </c>
      <c r="BQ25" s="14">
        <f t="shared" si="17"/>
        <v>-34562.841748214531</v>
      </c>
      <c r="BR25" s="14">
        <f t="shared" si="17"/>
        <v>-45486.463071686514</v>
      </c>
      <c r="BS25" s="14">
        <f t="shared" si="17"/>
        <v>-48029.760765796236</v>
      </c>
      <c r="BT25" s="14">
        <f t="shared" si="17"/>
        <v>-44839.558673500411</v>
      </c>
      <c r="BU25" s="14">
        <f t="shared" si="17"/>
        <v>-62597.694000000003</v>
      </c>
      <c r="BV25" s="14">
        <f t="shared" si="17"/>
        <v>-65617.544194222108</v>
      </c>
      <c r="BW25" s="14">
        <f t="shared" si="17"/>
        <v>-69207.584470109563</v>
      </c>
      <c r="BX25" s="14">
        <f t="shared" si="17"/>
        <v>-64121.950618165596</v>
      </c>
    </row>
    <row r="26" spans="1:76" x14ac:dyDescent="0.35">
      <c r="A26" s="102"/>
      <c r="B26" s="103"/>
      <c r="C26" s="103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26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26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26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</row>
    <row r="27" spans="1:76" s="23" customFormat="1" x14ac:dyDescent="0.35">
      <c r="A27" s="107" t="s">
        <v>77</v>
      </c>
      <c r="B27" s="108">
        <f>(B23-B24-B17+B25)*WACC!$C$12*(1-WACC!$C$13)/(1-(1-WACC!$C$13)*WACC!$C$12)</f>
        <v>1641.9106320955775</v>
      </c>
      <c r="C27" s="108">
        <f>(C23-C24-C17+C25)*WACC!$D$12*(1-WACC!$D$13)/(1-(1-WACC!$D$13)*WACC!$D$12)</f>
        <v>1380.2040417479086</v>
      </c>
      <c r="D27" s="108">
        <f>(D23-D24-D17+D25)*WACC!$E$12*(1-WACC!$E$13)/(1-(1-WACC!$E$13)*WACC!$E$12)</f>
        <v>1417.7744131003099</v>
      </c>
      <c r="E27" s="108">
        <f>(E23-E24-E17+E25)*WACC!$F$12*(1-WACC!$F$13)/(1-(1-WACC!$F$13)*WACC!$F$12)</f>
        <v>1695.5243978270055</v>
      </c>
      <c r="F27" s="108">
        <f>(F23-F24-F17+F25)*WACC!$G$12*(1-WACC!$G$13)/(1-(1-WACC!$G$13)*WACC!$G$12)</f>
        <v>982.99059468389805</v>
      </c>
      <c r="G27" s="108">
        <f>(G23-G24-G17+G25)*WACC!$H$12*(1-WACC!$H$13)/(1-(1-WACC!$H$13)*WACC!$H$12)</f>
        <v>1453.9693448605162</v>
      </c>
      <c r="H27" s="108">
        <f>(H23-H24-H17+H25)*WACC!$I$12*(1-WACC!$I$13)/(1-(1-WACC!$I$13)*WACC!$I$12)</f>
        <v>1433.4405140888198</v>
      </c>
      <c r="I27" s="108">
        <f>(I23-I24-I17+I25)*WACC!$J$12*(1-WACC!$J$13)/(1-(1-WACC!$J$13)*WACC!$J$12)</f>
        <v>594.7449975352522</v>
      </c>
      <c r="J27" s="108">
        <f>(J23-J24-J17+J25)*WACC!$K$12*(1-WACC!$K$13)/(1-(1-WACC!$K$13)*WACC!$K$12)</f>
        <v>364.08579900997455</v>
      </c>
      <c r="K27" s="108">
        <f>(K23-K24-K17+K25)*WACC!$L$12*(1-WACC!$L$13)/(1-(1-WACC!$L$13)*WACC!$L$12)</f>
        <v>888.92190424001819</v>
      </c>
      <c r="L27" s="108">
        <f>(L23-L24-L17+L25)*WACC!$M$12*(1-WACC!$M$13)/(1-(1-WACC!$M$13)*WACC!$M$12)</f>
        <v>559.16078315249342</v>
      </c>
      <c r="M27" s="108">
        <f>(M23-M24-M17+M25)*WACC!$N$12*(1-WACC!$N$13)/(1-(1-WACC!$N$13)*WACC!$N$12)</f>
        <v>155.62901490614996</v>
      </c>
      <c r="N27" s="108">
        <f>(N23-N24-N17+N25)*WACC!$O$12*(1-WACC!$O$13)/(1-(1-WACC!$O$13)*WACC!$O$12)</f>
        <v>305.09642371949593</v>
      </c>
      <c r="O27" s="108">
        <f>(O23-O24-O17+O25)*WACC!$P$12*(1-WACC!$P$13)/(1-(1-WACC!$P$13)*WACC!$P$12)</f>
        <v>585.04345105149014</v>
      </c>
      <c r="P27" s="108">
        <f>(P23-P24-P17+P25)*WACC!$Q$12*(1-WACC!$Q$13)/(1-(1-WACC!$Q$13)*WACC!$Q$12)</f>
        <v>-78.409262456706628</v>
      </c>
      <c r="Q27" s="108">
        <f>(Q23-Q24-Q17+Q25)*WACC!$R$12*(1-WACC!$R$13)/(1-(1-WACC!$R$13)*WACC!$R$12)</f>
        <v>-383.64136960099137</v>
      </c>
      <c r="R27" s="108">
        <f>(R23-R24-R17+R25)*WACC!$S$12*(1-WACC!$S$13)/(1-(1-WACC!$S$13)*WACC!$S$12)</f>
        <v>-179.6694032077142</v>
      </c>
      <c r="S27" s="108">
        <f>(S23-S24-S17+S25)*WACC!$T$12*(1-WACC!$T$13)/(1-(1-WACC!$T$13)*WACC!$T$12)</f>
        <v>307.88616668585848</v>
      </c>
      <c r="T27" s="109"/>
      <c r="U27" s="108">
        <f>(U23-U24-U17+U25)*WACC!$C$12*(1-WACC!$C$13)/(1-(1-WACC!$C$13)*WACC!$C$12)</f>
        <v>51.344208066915563</v>
      </c>
      <c r="V27" s="108">
        <f>(V23-V24-V17+V25)*WACC!$D$12*(1-WACC!$D$13)/(1-(1-WACC!$D$13)*WACC!$D$12)</f>
        <v>103.20917565154058</v>
      </c>
      <c r="W27" s="108">
        <f>(W23-W24-W17+W25)*WACC!$E$12*(1-WACC!$E$13)/(1-(1-WACC!$E$13)*WACC!$E$12)</f>
        <v>100.60713809370314</v>
      </c>
      <c r="X27" s="108">
        <f>(X23-X24-X17+X25)*WACC!$F$12*(1-WACC!$F$13)/(1-(1-WACC!$F$13)*WACC!$F$12)</f>
        <v>44.883572589060762</v>
      </c>
      <c r="Y27" s="108">
        <f>(Y23-Y24-Y17+Y25)*WACC!$G$12*(1-WACC!$G$13)/(1-(1-WACC!$G$13)*WACC!$G$12)</f>
        <v>24.142019318939177</v>
      </c>
      <c r="Z27" s="108">
        <f>(Z23-Z24-Z17+Z25)*WACC!$H$12*(1-WACC!$H$13)/(1-(1-WACC!$H$13)*WACC!$H$12)</f>
        <v>34.854460168386197</v>
      </c>
      <c r="AA27" s="108">
        <f>(AA23-AA24-AA17+AA25)*WACC!$I$12*(1-WACC!$I$13)/(1-(1-WACC!$I$13)*WACC!$I$12)</f>
        <v>33.157244890039244</v>
      </c>
      <c r="AB27" s="108">
        <f>(AB23-AB24-AB17+AB25)*WACC!$J$12*(1-WACC!$J$13)/(1-(1-WACC!$J$13)*WACC!$J$12)</f>
        <v>130.58959962717495</v>
      </c>
      <c r="AC27" s="108">
        <f>(AC23-AC24-AC17+AC25)*WACC!$K$12*(1-WACC!$K$13)/(1-(1-WACC!$K$13)*WACC!$K$12)</f>
        <v>82.916620721166481</v>
      </c>
      <c r="AD27" s="108">
        <f>(AD23-AD24-AD17+AD25)*WACC!$L$12*(1-WACC!$L$13)/(1-(1-WACC!$L$13)*WACC!$L$12)</f>
        <v>195.74033019899591</v>
      </c>
      <c r="AE27" s="108">
        <f>(AE23-AE24-AE17+AE25)*WACC!$M$12*(1-WACC!$M$13)/(1-(1-WACC!$M$13)*WACC!$M$12)</f>
        <v>121.56696779414219</v>
      </c>
      <c r="AF27" s="108">
        <f>(AF23-AF24-AF17+AF25)*WACC!$N$12*(1-WACC!$N$13)/(1-(1-WACC!$N$13)*WACC!$N$12)</f>
        <v>34.300432714549096</v>
      </c>
      <c r="AG27" s="108">
        <f>(AG23-AG24-AG17+AG25)*WACC!$O$12*(1-WACC!$O$13)/(1-(1-WACC!$O$13)*WACC!$O$12)</f>
        <v>64.092220758521947</v>
      </c>
      <c r="AH27" s="108">
        <f>(AH23-AH24-AH17+AH25)*WACC!$P$12*(1-WACC!$P$13)/(1-(1-WACC!$P$13)*WACC!$P$12)</f>
        <v>111.52099481668553</v>
      </c>
      <c r="AI27" s="108">
        <f>(AI23-AI24-AI17+AI25)*WACC!$Q$12*(1-WACC!$Q$13)/(1-(1-WACC!$Q$13)*WACC!$Q$12)</f>
        <v>-14.581780389859517</v>
      </c>
      <c r="AJ27" s="108">
        <f>(AJ23-AJ24-AJ17+AJ25)*WACC!$R$12*(1-WACC!$R$13)/(1-(1-WACC!$R$13)*WACC!$R$12)</f>
        <v>-71.73947757118701</v>
      </c>
      <c r="AK27" s="108">
        <f>(AK23-AK24-AK17+AK25)*WACC!$S$12*(1-WACC!$S$13)/(1-(1-WACC!$S$13)*WACC!$S$12)</f>
        <v>-34.412038551185248</v>
      </c>
      <c r="AL27" s="108">
        <f>(AL23-AL24-AL17+AL25)*WACC!$T$12*(1-WACC!$T$13)/(1-(1-WACC!$T$13)*WACC!$T$12)</f>
        <v>59.353146122799465</v>
      </c>
      <c r="AM27" s="109"/>
      <c r="AN27" s="108">
        <f>(AN23-AN24-AN17+AN25)*WACC!$C$12*(1-WACC!$C$13)/(1-(1-WACC!$C$13)*WACC!$C$12)</f>
        <v>1276.3426961422435</v>
      </c>
      <c r="AO27" s="108">
        <f>(AO23-AO24-AO17+AO25)*WACC!$D$12*(1-WACC!$D$13)/(1-(1-WACC!$D$13)*WACC!$D$12)</f>
        <v>1083.4169524967331</v>
      </c>
      <c r="AP27" s="108">
        <f>(AP23-AP24-AP17+AP25)*WACC!$E$12*(1-WACC!$E$13)/(1-(1-WACC!$E$13)*WACC!$E$12)</f>
        <v>1137.1450806971995</v>
      </c>
      <c r="AQ27" s="108">
        <f>(AQ23-AQ24-AQ17+AQ25)*WACC!$F$12*(1-WACC!$F$13)/(1-(1-WACC!$F$13)*WACC!$F$12)</f>
        <v>1499.4732676254166</v>
      </c>
      <c r="AR27" s="108">
        <f>(AR23-AR24-AR17+AR25)*WACC!$G$12*(1-WACC!$G$13)/(1-(1-WACC!$G$13)*WACC!$G$12)</f>
        <v>868.82065697863243</v>
      </c>
      <c r="AS27" s="108">
        <f>(AS23-AS24-AS17+AS25)*WACC!$H$12*(1-WACC!$H$13)/(1-(1-WACC!$H$13)*WACC!$H$12)</f>
        <v>1308.4800137840346</v>
      </c>
      <c r="AT27" s="108">
        <f>(AT23-AT24-AT17+AT25)*WACC!$I$12*(1-WACC!$I$13)/(1-(1-WACC!$I$13)*WACC!$I$12)</f>
        <v>1400.0842272079713</v>
      </c>
      <c r="AU27" s="108">
        <f>(AU23-AU24-AU17+AU25)*WACC!$J$12*(1-WACC!$J$13)/(1-(1-WACC!$J$13)*WACC!$J$12)</f>
        <v>779.45982660231334</v>
      </c>
      <c r="AV27" s="108">
        <f>(AV23-AV24-AV17+AV25)*WACC!$K$12*(1-WACC!$K$13)/(1-(1-WACC!$K$13)*WACC!$K$12)</f>
        <v>597.06521895637093</v>
      </c>
      <c r="AW27" s="108">
        <f>(AW23-AW24-AW17+AW25)*WACC!$L$12*(1-WACC!$L$13)/(1-(1-WACC!$L$13)*WACC!$L$12)</f>
        <v>1638.5516042635745</v>
      </c>
      <c r="AX27" s="108">
        <f>(AX23-AX24-AX17+AX25)*WACC!$M$12*(1-WACC!$M$13)/(1-(1-WACC!$M$13)*WACC!$M$12)</f>
        <v>1056.115489701009</v>
      </c>
      <c r="AY27" s="108">
        <f>(AY23-AY24-AY17+AY25)*WACC!$N$12*(1-WACC!$N$13)/(1-(1-WACC!$N$13)*WACC!$N$12)</f>
        <v>321.67732857465427</v>
      </c>
      <c r="AZ27" s="108">
        <f>(AZ23-AZ24-AZ17+AZ25)*WACC!$O$12*(1-WACC!$O$13)/(1-(1-WACC!$O$13)*WACC!$O$12)</f>
        <v>647.96828632925326</v>
      </c>
      <c r="BA27" s="108">
        <f>(BA23-BA24-BA17+BA25)*WACC!$P$12*(1-WACC!$P$13)/(1-(1-WACC!$P$13)*WACC!$P$12)</f>
        <v>1209.6269796096349</v>
      </c>
      <c r="BB27" s="108">
        <f>(BB23-BB24-BB17+BB25)*WACC!$Q$12*(1-WACC!$Q$13)/(1-(1-WACC!$Q$13)*WACC!$Q$12)</f>
        <v>-157.23052605336284</v>
      </c>
      <c r="BC27" s="108">
        <f>(BC23-BC24-BC17+BC25)*WACC!$R$12*(1-WACC!$R$13)/(1-(1-WACC!$R$13)*WACC!$R$12)</f>
        <v>-780.33203366557473</v>
      </c>
      <c r="BD27" s="108">
        <f>(BD23-BD24-BD17+BD25)*WACC!$S$12*(1-WACC!$S$13)/(1-(1-WACC!$S$13)*WACC!$S$12)</f>
        <v>-365.90946759954164</v>
      </c>
      <c r="BE27" s="108">
        <f>(BE23-BE24-BE17+BE25)*WACC!$T$12*(1-WACC!$T$13)/(1-(1-WACC!$T$13)*WACC!$T$12)</f>
        <v>719.074962590631</v>
      </c>
      <c r="BF27" s="109"/>
      <c r="BG27" s="108">
        <f>(BG23-BG24-BG17+BG25)*WACC!$C$12*(1-WACC!$C$13)/(1-(1-WACC!$C$13)*WACC!$C$12)</f>
        <v>658.14118752750608</v>
      </c>
      <c r="BH27" s="108">
        <f>(BH23-BH24-BH17+BH25)*WACC!$D$12*(1-WACC!$D$13)/(1-(1-WACC!$D$13)*WACC!$D$12)</f>
        <v>542.95520328685825</v>
      </c>
      <c r="BI27" s="108">
        <f>(BI23-BI24-BI17+BI25)*WACC!$E$12*(1-WACC!$E$13)/(1-(1-WACC!$E$13)*WACC!$E$12)</f>
        <v>581.89450675168143</v>
      </c>
      <c r="BJ27" s="108">
        <f>(BJ23-BJ24-BJ17+BJ25)*WACC!$F$12*(1-WACC!$F$13)/(1-(1-WACC!$F$13)*WACC!$F$12)</f>
        <v>857.60406545681417</v>
      </c>
      <c r="BK27" s="108">
        <f>(BK23-BK24-BK17+BK25)*WACC!$G$12*(1-WACC!$G$13)/(1-(1-WACC!$G$13)*WACC!$G$12)</f>
        <v>482.84283630029654</v>
      </c>
      <c r="BL27" s="108">
        <f>(BL23-BL24-BL17+BL25)*WACC!$H$12*(1-WACC!$H$13)/(1-(1-WACC!$H$13)*WACC!$H$12)</f>
        <v>708.00181816197517</v>
      </c>
      <c r="BM27" s="108">
        <f>(BM23-BM24-BM17+BM25)*WACC!$I$12*(1-WACC!$I$13)/(1-(1-WACC!$I$13)*WACC!$I$12)</f>
        <v>747.25386363982091</v>
      </c>
      <c r="BN27" s="108">
        <f>(BN23-BN24-BN17+BN25)*WACC!$J$12*(1-WACC!$J$13)/(1-(1-WACC!$J$13)*WACC!$J$12)</f>
        <v>361.86810031281163</v>
      </c>
      <c r="BO27" s="108">
        <f>(BO23-BO24-BO17+BO25)*WACC!$K$12*(1-WACC!$K$13)/(1-(1-WACC!$K$13)*WACC!$K$12)</f>
        <v>255.03975623518298</v>
      </c>
      <c r="BP27" s="108">
        <f>(BP23-BP24-BP17+BP25)*WACC!$L$12*(1-WACC!$L$13)/(1-(1-WACC!$L$13)*WACC!$L$12)</f>
        <v>705.06606781027961</v>
      </c>
      <c r="BQ27" s="108">
        <f>(BQ23-BQ24-BQ17+BQ25)*WACC!$M$12*(1-WACC!$M$13)/(1-(1-WACC!$M$13)*WACC!$M$12)</f>
        <v>467.14172551399776</v>
      </c>
      <c r="BR27" s="108">
        <f>(BR23-BR24-BR17+BR25)*WACC!$N$12*(1-WACC!$N$13)/(1-(1-WACC!$N$13)*WACC!$N$12)</f>
        <v>144.0619201502808</v>
      </c>
      <c r="BS27" s="108">
        <f>(BS23-BS24-BS17+BS25)*WACC!$O$12*(1-WACC!$O$13)/(1-(1-WACC!$O$13)*WACC!$O$12)</f>
        <v>280.69413677351628</v>
      </c>
      <c r="BT27" s="108">
        <f>(BT23-BT24-BT17+BT25)*WACC!$P$12*(1-WACC!$P$13)/(1-(1-WACC!$P$13)*WACC!$P$12)</f>
        <v>498.99941357738044</v>
      </c>
      <c r="BU27" s="108">
        <f>(BU23-BU24-BU17+BU25)*WACC!$Q$12*(1-WACC!$Q$13)/(1-(1-WACC!$Q$13)*WACC!$Q$12)</f>
        <v>-66.309797532189165</v>
      </c>
      <c r="BV27" s="108">
        <f>(BV23-BV24-BV17+BV25)*WACC!$R$12*(1-WACC!$R$13)/(1-(1-WACC!$R$13)*WACC!$R$12)</f>
        <v>-318.53696777064016</v>
      </c>
      <c r="BW27" s="108">
        <f>(BW23-BW24-BW17+BW25)*WACC!$S$12*(1-WACC!$S$13)/(1-(1-WACC!$S$13)*WACC!$S$12)</f>
        <v>-142.81843372637172</v>
      </c>
      <c r="BX27" s="108">
        <f>(BX23-BX24-BX17+BX25)*WACC!$T$12*(1-WACC!$T$13)/(1-(1-WACC!$T$13)*WACC!$T$12)</f>
        <v>263.89287654842047</v>
      </c>
    </row>
    <row r="28" spans="1:76" x14ac:dyDescent="0.35">
      <c r="A28" s="101" t="s">
        <v>128</v>
      </c>
      <c r="B28" s="14">
        <f>B27-B51</f>
        <v>677.33749403900867</v>
      </c>
      <c r="C28" s="14">
        <f t="shared" ref="C28:D28" si="18">C27-C51</f>
        <v>-172.33328874156496</v>
      </c>
      <c r="D28" s="14">
        <f t="shared" si="18"/>
        <v>1524.6100467608992</v>
      </c>
      <c r="E28" s="14">
        <f t="shared" ref="E28" si="19">E27-E51</f>
        <v>-244.29908489648392</v>
      </c>
      <c r="F28" s="14">
        <f t="shared" ref="F28" si="20">F27-F51</f>
        <v>-52.411186593270486</v>
      </c>
      <c r="G28" s="14">
        <f t="shared" ref="G28" si="21">G27-G51</f>
        <v>687.37923477171012</v>
      </c>
      <c r="H28" s="14">
        <f t="shared" ref="H28:I28" si="22">H27-H51</f>
        <v>-1186.655815235586</v>
      </c>
      <c r="I28" s="14">
        <f t="shared" si="22"/>
        <v>-425.57880871248938</v>
      </c>
      <c r="J28" s="14">
        <f t="shared" ref="J28" si="23">J27-J51</f>
        <v>152.02156506655453</v>
      </c>
      <c r="K28" s="14">
        <f t="shared" ref="K28:L28" si="24">K27-K51</f>
        <v>-1384.1323447412933</v>
      </c>
      <c r="L28" s="14">
        <f t="shared" si="24"/>
        <v>-1524.6991010093516</v>
      </c>
      <c r="M28" s="14">
        <f t="shared" ref="M28" si="25">M27-M51</f>
        <v>-639.21912954705886</v>
      </c>
      <c r="N28" s="14">
        <f t="shared" ref="N28:Q28" si="26">N27-N51</f>
        <v>-740.11348887889994</v>
      </c>
      <c r="O28" s="14">
        <f t="shared" si="26"/>
        <v>-756.76545185786699</v>
      </c>
      <c r="P28" s="14">
        <f t="shared" si="26"/>
        <v>-515.12902749139278</v>
      </c>
      <c r="Q28" s="14">
        <f t="shared" si="26"/>
        <v>-1214.9490296509855</v>
      </c>
      <c r="R28" s="14">
        <f t="shared" ref="R28" si="27">R27-R51</f>
        <v>1068.9809017654115</v>
      </c>
      <c r="S28" s="14">
        <f>S27-S51</f>
        <v>4731.8800190314778</v>
      </c>
      <c r="T28" s="26"/>
      <c r="U28" s="14">
        <f>U27-U51</f>
        <v>21.181029311610928</v>
      </c>
      <c r="V28" s="14">
        <f t="shared" ref="V28" si="28">V27-V51</f>
        <v>-12.886773354040372</v>
      </c>
      <c r="W28" s="14">
        <f t="shared" ref="W28" si="29">W27-W51</f>
        <v>108.18833525010758</v>
      </c>
      <c r="X28" s="14">
        <f t="shared" ref="X28" si="30">X27-X51</f>
        <v>-6.4670350508935712</v>
      </c>
      <c r="Y28" s="14">
        <f t="shared" ref="Y28" si="31">Y27-Y51</f>
        <v>-1.2872064962840959</v>
      </c>
      <c r="Z28" s="14">
        <f t="shared" ref="Z28" si="32">Z27-Z51</f>
        <v>16.477811065008936</v>
      </c>
      <c r="AA28" s="14">
        <f t="shared" ref="AA28" si="33">AA27-AA51</f>
        <v>-27.448810801169607</v>
      </c>
      <c r="AB28" s="14">
        <f t="shared" ref="AB28" si="34">AB27-AB51</f>
        <v>-93.445369813774988</v>
      </c>
      <c r="AC28" s="14">
        <f t="shared" ref="AC28" si="35">AC27-AC51</f>
        <v>34.621274672996357</v>
      </c>
      <c r="AD28" s="14">
        <f t="shared" ref="AD28" si="36">AD27-AD51</f>
        <v>-304.78551704764459</v>
      </c>
      <c r="AE28" s="14">
        <f>AE27-AE51</f>
        <v>-281.57070655530651</v>
      </c>
      <c r="AF28" s="14">
        <f t="shared" ref="AF28" si="37">AF27-AF51</f>
        <v>-137.43821631476297</v>
      </c>
      <c r="AG28" s="14">
        <f t="shared" ref="AG28" si="38">AG27-AG51</f>
        <v>-140.86359319644811</v>
      </c>
      <c r="AH28" s="14">
        <f t="shared" ref="AH28" si="39">AH27-AH51</f>
        <v>-144.25464618466492</v>
      </c>
      <c r="AI28" s="14">
        <f t="shared" ref="AI28" si="40">AI27-AI51</f>
        <v>-95.798566133793443</v>
      </c>
      <c r="AJ28" s="14">
        <f t="shared" ref="AJ28" si="41">AJ27-AJ51</f>
        <v>-227.19084949945159</v>
      </c>
      <c r="AK28" s="14">
        <f t="shared" ref="AK28" si="42">AK27-AK51</f>
        <v>204.74166076849687</v>
      </c>
      <c r="AL28" s="14">
        <f t="shared" ref="AL28" si="43">AL27-AL51</f>
        <v>912.19416977472838</v>
      </c>
      <c r="AM28" s="26"/>
      <c r="AN28" s="14">
        <f>AN27-AN51</f>
        <v>526.52973093705828</v>
      </c>
      <c r="AO28" s="14">
        <f t="shared" ref="AO28" si="44">AO27-AO51</f>
        <v>-135.2762351468516</v>
      </c>
      <c r="AP28" s="14">
        <f t="shared" ref="AP28" si="45">AP27-AP51</f>
        <v>1222.8340408997219</v>
      </c>
      <c r="AQ28" s="14">
        <f t="shared" ref="AQ28" si="46">AQ27-AQ51</f>
        <v>-216.26210132054416</v>
      </c>
      <c r="AR28" s="14">
        <f t="shared" ref="AR28" si="47">AR27-AR51</f>
        <v>-48.994659178978054</v>
      </c>
      <c r="AS28" s="14">
        <f t="shared" ref="AS28" si="48">AS27-AS51</f>
        <v>627.60651550776572</v>
      </c>
      <c r="AT28" s="14">
        <f t="shared" ref="AT28" si="49">AT27-AT51</f>
        <v>-1166.1661705683014</v>
      </c>
      <c r="AU28" s="14">
        <f t="shared" ref="AU28" si="50">AU27-AU51</f>
        <v>-584.58586391223207</v>
      </c>
      <c r="AV28" s="14">
        <f t="shared" ref="AV28" si="51">AV27-AV51</f>
        <v>238.78480440049418</v>
      </c>
      <c r="AW28" s="14">
        <f t="shared" ref="AW28" si="52">AW27-AW51</f>
        <v>-2551.5210173343849</v>
      </c>
      <c r="AX28" s="14">
        <f t="shared" ref="AX28" si="53">AX27-AX51</f>
        <v>-1902.318970863543</v>
      </c>
      <c r="AY28" s="14">
        <f t="shared" ref="AY28" si="54">AY27-AY51</f>
        <v>-1534.7872305929507</v>
      </c>
      <c r="AZ28" s="14">
        <f t="shared" ref="AZ28" si="55">AZ27-AZ51</f>
        <v>-1602.7665900266074</v>
      </c>
      <c r="BA28" s="14">
        <f t="shared" ref="BA28" si="56">BA27-BA51</f>
        <v>-1564.6767879522631</v>
      </c>
      <c r="BB28" s="14">
        <f t="shared" ref="BB28" si="57">BB27-BB51</f>
        <v>-1032.9649101040188</v>
      </c>
      <c r="BC28" s="14">
        <f t="shared" ref="BC28" si="58">BC27-BC51</f>
        <v>-2471.2237058626106</v>
      </c>
      <c r="BD28" s="14">
        <f t="shared" ref="BD28" si="59">BD27-BD51</f>
        <v>2177.0553341620162</v>
      </c>
      <c r="BE28" s="14">
        <f t="shared" ref="BE28" si="60">BE27-BE51</f>
        <v>11051.410605076391</v>
      </c>
      <c r="BF28" s="26"/>
      <c r="BG28" s="14">
        <f>BG27-BG51</f>
        <v>271.50302456765456</v>
      </c>
      <c r="BH28" s="14">
        <f t="shared" ref="BH28" si="61">BH27-BH51</f>
        <v>-67.793784825664261</v>
      </c>
      <c r="BI28" s="14">
        <f t="shared" ref="BI28" si="62">BI27-BI51</f>
        <v>625.74285651593505</v>
      </c>
      <c r="BJ28" s="14">
        <f t="shared" ref="BJ28" si="63">BJ27-BJ51</f>
        <v>-123.35662444962054</v>
      </c>
      <c r="BK28" s="14">
        <f t="shared" ref="BK28" si="64">BK27-BK51</f>
        <v>-23.073464301223282</v>
      </c>
      <c r="BL28" s="14">
        <f t="shared" ref="BL28" si="65">BL27-BL51</f>
        <v>325.70638855973539</v>
      </c>
      <c r="BM28" s="14">
        <f t="shared" ref="BM28" si="66">BM27-BM51</f>
        <v>-611.48083168708206</v>
      </c>
      <c r="BN28" s="14">
        <f t="shared" ref="BN28" si="67">BN27-BN51</f>
        <v>-232.10865474665559</v>
      </c>
      <c r="BO28" s="14">
        <f t="shared" ref="BO28" si="68">BO27-BO51</f>
        <v>117.00586989072897</v>
      </c>
      <c r="BP28" s="14">
        <f t="shared" ref="BP28" si="69">BP27-BP51</f>
        <v>-1097.7050937018375</v>
      </c>
      <c r="BQ28" s="14">
        <f t="shared" ref="BQ28" si="70">BQ27-BQ51</f>
        <v>-1278.1404630384664</v>
      </c>
      <c r="BR28" s="14">
        <f t="shared" ref="BR28" si="71">BR27-BR51</f>
        <v>-492.84576815743924</v>
      </c>
      <c r="BS28" s="14">
        <f t="shared" ref="BS28" si="72">BS27-BS51</f>
        <v>-453.8690734438664</v>
      </c>
      <c r="BT28" s="14">
        <f t="shared" ref="BT28" si="73">BT27-BT51</f>
        <v>-645.46576158402399</v>
      </c>
      <c r="BU28" s="14">
        <f t="shared" ref="BU28" si="74">BU27-BU51</f>
        <v>-435.63860525769149</v>
      </c>
      <c r="BV28" s="14">
        <f t="shared" ref="BV28" si="75">BV27-BV51</f>
        <v>-1008.770718088653</v>
      </c>
      <c r="BW28" s="14">
        <f t="shared" ref="BW28" si="76">BW27-BW51</f>
        <v>849.72830848133322</v>
      </c>
      <c r="BX28" s="14">
        <f t="shared" ref="BX28" si="77">BX27-BX51</f>
        <v>4055.7503545727432</v>
      </c>
    </row>
    <row r="29" spans="1:76" x14ac:dyDescent="0.35">
      <c r="A29" s="101" t="s">
        <v>129</v>
      </c>
      <c r="B29" s="14">
        <f>(B16-B15*(WACC!$C$21-WACC!$C$22))*WACC!$C$12*(1-WACC!$C$13)/(1-WACC!$C$12*(1-WACC!$C$13))</f>
        <v>677.3374940390089</v>
      </c>
      <c r="C29" s="14">
        <f>(C16-C15*(WACC!$D$21-WACC!$D$22))*WACC!$D$12*(1-WACC!$D$13)/(1-WACC!$D$12*(1-WACC!$D$13))</f>
        <v>-172.33328874156314</v>
      </c>
      <c r="D29" s="14">
        <f>(D16-D15*(WACC!$E$21-WACC!$E$22))*WACC!$E$12*(1-WACC!$E$13)/(1-WACC!$E$12*(1-WACC!$E$13))</f>
        <v>1524.6100467608999</v>
      </c>
      <c r="E29" s="14">
        <f>(E16-E15*(WACC!$F$21-WACC!$F$22))*WACC!$F$12*(1-WACC!$F$13)/(1-WACC!$F$12*(1-WACC!$F$13))</f>
        <v>-244.2990848964842</v>
      </c>
      <c r="F29" s="14">
        <f>(F16-F15*(WACC!$G$21-WACC!$G$22))*WACC!$G$12*(1-WACC!$G$13)/(1-WACC!$G$12*(1-WACC!$G$13))</f>
        <v>-52.411186593271587</v>
      </c>
      <c r="G29" s="14">
        <f>(G16-G15*(WACC!$H$21-WACC!$H$22))*WACC!$H$12*(1-WACC!$H$13)/(1-WACC!$H$12*(1-WACC!$H$13))</f>
        <v>687.37923477170966</v>
      </c>
      <c r="H29" s="14">
        <f>(H16-H15*(WACC!$I$21-WACC!$I$22))*WACC!$I$12*(1-WACC!$I$13)/(1-WACC!$I$12*(1-WACC!$I$13))</f>
        <v>-1186.655815235584</v>
      </c>
      <c r="I29" s="14">
        <f>(I16-I15*(WACC!$J$21-WACC!$J$22))*WACC!$J$12*(1-WACC!$J$13)/(1-WACC!$J$12*(1-WACC!$J$13))</f>
        <v>-425.57880871249142</v>
      </c>
      <c r="J29" s="14">
        <f>(J16-J15*(WACC!$K$21-WACC!$K$22))*WACC!$K$12*(1-WACC!$K$13)/(1-WACC!$K$12*(1-WACC!$K$13))</f>
        <v>152.02156506655453</v>
      </c>
      <c r="K29" s="14">
        <f>(K16-K15*(WACC!$L$21-WACC!$L$22))*WACC!$L$12*(1-WACC!$L$13)/(1-WACC!$L$12*(1-WACC!$L$13))</f>
        <v>-1384.1323447412919</v>
      </c>
      <c r="L29" s="14">
        <f>(L16-L15*(WACC!$M$21-WACC!$M$22))*WACC!$M$12*(1-WACC!$M$13)/(1-WACC!$M$12*(1-WACC!$M$13))</f>
        <v>-1524.6991010093516</v>
      </c>
      <c r="M29" s="14">
        <f>(M16-M15*(WACC!$N$21-WACC!$N$22))*WACC!$N$12*(1-WACC!$N$13)/(1-WACC!$N$12*(1-WACC!$N$13))</f>
        <v>-639.21912954705999</v>
      </c>
      <c r="N29" s="14">
        <f>(N16-N15*(WACC!$O$21-WACC!$O$22))*WACC!$O$12*(1-WACC!$O$13)/(1-WACC!$O$12*(1-WACC!$O$13))</f>
        <v>-740.1134888788979</v>
      </c>
      <c r="O29" s="14">
        <f>(O16-O15*(WACC!$P$21-WACC!$P$22))*WACC!$P$12*(1-WACC!$P$13)/(1-WACC!$P$12*(1-WACC!$P$13))</f>
        <v>-756.76545185786608</v>
      </c>
      <c r="P29" s="14">
        <f>(P16-P15*(WACC!$Q$21-WACC!$Q$22))*WACC!$Q$12*(1-WACC!$Q$13)/(1-WACC!$Q$12*(1-WACC!$Q$13))</f>
        <v>-515.129027491393</v>
      </c>
      <c r="Q29" s="14">
        <f>(Q16-Q15*(WACC!$R$21-WACC!$R$22))*WACC!$R$12*(1-WACC!$R$13)/(1-WACC!$R$12*(1-WACC!$R$13))</f>
        <v>-1214.9490296509855</v>
      </c>
      <c r="R29" s="14">
        <f>(R16-R15*(WACC!$S$21-WACC!$S$22))*WACC!$S$12*(1-WACC!$S$13)/(1-WACC!$S$12*(1-WACC!$S$13))</f>
        <v>1068.9809017654129</v>
      </c>
      <c r="S29" s="14">
        <f>(S16-S15*(WACC!$T$21-WACC!$T$22))*WACC!$T$12*(1-WACC!$T$13)/(1-WACC!$T$12*(1-WACC!$T$13))</f>
        <v>4731.8800190314787</v>
      </c>
      <c r="T29" s="26"/>
      <c r="U29" s="14">
        <f>(U16-U15*(WACC!$C$21-WACC!$C$22))*WACC!$C$12*(1-WACC!$C$13)/(1-WACC!$C$12*(1-WACC!$C$13))</f>
        <v>21.181029311610924</v>
      </c>
      <c r="V29" s="14">
        <f>(V16-V15*(WACC!$D$21-WACC!$D$22))*WACC!$D$12*(1-WACC!$D$13)/(1-WACC!$D$12*(1-WACC!$D$13))</f>
        <v>-12.886773354040278</v>
      </c>
      <c r="W29" s="14">
        <f>(W16-W15*(WACC!$E$21-WACC!$E$22))*WACC!$E$12*(1-WACC!$E$13)/(1-WACC!$E$12*(1-WACC!$E$13))</f>
        <v>108.18833525010767</v>
      </c>
      <c r="X29" s="14">
        <f>(X16-X15*(WACC!$F$21-WACC!$F$22))*WACC!$F$12*(1-WACC!$F$13)/(1-WACC!$F$12*(1-WACC!$F$13))</f>
        <v>-6.4670350508935801</v>
      </c>
      <c r="Y29" s="14">
        <f>(Y16-Y15*(WACC!$G$21-WACC!$G$22))*WACC!$G$12*(1-WACC!$G$13)/(1-WACC!$G$12*(1-WACC!$G$13))</f>
        <v>-1.2872064962840988</v>
      </c>
      <c r="Z29" s="14">
        <f>(Z16-Z15*(WACC!$H$21-WACC!$H$22))*WACC!$H$12*(1-WACC!$H$13)/(1-WACC!$H$12*(1-WACC!$H$13))</f>
        <v>16.477811065008932</v>
      </c>
      <c r="AA29" s="14">
        <f>(AA16-AA15*(WACC!$I$21-WACC!$I$22))*WACC!$I$12*(1-WACC!$I$13)/(1-WACC!$I$12*(1-WACC!$I$13))</f>
        <v>-27.448810801169667</v>
      </c>
      <c r="AB29" s="14">
        <f>(AB16-AB15*(WACC!$J$21-WACC!$J$22))*WACC!$J$12*(1-WACC!$J$13)/(1-WACC!$J$12*(1-WACC!$J$13))</f>
        <v>-93.445369813774903</v>
      </c>
      <c r="AC29" s="14">
        <f>(AC16-AC15*(WACC!$K$21-WACC!$K$22))*WACC!$K$12*(1-WACC!$K$13)/(1-WACC!$K$12*(1-WACC!$K$13))</f>
        <v>34.621274672996456</v>
      </c>
      <c r="AD29" s="14">
        <f>(AD16-AD15*(WACC!$L$21-WACC!$L$22))*WACC!$L$12*(1-WACC!$L$13)/(1-WACC!$L$12*(1-WACC!$L$13))</f>
        <v>-304.78551704764487</v>
      </c>
      <c r="AE29" s="14">
        <f>(AE16-AE15*(WACC!$M$21-WACC!$M$22))*WACC!$M$12*(1-WACC!$M$13)/(1-WACC!$M$12*(1-WACC!$M$13))</f>
        <v>-281.5707065553064</v>
      </c>
      <c r="AF29" s="14">
        <f>(AF16-AF15*(WACC!$N$21-WACC!$N$22))*WACC!$N$12*(1-WACC!$N$13)/(1-WACC!$N$12*(1-WACC!$N$13))</f>
        <v>-137.43821631476348</v>
      </c>
      <c r="AG29" s="14">
        <f>(AG16-AG15*(WACC!$O$21-WACC!$O$22))*WACC!$O$12*(1-WACC!$O$13)/(1-WACC!$O$12*(1-WACC!$O$13))</f>
        <v>-140.86359319644816</v>
      </c>
      <c r="AH29" s="14">
        <f>(AH16-AH15*(WACC!$P$21-WACC!$P$22))*WACC!$P$12*(1-WACC!$P$13)/(1-WACC!$P$12*(1-WACC!$P$13))</f>
        <v>-144.25464618466444</v>
      </c>
      <c r="AI29" s="14">
        <f>(AI16-AI15*(WACC!$Q$21-WACC!$Q$22))*WACC!$Q$12*(1-WACC!$Q$13)/(1-WACC!$Q$12*(1-WACC!$Q$13))</f>
        <v>-95.79856613379367</v>
      </c>
      <c r="AJ29" s="14">
        <f>(AJ16-AJ15*(WACC!$R$21-WACC!$R$22))*WACC!$R$12*(1-WACC!$R$13)/(1-WACC!$R$12*(1-WACC!$R$13))</f>
        <v>-227.19084949945164</v>
      </c>
      <c r="AK29" s="14">
        <f>(AK16-AK15*(WACC!$S$21-WACC!$S$22))*WACC!$S$12*(1-WACC!$S$13)/(1-WACC!$S$12*(1-WACC!$S$13))</f>
        <v>204.74166076849707</v>
      </c>
      <c r="AL29" s="14">
        <f>(AL16-AL15*(WACC!$T$21-WACC!$T$22))*WACC!$T$12*(1-WACC!$T$13)/(1-WACC!$T$12*(1-WACC!$T$13))</f>
        <v>912.19416977472827</v>
      </c>
      <c r="AM29" s="26"/>
      <c r="AN29" s="14">
        <f>(AN16-AN15*(WACC!$C$21-WACC!$C$22))*WACC!$C$12*(1-WACC!$C$13)/(1-WACC!$C$12*(1-WACC!$C$13))</f>
        <v>526.52973093705839</v>
      </c>
      <c r="AO29" s="14">
        <f>(AO16-AO15*(WACC!$D$21-WACC!$D$22))*WACC!$D$12*(1-WACC!$D$13)/(1-WACC!$D$12*(1-WACC!$D$13))</f>
        <v>-135.27623514685115</v>
      </c>
      <c r="AP29" s="14">
        <f>(AP16-AP15*(WACC!$E$21-WACC!$E$22))*WACC!$E$12*(1-WACC!$E$13)/(1-WACC!$E$12*(1-WACC!$E$13))</f>
        <v>1222.8340408997228</v>
      </c>
      <c r="AQ29" s="14">
        <f>(AQ16-AQ15*(WACC!$F$21-WACC!$F$22))*WACC!$F$12*(1-WACC!$F$13)/(1-WACC!$F$12*(1-WACC!$F$13))</f>
        <v>-216.26210132054442</v>
      </c>
      <c r="AR29" s="14">
        <f>(AR16-AR15*(WACC!$G$21-WACC!$G$22))*WACC!$G$12*(1-WACC!$G$13)/(1-WACC!$G$12*(1-WACC!$G$13))</f>
        <v>-48.994659178976995</v>
      </c>
      <c r="AS29" s="14">
        <f>(AS16-AS15*(WACC!$H$21-WACC!$H$22))*WACC!$H$12*(1-WACC!$H$13)/(1-WACC!$H$12*(1-WACC!$H$13))</f>
        <v>627.60651550776856</v>
      </c>
      <c r="AT29" s="14">
        <f>(AT16-AT15*(WACC!$I$21-WACC!$I$22))*WACC!$I$12*(1-WACC!$I$13)/(1-WACC!$I$12*(1-WACC!$I$13))</f>
        <v>-1166.1661705683005</v>
      </c>
      <c r="AU29" s="14">
        <f>(AU16-AU15*(WACC!$J$21-WACC!$J$22))*WACC!$J$12*(1-WACC!$J$13)/(1-WACC!$J$12*(1-WACC!$J$13))</f>
        <v>-584.58586391223412</v>
      </c>
      <c r="AV29" s="14">
        <f>(AV16-AV15*(WACC!$K$21-WACC!$K$22))*WACC!$K$12*(1-WACC!$K$13)/(1-WACC!$K$12*(1-WACC!$K$13))</f>
        <v>238.78480440049344</v>
      </c>
      <c r="AW29" s="14">
        <f>(AW16-AW15*(WACC!$L$21-WACC!$L$22))*WACC!$L$12*(1-WACC!$L$13)/(1-WACC!$L$12*(1-WACC!$L$13))</f>
        <v>-2551.5210173343826</v>
      </c>
      <c r="AX29" s="14">
        <f>(AX16-AX15*(WACC!$M$21-WACC!$M$22))*WACC!$M$12*(1-WACC!$M$13)/(1-WACC!$M$12*(1-WACC!$M$13))</f>
        <v>-1902.31897086354</v>
      </c>
      <c r="AY29" s="14">
        <f>(AY16-AY15*(WACC!$N$21-WACC!$N$22))*WACC!$N$12*(1-WACC!$N$13)/(1-WACC!$N$12*(1-WACC!$N$13))</f>
        <v>-1534.7872305929491</v>
      </c>
      <c r="AZ29" s="14">
        <f>(AZ16-AZ15*(WACC!$O$21-WACC!$O$22))*WACC!$O$12*(1-WACC!$O$13)/(1-WACC!$O$12*(1-WACC!$O$13))</f>
        <v>-1602.7665900266034</v>
      </c>
      <c r="BA29" s="14">
        <f>(BA16-BA15*(WACC!$P$21-WACC!$P$22))*WACC!$P$12*(1-WACC!$P$13)/(1-WACC!$P$12*(1-WACC!$P$13))</f>
        <v>-1564.6767879522602</v>
      </c>
      <c r="BB29" s="14">
        <f>(BB16-BB15*(WACC!$Q$21-WACC!$Q$22))*WACC!$Q$12*(1-WACC!$Q$13)/(1-WACC!$Q$12*(1-WACC!$Q$13))</f>
        <v>-1032.9649101040218</v>
      </c>
      <c r="BC29" s="14">
        <f>(BC16-BC15*(WACC!$R$21-WACC!$R$22))*WACC!$R$12*(1-WACC!$R$13)/(1-WACC!$R$12*(1-WACC!$R$13))</f>
        <v>-2471.2237058626124</v>
      </c>
      <c r="BD29" s="14">
        <f>(BD16-BD15*(WACC!$S$21-WACC!$S$22))*WACC!$S$12*(1-WACC!$S$13)/(1-WACC!$S$12*(1-WACC!$S$13))</f>
        <v>2177.0553341620166</v>
      </c>
      <c r="BE29" s="14">
        <f>(BE16-BE15*(WACC!$T$21-WACC!$T$22))*WACC!$T$12*(1-WACC!$T$13)/(1-WACC!$T$12*(1-WACC!$T$13))</f>
        <v>11051.410605076393</v>
      </c>
      <c r="BF29" s="26"/>
      <c r="BG29" s="14">
        <f>(BG16-BG15*(WACC!$C$21-WACC!$C$22))*WACC!$C$12*(1-WACC!$C$13)/(1-WACC!$C$12*(1-WACC!$C$13))</f>
        <v>271.50302456765502</v>
      </c>
      <c r="BH29" s="14">
        <f>(BH16-BH15*(WACC!$D$21-WACC!$D$22))*WACC!$D$12*(1-WACC!$D$13)/(1-WACC!$D$12*(1-WACC!$D$13))</f>
        <v>-67.79378482566274</v>
      </c>
      <c r="BI29" s="14">
        <f>(BI16-BI15*(WACC!$E$21-WACC!$E$22))*WACC!$E$12*(1-WACC!$E$13)/(1-WACC!$E$12*(1-WACC!$E$13))</f>
        <v>625.74285651593561</v>
      </c>
      <c r="BJ29" s="14">
        <f>(BJ16-BJ15*(WACC!$F$21-WACC!$F$22))*WACC!$F$12*(1-WACC!$F$13)/(1-WACC!$F$12*(1-WACC!$F$13))</f>
        <v>-123.35662444962207</v>
      </c>
      <c r="BK29" s="14">
        <f>(BK16-BK15*(WACC!$G$21-WACC!$G$22))*WACC!$G$12*(1-WACC!$G$13)/(1-WACC!$G$12*(1-WACC!$G$13))</f>
        <v>-23.07346430122384</v>
      </c>
      <c r="BL29" s="14">
        <f>(BL16-BL15*(WACC!$H$21-WACC!$H$22))*WACC!$H$12*(1-WACC!$H$13)/(1-WACC!$H$12*(1-WACC!$H$13))</f>
        <v>325.7063885597363</v>
      </c>
      <c r="BM29" s="14">
        <f>(BM16-BM15*(WACC!$I$21-WACC!$I$22))*WACC!$I$12*(1-WACC!$I$13)/(1-WACC!$I$12*(1-WACC!$I$13))</f>
        <v>-611.48083168708388</v>
      </c>
      <c r="BN29" s="14">
        <f>(BN16-BN15*(WACC!$J$21-WACC!$J$22))*WACC!$J$12*(1-WACC!$J$13)/(1-WACC!$J$12*(1-WACC!$J$13))</f>
        <v>-232.10865474665698</v>
      </c>
      <c r="BO29" s="14">
        <f>(BO16-BO15*(WACC!$K$21-WACC!$K$22))*WACC!$K$12*(1-WACC!$K$13)/(1-WACC!$K$12*(1-WACC!$K$13))</f>
        <v>117.00586989072939</v>
      </c>
      <c r="BP29" s="14">
        <f>(BP16-BP15*(WACC!$L$21-WACC!$L$22))*WACC!$L$12*(1-WACC!$L$13)/(1-WACC!$L$12*(1-WACC!$L$13))</f>
        <v>-1097.7050937018353</v>
      </c>
      <c r="BQ29" s="14">
        <f>(BQ16-BQ15*(WACC!$M$21-WACC!$M$22))*WACC!$M$12*(1-WACC!$M$13)/(1-WACC!$M$12*(1-WACC!$M$13))</f>
        <v>-1278.1404630384659</v>
      </c>
      <c r="BR29" s="14">
        <f>(BR16-BR15*(WACC!$N$21-WACC!$N$22))*WACC!$N$12*(1-WACC!$N$13)/(1-WACC!$N$12*(1-WACC!$N$13))</f>
        <v>-492.8457681574414</v>
      </c>
      <c r="BS29" s="14">
        <f>(BS16-BS15*(WACC!$O$21-WACC!$O$22))*WACC!$O$12*(1-WACC!$O$13)/(1-WACC!$O$12*(1-WACC!$O$13))</f>
        <v>-453.86907344386719</v>
      </c>
      <c r="BT29" s="14">
        <f>(BT16-BT15*(WACC!$P$21-WACC!$P$22))*WACC!$P$12*(1-WACC!$P$13)/(1-WACC!$P$12*(1-WACC!$P$13))</f>
        <v>-645.46576158402479</v>
      </c>
      <c r="BU29" s="14">
        <f>(BU16-BU15*(WACC!$Q$21-WACC!$Q$22))*WACC!$Q$12*(1-WACC!$Q$13)/(1-WACC!$Q$12*(1-WACC!$Q$13))</f>
        <v>-435.63860525769252</v>
      </c>
      <c r="BV29" s="14">
        <f>(BV16-BV15*(WACC!$R$21-WACC!$R$22))*WACC!$R$12*(1-WACC!$R$13)/(1-WACC!$R$12*(1-WACC!$R$13))</f>
        <v>-1008.7707180886546</v>
      </c>
      <c r="BW29" s="14">
        <f>(BW16-BW15*(WACC!$S$21-WACC!$S$22))*WACC!$S$12*(1-WACC!$S$13)/(1-WACC!$S$12*(1-WACC!$S$13))</f>
        <v>849.72830848133356</v>
      </c>
      <c r="BX29" s="14">
        <f>(BX16-BX15*(WACC!$T$21-WACC!$T$22))*WACC!$T$12*(1-WACC!$T$13)/(1-WACC!$T$12*(1-WACC!$T$13))</f>
        <v>4055.7503545727432</v>
      </c>
    </row>
    <row r="30" spans="1:76" x14ac:dyDescent="0.35">
      <c r="A30" s="98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26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26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26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</row>
    <row r="31" spans="1:76" s="23" customFormat="1" x14ac:dyDescent="0.35">
      <c r="A31" s="107" t="s">
        <v>78</v>
      </c>
      <c r="B31" s="108">
        <f>B23-B17+B27</f>
        <v>44611.575800847459</v>
      </c>
      <c r="C31" s="108">
        <f t="shared" ref="C31:D31" si="78">C23-C17+C27</f>
        <v>45598.774205229805</v>
      </c>
      <c r="D31" s="108">
        <f t="shared" si="78"/>
        <v>50029.740993733125</v>
      </c>
      <c r="E31" s="108">
        <f t="shared" ref="E31:G31" si="79">E23-E17+E27</f>
        <v>51982.446570918291</v>
      </c>
      <c r="F31" s="108">
        <f t="shared" si="79"/>
        <v>50011.006186828483</v>
      </c>
      <c r="G31" s="108">
        <f t="shared" si="79"/>
        <v>56011.392843405782</v>
      </c>
      <c r="H31" s="108">
        <f t="shared" ref="H31:Q31" si="80">H23-H17+H27</f>
        <v>57444.408946157106</v>
      </c>
      <c r="I31" s="108">
        <f t="shared" si="80"/>
        <v>47032.036556639141</v>
      </c>
      <c r="J31" s="108">
        <f t="shared" si="80"/>
        <v>42874.270210808725</v>
      </c>
      <c r="K31" s="108">
        <f t="shared" si="80"/>
        <v>47126.336126824783</v>
      </c>
      <c r="L31" s="108">
        <f t="shared" si="80"/>
        <v>44650.399053461719</v>
      </c>
      <c r="M31" s="108">
        <f t="shared" si="80"/>
        <v>40545.421173951836</v>
      </c>
      <c r="N31" s="108">
        <f t="shared" si="80"/>
        <v>36290.246241654095</v>
      </c>
      <c r="O31" s="108">
        <f t="shared" si="80"/>
        <v>37518.658013274384</v>
      </c>
      <c r="P31" s="108">
        <f t="shared" si="80"/>
        <v>35084.945003269684</v>
      </c>
      <c r="Q31" s="108">
        <f t="shared" si="80"/>
        <v>28613.569429719169</v>
      </c>
      <c r="R31" s="108">
        <f t="shared" ref="R31:S31" si="81">R23-R17+R27</f>
        <v>29412.3814034522</v>
      </c>
      <c r="S31" s="108">
        <f t="shared" si="81"/>
        <v>39870.028034030423</v>
      </c>
      <c r="T31" s="109"/>
      <c r="U31" s="108">
        <f>U23-U17+U27</f>
        <v>1635.2456364500911</v>
      </c>
      <c r="V31" s="108">
        <f t="shared" ref="V31:AL31" si="82">V23-V17+V27</f>
        <v>3260.9267408347237</v>
      </c>
      <c r="W31" s="108">
        <f t="shared" si="82"/>
        <v>3350.8465036986372</v>
      </c>
      <c r="X31" s="108">
        <f t="shared" si="82"/>
        <v>1616.8678050304638</v>
      </c>
      <c r="Y31" s="108">
        <f t="shared" si="82"/>
        <v>1469.0952760918883</v>
      </c>
      <c r="Z31" s="108">
        <f t="shared" si="82"/>
        <v>1600.0465874863605</v>
      </c>
      <c r="AA31" s="108">
        <f t="shared" si="82"/>
        <v>1609.7630365738355</v>
      </c>
      <c r="AB31" s="108">
        <f t="shared" si="82"/>
        <v>8891.0041210751115</v>
      </c>
      <c r="AC31" s="108">
        <f t="shared" si="82"/>
        <v>7470.4663474415247</v>
      </c>
      <c r="AD31" s="108">
        <f t="shared" si="82"/>
        <v>8090.7971038176975</v>
      </c>
      <c r="AE31" s="108">
        <f t="shared" si="82"/>
        <v>6886.9490079381612</v>
      </c>
      <c r="AF31" s="108">
        <f t="shared" si="82"/>
        <v>6559.4909652622382</v>
      </c>
      <c r="AG31" s="108">
        <f t="shared" si="82"/>
        <v>6527.1081917535066</v>
      </c>
      <c r="AH31" s="108">
        <f t="shared" si="82"/>
        <v>6683.0075920501249</v>
      </c>
      <c r="AI31" s="108">
        <f t="shared" si="82"/>
        <v>6111.2492073543408</v>
      </c>
      <c r="AJ31" s="108">
        <f t="shared" si="82"/>
        <v>4864.8181505112962</v>
      </c>
      <c r="AK31" s="108">
        <f t="shared" si="82"/>
        <v>4945.2604904864875</v>
      </c>
      <c r="AL31" s="108">
        <f t="shared" si="82"/>
        <v>6792.8951096594201</v>
      </c>
      <c r="AM31" s="109"/>
      <c r="AN31" s="108">
        <f>AN23-AN17+AN27</f>
        <v>37974.80703531317</v>
      </c>
      <c r="AO31" s="108">
        <f t="shared" ref="AO31:BE31" si="83">AO23-AO17+AO27</f>
        <v>38304.18570671694</v>
      </c>
      <c r="AP31" s="108">
        <f t="shared" si="83"/>
        <v>35581.712347836707</v>
      </c>
      <c r="AQ31" s="108">
        <f t="shared" si="83"/>
        <v>47471.268001536904</v>
      </c>
      <c r="AR31" s="108">
        <f t="shared" si="83"/>
        <v>44879.66555378223</v>
      </c>
      <c r="AS31" s="108">
        <f t="shared" si="83"/>
        <v>50921.917731801848</v>
      </c>
      <c r="AT31" s="108">
        <f t="shared" si="83"/>
        <v>55899.715360669936</v>
      </c>
      <c r="AU31" s="108">
        <f t="shared" si="83"/>
        <v>57793.806641759387</v>
      </c>
      <c r="AV31" s="108">
        <f t="shared" si="83"/>
        <v>54649.373135707225</v>
      </c>
      <c r="AW31" s="108">
        <f t="shared" si="83"/>
        <v>67701.0482238556</v>
      </c>
      <c r="AX31" s="108">
        <f t="shared" si="83"/>
        <v>62886.869739706184</v>
      </c>
      <c r="AY31" s="108">
        <f t="shared" si="83"/>
        <v>60361.376223565298</v>
      </c>
      <c r="AZ31" s="108">
        <f t="shared" si="83"/>
        <v>64373.469460701068</v>
      </c>
      <c r="BA31" s="108">
        <f t="shared" si="83"/>
        <v>72810.994098037205</v>
      </c>
      <c r="BB31" s="108">
        <f t="shared" si="83"/>
        <v>67210.137559471448</v>
      </c>
      <c r="BC31" s="108">
        <f t="shared" si="83"/>
        <v>54243.383419069258</v>
      </c>
      <c r="BD31" s="108">
        <f t="shared" si="83"/>
        <v>59600.702420816146</v>
      </c>
      <c r="BE31" s="108">
        <f t="shared" si="83"/>
        <v>84157.273620046049</v>
      </c>
      <c r="BF31" s="109"/>
      <c r="BG31" s="108">
        <f>BG23-BG17+BG27</f>
        <v>21515.685053345605</v>
      </c>
      <c r="BH31" s="108">
        <f t="shared" ref="BH31:BX31" si="84">BH23-BH17+BH27</f>
        <v>22001.033846697545</v>
      </c>
      <c r="BI31" s="108">
        <f t="shared" si="84"/>
        <v>23255.491212350466</v>
      </c>
      <c r="BJ31" s="108">
        <f t="shared" si="84"/>
        <v>37184.069080375535</v>
      </c>
      <c r="BK31" s="108">
        <f t="shared" si="84"/>
        <v>36981.906181526829</v>
      </c>
      <c r="BL31" s="108">
        <f t="shared" si="84"/>
        <v>41432.131379708233</v>
      </c>
      <c r="BM31" s="108">
        <f t="shared" si="84"/>
        <v>43794.920170874168</v>
      </c>
      <c r="BN31" s="108">
        <f t="shared" si="84"/>
        <v>40457.412472803291</v>
      </c>
      <c r="BO31" s="108">
        <f t="shared" si="84"/>
        <v>40425.024921632954</v>
      </c>
      <c r="BP31" s="108">
        <f t="shared" si="84"/>
        <v>49438.892278204155</v>
      </c>
      <c r="BQ31" s="108">
        <f t="shared" si="84"/>
        <v>48818.912485704743</v>
      </c>
      <c r="BR31" s="108">
        <f t="shared" si="84"/>
        <v>59470.873915005832</v>
      </c>
      <c r="BS31" s="108">
        <f t="shared" si="84"/>
        <v>62168.828318231353</v>
      </c>
      <c r="BT31" s="108">
        <f t="shared" si="84"/>
        <v>59359.603710502503</v>
      </c>
      <c r="BU31" s="108">
        <f t="shared" si="84"/>
        <v>74411.516709007759</v>
      </c>
      <c r="BV31" s="108">
        <f t="shared" si="84"/>
        <v>71331.232914750392</v>
      </c>
      <c r="BW31" s="108">
        <f t="shared" si="84"/>
        <v>74753.246421578151</v>
      </c>
      <c r="BX31" s="108">
        <f t="shared" si="84"/>
        <v>77714.917566153847</v>
      </c>
    </row>
    <row r="32" spans="1:76" x14ac:dyDescent="0.35">
      <c r="A32" s="101" t="s">
        <v>130</v>
      </c>
      <c r="B32" s="14">
        <f>B31-B68-B28</f>
        <v>3085.6485839566203</v>
      </c>
      <c r="C32" s="14">
        <f t="shared" ref="C32:D32" si="85">C31-C68-C28</f>
        <v>-785.07387093407533</v>
      </c>
      <c r="D32" s="14">
        <f t="shared" si="85"/>
        <v>6945.4457685799862</v>
      </c>
      <c r="E32" s="14">
        <f t="shared" ref="E32" si="86">E31-E68-E28</f>
        <v>-1112.918053417721</v>
      </c>
      <c r="F32" s="14">
        <f t="shared" ref="F32" si="87">F31-F68-F28</f>
        <v>-238.76207225832468</v>
      </c>
      <c r="G32" s="14">
        <f t="shared" ref="G32" si="88">G31-G68-G28</f>
        <v>3131.3942917389504</v>
      </c>
      <c r="H32" s="14">
        <f t="shared" ref="H32:I32" si="89">H31-H68-H28</f>
        <v>-5405.8764916307628</v>
      </c>
      <c r="I32" s="14">
        <f t="shared" si="89"/>
        <v>-1938.7479063576175</v>
      </c>
      <c r="J32" s="14">
        <f t="shared" ref="J32" si="90">J31-J68-J28</f>
        <v>692.54268530344552</v>
      </c>
      <c r="K32" s="14">
        <f t="shared" ref="K32:L32" si="91">K31-K68-K28</f>
        <v>-6305.4917927126453</v>
      </c>
      <c r="L32" s="14">
        <f t="shared" si="91"/>
        <v>-6945.8514601562674</v>
      </c>
      <c r="M32" s="14">
        <f t="shared" ref="M32" si="92">M31-M68-M28</f>
        <v>-2911.9982568265655</v>
      </c>
      <c r="N32" s="14">
        <f t="shared" ref="N32:Q32" si="93">N31-N68-N28</f>
        <v>-3371.6281160051094</v>
      </c>
      <c r="O32" s="14">
        <f t="shared" si="93"/>
        <v>-3447.4870584648711</v>
      </c>
      <c r="P32" s="14">
        <f t="shared" si="93"/>
        <v>-3622.4535226415237</v>
      </c>
      <c r="Q32" s="14">
        <f t="shared" si="93"/>
        <v>-8543.6777145365795</v>
      </c>
      <c r="R32" s="14">
        <f t="shared" ref="R32" si="94">R31-R68-R28</f>
        <v>7517.2110802886855</v>
      </c>
      <c r="S32" s="14">
        <f t="shared" ref="S32" si="95">S31-S68-S28</f>
        <v>33275.188406935638</v>
      </c>
      <c r="T32" s="26"/>
      <c r="U32" s="14">
        <f>U31-U68-U28</f>
        <v>96.491355752929621</v>
      </c>
      <c r="V32" s="14">
        <f t="shared" ref="V32" si="96">V31-V68-V28</f>
        <v>-58.706411946204923</v>
      </c>
      <c r="W32" s="14">
        <f t="shared" ref="W32" si="97">W31-W68-W28</f>
        <v>492.85797169511682</v>
      </c>
      <c r="X32" s="14">
        <f t="shared" ref="X32" si="98">X31-X68-X28</f>
        <v>-29.460937454081716</v>
      </c>
      <c r="Y32" s="14">
        <f t="shared" ref="Y32" si="99">Y31-Y68-Y28</f>
        <v>-5.8639407052961197</v>
      </c>
      <c r="Z32" s="14">
        <f t="shared" ref="Z32" si="100">Z31-Z68-Z28</f>
        <v>75.065583740623779</v>
      </c>
      <c r="AA32" s="14">
        <f t="shared" ref="AA32" si="101">AA31-AA68-AA28</f>
        <v>-125.04458253870808</v>
      </c>
      <c r="AB32" s="14">
        <f t="shared" ref="AB32" si="102">AB31-AB68-AB28</f>
        <v>-425.69557359624378</v>
      </c>
      <c r="AC32" s="14">
        <f t="shared" ref="AC32" si="103">AC31-AC68-AC28</f>
        <v>157.71914017704128</v>
      </c>
      <c r="AD32" s="14">
        <f t="shared" ref="AD32" si="104">AD31-AD68-AD28</f>
        <v>-1388.4673554397828</v>
      </c>
      <c r="AE32" s="14">
        <f t="shared" ref="AE32" si="105">AE31-AE68-AE28</f>
        <v>-1282.7109965302011</v>
      </c>
      <c r="AF32" s="14">
        <f t="shared" ref="AF32" si="106">AF31-AF68-AF28</f>
        <v>-626.10742987859703</v>
      </c>
      <c r="AG32" s="14">
        <f t="shared" ref="AG32" si="107">AG31-AG68-AG28</f>
        <v>-641.71192456183326</v>
      </c>
      <c r="AH32" s="14">
        <f t="shared" ref="AH32" si="108">AH31-AH68-AH28</f>
        <v>-657.16005484149002</v>
      </c>
      <c r="AI32" s="14">
        <f t="shared" ref="AI32" si="109">AI31-AI68-AI28</f>
        <v>-673.66782851538392</v>
      </c>
      <c r="AJ32" s="14">
        <f t="shared" ref="AJ32" si="110">AJ31-AJ68-AJ28</f>
        <v>-1597.6352508983007</v>
      </c>
      <c r="AK32" s="14">
        <f t="shared" ref="AK32" si="111">AK31-AK68-AK28</f>
        <v>1439.7696707058717</v>
      </c>
      <c r="AL32" s="14">
        <f t="shared" ref="AL32" si="112">AL31-AL68-AL28</f>
        <v>6414.666631630922</v>
      </c>
      <c r="AM32" s="26"/>
      <c r="AN32" s="14">
        <f>AN31-AN68-AN28</f>
        <v>2398.6354409363703</v>
      </c>
      <c r="AO32" s="14">
        <f t="shared" ref="AO32" si="113">AO31-AO68-AO28</f>
        <v>-616.25840455809907</v>
      </c>
      <c r="AP32" s="14">
        <f t="shared" ref="AP32" si="114">AP31-AP68-AP28</f>
        <v>5570.6884085452321</v>
      </c>
      <c r="AQ32" s="14">
        <f t="shared" ref="AQ32" si="115">AQ31-AQ68-AQ28</f>
        <v>-985.19401712729291</v>
      </c>
      <c r="AR32" s="14">
        <f t="shared" ref="AR32" si="116">AR31-AR68-AR28</f>
        <v>-223.19789181541955</v>
      </c>
      <c r="AS32" s="14">
        <f t="shared" ref="AS32" si="117">AS31-AS68-AS28</f>
        <v>2859.0963484253307</v>
      </c>
      <c r="AT32" s="14">
        <f t="shared" ref="AT32" si="118">AT31-AT68-AT28</f>
        <v>-5312.534777035331</v>
      </c>
      <c r="AU32" s="14">
        <f t="shared" ref="AU32" si="119">AU31-AU68-AU28</f>
        <v>-2663.1133800456068</v>
      </c>
      <c r="AV32" s="14">
        <f t="shared" ref="AV32" si="120">AV31-AV68-AV28</f>
        <v>1087.7974422693069</v>
      </c>
      <c r="AW32" s="14">
        <f t="shared" ref="AW32" si="121">AW31-AW68-AW28</f>
        <v>-11623.595745638708</v>
      </c>
      <c r="AX32" s="14">
        <f t="shared" ref="AX32" si="122">AX31-AX68-AX28</f>
        <v>-8666.1197561593108</v>
      </c>
      <c r="AY32" s="14">
        <f t="shared" ref="AY32" si="123">AY31-AY68-AY28</f>
        <v>-6991.808494926021</v>
      </c>
      <c r="AZ32" s="14">
        <f t="shared" ref="AZ32" si="124">AZ31-AZ68-AZ28</f>
        <v>-7301.4922434572072</v>
      </c>
      <c r="BA32" s="14">
        <f t="shared" ref="BA32" si="125">BA31-BA68-BA28</f>
        <v>-7127.9720340073727</v>
      </c>
      <c r="BB32" s="14">
        <f t="shared" ref="BB32" si="126">BB31-BB68-BB28</f>
        <v>-7263.9419983645284</v>
      </c>
      <c r="BC32" s="14">
        <f t="shared" ref="BC32" si="127">BC31-BC68-BC28</f>
        <v>-17377.962686614155</v>
      </c>
      <c r="BD32" s="14">
        <f t="shared" ref="BD32" si="128">BD31-BD68-BD28</f>
        <v>15309.332892044195</v>
      </c>
      <c r="BE32" s="14">
        <f t="shared" ref="BE32" si="129">BE31-BE68-BE28</f>
        <v>77714.939636527837</v>
      </c>
      <c r="BF32" s="26"/>
      <c r="BG32" s="14">
        <f>BG31-BG68-BG28</f>
        <v>1236.84711191977</v>
      </c>
      <c r="BH32" s="14">
        <f t="shared" ref="BH32" si="130">BH31-BH68-BH28</f>
        <v>-308.83835309479582</v>
      </c>
      <c r="BI32" s="14">
        <f t="shared" ref="BI32" si="131">BI31-BI68-BI28</f>
        <v>2850.606346351422</v>
      </c>
      <c r="BJ32" s="14">
        <f t="shared" ref="BJ32" si="132">BJ31-BJ68-BJ28</f>
        <v>-561.95795582624578</v>
      </c>
      <c r="BK32" s="14">
        <f t="shared" ref="BK32" si="133">BK31-BK68-BK28</f>
        <v>-105.11244848338771</v>
      </c>
      <c r="BL32" s="14">
        <f t="shared" ref="BL32" si="134">BL31-BL68-BL28</f>
        <v>1483.7735478837958</v>
      </c>
      <c r="BM32" s="14">
        <f t="shared" ref="BM32" si="135">BM31-BM68-BM28</f>
        <v>-2785.6348999088386</v>
      </c>
      <c r="BN32" s="14">
        <f t="shared" ref="BN32" si="136">BN31-BN68-BN28</f>
        <v>-1057.3838716240562</v>
      </c>
      <c r="BO32" s="14">
        <f t="shared" ref="BO32" si="137">BO31-BO68-BO28</f>
        <v>533.02674061351877</v>
      </c>
      <c r="BP32" s="14">
        <f t="shared" ref="BP32" si="138">BP31-BP68-BP28</f>
        <v>-5000.6565379768708</v>
      </c>
      <c r="BQ32" s="14">
        <f t="shared" ref="BQ32" si="139">BQ31-BQ68-BQ28</f>
        <v>-5822.6398871773836</v>
      </c>
      <c r="BR32" s="14">
        <f t="shared" ref="BR32" si="140">BR31-BR68-BR28</f>
        <v>-2245.1862771625065</v>
      </c>
      <c r="BS32" s="14">
        <f t="shared" ref="BS32" si="141">BS31-BS68-BS28</f>
        <v>-2067.6257790228169</v>
      </c>
      <c r="BT32" s="14">
        <f t="shared" ref="BT32" si="142">BT31-BT68-BT28</f>
        <v>-2940.4551361060749</v>
      </c>
      <c r="BU32" s="14">
        <f t="shared" ref="BU32" si="143">BU31-BU68-BU28</f>
        <v>-3063.4666578573465</v>
      </c>
      <c r="BV32" s="14">
        <f t="shared" ref="BV32" si="144">BV31-BV68-BV28</f>
        <v>-7093.8053308186472</v>
      </c>
      <c r="BW32" s="14">
        <f t="shared" ref="BW32" si="145">BW31-BW68-BW28</f>
        <v>5975.3986672744268</v>
      </c>
      <c r="BX32" s="14">
        <f t="shared" ref="BX32" si="146">BX31-BX68-BX28</f>
        <v>28520.55771429446</v>
      </c>
    </row>
    <row r="33" spans="1:76" x14ac:dyDescent="0.35">
      <c r="A33" s="101" t="s">
        <v>129</v>
      </c>
      <c r="B33" s="14">
        <f>B16-B15*(WACC!$C$21-WACC!$C$22)</f>
        <v>3085.6485839566212</v>
      </c>
      <c r="C33" s="14">
        <f>C16-C15*(WACC!$D$21-WACC!$D$22)</f>
        <v>-785.07387093407669</v>
      </c>
      <c r="D33" s="14">
        <f>D16-D15*(WACC!$E$21-WACC!$E$22)</f>
        <v>6945.4457685799898</v>
      </c>
      <c r="E33" s="14">
        <f>E16-E15*(WACC!$F$21-WACC!$F$22)</f>
        <v>-1112.9180534177267</v>
      </c>
      <c r="F33" s="14">
        <f>F16-F15*(WACC!$G$21-WACC!$G$22)</f>
        <v>-238.76207225832513</v>
      </c>
      <c r="G33" s="14">
        <f>G16-G15*(WACC!$H$21-WACC!$H$22)</f>
        <v>3131.3942917389413</v>
      </c>
      <c r="H33" s="14">
        <f>H16-H15*(WACC!$I$21-WACC!$I$22)</f>
        <v>-5405.8764916307618</v>
      </c>
      <c r="I33" s="14">
        <f>I16-I15*(WACC!$J$21-WACC!$J$22)</f>
        <v>-1938.7479063576193</v>
      </c>
      <c r="J33" s="14">
        <f>J16-J15*(WACC!$K$21-WACC!$K$22)</f>
        <v>692.5426853034478</v>
      </c>
      <c r="K33" s="14">
        <f>K16-K15*(WACC!$L$21-WACC!$L$22)</f>
        <v>-6305.4917927126507</v>
      </c>
      <c r="L33" s="14">
        <f>L16-L15*(WACC!$M$21-WACC!$M$22)</f>
        <v>-6945.8514601562702</v>
      </c>
      <c r="M33" s="14">
        <f>M16-M15*(WACC!$N$21-WACC!$N$22)</f>
        <v>-2911.9982568265677</v>
      </c>
      <c r="N33" s="14">
        <f>N16-N15*(WACC!$O$21-WACC!$O$22)</f>
        <v>-3371.6281160051094</v>
      </c>
      <c r="O33" s="14">
        <f>O16-O15*(WACC!$P$21-WACC!$P$22)</f>
        <v>-3447.4870584648816</v>
      </c>
      <c r="P33" s="14">
        <f>P16-P15*(WACC!$Q$21-WACC!$Q$22)</f>
        <v>-3622.4535226415264</v>
      </c>
      <c r="Q33" s="14">
        <f>Q16-Q15*(WACC!$R$21-WACC!$R$22)</f>
        <v>-8543.6777145365813</v>
      </c>
      <c r="R33" s="14">
        <f>R16-R15*(WACC!$S$21-WACC!$S$22)</f>
        <v>7517.2110802886873</v>
      </c>
      <c r="S33" s="14">
        <f>S16-S15*(WACC!$T$21-WACC!$T$22)</f>
        <v>33275.188406935646</v>
      </c>
      <c r="T33" s="26"/>
      <c r="U33" s="14">
        <f>U16-U15*(WACC!$C$21-WACC!$C$22)</f>
        <v>96.491355752929735</v>
      </c>
      <c r="V33" s="14">
        <f>V16-V15*(WACC!$D$21-WACC!$D$22)</f>
        <v>-58.706411946205094</v>
      </c>
      <c r="W33" s="14">
        <f>W16-W15*(WACC!$E$21-WACC!$E$22)</f>
        <v>492.85797169511636</v>
      </c>
      <c r="X33" s="14">
        <f>X16-X15*(WACC!$F$21-WACC!$F$22)</f>
        <v>-29.460937454081602</v>
      </c>
      <c r="Y33" s="14">
        <f>Y16-Y15*(WACC!$G$21-WACC!$G$22)</f>
        <v>-5.8639407052963861</v>
      </c>
      <c r="Z33" s="14">
        <f>Z16-Z15*(WACC!$H$21-WACC!$H$22)</f>
        <v>75.065583740623879</v>
      </c>
      <c r="AA33" s="14">
        <f>AA16-AA15*(WACC!$I$21-WACC!$I$22)</f>
        <v>-125.04458253870786</v>
      </c>
      <c r="AB33" s="14">
        <f>AB16-AB15*(WACC!$J$21-WACC!$J$22)</f>
        <v>-425.69557359624241</v>
      </c>
      <c r="AC33" s="14">
        <f>AC16-AC15*(WACC!$K$21-WACC!$K$22)</f>
        <v>157.71914017704194</v>
      </c>
      <c r="AD33" s="14">
        <f>AD16-AD15*(WACC!$L$21-WACC!$L$22)</f>
        <v>-1388.4673554397823</v>
      </c>
      <c r="AE33" s="14">
        <f>AE16-AE15*(WACC!$M$21-WACC!$M$22)</f>
        <v>-1282.7109965302013</v>
      </c>
      <c r="AF33" s="14">
        <f>AF16-AF15*(WACC!$N$21-WACC!$N$22)</f>
        <v>-626.10742987859749</v>
      </c>
      <c r="AG33" s="14">
        <f>AG16-AG15*(WACC!$O$21-WACC!$O$22)</f>
        <v>-641.71192456183348</v>
      </c>
      <c r="AH33" s="14">
        <f>AH16-AH15*(WACC!$P$21-WACC!$P$22)</f>
        <v>-657.16005484149105</v>
      </c>
      <c r="AI33" s="14">
        <f>AI16-AI15*(WACC!$Q$21-WACC!$Q$22)</f>
        <v>-673.66782851538369</v>
      </c>
      <c r="AJ33" s="14">
        <f>AJ16-AJ15*(WACC!$R$21-WACC!$R$22)</f>
        <v>-1597.6352508983009</v>
      </c>
      <c r="AK33" s="14">
        <f>AK16-AK15*(WACC!$S$21-WACC!$S$22)</f>
        <v>1439.7696707058712</v>
      </c>
      <c r="AL33" s="14">
        <f>AL16-AL15*(WACC!$T$21-WACC!$T$22)</f>
        <v>6414.666631630922</v>
      </c>
      <c r="AM33" s="26"/>
      <c r="AN33" s="14">
        <f>AN16-AN15*(WACC!$C$21-WACC!$C$22)</f>
        <v>2398.6354409363712</v>
      </c>
      <c r="AO33" s="14">
        <f>AO16-AO15*(WACC!$D$21-WACC!$D$22)</f>
        <v>-616.2584045581043</v>
      </c>
      <c r="AP33" s="14">
        <f>AP16-AP15*(WACC!$E$21-WACC!$E$22)</f>
        <v>5570.688408545233</v>
      </c>
      <c r="AQ33" s="14">
        <f>AQ16-AQ15*(WACC!$F$21-WACC!$F$22)</f>
        <v>-985.19401712728722</v>
      </c>
      <c r="AR33" s="14">
        <f>AR16-AR15*(WACC!$G$21-WACC!$G$22)</f>
        <v>-223.19789181542183</v>
      </c>
      <c r="AS33" s="14">
        <f>AS16-AS15*(WACC!$H$21-WACC!$H$22)</f>
        <v>2859.0963484253316</v>
      </c>
      <c r="AT33" s="14">
        <f>AT16-AT15*(WACC!$I$21-WACC!$I$22)</f>
        <v>-5312.5347770353246</v>
      </c>
      <c r="AU33" s="14">
        <f>AU16-AU15*(WACC!$J$21-WACC!$J$22)</f>
        <v>-2663.1133800456028</v>
      </c>
      <c r="AV33" s="14">
        <f>AV16-AV15*(WACC!$K$21-WACC!$K$22)</f>
        <v>1087.7974422693151</v>
      </c>
      <c r="AW33" s="14">
        <f>AW16-AW15*(WACC!$L$21-WACC!$L$22)</f>
        <v>-11623.59574563869</v>
      </c>
      <c r="AX33" s="14">
        <f>AX16-AX15*(WACC!$M$21-WACC!$M$22)</f>
        <v>-8666.1197561593162</v>
      </c>
      <c r="AY33" s="14">
        <f>AY16-AY15*(WACC!$N$21-WACC!$N$22)</f>
        <v>-6991.8084949260083</v>
      </c>
      <c r="AZ33" s="14">
        <f>AZ16-AZ15*(WACC!$O$21-WACC!$O$22)</f>
        <v>-7301.4922434572145</v>
      </c>
      <c r="BA33" s="14">
        <f>BA16-BA15*(WACC!$P$21-WACC!$P$22)</f>
        <v>-7127.9720340073654</v>
      </c>
      <c r="BB33" s="14">
        <f>BB16-BB15*(WACC!$Q$21-WACC!$Q$22)</f>
        <v>-7263.9419983645203</v>
      </c>
      <c r="BC33" s="14">
        <f>BC16-BC15*(WACC!$R$21-WACC!$R$22)</f>
        <v>-17377.962686614163</v>
      </c>
      <c r="BD33" s="14">
        <f>BD16-BD15*(WACC!$S$21-WACC!$S$22)</f>
        <v>15309.332892044196</v>
      </c>
      <c r="BE33" s="14">
        <f>BE16-BE15*(WACC!$T$21-WACC!$T$22)</f>
        <v>77714.939636527852</v>
      </c>
      <c r="BF33" s="26"/>
      <c r="BG33" s="14">
        <f>BG16-BG15*(WACC!$C$21-WACC!$C$22)</f>
        <v>1236.8471119197725</v>
      </c>
      <c r="BH33" s="14">
        <f>BH16-BH15*(WACC!$D$21-WACC!$D$22)</f>
        <v>-308.83835309479946</v>
      </c>
      <c r="BI33" s="14">
        <f>BI16-BI15*(WACC!$E$21-WACC!$E$22)</f>
        <v>2850.6063463514229</v>
      </c>
      <c r="BJ33" s="14">
        <f>BJ16-BJ15*(WACC!$F$21-WACC!$F$22)</f>
        <v>-561.95795582626306</v>
      </c>
      <c r="BK33" s="14">
        <f>BK16-BK15*(WACC!$G$21-WACC!$G$22)</f>
        <v>-105.11244848339174</v>
      </c>
      <c r="BL33" s="14">
        <f>BL16-BL15*(WACC!$H$21-WACC!$H$22)</f>
        <v>1483.7735478837894</v>
      </c>
      <c r="BM33" s="14">
        <f>BM16-BM15*(WACC!$I$21-WACC!$I$22)</f>
        <v>-2785.6348999088523</v>
      </c>
      <c r="BN33" s="14">
        <f>BN16-BN15*(WACC!$J$21-WACC!$J$22)</f>
        <v>-1057.3838716240489</v>
      </c>
      <c r="BO33" s="14">
        <f>BO16-BO15*(WACC!$K$21-WACC!$K$22)</f>
        <v>533.026740613519</v>
      </c>
      <c r="BP33" s="14">
        <f>BP16-BP15*(WACC!$L$21-WACC!$L$22)</f>
        <v>-5000.656537976869</v>
      </c>
      <c r="BQ33" s="14">
        <f>BQ16-BQ15*(WACC!$M$21-WACC!$M$22)</f>
        <v>-5822.6398871773772</v>
      </c>
      <c r="BR33" s="14">
        <f>BR16-BR15*(WACC!$N$21-WACC!$N$22)</f>
        <v>-2245.1862771625038</v>
      </c>
      <c r="BS33" s="14">
        <f>BS16-BS15*(WACC!$O$21-WACC!$O$22)</f>
        <v>-2067.6257790228228</v>
      </c>
      <c r="BT33" s="14">
        <f>BT16-BT15*(WACC!$P$21-WACC!$P$22)</f>
        <v>-2940.455136106084</v>
      </c>
      <c r="BU33" s="14">
        <f>BU16-BU15*(WACC!$Q$21-WACC!$Q$22)</f>
        <v>-3063.4666578573597</v>
      </c>
      <c r="BV33" s="14">
        <f>BV16-BV15*(WACC!$R$21-WACC!$R$22)</f>
        <v>-7093.8053308186463</v>
      </c>
      <c r="BW33" s="14">
        <f>BW16-BW15*(WACC!$S$21-WACC!$S$22)</f>
        <v>5975.3986672744086</v>
      </c>
      <c r="BX33" s="14">
        <f>BX16-BX15*(WACC!$T$21-WACC!$T$22)</f>
        <v>28520.557714294464</v>
      </c>
    </row>
    <row r="34" spans="1:76" x14ac:dyDescent="0.35">
      <c r="A34" s="101" t="s">
        <v>132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26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26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26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</row>
    <row r="35" spans="1:76" x14ac:dyDescent="0.35">
      <c r="A35" s="101" t="s">
        <v>133</v>
      </c>
      <c r="B35" s="100">
        <f>B16/B15</f>
        <v>2.9830508474576245E-2</v>
      </c>
      <c r="C35" s="100">
        <f t="shared" ref="C35:E35" si="147">C16/C15</f>
        <v>2.4358130348913765E-2</v>
      </c>
      <c r="D35" s="100">
        <f t="shared" si="147"/>
        <v>4.2416452442159303E-2</v>
      </c>
      <c r="E35" s="100">
        <f t="shared" si="147"/>
        <v>2.46609124537609E-2</v>
      </c>
      <c r="F35" s="100">
        <f>F16/F15</f>
        <v>2.8880866425992746E-2</v>
      </c>
      <c r="G35" s="100">
        <f>G16/G15</f>
        <v>3.3333333333333208E-2</v>
      </c>
      <c r="H35" s="100">
        <f>H16/H15</f>
        <v>1.5845999999999999E-2</v>
      </c>
      <c r="I35" s="100">
        <f t="shared" ref="I35:J35" si="148">I16/I15</f>
        <v>2.5025025025025016E-2</v>
      </c>
      <c r="J35" s="100">
        <f t="shared" si="148"/>
        <v>2.9299999999999989E-2</v>
      </c>
      <c r="K35" s="100">
        <f t="shared" ref="K35:L35" si="149">K16/K15</f>
        <v>1.3299999999999998E-2</v>
      </c>
      <c r="L35" s="100">
        <f t="shared" si="149"/>
        <v>1.093381000693215E-2</v>
      </c>
      <c r="M35" s="100">
        <f t="shared" ref="M35:P35" si="150">M16/M15</f>
        <v>2.1194544700393003E-2</v>
      </c>
      <c r="N35" s="100">
        <f t="shared" si="150"/>
        <v>1.8411813655829692E-2</v>
      </c>
      <c r="O35" s="100">
        <f t="shared" si="150"/>
        <v>1.7841213202497874E-2</v>
      </c>
      <c r="P35" s="100">
        <f t="shared" si="150"/>
        <v>1.8404908302304016E-2</v>
      </c>
      <c r="Q35" s="100">
        <f t="shared" ref="Q35:S35" si="151">Q16/Q15</f>
        <v>8.6E-3</v>
      </c>
      <c r="R35" s="100">
        <f t="shared" si="151"/>
        <v>3.5000000000000003E-2</v>
      </c>
      <c r="S35" s="100">
        <f t="shared" si="151"/>
        <v>7.8318219291014124E-2</v>
      </c>
      <c r="T35" s="26"/>
      <c r="U35" s="100">
        <f>U16/U15</f>
        <v>2.9830508474576245E-2</v>
      </c>
      <c r="V35" s="100">
        <f t="shared" ref="V35:X35" si="152">V16/V15</f>
        <v>2.4358130348913765E-2</v>
      </c>
      <c r="W35" s="100">
        <f t="shared" si="152"/>
        <v>4.2416452442159303E-2</v>
      </c>
      <c r="X35" s="100">
        <f t="shared" si="152"/>
        <v>2.4660912453760897E-2</v>
      </c>
      <c r="Y35" s="100">
        <f>Y16/Y15</f>
        <v>2.888086642599275E-2</v>
      </c>
      <c r="Z35" s="100">
        <f>Z16/Z15</f>
        <v>3.3333333333333215E-2</v>
      </c>
      <c r="AA35" s="100">
        <f>AA16/AA15</f>
        <v>1.5845999999999999E-2</v>
      </c>
      <c r="AB35" s="100">
        <f t="shared" ref="AB35:AL35" si="153">AB16/AB15</f>
        <v>2.5025025025025016E-2</v>
      </c>
      <c r="AC35" s="100">
        <f t="shared" si="153"/>
        <v>2.93E-2</v>
      </c>
      <c r="AD35" s="100">
        <f t="shared" si="153"/>
        <v>1.3299999999999999E-2</v>
      </c>
      <c r="AE35" s="100">
        <f t="shared" si="153"/>
        <v>1.3057322818147784E-2</v>
      </c>
      <c r="AF35" s="100">
        <f t="shared" si="153"/>
        <v>2.134359846637493E-2</v>
      </c>
      <c r="AG35" s="100">
        <f t="shared" si="153"/>
        <v>1.9050296209291207E-2</v>
      </c>
      <c r="AH35" s="100">
        <f t="shared" si="153"/>
        <v>1.7841213202497874E-2</v>
      </c>
      <c r="AI35" s="100">
        <f t="shared" si="153"/>
        <v>1.8404911150312422E-2</v>
      </c>
      <c r="AJ35" s="100">
        <f t="shared" si="153"/>
        <v>8.6E-3</v>
      </c>
      <c r="AK35" s="100">
        <f t="shared" si="153"/>
        <v>3.4999999999999996E-2</v>
      </c>
      <c r="AL35" s="100">
        <f t="shared" si="153"/>
        <v>7.8318219291014124E-2</v>
      </c>
      <c r="AM35" s="26"/>
      <c r="AN35" s="100">
        <f>AN16/AN15</f>
        <v>2.9830508474576245E-2</v>
      </c>
      <c r="AO35" s="100">
        <f t="shared" ref="AO35:AQ35" si="154">AO16/AO15</f>
        <v>2.4358130348913761E-2</v>
      </c>
      <c r="AP35" s="100">
        <f t="shared" si="154"/>
        <v>4.2416452442159309E-2</v>
      </c>
      <c r="AQ35" s="100">
        <f t="shared" si="154"/>
        <v>2.4658673574792886E-2</v>
      </c>
      <c r="AR35" s="100">
        <f>AR16/AR15</f>
        <v>2.8853434020461779E-2</v>
      </c>
      <c r="AS35" s="100">
        <f>AS16/AS15</f>
        <v>3.3425012063769029E-2</v>
      </c>
      <c r="AT35" s="100">
        <f>AT16/AT15</f>
        <v>1.5780120033082733E-2</v>
      </c>
      <c r="AU35" s="100">
        <f t="shared" ref="AU35:BE35" si="155">AU16/AU15</f>
        <v>2.4835028175496359E-2</v>
      </c>
      <c r="AV35" s="100">
        <f t="shared" si="155"/>
        <v>2.9238648492762448E-2</v>
      </c>
      <c r="AW35" s="100">
        <f t="shared" si="155"/>
        <v>1.3299264550362287E-2</v>
      </c>
      <c r="AX35" s="100">
        <f t="shared" si="155"/>
        <v>1.5720528844289705E-2</v>
      </c>
      <c r="AY35" s="100">
        <f t="shared" si="155"/>
        <v>2.0209267187612734E-2</v>
      </c>
      <c r="AZ35" s="100">
        <f t="shared" si="155"/>
        <v>1.8278264605966568E-2</v>
      </c>
      <c r="BA35" s="100">
        <f t="shared" si="155"/>
        <v>1.7841213202497881E-2</v>
      </c>
      <c r="BB35" s="100">
        <f t="shared" si="155"/>
        <v>1.8404907628441231E-2</v>
      </c>
      <c r="BC35" s="100">
        <f t="shared" si="155"/>
        <v>8.6E-3</v>
      </c>
      <c r="BD35" s="100">
        <f t="shared" si="155"/>
        <v>3.5000000000000003E-2</v>
      </c>
      <c r="BE35" s="100">
        <f t="shared" si="155"/>
        <v>7.8318219291014138E-2</v>
      </c>
      <c r="BF35" s="26"/>
      <c r="BG35" s="100">
        <f>BG16/BG15</f>
        <v>2.9830508474576255E-2</v>
      </c>
      <c r="BH35" s="100">
        <f t="shared" ref="BH35:BJ35" si="156">BH16/BH15</f>
        <v>2.4358130348913775E-2</v>
      </c>
      <c r="BI35" s="100">
        <f t="shared" si="156"/>
        <v>4.2416452442159303E-2</v>
      </c>
      <c r="BJ35" s="100">
        <f t="shared" si="156"/>
        <v>2.4664827009786446E-2</v>
      </c>
      <c r="BK35" s="100">
        <f>BK16/BK15</f>
        <v>2.8930227913425269E-2</v>
      </c>
      <c r="BL35" s="100">
        <f>BL16/BL15</f>
        <v>3.3163899041800206E-2</v>
      </c>
      <c r="BM35" s="100">
        <f>BM16/BM15</f>
        <v>1.5969435296969307E-2</v>
      </c>
      <c r="BN35" s="100">
        <f t="shared" ref="BN35:BX35" si="157">BN16/BN15</f>
        <v>2.5434276106456554E-2</v>
      </c>
      <c r="BO35" s="100">
        <f t="shared" si="157"/>
        <v>2.9443628003895623E-2</v>
      </c>
      <c r="BP35" s="100">
        <f t="shared" si="157"/>
        <v>1.3301709162075369E-2</v>
      </c>
      <c r="BQ35" s="100">
        <f t="shared" si="157"/>
        <v>1.0885587955304614E-2</v>
      </c>
      <c r="BR35" s="100">
        <f t="shared" si="157"/>
        <v>2.2213040446407387E-2</v>
      </c>
      <c r="BS35" s="100">
        <f t="shared" si="157"/>
        <v>2.0676897273504146E-2</v>
      </c>
      <c r="BT35" s="100">
        <f t="shared" si="157"/>
        <v>1.7841213202497874E-2</v>
      </c>
      <c r="BU35" s="100">
        <f t="shared" si="157"/>
        <v>1.8404908262205345E-2</v>
      </c>
      <c r="BV35" s="100">
        <f t="shared" si="157"/>
        <v>8.6000000000000017E-3</v>
      </c>
      <c r="BW35" s="100">
        <f t="shared" si="157"/>
        <v>3.4999999999999996E-2</v>
      </c>
      <c r="BX35" s="100">
        <f t="shared" si="157"/>
        <v>7.8318219291014138E-2</v>
      </c>
    </row>
    <row r="36" spans="1:76" x14ac:dyDescent="0.35">
      <c r="A36" s="101" t="s">
        <v>134</v>
      </c>
      <c r="B36" s="100">
        <f>WACC!$C$21-WACC!$C$22</f>
        <v>2.2754190559551454E-2</v>
      </c>
      <c r="C36" s="100">
        <f>WACC!$D$21-WACC!$D$22</f>
        <v>2.606860818505654E-2</v>
      </c>
      <c r="D36" s="100">
        <f>WACC!$E$21-WACC!$E$22</f>
        <v>2.7847146292446764E-2</v>
      </c>
      <c r="E36" s="100">
        <f>WACC!$F$21-WACC!$F$22</f>
        <v>2.6953603453497454E-2</v>
      </c>
      <c r="F36" s="100">
        <f>WACC!$G$21-WACC!$G$22</f>
        <v>2.9356670221892957E-2</v>
      </c>
      <c r="G36" s="100">
        <f>WACC!$H$21-WACC!$H$22</f>
        <v>2.7038187913806591E-2</v>
      </c>
      <c r="H36" s="100">
        <f>WACC!$I$21-WACC!$I$22</f>
        <v>2.6564458856044068E-2</v>
      </c>
      <c r="I36" s="100">
        <f>WACC!$J$21-WACC!$J$22</f>
        <v>2.8974537346889193E-2</v>
      </c>
      <c r="J36" s="100">
        <f>WACC!$K$21-WACC!$K$22</f>
        <v>2.7845517497870467E-2</v>
      </c>
      <c r="K36" s="100">
        <f>WACC!$L$21-WACC!$L$22</f>
        <v>2.6067026131460079E-2</v>
      </c>
      <c r="L36" s="100">
        <f>WACC!$M$21-WACC!$M$22</f>
        <v>2.5036393256023651E-2</v>
      </c>
      <c r="M36" s="100">
        <f>WACC!$N$21-WACC!$N$22</f>
        <v>2.7290355789872815E-2</v>
      </c>
      <c r="N36" s="100">
        <f>WACC!$O$21-WACC!$O$22</f>
        <v>2.5204790641389793E-2</v>
      </c>
      <c r="O36" s="100">
        <f>WACC!$P$21-WACC!$P$22</f>
        <v>2.4170076740423568E-2</v>
      </c>
      <c r="P36" s="100">
        <f>WACC!$Q$21-WACC!$Q$22</f>
        <v>2.4630334798197175E-2</v>
      </c>
      <c r="Q36" s="100">
        <f>WACC!$R$21-WACC!$R$22</f>
        <v>2.3596381522060263E-2</v>
      </c>
      <c r="R36" s="100">
        <f>WACC!$S$21-WACC!$S$22</f>
        <v>2.1668976539422506E-2</v>
      </c>
      <c r="S36" s="100">
        <f>WACC!$T$21-WACC!$T$22</f>
        <v>1.9309596355422794E-2</v>
      </c>
      <c r="T36" s="26"/>
      <c r="U36" s="100">
        <f>WACC!$C$21-WACC!$C$22</f>
        <v>2.2754190559551454E-2</v>
      </c>
      <c r="V36" s="100">
        <f>WACC!$D$21-WACC!$D$22</f>
        <v>2.606860818505654E-2</v>
      </c>
      <c r="W36" s="100">
        <f>WACC!$E$21-WACC!$E$22</f>
        <v>2.7847146292446764E-2</v>
      </c>
      <c r="X36" s="100">
        <f>WACC!$F$21-WACC!$F$22</f>
        <v>2.6953603453497454E-2</v>
      </c>
      <c r="Y36" s="100">
        <f>WACC!$G$21-WACC!$G$22</f>
        <v>2.9356670221892957E-2</v>
      </c>
      <c r="Z36" s="100">
        <f>WACC!$H$21-WACC!$H$22</f>
        <v>2.7038187913806591E-2</v>
      </c>
      <c r="AA36" s="100">
        <f>WACC!$I$21-WACC!$I$22</f>
        <v>2.6564458856044068E-2</v>
      </c>
      <c r="AB36" s="100">
        <f>WACC!$J$21-WACC!$J$22</f>
        <v>2.8974537346889193E-2</v>
      </c>
      <c r="AC36" s="100">
        <f>WACC!$K$21-WACC!$K$22</f>
        <v>2.7845517497870467E-2</v>
      </c>
      <c r="AD36" s="100">
        <f>WACC!$L$21-WACC!$L$22</f>
        <v>2.6067026131460079E-2</v>
      </c>
      <c r="AE36" s="100">
        <f>WACC!$M$21-WACC!$M$22</f>
        <v>2.5036393256023651E-2</v>
      </c>
      <c r="AF36" s="100">
        <f>WACC!$N$21-WACC!$N$22</f>
        <v>2.7290355789872815E-2</v>
      </c>
      <c r="AG36" s="100">
        <f>WACC!$O$21-WACC!$O$22</f>
        <v>2.5204790641389793E-2</v>
      </c>
      <c r="AH36" s="100">
        <f>WACC!$P$21-WACC!$P$22</f>
        <v>2.4170076740423568E-2</v>
      </c>
      <c r="AI36" s="100">
        <f>WACC!$Q$21-WACC!$Q$22</f>
        <v>2.4630334798197175E-2</v>
      </c>
      <c r="AJ36" s="100">
        <f>WACC!$R$21-WACC!$R$22</f>
        <v>2.3596381522060263E-2</v>
      </c>
      <c r="AK36" s="100">
        <f>WACC!$S$21-WACC!$S$22</f>
        <v>2.1668976539422506E-2</v>
      </c>
      <c r="AL36" s="100">
        <f>WACC!$T$21-WACC!$T$22</f>
        <v>1.9309596355422794E-2</v>
      </c>
      <c r="AM36" s="26"/>
      <c r="AN36" s="100">
        <f>WACC!$C$21-WACC!$C$22</f>
        <v>2.2754190559551454E-2</v>
      </c>
      <c r="AO36" s="100">
        <f>WACC!$D$21-WACC!$D$22</f>
        <v>2.606860818505654E-2</v>
      </c>
      <c r="AP36" s="100">
        <f>WACC!$E$21-WACC!$E$22</f>
        <v>2.7847146292446764E-2</v>
      </c>
      <c r="AQ36" s="100">
        <f>WACC!$F$21-WACC!$F$22</f>
        <v>2.6953603453497454E-2</v>
      </c>
      <c r="AR36" s="100">
        <f>WACC!$G$21-WACC!$G$22</f>
        <v>2.9356670221892957E-2</v>
      </c>
      <c r="AS36" s="100">
        <f>WACC!$H$21-WACC!$H$22</f>
        <v>2.7038187913806591E-2</v>
      </c>
      <c r="AT36" s="100">
        <f>WACC!$I$21-WACC!$I$22</f>
        <v>2.6564458856044068E-2</v>
      </c>
      <c r="AU36" s="100">
        <f>WACC!$J$21-WACC!$J$22</f>
        <v>2.8974537346889193E-2</v>
      </c>
      <c r="AV36" s="100">
        <f>WACC!$K$21-WACC!$K$22</f>
        <v>2.7845517497870467E-2</v>
      </c>
      <c r="AW36" s="100">
        <f>WACC!$L$21-WACC!$L$22</f>
        <v>2.6067026131460079E-2</v>
      </c>
      <c r="AX36" s="100">
        <f>WACC!$M$21-WACC!$M$22</f>
        <v>2.5036393256023651E-2</v>
      </c>
      <c r="AY36" s="100">
        <f>WACC!$N$21-WACC!$N$22</f>
        <v>2.7290355789872815E-2</v>
      </c>
      <c r="AZ36" s="100">
        <f>WACC!$O$21-WACC!$O$22</f>
        <v>2.5204790641389793E-2</v>
      </c>
      <c r="BA36" s="100">
        <f>WACC!$P$21-WACC!$P$22</f>
        <v>2.4170076740423568E-2</v>
      </c>
      <c r="BB36" s="100">
        <f>WACC!$Q$21-WACC!$Q$22</f>
        <v>2.4630334798197175E-2</v>
      </c>
      <c r="BC36" s="100">
        <f>WACC!$R$21-WACC!$R$22</f>
        <v>2.3596381522060263E-2</v>
      </c>
      <c r="BD36" s="100">
        <f>WACC!$S$21-WACC!$S$22</f>
        <v>2.1668976539422506E-2</v>
      </c>
      <c r="BE36" s="100">
        <f>WACC!$T$21-WACC!$T$22</f>
        <v>1.9309596355422794E-2</v>
      </c>
      <c r="BF36" s="26"/>
      <c r="BG36" s="100">
        <f>WACC!$C$21-WACC!$C$22</f>
        <v>2.2754190559551454E-2</v>
      </c>
      <c r="BH36" s="100">
        <f>WACC!$D$21-WACC!$D$22</f>
        <v>2.606860818505654E-2</v>
      </c>
      <c r="BI36" s="100">
        <f>WACC!$E$21-WACC!$E$22</f>
        <v>2.7847146292446764E-2</v>
      </c>
      <c r="BJ36" s="100">
        <f>WACC!$F$21-WACC!$F$22</f>
        <v>2.6953603453497454E-2</v>
      </c>
      <c r="BK36" s="100">
        <f>WACC!$G$21-WACC!$G$22</f>
        <v>2.9356670221892957E-2</v>
      </c>
      <c r="BL36" s="100">
        <f>WACC!$H$21-WACC!$H$22</f>
        <v>2.7038187913806591E-2</v>
      </c>
      <c r="BM36" s="100">
        <f>WACC!$I$21-WACC!$I$22</f>
        <v>2.6564458856044068E-2</v>
      </c>
      <c r="BN36" s="100">
        <f>WACC!$J$21-WACC!$J$22</f>
        <v>2.8974537346889193E-2</v>
      </c>
      <c r="BO36" s="100">
        <f>WACC!$K$21-WACC!$K$22</f>
        <v>2.7845517497870467E-2</v>
      </c>
      <c r="BP36" s="100">
        <f>WACC!$L$21-WACC!$L$22</f>
        <v>2.6067026131460079E-2</v>
      </c>
      <c r="BQ36" s="100">
        <f>WACC!$M$21-WACC!$M$22</f>
        <v>2.5036393256023651E-2</v>
      </c>
      <c r="BR36" s="100">
        <f>WACC!$N$21-WACC!$N$22</f>
        <v>2.7290355789872815E-2</v>
      </c>
      <c r="BS36" s="100">
        <f>WACC!$O$21-WACC!$O$22</f>
        <v>2.5204790641389793E-2</v>
      </c>
      <c r="BT36" s="100">
        <f>WACC!$P$21-WACC!$P$22</f>
        <v>2.4170076740423568E-2</v>
      </c>
      <c r="BU36" s="100">
        <f>WACC!$Q$21-WACC!$Q$22</f>
        <v>2.4630334798197175E-2</v>
      </c>
      <c r="BV36" s="100">
        <f>WACC!$R$21-WACC!$R$22</f>
        <v>2.3596381522060263E-2</v>
      </c>
      <c r="BW36" s="100">
        <f>WACC!$S$21-WACC!$S$22</f>
        <v>2.1668976539422506E-2</v>
      </c>
      <c r="BX36" s="100">
        <f>WACC!$T$21-WACC!$T$22</f>
        <v>1.9309596355422794E-2</v>
      </c>
    </row>
    <row r="37" spans="1:76" x14ac:dyDescent="0.35">
      <c r="A37" s="21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AI37" s="19"/>
      <c r="AJ37" s="19"/>
      <c r="AK37" s="19"/>
      <c r="AL37" s="19"/>
    </row>
    <row r="38" spans="1:76" x14ac:dyDescent="0.35">
      <c r="A38" s="23" t="s">
        <v>61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AI38" s="19"/>
      <c r="AJ38" s="19"/>
      <c r="AK38" s="19"/>
      <c r="AL38" s="19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</row>
    <row r="39" spans="1:76" x14ac:dyDescent="0.35">
      <c r="A39" s="24" t="s">
        <v>62</v>
      </c>
      <c r="B39" s="1">
        <f t="shared" ref="B39:S39" si="158">B15</f>
        <v>436052.84853087494</v>
      </c>
      <c r="C39" s="1">
        <f t="shared" si="158"/>
        <v>458979.27137393574</v>
      </c>
      <c r="D39" s="1">
        <f t="shared" si="158"/>
        <v>476717.67599701579</v>
      </c>
      <c r="E39" s="1">
        <f t="shared" si="158"/>
        <v>485419.99490799592</v>
      </c>
      <c r="F39" s="1">
        <f t="shared" si="158"/>
        <v>501807.834060241</v>
      </c>
      <c r="G39" s="1">
        <f t="shared" si="158"/>
        <v>497430.01679132233</v>
      </c>
      <c r="H39" s="1">
        <f t="shared" si="158"/>
        <v>504352.03085025819</v>
      </c>
      <c r="I39" s="1">
        <f t="shared" si="158"/>
        <v>490882.86055593973</v>
      </c>
      <c r="J39" s="1">
        <f t="shared" si="158"/>
        <v>476143.703543693</v>
      </c>
      <c r="K39" s="1">
        <f t="shared" si="158"/>
        <v>493888.84520059591</v>
      </c>
      <c r="L39" s="1">
        <f t="shared" si="158"/>
        <v>492523.34394861507</v>
      </c>
      <c r="M39" s="1">
        <f t="shared" si="158"/>
        <v>477704.80647802737</v>
      </c>
      <c r="N39" s="1">
        <f t="shared" si="158"/>
        <v>496340.28249649802</v>
      </c>
      <c r="O39" s="1">
        <f t="shared" si="158"/>
        <v>544724.50508781348</v>
      </c>
      <c r="P39" s="20">
        <f t="shared" si="158"/>
        <v>581880.37800000003</v>
      </c>
      <c r="Q39" s="20">
        <f t="shared" si="158"/>
        <v>569715.94794174167</v>
      </c>
      <c r="R39" s="20">
        <f t="shared" si="158"/>
        <v>563888.51932626066</v>
      </c>
      <c r="S39" s="20">
        <f t="shared" si="158"/>
        <v>563903.82882271183</v>
      </c>
      <c r="U39" s="1">
        <f t="shared" ref="U39:AL39" si="159">U15</f>
        <v>13635.814121360278</v>
      </c>
      <c r="V39" s="1">
        <f t="shared" si="159"/>
        <v>34321.644341555126</v>
      </c>
      <c r="W39" s="1">
        <f t="shared" si="159"/>
        <v>33828.513632053844</v>
      </c>
      <c r="X39" s="1">
        <f t="shared" si="159"/>
        <v>12849.93811092155</v>
      </c>
      <c r="Y39" s="1">
        <f t="shared" si="159"/>
        <v>12324.283151633901</v>
      </c>
      <c r="Z39" s="1">
        <f t="shared" si="159"/>
        <v>11924.360556911255</v>
      </c>
      <c r="AA39" s="1">
        <f t="shared" si="159"/>
        <v>11666.283765057889</v>
      </c>
      <c r="AB39" s="1">
        <f t="shared" si="159"/>
        <v>107784.33864850263</v>
      </c>
      <c r="AC39" s="1">
        <f t="shared" si="159"/>
        <v>108436.60198463882</v>
      </c>
      <c r="AD39" s="1">
        <f t="shared" si="159"/>
        <v>108754.17196949002</v>
      </c>
      <c r="AE39" s="1">
        <f t="shared" si="159"/>
        <v>107079.34335826912</v>
      </c>
      <c r="AF39" s="1">
        <f t="shared" si="159"/>
        <v>105285.51878258261</v>
      </c>
      <c r="AG39" s="1">
        <f t="shared" si="159"/>
        <v>104267.20369020132</v>
      </c>
      <c r="AH39" s="1">
        <f t="shared" si="159"/>
        <v>103835.39649788012</v>
      </c>
      <c r="AI39" s="20">
        <f t="shared" si="159"/>
        <v>108212.367</v>
      </c>
      <c r="AJ39" s="20">
        <f t="shared" si="159"/>
        <v>106534.71629460192</v>
      </c>
      <c r="AK39" s="20">
        <f t="shared" si="159"/>
        <v>108001.43552095297</v>
      </c>
      <c r="AL39" s="20">
        <f t="shared" si="159"/>
        <v>108707.2755219625</v>
      </c>
      <c r="AN39" s="1">
        <f t="shared" ref="AN39:BE39" si="160">AN15</f>
        <v>338966.60236865113</v>
      </c>
      <c r="AO39" s="1">
        <f t="shared" si="160"/>
        <v>360284.35536341142</v>
      </c>
      <c r="AP39" s="1">
        <f t="shared" si="160"/>
        <v>382357.83854779822</v>
      </c>
      <c r="AQ39" s="1">
        <f t="shared" si="160"/>
        <v>429291.55538443109</v>
      </c>
      <c r="AR39" s="1">
        <f t="shared" si="160"/>
        <v>443525.11043652688</v>
      </c>
      <c r="AS39" s="1">
        <f t="shared" si="160"/>
        <v>447655.40451620985</v>
      </c>
      <c r="AT39" s="1">
        <f t="shared" si="160"/>
        <v>492615.71471810684</v>
      </c>
      <c r="AU39" s="1">
        <f t="shared" si="160"/>
        <v>643340.37437330629</v>
      </c>
      <c r="AV39" s="1">
        <f t="shared" si="160"/>
        <v>780829.25888362655</v>
      </c>
      <c r="AW39" s="1">
        <f t="shared" si="160"/>
        <v>910386.34076994366</v>
      </c>
      <c r="AX39" s="1">
        <f t="shared" si="160"/>
        <v>930253.95960505458</v>
      </c>
      <c r="AY39" s="1">
        <f t="shared" si="160"/>
        <v>987391.75395918952</v>
      </c>
      <c r="AZ39" s="1">
        <f t="shared" si="160"/>
        <v>1054134.8153629049</v>
      </c>
      <c r="BA39" s="1">
        <f t="shared" si="160"/>
        <v>1126264.1375174266</v>
      </c>
      <c r="BB39" s="20">
        <f t="shared" si="160"/>
        <v>1166818.2439999999</v>
      </c>
      <c r="BC39" s="20">
        <f t="shared" si="160"/>
        <v>1158810.3877625747</v>
      </c>
      <c r="BD39" s="20">
        <f t="shared" si="160"/>
        <v>1148398.9160559915</v>
      </c>
      <c r="BE39" s="20">
        <f t="shared" si="160"/>
        <v>1317009.8838157041</v>
      </c>
      <c r="BG39" s="1">
        <f t="shared" ref="BG39:BX39" si="161">BG15</f>
        <v>174786.82088231726</v>
      </c>
      <c r="BH39" s="1">
        <f t="shared" si="161"/>
        <v>180556.76990895681</v>
      </c>
      <c r="BI39" s="1">
        <f t="shared" si="161"/>
        <v>195658.34618745151</v>
      </c>
      <c r="BJ39" s="1">
        <f t="shared" si="161"/>
        <v>245527.67369237129</v>
      </c>
      <c r="BK39" s="1">
        <f t="shared" si="161"/>
        <v>246486.91369551752</v>
      </c>
      <c r="BL39" s="1">
        <f t="shared" si="161"/>
        <v>242220.62008493341</v>
      </c>
      <c r="BM39" s="1">
        <f t="shared" si="161"/>
        <v>262919.17940313817</v>
      </c>
      <c r="BN39" s="1">
        <f t="shared" si="161"/>
        <v>298673.96777047735</v>
      </c>
      <c r="BO39" s="1">
        <f t="shared" si="161"/>
        <v>333535.59632072737</v>
      </c>
      <c r="BP39" s="1">
        <f t="shared" si="161"/>
        <v>391737.74924430269</v>
      </c>
      <c r="BQ39" s="1">
        <f t="shared" si="161"/>
        <v>411470.56746526755</v>
      </c>
      <c r="BR39" s="1">
        <f t="shared" si="161"/>
        <v>442199.49427645619</v>
      </c>
      <c r="BS39" s="1">
        <f t="shared" si="161"/>
        <v>456641.88862917596</v>
      </c>
      <c r="BT39" s="1">
        <f t="shared" si="161"/>
        <v>464610.29195611743</v>
      </c>
      <c r="BU39" s="20">
        <f t="shared" si="161"/>
        <v>492089.44</v>
      </c>
      <c r="BV39" s="20">
        <f t="shared" si="161"/>
        <v>473034.46637333021</v>
      </c>
      <c r="BW39" s="20">
        <f t="shared" si="161"/>
        <v>448232.55205760157</v>
      </c>
      <c r="BX39" s="20">
        <f t="shared" si="161"/>
        <v>483328.64411062456</v>
      </c>
    </row>
    <row r="40" spans="1:76" x14ac:dyDescent="0.35">
      <c r="A40" s="24" t="s">
        <v>63</v>
      </c>
      <c r="B40" s="1">
        <f>WACC!C14*B15</f>
        <v>174421.13941234999</v>
      </c>
      <c r="C40" s="1">
        <f>WACC!D14*C15</f>
        <v>183591.70854957431</v>
      </c>
      <c r="D40" s="1">
        <f>WACC!E14*D15</f>
        <v>190687.07039880633</v>
      </c>
      <c r="E40" s="1">
        <f>WACC!F14*E15</f>
        <v>194167.99796319837</v>
      </c>
      <c r="F40" s="1">
        <f>WACC!G14*F15</f>
        <v>200723.1336240964</v>
      </c>
      <c r="G40" s="1">
        <f>WACC!H14*G15</f>
        <v>198972.00671652894</v>
      </c>
      <c r="H40" s="1">
        <f>WACC!I14*H15</f>
        <v>201740.81234010329</v>
      </c>
      <c r="I40" s="1">
        <f>WACC!J14*I15</f>
        <v>196353.14422237591</v>
      </c>
      <c r="J40" s="1">
        <f>WACC!K14*J15</f>
        <v>190457.48141747722</v>
      </c>
      <c r="K40" s="1">
        <f>WACC!L14*K15</f>
        <v>197555.53808023839</v>
      </c>
      <c r="L40" s="1">
        <f>WACC!M14*L15</f>
        <v>197009.33757944603</v>
      </c>
      <c r="M40" s="1">
        <f>WACC!N14*M15</f>
        <v>191081.92259121095</v>
      </c>
      <c r="N40" s="1">
        <f>WACC!O14*N15</f>
        <v>198536.11299859922</v>
      </c>
      <c r="O40" s="1">
        <f>WACC!P14*O15</f>
        <v>217889.80203512541</v>
      </c>
      <c r="P40" s="20">
        <f>WACC!Q14*P15</f>
        <v>232752.15120000002</v>
      </c>
      <c r="Q40" s="20">
        <f>WACC!R14*Q15</f>
        <v>227886.37917669668</v>
      </c>
      <c r="R40" s="20">
        <f>WACC!S14*R15</f>
        <v>225555.40773050429</v>
      </c>
      <c r="S40" s="20">
        <f>WACC!T14*S15</f>
        <v>225561.53152908475</v>
      </c>
      <c r="T40" s="26"/>
      <c r="U40" s="1">
        <f>WACC!C14*U39</f>
        <v>5454.3256485441116</v>
      </c>
      <c r="V40" s="1">
        <f>WACC!D14*V39</f>
        <v>13728.657736622052</v>
      </c>
      <c r="W40" s="1">
        <f>WACC!E14*W39</f>
        <v>13531.405452821538</v>
      </c>
      <c r="X40" s="1">
        <f>WACC!F14*X39</f>
        <v>5139.9752443686202</v>
      </c>
      <c r="Y40" s="1">
        <f>WACC!G14*Y39</f>
        <v>4929.7132606535606</v>
      </c>
      <c r="Z40" s="1">
        <f>WACC!H14*Z39</f>
        <v>4769.7442227645024</v>
      </c>
      <c r="AA40" s="1">
        <f>WACC!I14*AA39</f>
        <v>4666.513506023156</v>
      </c>
      <c r="AB40" s="1">
        <f>WACC!J14*AB39</f>
        <v>43113.735459401054</v>
      </c>
      <c r="AC40" s="1">
        <f>WACC!K14*AC39</f>
        <v>43374.640793855535</v>
      </c>
      <c r="AD40" s="1">
        <f>WACC!L14*AD39</f>
        <v>43501.668787796014</v>
      </c>
      <c r="AE40" s="1">
        <f>WACC!M14*AE39</f>
        <v>42831.73734330765</v>
      </c>
      <c r="AF40" s="1">
        <f>WACC!N14*AF39</f>
        <v>42114.207513033049</v>
      </c>
      <c r="AG40" s="1">
        <f>WACC!O14*AG39</f>
        <v>41706.881476080533</v>
      </c>
      <c r="AH40" s="1">
        <f>WACC!P14*AH39</f>
        <v>41534.158599152055</v>
      </c>
      <c r="AI40" s="20">
        <f>WACC!Q14*AI39</f>
        <v>43284.946800000005</v>
      </c>
      <c r="AJ40" s="20">
        <f>WACC!R14*AJ39</f>
        <v>42613.886517840772</v>
      </c>
      <c r="AK40" s="20">
        <f>WACC!S14*AK39</f>
        <v>43200.574208381193</v>
      </c>
      <c r="AL40" s="20">
        <f>WACC!T14*AL39</f>
        <v>43482.910208785004</v>
      </c>
      <c r="AN40" s="1">
        <f>WACC!C14*AN39</f>
        <v>135586.64094746046</v>
      </c>
      <c r="AO40" s="1">
        <f>WACC!D14*AO39</f>
        <v>144113.74214536458</v>
      </c>
      <c r="AP40" s="1">
        <f>WACC!E14*AP39</f>
        <v>152943.13541911929</v>
      </c>
      <c r="AQ40" s="1">
        <f>WACC!F14*AQ39</f>
        <v>171716.62215377245</v>
      </c>
      <c r="AR40" s="1">
        <f>WACC!G14*AR39</f>
        <v>177410.04417461075</v>
      </c>
      <c r="AS40" s="1">
        <f>WACC!H14*AS39</f>
        <v>179062.16180648396</v>
      </c>
      <c r="AT40" s="1">
        <f>WACC!I14*AT39</f>
        <v>197046.28588724276</v>
      </c>
      <c r="AU40" s="1">
        <f>WACC!J14*AU39</f>
        <v>257336.14974932253</v>
      </c>
      <c r="AV40" s="1">
        <f>WACC!K14*AV39</f>
        <v>312331.70355345064</v>
      </c>
      <c r="AW40" s="1">
        <f>WACC!L14*AW39</f>
        <v>364154.53630797751</v>
      </c>
      <c r="AX40" s="1">
        <f>WACC!M14*AX39</f>
        <v>372101.58384202188</v>
      </c>
      <c r="AY40" s="1">
        <f>WACC!N14*AY39</f>
        <v>394956.70158367581</v>
      </c>
      <c r="AZ40" s="1">
        <f>WACC!O14*AZ39</f>
        <v>421653.92614516197</v>
      </c>
      <c r="BA40" s="1">
        <f>WACC!P14*BA39</f>
        <v>450505.65500697069</v>
      </c>
      <c r="BB40" s="20">
        <f>WACC!Q14*BB39</f>
        <v>466727.29759999999</v>
      </c>
      <c r="BC40" s="20">
        <f>WACC!R14*BC39</f>
        <v>463524.15510502993</v>
      </c>
      <c r="BD40" s="20">
        <f>WACC!S14*BD39</f>
        <v>459359.56642239663</v>
      </c>
      <c r="BE40" s="20">
        <f>WACC!T14*BE39</f>
        <v>526803.95352628164</v>
      </c>
      <c r="BG40" s="1">
        <f>WACC!C14*BG39</f>
        <v>69914.728352926904</v>
      </c>
      <c r="BH40" s="1">
        <f>WACC!D14*BH39</f>
        <v>72222.707963582725</v>
      </c>
      <c r="BI40" s="1">
        <f>WACC!E14*BI39</f>
        <v>78263.338474980599</v>
      </c>
      <c r="BJ40" s="1">
        <f>WACC!F14*BJ39</f>
        <v>98211.069476948527</v>
      </c>
      <c r="BK40" s="1">
        <f>WACC!G14*BK39</f>
        <v>98594.765478207017</v>
      </c>
      <c r="BL40" s="1">
        <f>WACC!H14*BL39</f>
        <v>96888.248033973374</v>
      </c>
      <c r="BM40" s="1">
        <f>WACC!I14*BM39</f>
        <v>105167.67176125527</v>
      </c>
      <c r="BN40" s="1">
        <f>WACC!J14*BN39</f>
        <v>119469.58710819094</v>
      </c>
      <c r="BO40" s="1">
        <f>WACC!K14*BO39</f>
        <v>133414.23852829097</v>
      </c>
      <c r="BP40" s="1">
        <f>WACC!L14*BP39</f>
        <v>156695.09969772107</v>
      </c>
      <c r="BQ40" s="1">
        <f>WACC!M14*BQ39</f>
        <v>164588.22698610704</v>
      </c>
      <c r="BR40" s="1">
        <f>WACC!N14*BR39</f>
        <v>176879.7977105825</v>
      </c>
      <c r="BS40" s="1">
        <f>WACC!O14*BS39</f>
        <v>182656.75545167038</v>
      </c>
      <c r="BT40" s="1">
        <f>WACC!P14*BT39</f>
        <v>185844.11678244697</v>
      </c>
      <c r="BU40" s="20">
        <f>WACC!Q14*BU39</f>
        <v>196835.77600000001</v>
      </c>
      <c r="BV40" s="20">
        <f>WACC!R14*BV39</f>
        <v>189213.78654933209</v>
      </c>
      <c r="BW40" s="20">
        <f>WACC!S14*BW39</f>
        <v>179293.02082304063</v>
      </c>
      <c r="BX40" s="20">
        <f>WACC!T14*BX39</f>
        <v>193331.45764424984</v>
      </c>
    </row>
    <row r="41" spans="1:76" x14ac:dyDescent="0.35">
      <c r="A41" s="24" t="s">
        <v>64</v>
      </c>
      <c r="B41" s="1">
        <f>WACC!C15*B39</f>
        <v>261631.70911852494</v>
      </c>
      <c r="C41" s="1">
        <f>WACC!D15*C39</f>
        <v>275387.56282436143</v>
      </c>
      <c r="D41" s="1">
        <f>WACC!E15*D39</f>
        <v>286030.60559820948</v>
      </c>
      <c r="E41" s="1">
        <f>WACC!F15*E39</f>
        <v>291251.99694479752</v>
      </c>
      <c r="F41" s="1">
        <f>WACC!G15*F39</f>
        <v>301084.7004361446</v>
      </c>
      <c r="G41" s="1">
        <f>WACC!H15*G39</f>
        <v>298458.01007479336</v>
      </c>
      <c r="H41" s="1">
        <f>WACC!I15*H39</f>
        <v>302611.21851015493</v>
      </c>
      <c r="I41" s="1">
        <f>WACC!J15*I39</f>
        <v>294529.71633356385</v>
      </c>
      <c r="J41" s="1">
        <f>WACC!K15*J39</f>
        <v>285686.22212621581</v>
      </c>
      <c r="K41" s="1">
        <f>WACC!L15*K39</f>
        <v>296333.30712035752</v>
      </c>
      <c r="L41" s="1">
        <f>WACC!M15*L39</f>
        <v>295514.00636916904</v>
      </c>
      <c r="M41" s="1">
        <f>WACC!N15*M39</f>
        <v>286622.88388681639</v>
      </c>
      <c r="N41" s="1">
        <f>WACC!O15*N39</f>
        <v>297804.16949789878</v>
      </c>
      <c r="O41" s="1">
        <f>WACC!P15*O39</f>
        <v>326834.7030526881</v>
      </c>
      <c r="P41" s="20">
        <f>WACC!Q15*P39</f>
        <v>349128.2268</v>
      </c>
      <c r="Q41" s="20">
        <f>WACC!R15*Q39</f>
        <v>341829.56876504497</v>
      </c>
      <c r="R41" s="20">
        <f>WACC!S15*R39</f>
        <v>338333.11159575637</v>
      </c>
      <c r="S41" s="20">
        <f>WACC!T15*S39</f>
        <v>338342.29729362711</v>
      </c>
      <c r="U41" s="1">
        <f>WACC!C15*U39</f>
        <v>8181.488472816166</v>
      </c>
      <c r="V41" s="1">
        <f>WACC!D15*V39</f>
        <v>20592.986604933074</v>
      </c>
      <c r="W41" s="1">
        <f>WACC!E15*W39</f>
        <v>20297.108179232306</v>
      </c>
      <c r="X41" s="1">
        <f>WACC!F15*X39</f>
        <v>7709.9628665529299</v>
      </c>
      <c r="Y41" s="1">
        <f>WACC!G15*Y39</f>
        <v>7394.5698909803405</v>
      </c>
      <c r="Z41" s="1">
        <f>WACC!H15*Z39</f>
        <v>7154.6163341467527</v>
      </c>
      <c r="AA41" s="1">
        <f>WACC!I15*AA39</f>
        <v>6999.7702590347335</v>
      </c>
      <c r="AB41" s="1">
        <f>WACC!J15*AB39</f>
        <v>64670.603189101574</v>
      </c>
      <c r="AC41" s="1">
        <f>WACC!K15*AC39</f>
        <v>65061.961190783288</v>
      </c>
      <c r="AD41" s="1">
        <f>WACC!L15*AD39</f>
        <v>65252.50318169401</v>
      </c>
      <c r="AE41" s="1">
        <f>WACC!M15*AE39</f>
        <v>64247.606014961471</v>
      </c>
      <c r="AF41" s="1">
        <f>WACC!N15*AF39</f>
        <v>63171.311269549566</v>
      </c>
      <c r="AG41" s="1">
        <f>WACC!O15*AG39</f>
        <v>62560.322214120788</v>
      </c>
      <c r="AH41" s="1">
        <f>WACC!P15*AH39</f>
        <v>62301.237898728068</v>
      </c>
      <c r="AI41" s="20">
        <f>WACC!Q15*AI39</f>
        <v>64927.420199999993</v>
      </c>
      <c r="AJ41" s="20">
        <f>WACC!R15*AJ39</f>
        <v>63920.829776761151</v>
      </c>
      <c r="AK41" s="20">
        <f>WACC!S15*AK39</f>
        <v>64800.861312571782</v>
      </c>
      <c r="AL41" s="20">
        <f>WACC!T15*AL39</f>
        <v>65224.365313177492</v>
      </c>
      <c r="AN41" s="1">
        <f>WACC!C15*AN39</f>
        <v>203379.96142119067</v>
      </c>
      <c r="AO41" s="1">
        <f>WACC!D15*AO39</f>
        <v>216170.61321804684</v>
      </c>
      <c r="AP41" s="1">
        <f>WACC!E15*AP39</f>
        <v>229414.70312867893</v>
      </c>
      <c r="AQ41" s="1">
        <f>WACC!F15*AQ39</f>
        <v>257574.93323065864</v>
      </c>
      <c r="AR41" s="1">
        <f>WACC!G15*AR39</f>
        <v>266115.06626191613</v>
      </c>
      <c r="AS41" s="1">
        <f>WACC!H15*AS39</f>
        <v>268593.24270972592</v>
      </c>
      <c r="AT41" s="1">
        <f>WACC!I15*AT39</f>
        <v>295569.42883086408</v>
      </c>
      <c r="AU41" s="1">
        <f>WACC!J15*AU39</f>
        <v>386004.22462398378</v>
      </c>
      <c r="AV41" s="1">
        <f>WACC!K15*AV39</f>
        <v>468497.55533017591</v>
      </c>
      <c r="AW41" s="1">
        <f>WACC!L15*AW39</f>
        <v>546231.80446196615</v>
      </c>
      <c r="AX41" s="1">
        <f>WACC!M15*AX39</f>
        <v>558152.3757630327</v>
      </c>
      <c r="AY41" s="1">
        <f>WACC!N15*AY39</f>
        <v>592435.05237551371</v>
      </c>
      <c r="AZ41" s="1">
        <f>WACC!O15*AZ39</f>
        <v>632480.88921774295</v>
      </c>
      <c r="BA41" s="1">
        <f>WACC!P15*BA39</f>
        <v>675758.482510456</v>
      </c>
      <c r="BB41" s="20">
        <f>WACC!Q15*BB39</f>
        <v>700090.9463999999</v>
      </c>
      <c r="BC41" s="20">
        <f>WACC!R15*BC39</f>
        <v>695286.23265754478</v>
      </c>
      <c r="BD41" s="20">
        <f>WACC!S15*BD39</f>
        <v>689039.34963359486</v>
      </c>
      <c r="BE41" s="20">
        <f>WACC!T15*BE39</f>
        <v>790205.93028942251</v>
      </c>
      <c r="BG41" s="1">
        <f>WACC!C15*BG39</f>
        <v>104872.09252939036</v>
      </c>
      <c r="BH41" s="1">
        <f>WACC!D15*BH39</f>
        <v>108334.06194537408</v>
      </c>
      <c r="BI41" s="1">
        <f>WACC!E15*BI39</f>
        <v>117395.00771247091</v>
      </c>
      <c r="BJ41" s="1">
        <f>WACC!F15*BJ39</f>
        <v>147316.60421542276</v>
      </c>
      <c r="BK41" s="1">
        <f>WACC!G15*BK39</f>
        <v>147892.14821731052</v>
      </c>
      <c r="BL41" s="1">
        <f>WACC!H15*BL39</f>
        <v>145332.37205096005</v>
      </c>
      <c r="BM41" s="1">
        <f>WACC!I15*BM39</f>
        <v>157751.5076418829</v>
      </c>
      <c r="BN41" s="1">
        <f>WACC!J15*BN39</f>
        <v>179204.38066228639</v>
      </c>
      <c r="BO41" s="1">
        <f>WACC!K15*BO39</f>
        <v>200121.35779243641</v>
      </c>
      <c r="BP41" s="1">
        <f>WACC!L15*BP39</f>
        <v>235042.64954658161</v>
      </c>
      <c r="BQ41" s="1">
        <f>WACC!M15*BQ39</f>
        <v>246882.34047916051</v>
      </c>
      <c r="BR41" s="1">
        <f>WACC!N15*BR39</f>
        <v>265319.69656587369</v>
      </c>
      <c r="BS41" s="1">
        <f>WACC!O15*BS39</f>
        <v>273985.13317750557</v>
      </c>
      <c r="BT41" s="1">
        <f>WACC!P15*BT39</f>
        <v>278766.17517367046</v>
      </c>
      <c r="BU41" s="20">
        <f>WACC!Q15*BU39</f>
        <v>295253.66399999999</v>
      </c>
      <c r="BV41" s="20">
        <f>WACC!R15*BV39</f>
        <v>283820.67982399813</v>
      </c>
      <c r="BW41" s="20">
        <f>WACC!S15*BW39</f>
        <v>268939.53123456094</v>
      </c>
      <c r="BX41" s="20">
        <f>WACC!T15*BX39</f>
        <v>289997.18646637473</v>
      </c>
    </row>
    <row r="42" spans="1:76" x14ac:dyDescent="0.35">
      <c r="A42" s="95" t="s">
        <v>65</v>
      </c>
      <c r="B42" s="88">
        <f>(WACC!C3+WACC!C9*WACC!C16)*B40</f>
        <v>17401.844711278252</v>
      </c>
      <c r="C42" s="88">
        <f>(WACC!D3+WACC!D9*WACC!D16)*C40</f>
        <v>18252.546980697109</v>
      </c>
      <c r="D42" s="88">
        <f>(WACC!E3+WACC!E9*WACC!E16)*D40</f>
        <v>19733.976967810151</v>
      </c>
      <c r="E42" s="88">
        <f>(WACC!F3+WACC!F9*WACC!F16)*E40</f>
        <v>20807.873641252518</v>
      </c>
      <c r="F42" s="88">
        <f>(WACC!G3+WACC!G9*WACC!G16)*F40</f>
        <v>19209.475363941616</v>
      </c>
      <c r="G42" s="88">
        <f>(WACC!H3+WACC!H9*WACC!H16)*G40</f>
        <v>20073.244394560967</v>
      </c>
      <c r="H42" s="88">
        <f>(WACC!I3+WACC!I9*WACC!I16)*H40</f>
        <v>19927.956670002095</v>
      </c>
      <c r="I42" s="88">
        <f>(WACC!J3+WACC!J9*WACC!J16)*I40</f>
        <v>16932.497653787465</v>
      </c>
      <c r="J42" s="88">
        <f>(WACC!K3+WACC!K9*WACC!K16)*J40</f>
        <v>14917.080912906142</v>
      </c>
      <c r="K42" s="88">
        <f>(WACC!L3+WACC!L9*WACC!L16)*K40</f>
        <v>16923.746553197707</v>
      </c>
      <c r="L42" s="88">
        <f>(WACC!M3+WACC!M9*WACC!M16)*L40</f>
        <v>14878.296139009401</v>
      </c>
      <c r="M42" s="88">
        <f>(WACC!N3+WACC!N9*WACC!N16)*M40</f>
        <v>13745.710754779317</v>
      </c>
      <c r="N42" s="88">
        <f>(WACC!O3+WACC!O9*WACC!O16)*N40</f>
        <v>13900.036615268495</v>
      </c>
      <c r="O42" s="88">
        <f>(WACC!P3+WACC!P9*WACC!P16)*O40</f>
        <v>15831.231034041695</v>
      </c>
      <c r="P42" s="88">
        <f>(WACC!Q3+WACC!Q9*WACC!Q16)*P40</f>
        <v>13780.52451235341</v>
      </c>
      <c r="Q42" s="88">
        <f>(WACC!R3+WACC!R9*WACC!R16)*Q40</f>
        <v>10745.419452491915</v>
      </c>
      <c r="R42" s="88">
        <f>(WACC!S3+WACC!S9*WACC!S16)*R40</f>
        <v>10955.428762729571</v>
      </c>
      <c r="S42" s="88">
        <f>(WACC!T3+WACC!T9*WACC!T16)*S40</f>
        <v>13053.850409679837</v>
      </c>
      <c r="T42" s="54"/>
      <c r="U42" s="88">
        <f>(WACC!C3+WACC!C9*WACC!C16)*U40</f>
        <v>544.1733052569781</v>
      </c>
      <c r="V42" s="88">
        <f>(WACC!D3+WACC!D9*WACC!D16)*V40</f>
        <v>1364.8926321307217</v>
      </c>
      <c r="W42" s="88">
        <f>(WACC!E3+WACC!E9*WACC!E16)*W40</f>
        <v>1400.348974839316</v>
      </c>
      <c r="X42" s="88">
        <f>(WACC!F3+WACC!F9*WACC!F16)*X40</f>
        <v>550.82174470511575</v>
      </c>
      <c r="Y42" s="88">
        <f>(WACC!G3+WACC!G9*WACC!G16)*Y40</f>
        <v>471.78022643451129</v>
      </c>
      <c r="Z42" s="88">
        <f>(WACC!H3+WACC!H9*WACC!H16)*Z40</f>
        <v>481.19453114578994</v>
      </c>
      <c r="AA42" s="88">
        <f>(WACC!I3+WACC!I9*WACC!I16)*AA40</f>
        <v>460.95818624560513</v>
      </c>
      <c r="AB42" s="88">
        <f>(WACC!J3+WACC!J9*WACC!J16)*AB40</f>
        <v>3717.9095216603628</v>
      </c>
      <c r="AC42" s="88">
        <f>(WACC!K3+WACC!K9*WACC!K16)*AC40</f>
        <v>3397.2045701472184</v>
      </c>
      <c r="AD42" s="88">
        <f>(WACC!L3+WACC!L9*WACC!L16)*AD40</f>
        <v>3726.6037913186433</v>
      </c>
      <c r="AE42" s="88">
        <f>(WACC!M3+WACC!M9*WACC!M16)*AE40</f>
        <v>3234.6856254212621</v>
      </c>
      <c r="AF42" s="88">
        <f>(WACC!N3+WACC!N9*WACC!N16)*AF40</f>
        <v>3029.5367939087978</v>
      </c>
      <c r="AG42" s="88">
        <f>(WACC!O3+WACC!O9*WACC!O16)*AG40</f>
        <v>2920.008712119155</v>
      </c>
      <c r="AH42" s="88">
        <f>(WACC!P3+WACC!P9*WACC!P16)*AH40</f>
        <v>3017.7495892244929</v>
      </c>
      <c r="AI42" s="88">
        <f>(WACC!Q3+WACC!Q9*WACC!Q16)*AI40</f>
        <v>2562.7658748501108</v>
      </c>
      <c r="AJ42" s="88">
        <f>(WACC!R3+WACC!R9*WACC!R16)*AJ40</f>
        <v>2009.3525852198618</v>
      </c>
      <c r="AK42" s="88">
        <f>(WACC!S3+WACC!S9*WACC!S16)*AK40</f>
        <v>2098.2906950048077</v>
      </c>
      <c r="AL42" s="88">
        <f>(WACC!T3+WACC!T9*WACC!T16)*AL40</f>
        <v>2516.4725624760563</v>
      </c>
      <c r="AM42" s="54"/>
      <c r="AN42" s="88">
        <f>(WACC!C3+WACC!C9*WACC!C16)*AN40</f>
        <v>13527.360723825688</v>
      </c>
      <c r="AO42" s="88">
        <f>(WACC!D3+WACC!D9*WACC!D16)*AO40</f>
        <v>14327.677812105829</v>
      </c>
      <c r="AP42" s="88">
        <f>(WACC!E3+WACC!E9*WACC!E16)*AP40</f>
        <v>15827.902255948984</v>
      </c>
      <c r="AQ42" s="88">
        <f>(WACC!F3+WACC!F9*WACC!F16)*AQ40</f>
        <v>18401.888124507623</v>
      </c>
      <c r="AR42" s="88">
        <f>(WACC!G3+WACC!G9*WACC!G16)*AR40</f>
        <v>16978.381172895664</v>
      </c>
      <c r="AS42" s="88">
        <f>(WACC!H3+WACC!H9*WACC!H16)*AS40</f>
        <v>18064.644344069853</v>
      </c>
      <c r="AT42" s="88">
        <f>(WACC!I3+WACC!I9*WACC!I16)*AT40</f>
        <v>19464.231364975221</v>
      </c>
      <c r="AU42" s="88">
        <f>(WACC!J3+WACC!J9*WACC!J16)*AU40</f>
        <v>22191.362247452882</v>
      </c>
      <c r="AV42" s="88">
        <f>(WACC!K3+WACC!K9*WACC!K16)*AV40</f>
        <v>24462.558566339943</v>
      </c>
      <c r="AW42" s="88">
        <f>(WACC!L3+WACC!L9*WACC!L16)*AW40</f>
        <v>31195.577398444584</v>
      </c>
      <c r="AX42" s="88">
        <f>(WACC!M3+WACC!M9*WACC!M16)*AX40</f>
        <v>28101.396747062776</v>
      </c>
      <c r="AY42" s="88">
        <f>(WACC!N3+WACC!N9*WACC!N16)*AY40</f>
        <v>28411.691210817917</v>
      </c>
      <c r="AZ42" s="88">
        <f>(WACC!O3+WACC!O9*WACC!O16)*AZ40</f>
        <v>29521.102855634239</v>
      </c>
      <c r="BA42" s="88">
        <f>(WACC!P3+WACC!P9*WACC!P16)*BA40</f>
        <v>32732.413540895763</v>
      </c>
      <c r="BB42" s="88">
        <f>(WACC!Q3+WACC!Q9*WACC!Q16)*BB40</f>
        <v>27633.45873282422</v>
      </c>
      <c r="BC42" s="88">
        <f>(WACC!R3+WACC!R9*WACC!R16)*BC40</f>
        <v>21856.336876999245</v>
      </c>
      <c r="BD42" s="88">
        <f>(WACC!S3+WACC!S9*WACC!S16)*BD40</f>
        <v>22311.506769244763</v>
      </c>
      <c r="BE42" s="88">
        <f>(WACC!T3+WACC!T9*WACC!T16)*BE40</f>
        <v>30487.556800762752</v>
      </c>
      <c r="BF42" s="54"/>
      <c r="BG42" s="88">
        <f>(WACC!C3+WACC!C9*WACC!C16)*BG40</f>
        <v>6975.3313728364019</v>
      </c>
      <c r="BH42" s="88">
        <f>(WACC!D3+WACC!D9*WACC!D16)*BH40</f>
        <v>7180.3262826681585</v>
      </c>
      <c r="BI42" s="88">
        <f>(WACC!E3+WACC!E9*WACC!E16)*BI40</f>
        <v>8099.3793426010143</v>
      </c>
      <c r="BJ42" s="88">
        <f>(WACC!F3+WACC!F9*WACC!F16)*BJ40</f>
        <v>10524.718518424153</v>
      </c>
      <c r="BK42" s="88">
        <f>(WACC!G3+WACC!G9*WACC!G16)*BK40</f>
        <v>9435.6524047403273</v>
      </c>
      <c r="BL42" s="88">
        <f>(WACC!H3+WACC!H9*WACC!H16)*BL40</f>
        <v>9774.548258527595</v>
      </c>
      <c r="BM42" s="88">
        <f>(WACC!I3+WACC!I9*WACC!I16)*BM40</f>
        <v>10388.462213635523</v>
      </c>
      <c r="BN42" s="88">
        <f>(WACC!J3+WACC!J9*WACC!J16)*BN40</f>
        <v>10302.450268468243</v>
      </c>
      <c r="BO42" s="88">
        <f>(WACC!K3+WACC!K9*WACC!K16)*BO40</f>
        <v>10449.319061916627</v>
      </c>
      <c r="BP42" s="88">
        <f>(WACC!L3+WACC!L9*WACC!L16)*BP40</f>
        <v>13423.405788478607</v>
      </c>
      <c r="BQ42" s="88">
        <f>(WACC!M3+WACC!M9*WACC!M16)*BQ40</f>
        <v>12429.829023237533</v>
      </c>
      <c r="BR42" s="88">
        <f>(WACC!N3+WACC!N9*WACC!N16)*BR40</f>
        <v>12724.063609591169</v>
      </c>
      <c r="BS42" s="88">
        <f>(WACC!O3+WACC!O9*WACC!O16)*BS40</f>
        <v>12788.280935178153</v>
      </c>
      <c r="BT42" s="88">
        <f>(WACC!P3+WACC!P9*WACC!P16)*BT40</f>
        <v>13502.885961712193</v>
      </c>
      <c r="BU42" s="88">
        <f>(WACC!Q3+WACC!Q9*WACC!Q16)*BU40</f>
        <v>11654.028639869794</v>
      </c>
      <c r="BV42" s="88">
        <f>(WACC!R3+WACC!R9*WACC!R16)*BV40</f>
        <v>8921.908847787583</v>
      </c>
      <c r="BW42" s="88">
        <f>(WACC!S3+WACC!S9*WACC!S16)*BW40</f>
        <v>8708.4230746012254</v>
      </c>
      <c r="BX42" s="88">
        <f>(WACC!T3+WACC!T9*WACC!T16)*BX40</f>
        <v>11188.609646623067</v>
      </c>
    </row>
    <row r="43" spans="1:76" x14ac:dyDescent="0.35">
      <c r="A43" s="24" t="s">
        <v>66</v>
      </c>
      <c r="B43" s="1">
        <f>WACC!C7*B41</f>
        <v>18009.526640719578</v>
      </c>
      <c r="C43" s="1">
        <f>WACC!D7*C41</f>
        <v>18165.730281156775</v>
      </c>
      <c r="D43" s="1">
        <f>WACC!E7*D41</f>
        <v>20156.871712370485</v>
      </c>
      <c r="E43" s="1">
        <f>WACC!F7*E41</f>
        <v>25027.216264785962</v>
      </c>
      <c r="F43" s="1">
        <f>WACC!G7*F41</f>
        <v>25086.19883463957</v>
      </c>
      <c r="G43" s="1">
        <f>WACC!H7*G41</f>
        <v>27855.039041482938</v>
      </c>
      <c r="H43" s="1">
        <f>WACC!I7*H41</f>
        <v>28537.826927777001</v>
      </c>
      <c r="I43" s="1">
        <f>WACC!J7*I41</f>
        <v>22462.580357561903</v>
      </c>
      <c r="J43" s="1">
        <f>WACC!K7*J41</f>
        <v>17406.118141193027</v>
      </c>
      <c r="K43" s="1">
        <f>WACC!L7*K41</f>
        <v>17545.699699591256</v>
      </c>
      <c r="L43" s="1">
        <f>WACC!M7*L41</f>
        <v>13957.827938885664</v>
      </c>
      <c r="M43" s="1">
        <f>WACC!N7*M41</f>
        <v>14242.648806931509</v>
      </c>
      <c r="N43" s="1">
        <f>WACC!O7*N41</f>
        <v>13673.274419465713</v>
      </c>
      <c r="O43" s="1">
        <f>WACC!P7*O41</f>
        <v>13773.540651363986</v>
      </c>
      <c r="P43" s="20">
        <f>WACC!Q7*P41</f>
        <v>14599.269276014506</v>
      </c>
      <c r="Q43" s="20">
        <f>WACC!R7*Q41</f>
        <v>9962.9417856965756</v>
      </c>
      <c r="R43" s="20">
        <f>WACC!S7*R41</f>
        <v>8419.7185534570071</v>
      </c>
      <c r="S43" s="20">
        <f>WACC!T7*S41</f>
        <v>13386.054204058399</v>
      </c>
      <c r="U43" s="1">
        <f>WACC!C7*U41</f>
        <v>563.17613453028537</v>
      </c>
      <c r="V43" s="1">
        <f>WACC!D7*V41</f>
        <v>1358.4006354973849</v>
      </c>
      <c r="W43" s="1">
        <f>WACC!E7*W41</f>
        <v>1430.3581424275819</v>
      </c>
      <c r="X43" s="1">
        <f>WACC!F7*X41</f>
        <v>662.51531347014861</v>
      </c>
      <c r="Y43" s="1">
        <f>WACC!G7*Y41</f>
        <v>616.11118171417638</v>
      </c>
      <c r="Z43" s="1">
        <f>WACC!H7*Z41</f>
        <v>667.73921485486983</v>
      </c>
      <c r="AA43" s="1">
        <f>WACC!I7*AA41</f>
        <v>660.11509146952062</v>
      </c>
      <c r="AB43" s="1">
        <f>WACC!J7*AB41</f>
        <v>4932.1631752159155</v>
      </c>
      <c r="AC43" s="1">
        <f>WACC!K7*AC41</f>
        <v>3964.0560001670747</v>
      </c>
      <c r="AD43" s="1">
        <f>WACC!L7*AD41</f>
        <v>3863.5576830640166</v>
      </c>
      <c r="AE43" s="1">
        <f>WACC!M7*AE41</f>
        <v>3034.5669271658135</v>
      </c>
      <c r="AF43" s="1">
        <f>WACC!N7*AF41</f>
        <v>3139.061295052908</v>
      </c>
      <c r="AG43" s="1">
        <f>WACC!O7*AG41</f>
        <v>2872.3723205289302</v>
      </c>
      <c r="AH43" s="1">
        <f>WACC!P7*AH41</f>
        <v>2625.5126056491508</v>
      </c>
      <c r="AI43" s="20">
        <f>WACC!Q7*AI41</f>
        <v>2715.0279414094725</v>
      </c>
      <c r="AJ43" s="20">
        <f>WACC!R7*AJ41</f>
        <v>1863.032236386257</v>
      </c>
      <c r="AK43" s="20">
        <f>WACC!S7*AK41</f>
        <v>1612.6267148376216</v>
      </c>
      <c r="AL43" s="20">
        <f>WACC!T7*AL41</f>
        <v>2580.5135701073505</v>
      </c>
      <c r="AN43" s="1">
        <f>WACC!C7*AN41</f>
        <v>13999.74355457096</v>
      </c>
      <c r="AO43" s="1">
        <f>WACC!D7*AO41</f>
        <v>14259.529421580399</v>
      </c>
      <c r="AP43" s="1">
        <f>WACC!E7*AP41</f>
        <v>16167.090686764213</v>
      </c>
      <c r="AQ43" s="1">
        <f>WACC!F7*AQ41</f>
        <v>22133.354023228603</v>
      </c>
      <c r="AR43" s="1">
        <f>WACC!G7*AR41</f>
        <v>22172.549636262735</v>
      </c>
      <c r="AS43" s="1">
        <f>WACC!H7*AS41</f>
        <v>25067.765010170162</v>
      </c>
      <c r="AT43" s="1">
        <f>WACC!I7*AT41</f>
        <v>27873.74918433186</v>
      </c>
      <c r="AU43" s="1">
        <f>WACC!J7*AU41</f>
        <v>29438.968067163842</v>
      </c>
      <c r="AV43" s="1">
        <f>WACC!K7*AV41</f>
        <v>28544.336987082319</v>
      </c>
      <c r="AW43" s="1">
        <f>WACC!L7*AW41</f>
        <v>32342.024933305602</v>
      </c>
      <c r="AX43" s="1">
        <f>WACC!M7*AX41</f>
        <v>26362.861511370516</v>
      </c>
      <c r="AY43" s="1">
        <f>WACC!N7*AY41</f>
        <v>29438.837114040449</v>
      </c>
      <c r="AZ43" s="1">
        <f>WACC!O7*AZ41</f>
        <v>29039.501958359622</v>
      </c>
      <c r="BA43" s="1">
        <f>WACC!P7*BA41</f>
        <v>28477.964066934946</v>
      </c>
      <c r="BB43" s="20">
        <f>WACC!Q7*BB41</f>
        <v>29275.2503510651</v>
      </c>
      <c r="BC43" s="20">
        <f>WACC!R7*BC41</f>
        <v>20264.766109583434</v>
      </c>
      <c r="BD43" s="20">
        <f>WACC!S7*BD41</f>
        <v>17147.353295717734</v>
      </c>
      <c r="BE43" s="20">
        <f>WACC!T7*BE41</f>
        <v>31263.426121513894</v>
      </c>
      <c r="BG43" s="1">
        <f>WACC!C7*BG41</f>
        <v>7218.9137572022782</v>
      </c>
      <c r="BH43" s="1">
        <f>WACC!D7*BH41</f>
        <v>7146.1736665897997</v>
      </c>
      <c r="BI43" s="1">
        <f>WACC!E7*BI41</f>
        <v>8272.9472434743966</v>
      </c>
      <c r="BJ43" s="1">
        <f>WACC!F7*BJ41</f>
        <v>12658.881490148433</v>
      </c>
      <c r="BK43" s="1">
        <f>WACC!G7*BK41</f>
        <v>12322.286156975559</v>
      </c>
      <c r="BL43" s="1">
        <f>WACC!H7*BL41</f>
        <v>13563.847378250397</v>
      </c>
      <c r="BM43" s="1">
        <f>WACC!I7*BM41</f>
        <v>14876.795529405901</v>
      </c>
      <c r="BN43" s="1">
        <f>WACC!J7*BN41</f>
        <v>13667.18730851199</v>
      </c>
      <c r="BO43" s="1">
        <f>WACC!K7*BO41</f>
        <v>12192.87360232645</v>
      </c>
      <c r="BP43" s="1">
        <f>WACC!L7*BP41</f>
        <v>13916.720282359647</v>
      </c>
      <c r="BQ43" s="1">
        <f>WACC!M7*BQ41</f>
        <v>11660.838929078336</v>
      </c>
      <c r="BR43" s="1">
        <f>WACC!N7*BR41</f>
        <v>13184.066842484186</v>
      </c>
      <c r="BS43" s="1">
        <f>WACC!O7*BS41</f>
        <v>12579.65568147066</v>
      </c>
      <c r="BT43" s="1">
        <f>WACC!P7*BT41</f>
        <v>11747.826072682476</v>
      </c>
      <c r="BU43" s="20">
        <f>WACC!Q7*BU41</f>
        <v>12346.431524527508</v>
      </c>
      <c r="BV43" s="20">
        <f>WACC!R7*BV41</f>
        <v>8272.2185821406201</v>
      </c>
      <c r="BW43" s="20">
        <f>WACC!S7*BW41</f>
        <v>6692.7979653353705</v>
      </c>
      <c r="BX43" s="20">
        <f>WACC!T7*BX41</f>
        <v>11473.345449606726</v>
      </c>
    </row>
    <row r="44" spans="1:76" x14ac:dyDescent="0.35">
      <c r="A44" s="21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8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8"/>
      <c r="AJ44" s="18"/>
      <c r="AK44" s="18"/>
      <c r="AL44" s="18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</row>
    <row r="45" spans="1:76" x14ac:dyDescent="0.35">
      <c r="A45" s="4" t="s">
        <v>79</v>
      </c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T45" s="19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9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9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</row>
    <row r="46" spans="1:76" x14ac:dyDescent="0.35">
      <c r="A46" s="24" t="s">
        <v>44</v>
      </c>
      <c r="B46" s="1">
        <f>B15*WACC!C21</f>
        <v>35411.371351997826</v>
      </c>
      <c r="C46" s="1">
        <f>C15*WACC!D21</f>
        <v>36418.277261853873</v>
      </c>
      <c r="D46" s="1">
        <f>D15*WACC!E21</f>
        <v>39890.848680180636</v>
      </c>
      <c r="E46" s="1">
        <f>E15*WACC!F21</f>
        <v>45835.089906038484</v>
      </c>
      <c r="F46" s="1">
        <f>F15*WACC!G21</f>
        <v>44295.67419858119</v>
      </c>
      <c r="G46" s="1">
        <f>G15*WACC!H21</f>
        <v>47928.283436043908</v>
      </c>
      <c r="H46" s="1">
        <f>H15*WACC!I21</f>
        <v>48465.783597779096</v>
      </c>
      <c r="I46" s="1">
        <f>I15*WACC!J21</f>
        <v>39395.078011349367</v>
      </c>
      <c r="J46" s="1">
        <f>J15*WACC!K21</f>
        <v>32323.199054099165</v>
      </c>
      <c r="K46" s="1">
        <f>K15*WACC!L21</f>
        <v>34469.446252788963</v>
      </c>
      <c r="L46" s="1">
        <f>L15*WACC!M21</f>
        <v>28836.124077895063</v>
      </c>
      <c r="M46" s="1">
        <f>M15*WACC!N21</f>
        <v>27988.359561710826</v>
      </c>
      <c r="N46" s="1">
        <f>N15*WACC!O21</f>
        <v>27573.311034734208</v>
      </c>
      <c r="O46" s="1">
        <f>O15*WACC!P21</f>
        <v>29604.771685405678</v>
      </c>
      <c r="P46" s="20">
        <f>P15*WACC!Q21</f>
        <v>28379.793788367915</v>
      </c>
      <c r="Q46" s="20">
        <f>Q15*WACC!R21</f>
        <v>20708.361238188492</v>
      </c>
      <c r="R46" s="20">
        <f>R15*WACC!S21</f>
        <v>19375.147316186576</v>
      </c>
      <c r="S46" s="20">
        <f>S15*WACC!T21</f>
        <v>26439.904613738232</v>
      </c>
      <c r="U46" s="1">
        <f>U15*WACC!C21</f>
        <v>1107.3494397872635</v>
      </c>
      <c r="V46" s="1">
        <f>V15*WACC!D21</f>
        <v>2723.2932676281062</v>
      </c>
      <c r="W46" s="1">
        <f>W15*WACC!E21</f>
        <v>2830.707117266898</v>
      </c>
      <c r="X46" s="1">
        <f>X15*WACC!F21</f>
        <v>1213.3370581752642</v>
      </c>
      <c r="Y46" s="1">
        <f>Y15*WACC!G21</f>
        <v>1087.8914081486878</v>
      </c>
      <c r="Z46" s="1">
        <f>Z15*WACC!H21</f>
        <v>1148.9337460006598</v>
      </c>
      <c r="AA46" s="1">
        <f>AA15*WACC!I21</f>
        <v>1121.0732777151259</v>
      </c>
      <c r="AB46" s="1">
        <f>AB15*WACC!J21</f>
        <v>8650.0726968762792</v>
      </c>
      <c r="AC46" s="1">
        <f>AC15*WACC!K21</f>
        <v>7361.2605703142926</v>
      </c>
      <c r="AD46" s="1">
        <f>AD15*WACC!L21</f>
        <v>7590.1614743826594</v>
      </c>
      <c r="AE46" s="1">
        <f>AE15*WACC!M21</f>
        <v>6269.2525525870751</v>
      </c>
      <c r="AF46" s="1">
        <f>AF15*WACC!N21</f>
        <v>6168.5980889617058</v>
      </c>
      <c r="AG46" s="1">
        <f>AG15*WACC!O21</f>
        <v>5792.3810326480852</v>
      </c>
      <c r="AH46" s="1">
        <f>AH15*WACC!P21</f>
        <v>5643.2621948736432</v>
      </c>
      <c r="AI46" s="20">
        <f>AI15*WACC!Q21</f>
        <v>5277.7938162595838</v>
      </c>
      <c r="AJ46" s="20">
        <f>AJ15*WACC!R21</f>
        <v>3872.3848216061192</v>
      </c>
      <c r="AK46" s="20">
        <f>AK15*WACC!S21</f>
        <v>3710.9174098424287</v>
      </c>
      <c r="AL46" s="20">
        <f>AL15*WACC!T21</f>
        <v>5096.9861325834063</v>
      </c>
      <c r="AN46" s="1">
        <f>AN15*WACC!C21</f>
        <v>27527.104278396648</v>
      </c>
      <c r="AO46" s="1">
        <f>AO15*WACC!D21</f>
        <v>28587.207233686222</v>
      </c>
      <c r="AP46" s="1">
        <f>AP15*WACC!E21</f>
        <v>31994.992942713197</v>
      </c>
      <c r="AQ46" s="1">
        <f>AQ15*WACC!F21</f>
        <v>40535.242147736222</v>
      </c>
      <c r="AR46" s="1">
        <f>AR15*WACC!G21</f>
        <v>39150.930809158403</v>
      </c>
      <c r="AS46" s="1">
        <f>AS15*WACC!H21</f>
        <v>43132.409354240015</v>
      </c>
      <c r="AT46" s="1">
        <f>AT15*WACC!I21</f>
        <v>47337.980549307082</v>
      </c>
      <c r="AU46" s="1">
        <f>AU15*WACC!J21</f>
        <v>51630.330314616724</v>
      </c>
      <c r="AV46" s="1">
        <f>AV15*WACC!K21</f>
        <v>53006.895553422262</v>
      </c>
      <c r="AW46" s="1">
        <f>AW15*WACC!L21</f>
        <v>63537.602331750182</v>
      </c>
      <c r="AX46" s="1">
        <f>AX15*WACC!M21</f>
        <v>54464.258258433285</v>
      </c>
      <c r="AY46" s="1">
        <f>AY15*WACC!N21</f>
        <v>57850.528324858366</v>
      </c>
      <c r="AZ46" s="1">
        <f>AZ15*WACC!O21</f>
        <v>58560.604813993858</v>
      </c>
      <c r="BA46" s="1">
        <f>BA15*WACC!P21</f>
        <v>61210.377607830698</v>
      </c>
      <c r="BB46" s="20">
        <f>BB15*WACC!Q21</f>
        <v>56908.709083889327</v>
      </c>
      <c r="BC46" s="20">
        <f>BC15*WACC!R21</f>
        <v>42121.102986582679</v>
      </c>
      <c r="BD46" s="20">
        <f>BD15*WACC!S21</f>
        <v>39458.860064962493</v>
      </c>
      <c r="BE46" s="20">
        <f>BE15*WACC!T21</f>
        <v>61750.982922276642</v>
      </c>
      <c r="BG46" s="1">
        <f>BG15*WACC!C21</f>
        <v>14194.24513003868</v>
      </c>
      <c r="BH46" s="1">
        <f>BH15*WACC!D21</f>
        <v>14326.499949257955</v>
      </c>
      <c r="BI46" s="1">
        <f>BI15*WACC!E21</f>
        <v>16372.326586075411</v>
      </c>
      <c r="BJ46" s="1">
        <f>BJ15*WACC!F21</f>
        <v>23183.600008572583</v>
      </c>
      <c r="BK46" s="1">
        <f>BK15*WACC!G21</f>
        <v>21757.938561715884</v>
      </c>
      <c r="BL46" s="1">
        <f>BL15*WACC!H21</f>
        <v>23338.39563677799</v>
      </c>
      <c r="BM46" s="1">
        <f>BM15*WACC!I21</f>
        <v>25265.257743041424</v>
      </c>
      <c r="BN46" s="1">
        <f>BN15*WACC!J21</f>
        <v>23969.637576980236</v>
      </c>
      <c r="BO46" s="1">
        <f>BO15*WACC!K21</f>
        <v>22642.192664243077</v>
      </c>
      <c r="BP46" s="1">
        <f>BP15*WACC!L21</f>
        <v>27340.126070838254</v>
      </c>
      <c r="BQ46" s="1">
        <f>BQ15*WACC!M21</f>
        <v>24090.667952315867</v>
      </c>
      <c r="BR46" s="1">
        <f>BR15*WACC!N21</f>
        <v>25908.130452075355</v>
      </c>
      <c r="BS46" s="1">
        <f>BS15*WACC!O21</f>
        <v>25367.936616648811</v>
      </c>
      <c r="BT46" s="1">
        <f>BT15*WACC!P21</f>
        <v>25250.712034394666</v>
      </c>
      <c r="BU46" s="20">
        <f>BU15*WACC!Q21</f>
        <v>24000.460164397304</v>
      </c>
      <c r="BV46" s="20">
        <f>BV15*WACC!R21</f>
        <v>17194.127429928205</v>
      </c>
      <c r="BW46" s="20">
        <f>BW15*WACC!S21</f>
        <v>15401.221039936594</v>
      </c>
      <c r="BX46" s="20">
        <f>BX15*WACC!T21</f>
        <v>22661.955096229791</v>
      </c>
    </row>
    <row r="47" spans="1:76" x14ac:dyDescent="0.35">
      <c r="A47" s="95" t="s">
        <v>45</v>
      </c>
      <c r="B47" s="88">
        <f t="shared" ref="B47:S47" si="162">B18</f>
        <v>-4472.6452327974312</v>
      </c>
      <c r="C47" s="88">
        <f t="shared" si="162"/>
        <v>-8585.3667725620962</v>
      </c>
      <c r="D47" s="88">
        <f t="shared" si="162"/>
        <v>-1775.6721318721925</v>
      </c>
      <c r="E47" s="88">
        <f t="shared" si="162"/>
        <v>-5564.7503204705281</v>
      </c>
      <c r="F47" s="88">
        <f t="shared" si="162"/>
        <v>-4971.1034658217168</v>
      </c>
      <c r="G47" s="88">
        <f t="shared" si="162"/>
        <v>-3497.7457707624053</v>
      </c>
      <c r="H47" s="88">
        <f t="shared" si="162"/>
        <v>-12951.061325919951</v>
      </c>
      <c r="I47" s="88">
        <f t="shared" si="162"/>
        <v>-8980.9614541121446</v>
      </c>
      <c r="J47" s="88">
        <f t="shared" si="162"/>
        <v>-9494.4426723961387</v>
      </c>
      <c r="K47" s="88">
        <f t="shared" si="162"/>
        <v>-18073.459762508446</v>
      </c>
      <c r="L47" s="88">
        <f t="shared" si="162"/>
        <v>-22200.96565257043</v>
      </c>
      <c r="M47" s="88">
        <f t="shared" si="162"/>
        <v>-15313.430854161423</v>
      </c>
      <c r="N47" s="88">
        <f t="shared" si="162"/>
        <v>-11783.466899205505</v>
      </c>
      <c r="O47" s="88">
        <f t="shared" si="162"/>
        <v>-10776.329935282094</v>
      </c>
      <c r="P47" s="88">
        <f t="shared" si="162"/>
        <v>-10406.014000000001</v>
      </c>
      <c r="Q47" s="88">
        <f t="shared" si="162"/>
        <v>-16832.527275668253</v>
      </c>
      <c r="R47" s="88">
        <f t="shared" si="162"/>
        <v>-2699.6924101846525</v>
      </c>
      <c r="S47" s="88">
        <f t="shared" si="162"/>
        <v>20152.951153329308</v>
      </c>
      <c r="T47" s="54"/>
      <c r="U47" s="88">
        <f t="shared" ref="U47:AL47" si="163">U18</f>
        <v>-380.06063284298227</v>
      </c>
      <c r="V47" s="88">
        <f t="shared" si="163"/>
        <v>-493.1307095012819</v>
      </c>
      <c r="W47" s="88">
        <f t="shared" si="163"/>
        <v>73.325723357080506</v>
      </c>
      <c r="X47" s="88">
        <f t="shared" si="163"/>
        <v>-388.10811172022045</v>
      </c>
      <c r="Y47" s="88">
        <f t="shared" si="163"/>
        <v>-362.92578932955769</v>
      </c>
      <c r="Z47" s="88">
        <f t="shared" si="163"/>
        <v>-341.19279757669074</v>
      </c>
      <c r="AA47" s="88">
        <f t="shared" si="163"/>
        <v>-580.57709650737843</v>
      </c>
      <c r="AB47" s="88">
        <f t="shared" si="163"/>
        <v>-536.03739816789982</v>
      </c>
      <c r="AC47" s="88">
        <f t="shared" si="163"/>
        <v>131.42998377097592</v>
      </c>
      <c r="AD47" s="88">
        <f t="shared" si="163"/>
        <v>-1693.3626546758246</v>
      </c>
      <c r="AE47" s="88">
        <f t="shared" si="163"/>
        <v>-1778.8404840871447</v>
      </c>
      <c r="AF47" s="88">
        <f t="shared" si="163"/>
        <v>-982.69987346458083</v>
      </c>
      <c r="AG47" s="88">
        <f t="shared" si="163"/>
        <v>-1312.3468629087331</v>
      </c>
      <c r="AH47" s="88">
        <f t="shared" si="163"/>
        <v>-1585.384457201287</v>
      </c>
      <c r="AI47" s="88">
        <f t="shared" si="163"/>
        <v>-1521.7050000000002</v>
      </c>
      <c r="AJ47" s="88">
        <f t="shared" si="163"/>
        <v>-2661.8080573746652</v>
      </c>
      <c r="AK47" s="88">
        <f t="shared" si="163"/>
        <v>171.01455151062737</v>
      </c>
      <c r="AL47" s="88">
        <f t="shared" si="163"/>
        <v>4778.1108006777076</v>
      </c>
      <c r="AM47" s="54"/>
      <c r="AN47" s="88">
        <f t="shared" ref="AN47:BE47" si="164">AN18</f>
        <v>-6772.7246198379107</v>
      </c>
      <c r="AO47" s="88">
        <f t="shared" si="164"/>
        <v>-9249.8199250920879</v>
      </c>
      <c r="AP47" s="88">
        <f t="shared" si="164"/>
        <v>3121.1140841189208</v>
      </c>
      <c r="AQ47" s="88">
        <f t="shared" si="164"/>
        <v>-6421.7466033025576</v>
      </c>
      <c r="AR47" s="88">
        <f t="shared" si="164"/>
        <v>-5083.1119794606147</v>
      </c>
      <c r="AS47" s="88">
        <f t="shared" si="164"/>
        <v>-3621.9320153524704</v>
      </c>
      <c r="AT47" s="88">
        <f t="shared" si="164"/>
        <v>-12474.185361190208</v>
      </c>
      <c r="AU47" s="88">
        <f t="shared" si="164"/>
        <v>-8047.1298805859542</v>
      </c>
      <c r="AV47" s="88">
        <f t="shared" si="164"/>
        <v>42.385078940718813</v>
      </c>
      <c r="AW47" s="88">
        <f t="shared" si="164"/>
        <v>-14148.490033480535</v>
      </c>
      <c r="AX47" s="88">
        <f t="shared" si="164"/>
        <v>-16032.615747731214</v>
      </c>
      <c r="AY47" s="88">
        <f t="shared" si="164"/>
        <v>-9180.9790650582872</v>
      </c>
      <c r="AZ47" s="88">
        <f t="shared" si="164"/>
        <v>-12466.388603835174</v>
      </c>
      <c r="BA47" s="88">
        <f t="shared" si="164"/>
        <v>-17518.961544604241</v>
      </c>
      <c r="BB47" s="88">
        <f t="shared" si="164"/>
        <v>-17722.601000000002</v>
      </c>
      <c r="BC47" s="88">
        <f t="shared" si="164"/>
        <v>-30280.575152766316</v>
      </c>
      <c r="BD47" s="88">
        <f t="shared" si="164"/>
        <v>-5198.4189314089963</v>
      </c>
      <c r="BE47" s="88">
        <f t="shared" si="164"/>
        <v>56027.723901349069</v>
      </c>
      <c r="BF47" s="54"/>
      <c r="BG47" s="88">
        <f t="shared" ref="BG47:BX47" si="165">BG18</f>
        <v>-5426.4516238596507</v>
      </c>
      <c r="BH47" s="88">
        <f t="shared" si="165"/>
        <v>-7440.4170472475289</v>
      </c>
      <c r="BI47" s="88">
        <f t="shared" si="165"/>
        <v>-3450.6637731719502</v>
      </c>
      <c r="BJ47" s="88">
        <f t="shared" si="165"/>
        <v>-13704.822962172391</v>
      </c>
      <c r="BK47" s="88">
        <f t="shared" si="165"/>
        <v>-14846.237231994037</v>
      </c>
      <c r="BL47" s="88">
        <f t="shared" si="165"/>
        <v>-15901.960376884475</v>
      </c>
      <c r="BM47" s="88">
        <f t="shared" si="165"/>
        <v>-20568.043464101764</v>
      </c>
      <c r="BN47" s="88">
        <f t="shared" si="165"/>
        <v>-17183.290667134293</v>
      </c>
      <c r="BO47" s="88">
        <f t="shared" si="165"/>
        <v>-16994.765760541173</v>
      </c>
      <c r="BP47" s="88">
        <f t="shared" si="165"/>
        <v>-26394.356677532494</v>
      </c>
      <c r="BQ47" s="88">
        <f t="shared" si="165"/>
        <v>-30083.74269505226</v>
      </c>
      <c r="BR47" s="88">
        <f t="shared" si="165"/>
        <v>-35663.867819942701</v>
      </c>
      <c r="BS47" s="88">
        <f t="shared" si="165"/>
        <v>-38587.823343831842</v>
      </c>
      <c r="BT47" s="88">
        <f t="shared" si="165"/>
        <v>-36550.347398636535</v>
      </c>
      <c r="BU47" s="88">
        <f t="shared" si="165"/>
        <v>-53540.832999999999</v>
      </c>
      <c r="BV47" s="88">
        <f t="shared" si="165"/>
        <v>-61549.447783411466</v>
      </c>
      <c r="BW47" s="88">
        <f t="shared" si="165"/>
        <v>-53519.445148093509</v>
      </c>
      <c r="BX47" s="88">
        <f t="shared" si="165"/>
        <v>-26268.511879081176</v>
      </c>
    </row>
    <row r="48" spans="1:76" x14ac:dyDescent="0.35">
      <c r="A48" s="24" t="s">
        <v>80</v>
      </c>
      <c r="B48" s="20">
        <f t="shared" ref="B48:S48" si="166">B10*B4</f>
        <v>21919.818343207153</v>
      </c>
      <c r="C48" s="20">
        <f t="shared" si="166"/>
        <v>23491.7176470419</v>
      </c>
      <c r="D48" s="20">
        <f t="shared" si="166"/>
        <v>21653.450936335241</v>
      </c>
      <c r="E48" s="20">
        <f t="shared" si="166"/>
        <v>22697.970317209067</v>
      </c>
      <c r="F48" s="20">
        <f t="shared" si="166"/>
        <v>23990.127586474071</v>
      </c>
      <c r="G48" s="20">
        <f t="shared" si="166"/>
        <v>26700.098770685654</v>
      </c>
      <c r="H48" s="20">
        <f t="shared" si="166"/>
        <v>28789.898492418906</v>
      </c>
      <c r="I48" s="20">
        <f t="shared" si="166"/>
        <v>22470.896533317922</v>
      </c>
      <c r="J48" s="20">
        <f t="shared" si="166"/>
        <v>20783.95004098436</v>
      </c>
      <c r="K48" s="20">
        <f t="shared" si="166"/>
        <v>20641.074625762601</v>
      </c>
      <c r="L48" s="20">
        <f t="shared" si="166"/>
        <v>21592.328412483388</v>
      </c>
      <c r="M48" s="20">
        <f t="shared" si="166"/>
        <v>21276.793993814266</v>
      </c>
      <c r="N48" s="20">
        <f t="shared" si="166"/>
        <v>21892.221775013244</v>
      </c>
      <c r="O48" s="20">
        <f t="shared" si="166"/>
        <v>22704.806009999058</v>
      </c>
      <c r="P48" s="20">
        <f t="shared" si="166"/>
        <v>24739.787570297864</v>
      </c>
      <c r="Q48" s="20">
        <f t="shared" si="166"/>
        <v>24620.390902990253</v>
      </c>
      <c r="R48" s="20">
        <f t="shared" si="166"/>
        <v>24897.739645510756</v>
      </c>
      <c r="S48" s="20">
        <f t="shared" si="166"/>
        <v>24961.082945612623</v>
      </c>
      <c r="T48" s="19"/>
      <c r="U48" s="20">
        <f t="shared" ref="U48:AL48" si="167">B10*B5</f>
        <v>685.45491563459598</v>
      </c>
      <c r="V48" s="20">
        <f t="shared" si="167"/>
        <v>1756.6683907978174</v>
      </c>
      <c r="W48" s="20">
        <f t="shared" si="167"/>
        <v>1536.5573736045214</v>
      </c>
      <c r="X48" s="20">
        <f t="shared" si="167"/>
        <v>600.85599455982879</v>
      </c>
      <c r="Y48" s="20">
        <f t="shared" si="167"/>
        <v>589.19192796825996</v>
      </c>
      <c r="Z48" s="20">
        <f t="shared" si="167"/>
        <v>640.05306053004745</v>
      </c>
      <c r="AA48" s="20">
        <f t="shared" si="167"/>
        <v>665.94581727676473</v>
      </c>
      <c r="AB48" s="20">
        <f t="shared" si="167"/>
        <v>4933.989178069085</v>
      </c>
      <c r="AC48" s="20">
        <f t="shared" si="167"/>
        <v>4733.3208472345696</v>
      </c>
      <c r="AD48" s="20">
        <f t="shared" si="167"/>
        <v>4545.1582907759803</v>
      </c>
      <c r="AE48" s="20">
        <f t="shared" si="167"/>
        <v>4694.3812438381374</v>
      </c>
      <c r="AF48" s="20">
        <f t="shared" si="167"/>
        <v>4689.3777564951315</v>
      </c>
      <c r="AG48" s="20">
        <f t="shared" si="167"/>
        <v>4598.943159650702</v>
      </c>
      <c r="AH48" s="20">
        <f t="shared" si="167"/>
        <v>4327.9905942099076</v>
      </c>
      <c r="AI48" s="20">
        <f t="shared" si="167"/>
        <v>4600.86140258043</v>
      </c>
      <c r="AJ48" s="20">
        <f t="shared" si="167"/>
        <v>4603.919496002035</v>
      </c>
      <c r="AK48" s="20">
        <f t="shared" si="167"/>
        <v>4768.6582201654628</v>
      </c>
      <c r="AL48" s="20">
        <f t="shared" si="167"/>
        <v>4811.9044106514903</v>
      </c>
      <c r="AM48" s="19"/>
      <c r="AN48" s="20">
        <f t="shared" ref="AN48:BE48" si="168">B6*B10</f>
        <v>17039.417064624162</v>
      </c>
      <c r="AO48" s="20">
        <f t="shared" si="168"/>
        <v>18440.262723647695</v>
      </c>
      <c r="AP48" s="20">
        <f t="shared" si="168"/>
        <v>17367.442228363627</v>
      </c>
      <c r="AQ48" s="20">
        <f t="shared" si="168"/>
        <v>20073.435548099264</v>
      </c>
      <c r="AR48" s="20">
        <f t="shared" si="168"/>
        <v>21203.782135254482</v>
      </c>
      <c r="AS48" s="20">
        <f t="shared" si="168"/>
        <v>24028.392160395564</v>
      </c>
      <c r="AT48" s="20">
        <f t="shared" si="168"/>
        <v>28119.955021486607</v>
      </c>
      <c r="AU48" s="20">
        <f t="shared" si="168"/>
        <v>29449.867065792911</v>
      </c>
      <c r="AV48" s="20">
        <f t="shared" si="168"/>
        <v>34083.652028566459</v>
      </c>
      <c r="AW48" s="20">
        <f t="shared" si="168"/>
        <v>38047.736005204031</v>
      </c>
      <c r="AX48" s="20">
        <f t="shared" si="168"/>
        <v>40782.531933960468</v>
      </c>
      <c r="AY48" s="20">
        <f t="shared" si="168"/>
        <v>43978.060625075443</v>
      </c>
      <c r="AZ48" s="20">
        <f t="shared" si="168"/>
        <v>46495.02362091712</v>
      </c>
      <c r="BA48" s="20">
        <f t="shared" si="168"/>
        <v>46944.113069100407</v>
      </c>
      <c r="BB48" s="20">
        <f t="shared" si="168"/>
        <v>49609.570250378812</v>
      </c>
      <c r="BC48" s="20">
        <f t="shared" si="168"/>
        <v>50078.227285429224</v>
      </c>
      <c r="BD48" s="20">
        <f t="shared" si="168"/>
        <v>50706.010569804603</v>
      </c>
      <c r="BE48" s="20">
        <f t="shared" si="168"/>
        <v>58297.162157504747</v>
      </c>
      <c r="BF48" s="19"/>
      <c r="BG48" s="20">
        <f t="shared" ref="BG48:BX48" si="169">B7*B10</f>
        <v>8786.3096765340906</v>
      </c>
      <c r="BH48" s="20">
        <f t="shared" si="169"/>
        <v>9241.3512385125832</v>
      </c>
      <c r="BI48" s="20">
        <f t="shared" si="169"/>
        <v>8887.1854616966157</v>
      </c>
      <c r="BJ48" s="20">
        <f t="shared" si="169"/>
        <v>11480.738140131849</v>
      </c>
      <c r="BK48" s="20">
        <f t="shared" si="169"/>
        <v>11783.898350303185</v>
      </c>
      <c r="BL48" s="20">
        <f t="shared" si="169"/>
        <v>13001.456008388735</v>
      </c>
      <c r="BM48" s="20">
        <f t="shared" si="169"/>
        <v>15008.200668817726</v>
      </c>
      <c r="BN48" s="20">
        <f t="shared" si="169"/>
        <v>13672.24722282009</v>
      </c>
      <c r="BO48" s="20">
        <f t="shared" si="169"/>
        <v>14559.023083214619</v>
      </c>
      <c r="BP48" s="20">
        <f t="shared" si="169"/>
        <v>16371.8783982574</v>
      </c>
      <c r="BQ48" s="20">
        <f t="shared" si="169"/>
        <v>18038.957409718001</v>
      </c>
      <c r="BR48" s="20">
        <f t="shared" si="169"/>
        <v>19695.400624615169</v>
      </c>
      <c r="BS48" s="20">
        <f t="shared" si="169"/>
        <v>20141.233444418955</v>
      </c>
      <c r="BT48" s="20">
        <f t="shared" si="169"/>
        <v>19365.544326690637</v>
      </c>
      <c r="BU48" s="20">
        <f t="shared" si="169"/>
        <v>20922.149416742894</v>
      </c>
      <c r="BV48" s="20">
        <f t="shared" si="169"/>
        <v>20442.280955578448</v>
      </c>
      <c r="BW48" s="20">
        <f t="shared" si="169"/>
        <v>19791.10586451921</v>
      </c>
      <c r="BX48" s="20">
        <f t="shared" si="169"/>
        <v>21394.43954623114</v>
      </c>
    </row>
    <row r="49" spans="1:76" x14ac:dyDescent="0.35">
      <c r="A49" s="25" t="s">
        <v>46</v>
      </c>
      <c r="B49" s="20">
        <f>B65</f>
        <v>1607.6218967609482</v>
      </c>
      <c r="C49" s="20">
        <f>C65</f>
        <v>2587.5622174824562</v>
      </c>
      <c r="D49" s="20">
        <f t="shared" ref="D49:I49" si="170">D65</f>
        <v>-178.05938943431559</v>
      </c>
      <c r="E49" s="20">
        <f t="shared" si="170"/>
        <v>3233.0391378724826</v>
      </c>
      <c r="F49" s="20">
        <f t="shared" si="170"/>
        <v>1725.6696354619476</v>
      </c>
      <c r="G49" s="20">
        <f t="shared" si="170"/>
        <v>1277.6501834813434</v>
      </c>
      <c r="H49" s="20">
        <f t="shared" si="170"/>
        <v>4366.8272155406767</v>
      </c>
      <c r="I49" s="20">
        <f t="shared" si="170"/>
        <v>1700.5396770795694</v>
      </c>
      <c r="J49" s="20">
        <f t="shared" ref="J49:O49" si="171">J65</f>
        <v>353.44038990570004</v>
      </c>
      <c r="K49" s="20">
        <f t="shared" si="171"/>
        <v>3788.4237483021861</v>
      </c>
      <c r="L49" s="20">
        <f t="shared" si="171"/>
        <v>3473.0998069364086</v>
      </c>
      <c r="M49" s="20">
        <f t="shared" si="171"/>
        <v>1324.7469074220146</v>
      </c>
      <c r="N49" s="20">
        <f t="shared" si="171"/>
        <v>1742.0165209973266</v>
      </c>
      <c r="O49" s="20">
        <f t="shared" si="171"/>
        <v>2236.3481715155954</v>
      </c>
      <c r="P49" s="20">
        <f t="shared" ref="P49:Q49" si="172">P65</f>
        <v>1052.3367832161111</v>
      </c>
      <c r="Q49" s="20">
        <f t="shared" si="172"/>
        <v>2003.1509880722749</v>
      </c>
      <c r="R49" s="20">
        <f>R65</f>
        <v>-3008.7959155978929</v>
      </c>
      <c r="S49" s="20">
        <f>S65</f>
        <v>-10660.226150230408</v>
      </c>
      <c r="T49" s="19"/>
      <c r="U49" s="20">
        <f t="shared" ref="U49:AB49" si="173">U65</f>
        <v>50.271964592174392</v>
      </c>
      <c r="V49" s="20">
        <f t="shared" si="173"/>
        <v>193.49324834263493</v>
      </c>
      <c r="W49" s="20">
        <f t="shared" si="173"/>
        <v>-12.635328594007401</v>
      </c>
      <c r="X49" s="20">
        <f t="shared" si="173"/>
        <v>85.584346066590555</v>
      </c>
      <c r="Y49" s="20">
        <f t="shared" si="173"/>
        <v>42.38204302537212</v>
      </c>
      <c r="Z49" s="20">
        <f t="shared" si="173"/>
        <v>30.627748505628773</v>
      </c>
      <c r="AA49" s="20">
        <f t="shared" si="173"/>
        <v>101.01009281868143</v>
      </c>
      <c r="AB49" s="20">
        <f t="shared" si="173"/>
        <v>373.39161573491657</v>
      </c>
      <c r="AC49" s="20">
        <f t="shared" ref="AC49:AD49" si="174">AC65</f>
        <v>80.492243413616876</v>
      </c>
      <c r="AD49" s="20">
        <f t="shared" si="174"/>
        <v>834.20974541106762</v>
      </c>
      <c r="AE49" s="20">
        <f t="shared" ref="AE49:AG49" si="175">AE65</f>
        <v>671.89612391574781</v>
      </c>
      <c r="AF49" s="20">
        <f t="shared" si="175"/>
        <v>286.23108171552013</v>
      </c>
      <c r="AG49" s="20">
        <f t="shared" si="175"/>
        <v>341.59302325828344</v>
      </c>
      <c r="AH49" s="20">
        <f t="shared" ref="AH49:AI49" si="176">AH65</f>
        <v>426.29273500225077</v>
      </c>
      <c r="AI49" s="20">
        <f t="shared" si="176"/>
        <v>195.70309817815402</v>
      </c>
      <c r="AJ49" s="20">
        <f t="shared" ref="AJ49" si="177">AJ65</f>
        <v>374.5816191042519</v>
      </c>
      <c r="AK49" s="20">
        <f>AK65</f>
        <v>-576.27397426429422</v>
      </c>
      <c r="AL49" s="20">
        <f>AL65</f>
        <v>-2055.038611209467</v>
      </c>
      <c r="AM49" s="19"/>
      <c r="AN49" s="20">
        <f t="shared" ref="AN49:AU49" si="178">AN65</f>
        <v>1249.6882753419754</v>
      </c>
      <c r="AO49" s="20">
        <f t="shared" si="178"/>
        <v>2031.1553127393076</v>
      </c>
      <c r="AP49" s="20">
        <f t="shared" si="178"/>
        <v>-142.81493367087046</v>
      </c>
      <c r="AQ49" s="20">
        <f t="shared" si="178"/>
        <v>2859.5589482432679</v>
      </c>
      <c r="AR49" s="20">
        <f t="shared" si="178"/>
        <v>1529.6921935960174</v>
      </c>
      <c r="AS49" s="20">
        <f t="shared" si="178"/>
        <v>1134.7891637937814</v>
      </c>
      <c r="AT49" s="20">
        <f t="shared" si="178"/>
        <v>4277.083996293788</v>
      </c>
      <c r="AU49" s="20">
        <f t="shared" si="178"/>
        <v>2273.4094841909091</v>
      </c>
      <c r="AV49" s="20">
        <f t="shared" ref="AV49:AW49" si="179">AV65</f>
        <v>597.13402425979461</v>
      </c>
      <c r="AW49" s="20">
        <f t="shared" si="179"/>
        <v>6983.454369329932</v>
      </c>
      <c r="AX49" s="20">
        <f t="shared" ref="AX49:AY49" si="180">AX65</f>
        <v>4930.7241009409199</v>
      </c>
      <c r="AY49" s="20">
        <f t="shared" si="180"/>
        <v>3094.1075986126748</v>
      </c>
      <c r="AZ49" s="20">
        <f t="shared" ref="AZ49:BE49" si="181">AZ65</f>
        <v>3751.2247939264348</v>
      </c>
      <c r="BA49" s="20">
        <f t="shared" si="181"/>
        <v>4623.839612603163</v>
      </c>
      <c r="BB49" s="20">
        <f t="shared" si="181"/>
        <v>2110.2033350618212</v>
      </c>
      <c r="BC49" s="20">
        <f t="shared" si="181"/>
        <v>4074.4377643302068</v>
      </c>
      <c r="BD49" s="20">
        <f t="shared" si="181"/>
        <v>-6127.6260283411029</v>
      </c>
      <c r="BE49" s="20">
        <f t="shared" si="181"/>
        <v>-24897.194319242797</v>
      </c>
      <c r="BF49" s="19"/>
      <c r="BG49" s="20">
        <f t="shared" ref="BG49:BN49" si="182">BG65</f>
        <v>644.39693826641917</v>
      </c>
      <c r="BH49" s="20">
        <f t="shared" si="182"/>
        <v>1017.9149801875376</v>
      </c>
      <c r="BI49" s="20">
        <f t="shared" si="182"/>
        <v>-73.080582940422673</v>
      </c>
      <c r="BJ49" s="20">
        <f t="shared" si="182"/>
        <v>1634.9344831773913</v>
      </c>
      <c r="BK49" s="20">
        <f t="shared" si="182"/>
        <v>843.19383433586643</v>
      </c>
      <c r="BL49" s="20">
        <f t="shared" si="182"/>
        <v>637.15904933706634</v>
      </c>
      <c r="BM49" s="20">
        <f t="shared" si="182"/>
        <v>2264.5578255448386</v>
      </c>
      <c r="BN49" s="20">
        <f t="shared" si="182"/>
        <v>989.96125843244545</v>
      </c>
      <c r="BO49" s="20">
        <f t="shared" ref="BO49:BP49" si="183">BO65</f>
        <v>230.05647724075666</v>
      </c>
      <c r="BP49" s="20">
        <f t="shared" si="183"/>
        <v>3004.6186025201955</v>
      </c>
      <c r="BQ49" s="20">
        <f t="shared" ref="BQ49:BS49" si="184">BQ65</f>
        <v>2908.8036475874401</v>
      </c>
      <c r="BR49" s="20">
        <f t="shared" si="184"/>
        <v>1061.5128138462001</v>
      </c>
      <c r="BS49" s="20">
        <f t="shared" si="184"/>
        <v>1224.272017028971</v>
      </c>
      <c r="BT49" s="20">
        <f t="shared" ref="BT49:BU49" si="185">BT65</f>
        <v>1907.4419586023407</v>
      </c>
      <c r="BU49" s="20">
        <f t="shared" si="185"/>
        <v>889.9489342783188</v>
      </c>
      <c r="BV49" s="20">
        <f t="shared" ref="BV49:BW49" si="186">BV65</f>
        <v>1663.2138561879826</v>
      </c>
      <c r="BW49" s="20">
        <f t="shared" si="186"/>
        <v>-2391.678896886036</v>
      </c>
      <c r="BX49" s="20">
        <f t="shared" ref="BX49" si="187">BX65</f>
        <v>-9137.005971142944</v>
      </c>
    </row>
    <row r="50" spans="1:76" x14ac:dyDescent="0.35">
      <c r="A50" s="25" t="s">
        <v>47</v>
      </c>
      <c r="B50" s="20">
        <f>-B49*WACC!C13</f>
        <v>-643.04875870437934</v>
      </c>
      <c r="C50" s="20">
        <f>-C49*WACC!D13</f>
        <v>-1035.0248869929826</v>
      </c>
      <c r="D50" s="20">
        <f>-D49*WACC!E13</f>
        <v>71.223755773726239</v>
      </c>
      <c r="E50" s="20">
        <f>-E49*WACC!F13</f>
        <v>-1293.2156551489932</v>
      </c>
      <c r="F50" s="20">
        <f>-F49*WACC!G13</f>
        <v>-690.26785418477903</v>
      </c>
      <c r="G50" s="20">
        <f>-G49*WACC!H13</f>
        <v>-511.06007339253739</v>
      </c>
      <c r="H50" s="20">
        <f>-H49*WACC!I13</f>
        <v>-1746.7308862162708</v>
      </c>
      <c r="I50" s="20">
        <f>-I49*WACC!J13</f>
        <v>-680.21587083182783</v>
      </c>
      <c r="J50" s="20">
        <f>-J49*WACC!K13</f>
        <v>-141.37615596228002</v>
      </c>
      <c r="K50" s="20">
        <f>-K49*WACC!L13</f>
        <v>-1515.3694993208746</v>
      </c>
      <c r="L50" s="20">
        <f>-L49*WACC!M13</f>
        <v>-1389.2399227745636</v>
      </c>
      <c r="M50" s="20">
        <f>-M49*WACC!N13</f>
        <v>-529.89876296880584</v>
      </c>
      <c r="N50" s="20">
        <f>-N49*WACC!O13</f>
        <v>-696.80660839893062</v>
      </c>
      <c r="O50" s="20">
        <f>-O49*WACC!P13</f>
        <v>-894.53926860623824</v>
      </c>
      <c r="P50" s="20">
        <f>-P49*WACC!Q13</f>
        <v>-615.61701818142501</v>
      </c>
      <c r="Q50" s="20">
        <f>-Q49*WACC!R13</f>
        <v>-1171.8433280222807</v>
      </c>
      <c r="R50" s="20">
        <f>-R49*WACC!S13</f>
        <v>1760.1456106247672</v>
      </c>
      <c r="S50" s="20">
        <f>-S49*WACC!T13</f>
        <v>6236.2322978847887</v>
      </c>
      <c r="T50" s="19"/>
      <c r="U50" s="20">
        <f>-U49*WACC!C13</f>
        <v>-20.108785836869757</v>
      </c>
      <c r="V50" s="20">
        <f>-V49*WACC!D13</f>
        <v>-77.39729933705398</v>
      </c>
      <c r="W50" s="20">
        <f>-W49*WACC!E13</f>
        <v>5.0541314376029609</v>
      </c>
      <c r="X50" s="20">
        <f>-X49*WACC!F13</f>
        <v>-34.233738426636222</v>
      </c>
      <c r="Y50" s="20">
        <f>-Y49*WACC!G13</f>
        <v>-16.952817210148847</v>
      </c>
      <c r="Z50" s="20">
        <f>-Z49*WACC!H13</f>
        <v>-12.25109940225151</v>
      </c>
      <c r="AA50" s="20">
        <f>-AA49*WACC!I13</f>
        <v>-40.404037127472577</v>
      </c>
      <c r="AB50" s="20">
        <f>-AB49*WACC!J13</f>
        <v>-149.35664629396663</v>
      </c>
      <c r="AC50" s="20">
        <f>-AC49*WACC!K13</f>
        <v>-32.196897365446752</v>
      </c>
      <c r="AD50" s="20">
        <f>-AD49*WACC!L13</f>
        <v>-333.68389816442709</v>
      </c>
      <c r="AE50" s="20">
        <f>-AE49*WACC!M13</f>
        <v>-268.75844956629913</v>
      </c>
      <c r="AF50" s="20">
        <f>-AF49*WACC!N13</f>
        <v>-114.49243268620806</v>
      </c>
      <c r="AG50" s="20">
        <f>-AG49*WACC!O13</f>
        <v>-136.63720930331337</v>
      </c>
      <c r="AH50" s="20">
        <f>-AH49*WACC!P13</f>
        <v>-170.51709400090033</v>
      </c>
      <c r="AI50" s="20">
        <f>-AI49*WACC!Q13</f>
        <v>-114.4863124342201</v>
      </c>
      <c r="AJ50" s="20">
        <f>-AJ49*WACC!R13</f>
        <v>-219.13024717598734</v>
      </c>
      <c r="AK50" s="20">
        <f>-AK49*WACC!S13</f>
        <v>337.12027494461211</v>
      </c>
      <c r="AL50" s="20">
        <f>-AL49*WACC!T13</f>
        <v>1202.1975875575381</v>
      </c>
      <c r="AM50" s="19"/>
      <c r="AN50" s="20">
        <f>-AN49*WACC!C13</f>
        <v>-499.87531013679018</v>
      </c>
      <c r="AO50" s="20">
        <f>-AO49*WACC!D13</f>
        <v>-812.46212509572308</v>
      </c>
      <c r="AP50" s="20">
        <f>-AP49*WACC!E13</f>
        <v>57.125973468348185</v>
      </c>
      <c r="AQ50" s="20">
        <f>-AQ49*WACC!F13</f>
        <v>-1143.8235792973071</v>
      </c>
      <c r="AR50" s="20">
        <f>-AR49*WACC!G13</f>
        <v>-611.87687743840695</v>
      </c>
      <c r="AS50" s="20">
        <f>-AS49*WACC!H13</f>
        <v>-453.91566551751259</v>
      </c>
      <c r="AT50" s="20">
        <f>-AT49*WACC!I13</f>
        <v>-1710.8335985175154</v>
      </c>
      <c r="AU50" s="20">
        <f>-AU49*WACC!J13</f>
        <v>-909.36379367636368</v>
      </c>
      <c r="AV50" s="20">
        <f>-AV49*WACC!K13</f>
        <v>-238.85360970391787</v>
      </c>
      <c r="AW50" s="20">
        <f>-AW49*WACC!L13</f>
        <v>-2793.3817477319731</v>
      </c>
      <c r="AX50" s="20">
        <f>-AX49*WACC!M13</f>
        <v>-1972.289640376368</v>
      </c>
      <c r="AY50" s="20">
        <f>-AY49*WACC!N13</f>
        <v>-1237.6430394450699</v>
      </c>
      <c r="AZ50" s="20">
        <f>-AZ49*WACC!O13</f>
        <v>-1500.4899175705741</v>
      </c>
      <c r="BA50" s="20">
        <f>-BA49*WACC!P13</f>
        <v>-1849.5358450412652</v>
      </c>
      <c r="BB50" s="20">
        <f>-BB49*WACC!Q13</f>
        <v>-1234.4689510111652</v>
      </c>
      <c r="BC50" s="20">
        <f>-BC49*WACC!R13</f>
        <v>-2383.546092133171</v>
      </c>
      <c r="BD50" s="20">
        <f>-BD49*WACC!S13</f>
        <v>3584.6612265795452</v>
      </c>
      <c r="BE50" s="20">
        <f>-BE49*WACC!T13</f>
        <v>14564.858676757036</v>
      </c>
      <c r="BF50" s="19"/>
      <c r="BG50" s="20">
        <f>-BG49*WACC!C13</f>
        <v>-257.75877530656766</v>
      </c>
      <c r="BH50" s="20">
        <f>-BH49*WACC!D13</f>
        <v>-407.16599207501508</v>
      </c>
      <c r="BI50" s="20">
        <f>-BI49*WACC!E13</f>
        <v>29.232233176169071</v>
      </c>
      <c r="BJ50" s="20">
        <f>-BJ49*WACC!F13</f>
        <v>-653.97379327095655</v>
      </c>
      <c r="BK50" s="20">
        <f>-BK49*WACC!G13</f>
        <v>-337.2775337343466</v>
      </c>
      <c r="BL50" s="20">
        <f>-BL49*WACC!H13</f>
        <v>-254.86361973482656</v>
      </c>
      <c r="BM50" s="20">
        <f>-BM49*WACC!I13</f>
        <v>-905.8231302179355</v>
      </c>
      <c r="BN50" s="20">
        <f>-BN49*WACC!J13</f>
        <v>-395.98450337297822</v>
      </c>
      <c r="BO50" s="20">
        <f>-BO49*WACC!K13</f>
        <v>-92.022590896302674</v>
      </c>
      <c r="BP50" s="20">
        <f>-BP49*WACC!L13</f>
        <v>-1201.8474410080782</v>
      </c>
      <c r="BQ50" s="20">
        <f>-BQ49*WACC!M13</f>
        <v>-1163.521459034976</v>
      </c>
      <c r="BR50" s="20">
        <f>-BR49*WACC!N13</f>
        <v>-424.60512553848002</v>
      </c>
      <c r="BS50" s="20">
        <f>-BS49*WACC!O13</f>
        <v>-489.70880681158843</v>
      </c>
      <c r="BT50" s="20">
        <f>-BT49*WACC!P13</f>
        <v>-762.97678344093629</v>
      </c>
      <c r="BU50" s="20">
        <f>-BU49*WACC!Q13</f>
        <v>-520.62012655281649</v>
      </c>
      <c r="BV50" s="20">
        <f>-BV49*WACC!R13</f>
        <v>-972.98010586996975</v>
      </c>
      <c r="BW50" s="20">
        <f>-BW49*WACC!S13</f>
        <v>1399.1321546783311</v>
      </c>
      <c r="BX50" s="20">
        <f>-BX49*WACC!T13</f>
        <v>5345.1484931186214</v>
      </c>
    </row>
    <row r="51" spans="1:76" x14ac:dyDescent="0.35">
      <c r="A51" s="24" t="s">
        <v>48</v>
      </c>
      <c r="B51" s="20">
        <f>B49+B50</f>
        <v>964.57313805656884</v>
      </c>
      <c r="C51" s="20">
        <f t="shared" ref="C51:I51" si="188">C49+C50</f>
        <v>1552.5373304894736</v>
      </c>
      <c r="D51" s="20">
        <f t="shared" si="188"/>
        <v>-106.83563366058935</v>
      </c>
      <c r="E51" s="20">
        <f t="shared" si="188"/>
        <v>1939.8234827234894</v>
      </c>
      <c r="F51" s="20">
        <f t="shared" si="188"/>
        <v>1035.4017812771685</v>
      </c>
      <c r="G51" s="20">
        <f t="shared" si="188"/>
        <v>766.59011008880611</v>
      </c>
      <c r="H51" s="20">
        <f t="shared" si="188"/>
        <v>2620.0963293244058</v>
      </c>
      <c r="I51" s="20">
        <f t="shared" si="188"/>
        <v>1020.3238062477416</v>
      </c>
      <c r="J51" s="20">
        <f t="shared" ref="J51:O51" si="189">J49+J50</f>
        <v>212.06423394342002</v>
      </c>
      <c r="K51" s="20">
        <f t="shared" si="189"/>
        <v>2273.0542489813115</v>
      </c>
      <c r="L51" s="20">
        <f t="shared" si="189"/>
        <v>2083.859884161845</v>
      </c>
      <c r="M51" s="20">
        <f t="shared" si="189"/>
        <v>794.84814445320876</v>
      </c>
      <c r="N51" s="20">
        <f t="shared" si="189"/>
        <v>1045.2099125983959</v>
      </c>
      <c r="O51" s="20">
        <f t="shared" si="189"/>
        <v>1341.8089029093571</v>
      </c>
      <c r="P51" s="20">
        <f t="shared" ref="P51:Q51" si="190">P49+P50</f>
        <v>436.71976503468613</v>
      </c>
      <c r="Q51" s="20">
        <f t="shared" si="190"/>
        <v>831.30766004999418</v>
      </c>
      <c r="R51" s="20">
        <f>R49+R50</f>
        <v>-1248.6503049731257</v>
      </c>
      <c r="S51" s="20">
        <f>S49+S50</f>
        <v>-4423.9938523456194</v>
      </c>
      <c r="T51" s="19"/>
      <c r="U51" s="20">
        <f t="shared" ref="U51:AB51" si="191">U49+U50</f>
        <v>30.163178755304635</v>
      </c>
      <c r="V51" s="20">
        <f t="shared" si="191"/>
        <v>116.09594900558095</v>
      </c>
      <c r="W51" s="20">
        <f t="shared" si="191"/>
        <v>-7.58119715640444</v>
      </c>
      <c r="X51" s="20">
        <f t="shared" si="191"/>
        <v>51.350607639954333</v>
      </c>
      <c r="Y51" s="20">
        <f t="shared" si="191"/>
        <v>25.429225815223273</v>
      </c>
      <c r="Z51" s="20">
        <f t="shared" si="191"/>
        <v>18.376649103377261</v>
      </c>
      <c r="AA51" s="20">
        <f t="shared" si="191"/>
        <v>60.606055691208851</v>
      </c>
      <c r="AB51" s="20">
        <f t="shared" si="191"/>
        <v>224.03496944094994</v>
      </c>
      <c r="AC51" s="20">
        <f t="shared" ref="AC51:AD51" si="192">AC49+AC50</f>
        <v>48.295346048170124</v>
      </c>
      <c r="AD51" s="20">
        <f t="shared" si="192"/>
        <v>500.52584724664052</v>
      </c>
      <c r="AE51" s="20">
        <f t="shared" ref="AE51:AG51" si="193">AE49+AE50</f>
        <v>403.13767434944867</v>
      </c>
      <c r="AF51" s="20">
        <f t="shared" si="193"/>
        <v>171.73864902931206</v>
      </c>
      <c r="AG51" s="20">
        <f t="shared" si="193"/>
        <v>204.95581395497007</v>
      </c>
      <c r="AH51" s="20">
        <f t="shared" ref="AH51:AI51" si="194">AH49+AH50</f>
        <v>255.77564100135044</v>
      </c>
      <c r="AI51" s="20">
        <f t="shared" si="194"/>
        <v>81.216785743933926</v>
      </c>
      <c r="AJ51" s="20">
        <f t="shared" ref="AJ51:AK51" si="195">AJ49+AJ50</f>
        <v>155.45137192826456</v>
      </c>
      <c r="AK51" s="20">
        <f t="shared" si="195"/>
        <v>-239.15369931968212</v>
      </c>
      <c r="AL51" s="20">
        <f t="shared" ref="AL51" si="196">AL49+AL50</f>
        <v>-852.84102365192894</v>
      </c>
      <c r="AM51" s="19"/>
      <c r="AN51" s="20">
        <f t="shared" ref="AN51:AU51" si="197">AN49+AN50</f>
        <v>749.81296520518526</v>
      </c>
      <c r="AO51" s="20">
        <f t="shared" si="197"/>
        <v>1218.6931876435847</v>
      </c>
      <c r="AP51" s="20">
        <f t="shared" si="197"/>
        <v>-85.688960202522281</v>
      </c>
      <c r="AQ51" s="20">
        <f t="shared" si="197"/>
        <v>1715.7353689459608</v>
      </c>
      <c r="AR51" s="20">
        <f t="shared" si="197"/>
        <v>917.81531615761048</v>
      </c>
      <c r="AS51" s="20">
        <f t="shared" si="197"/>
        <v>680.87349827626883</v>
      </c>
      <c r="AT51" s="20">
        <f t="shared" si="197"/>
        <v>2566.2503977762726</v>
      </c>
      <c r="AU51" s="20">
        <f t="shared" si="197"/>
        <v>1364.0456905145454</v>
      </c>
      <c r="AV51" s="20">
        <f t="shared" ref="AV51:AW51" si="198">AV49+AV50</f>
        <v>358.28041455587675</v>
      </c>
      <c r="AW51" s="20">
        <f t="shared" si="198"/>
        <v>4190.0726215979594</v>
      </c>
      <c r="AX51" s="20">
        <f t="shared" ref="AX51:AY51" si="199">AX49+AX50</f>
        <v>2958.434460564552</v>
      </c>
      <c r="AY51" s="20">
        <f t="shared" si="199"/>
        <v>1856.4645591676049</v>
      </c>
      <c r="AZ51" s="20">
        <f t="shared" ref="AZ51:BE51" si="200">AZ49+AZ50</f>
        <v>2250.7348763558607</v>
      </c>
      <c r="BA51" s="20">
        <f t="shared" si="200"/>
        <v>2774.303767561898</v>
      </c>
      <c r="BB51" s="20">
        <f t="shared" si="200"/>
        <v>875.73438405065599</v>
      </c>
      <c r="BC51" s="20">
        <f t="shared" si="200"/>
        <v>1690.8916721970359</v>
      </c>
      <c r="BD51" s="20">
        <f t="shared" si="200"/>
        <v>-2542.9648017615577</v>
      </c>
      <c r="BE51" s="20">
        <f t="shared" si="200"/>
        <v>-10332.335642485761</v>
      </c>
      <c r="BF51" s="19"/>
      <c r="BG51" s="20">
        <f t="shared" ref="BG51:BN51" si="201">BG49+BG50</f>
        <v>386.63816295985151</v>
      </c>
      <c r="BH51" s="20">
        <f t="shared" si="201"/>
        <v>610.74898811252251</v>
      </c>
      <c r="BI51" s="20">
        <f t="shared" si="201"/>
        <v>-43.848349764253598</v>
      </c>
      <c r="BJ51" s="20">
        <f t="shared" si="201"/>
        <v>980.96068990643471</v>
      </c>
      <c r="BK51" s="20">
        <f t="shared" si="201"/>
        <v>505.91630060151982</v>
      </c>
      <c r="BL51" s="20">
        <f t="shared" si="201"/>
        <v>382.29542960223978</v>
      </c>
      <c r="BM51" s="20">
        <f t="shared" si="201"/>
        <v>1358.734695326903</v>
      </c>
      <c r="BN51" s="20">
        <f t="shared" si="201"/>
        <v>593.97675505946722</v>
      </c>
      <c r="BO51" s="20">
        <f t="shared" ref="BO51:BP51" si="202">BO49+BO50</f>
        <v>138.033886344454</v>
      </c>
      <c r="BP51" s="20">
        <f t="shared" si="202"/>
        <v>1802.7711615121173</v>
      </c>
      <c r="BQ51" s="20">
        <f t="shared" ref="BQ51:BS51" si="203">BQ49+BQ50</f>
        <v>1745.282188552464</v>
      </c>
      <c r="BR51" s="20">
        <f t="shared" si="203"/>
        <v>636.90768830772004</v>
      </c>
      <c r="BS51" s="20">
        <f t="shared" si="203"/>
        <v>734.56321021738268</v>
      </c>
      <c r="BT51" s="20">
        <f t="shared" ref="BT51:BU51" si="204">BT49+BT50</f>
        <v>1144.4651751614044</v>
      </c>
      <c r="BU51" s="20">
        <f t="shared" si="204"/>
        <v>369.32880772550232</v>
      </c>
      <c r="BV51" s="20">
        <f t="shared" ref="BV51:BW51" si="205">BV49+BV50</f>
        <v>690.23375031801288</v>
      </c>
      <c r="BW51" s="20">
        <f t="shared" si="205"/>
        <v>-992.54674220770494</v>
      </c>
      <c r="BX51" s="20">
        <f t="shared" ref="BX51" si="206">BX49+BX50</f>
        <v>-3791.8574780243225</v>
      </c>
    </row>
    <row r="52" spans="1:76" x14ac:dyDescent="0.35">
      <c r="A52" s="23" t="s">
        <v>81</v>
      </c>
      <c r="B52" s="20">
        <f t="shared" ref="B52:I52" si="207">B46-B47+B48+B51</f>
        <v>62768.408066058983</v>
      </c>
      <c r="C52" s="20">
        <f t="shared" si="207"/>
        <v>70047.899011947346</v>
      </c>
      <c r="D52" s="20">
        <f t="shared" si="207"/>
        <v>63213.13611472748</v>
      </c>
      <c r="E52" s="20">
        <f t="shared" si="207"/>
        <v>76037.634026441563</v>
      </c>
      <c r="F52" s="20">
        <f t="shared" si="207"/>
        <v>74292.307032154145</v>
      </c>
      <c r="G52" s="20">
        <f t="shared" si="207"/>
        <v>78892.718087580768</v>
      </c>
      <c r="H52" s="20">
        <f t="shared" si="207"/>
        <v>92826.839745442354</v>
      </c>
      <c r="I52" s="20">
        <f t="shared" si="207"/>
        <v>71867.259805027177</v>
      </c>
      <c r="J52" s="20">
        <f>J46-J47+J48+J51</f>
        <v>62813.656001423085</v>
      </c>
      <c r="K52" s="20">
        <f>K46-K47+K48+K51</f>
        <v>75457.034890041323</v>
      </c>
      <c r="L52" s="20">
        <f>L46-L47+L48+L51</f>
        <v>74713.278027110733</v>
      </c>
      <c r="M52" s="20">
        <f t="shared" ref="M52:N52" si="208">M46-M47+M48+M51</f>
        <v>65373.432554139727</v>
      </c>
      <c r="N52" s="20">
        <f t="shared" si="208"/>
        <v>62294.209621551345</v>
      </c>
      <c r="O52" s="20">
        <f t="shared" ref="O52:P52" si="209">O46-O47+O48+O51</f>
        <v>64427.716533596176</v>
      </c>
      <c r="P52" s="20">
        <f t="shared" si="209"/>
        <v>63962.315123700464</v>
      </c>
      <c r="Q52" s="20">
        <f t="shared" ref="Q52" si="210">Q46-Q47+Q48+Q51</f>
        <v>62992.587076896991</v>
      </c>
      <c r="R52" s="20">
        <f>R46-R47+R48+R51</f>
        <v>45723.929066908859</v>
      </c>
      <c r="S52" s="20">
        <f>S46-S47+S48+S51</f>
        <v>26824.042553675929</v>
      </c>
      <c r="T52" s="19"/>
      <c r="U52" s="20">
        <f t="shared" ref="U52:AB52" si="211">U46-U47+U48+U51</f>
        <v>2203.0281670201466</v>
      </c>
      <c r="V52" s="20">
        <f t="shared" si="211"/>
        <v>5089.1883169327866</v>
      </c>
      <c r="W52" s="20">
        <f t="shared" si="211"/>
        <v>4286.3575703579345</v>
      </c>
      <c r="X52" s="20">
        <f t="shared" si="211"/>
        <v>2253.6517720952679</v>
      </c>
      <c r="Y52" s="20">
        <f t="shared" si="211"/>
        <v>2065.4383512617287</v>
      </c>
      <c r="Z52" s="20">
        <f t="shared" si="211"/>
        <v>2148.5562532107751</v>
      </c>
      <c r="AA52" s="20">
        <f t="shared" si="211"/>
        <v>2428.2022471904779</v>
      </c>
      <c r="AB52" s="20">
        <f t="shared" si="211"/>
        <v>14344.134242554215</v>
      </c>
      <c r="AC52" s="20">
        <f t="shared" ref="AC52:AD52" si="212">AC46-AC47+AC48+AC51</f>
        <v>12011.446779826056</v>
      </c>
      <c r="AD52" s="20">
        <f t="shared" si="212"/>
        <v>14329.208267081105</v>
      </c>
      <c r="AE52" s="20">
        <f t="shared" ref="AE52:AG52" si="213">AE46-AE47+AE48+AE51</f>
        <v>13145.611954861806</v>
      </c>
      <c r="AF52" s="20">
        <f t="shared" si="213"/>
        <v>12012.414367950731</v>
      </c>
      <c r="AG52" s="20">
        <f t="shared" si="213"/>
        <v>11908.62686916249</v>
      </c>
      <c r="AH52" s="20">
        <f t="shared" ref="AH52:AI52" si="214">AH46-AH47+AH48+AH51</f>
        <v>11812.412887286187</v>
      </c>
      <c r="AI52" s="20">
        <f t="shared" si="214"/>
        <v>11481.577004583949</v>
      </c>
      <c r="AJ52" s="20">
        <f t="shared" ref="AJ52:AK52" si="215">AJ46-AJ47+AJ48+AJ51</f>
        <v>11293.563746911082</v>
      </c>
      <c r="AK52" s="20">
        <f t="shared" si="215"/>
        <v>8069.4073791775809</v>
      </c>
      <c r="AL52" s="20">
        <f t="shared" ref="AL52" si="216">AL46-AL47+AL48+AL51</f>
        <v>4277.9387189052595</v>
      </c>
      <c r="AM52" s="19"/>
      <c r="AN52" s="20">
        <f t="shared" ref="AN52:AU52" si="217">AN46-AN47+AN48+AN51</f>
        <v>52089.058928063903</v>
      </c>
      <c r="AO52" s="20">
        <f t="shared" si="217"/>
        <v>57495.983070069589</v>
      </c>
      <c r="AP52" s="20">
        <f t="shared" si="217"/>
        <v>46155.632126755379</v>
      </c>
      <c r="AQ52" s="20">
        <f t="shared" si="217"/>
        <v>68746.159668084001</v>
      </c>
      <c r="AR52" s="20">
        <f t="shared" si="217"/>
        <v>66355.640240031105</v>
      </c>
      <c r="AS52" s="20">
        <f t="shared" si="217"/>
        <v>71463.60702826432</v>
      </c>
      <c r="AT52" s="20">
        <f t="shared" si="217"/>
        <v>90498.371329760164</v>
      </c>
      <c r="AU52" s="20">
        <f t="shared" si="217"/>
        <v>90491.372951510129</v>
      </c>
      <c r="AV52" s="20">
        <f t="shared" ref="AV52:AW52" si="218">AV46-AV47+AV48+AV51</f>
        <v>87406.442917603883</v>
      </c>
      <c r="AW52" s="20">
        <f t="shared" si="218"/>
        <v>119923.90099203272</v>
      </c>
      <c r="AX52" s="20">
        <f t="shared" ref="AX52:AY52" si="219">AX46-AX47+AX48+AX51</f>
        <v>114237.84040068951</v>
      </c>
      <c r="AY52" s="20">
        <f t="shared" si="219"/>
        <v>112866.03257415972</v>
      </c>
      <c r="AZ52" s="20">
        <f t="shared" ref="AZ52:BE52" si="220">AZ46-AZ47+AZ48+AZ51</f>
        <v>119772.75191510201</v>
      </c>
      <c r="BA52" s="20">
        <f t="shared" si="220"/>
        <v>128447.75598909725</v>
      </c>
      <c r="BB52" s="20">
        <f t="shared" si="220"/>
        <v>125116.6147183188</v>
      </c>
      <c r="BC52" s="20">
        <f t="shared" si="220"/>
        <v>124170.79709697525</v>
      </c>
      <c r="BD52" s="20">
        <f t="shared" si="220"/>
        <v>92820.324764414545</v>
      </c>
      <c r="BE52" s="20">
        <f t="shared" si="220"/>
        <v>53688.085535946557</v>
      </c>
      <c r="BF52" s="19"/>
      <c r="BG52" s="20">
        <f t="shared" ref="BG52:BN52" si="221">BG46-BG47+BG48+BG51</f>
        <v>28793.64459339227</v>
      </c>
      <c r="BH52" s="20">
        <f t="shared" si="221"/>
        <v>31619.017223130588</v>
      </c>
      <c r="BI52" s="20">
        <f t="shared" si="221"/>
        <v>28666.327471179724</v>
      </c>
      <c r="BJ52" s="20">
        <f t="shared" si="221"/>
        <v>49350.12180078325</v>
      </c>
      <c r="BK52" s="20">
        <f t="shared" si="221"/>
        <v>48893.990444614625</v>
      </c>
      <c r="BL52" s="20">
        <f t="shared" si="221"/>
        <v>52624.107451653435</v>
      </c>
      <c r="BM52" s="20">
        <f t="shared" si="221"/>
        <v>62200.236571287816</v>
      </c>
      <c r="BN52" s="20">
        <f t="shared" si="221"/>
        <v>55419.152221994096</v>
      </c>
      <c r="BO52" s="20">
        <f t="shared" ref="BO52:BP52" si="222">BO46-BO47+BO48+BO51</f>
        <v>54334.015394343325</v>
      </c>
      <c r="BP52" s="20">
        <f t="shared" si="222"/>
        <v>71909.132308140266</v>
      </c>
      <c r="BQ52" s="20">
        <f t="shared" ref="BQ52:BS52" si="223">BQ46-BQ47+BQ48+BQ51</f>
        <v>73958.650245638593</v>
      </c>
      <c r="BR52" s="20">
        <f t="shared" si="223"/>
        <v>81904.306584940947</v>
      </c>
      <c r="BS52" s="20">
        <f t="shared" si="223"/>
        <v>84831.556615116991</v>
      </c>
      <c r="BT52" s="20">
        <f t="shared" ref="BT52:BU52" si="224">BT46-BT47+BT48+BT51</f>
        <v>82311.068934883238</v>
      </c>
      <c r="BU52" s="20">
        <f t="shared" si="224"/>
        <v>98832.771388865687</v>
      </c>
      <c r="BV52" s="20">
        <f t="shared" ref="BV52:BW52" si="225">BV46-BV47+BV48+BV51</f>
        <v>99876.089919236139</v>
      </c>
      <c r="BW52" s="20">
        <f t="shared" si="225"/>
        <v>87719.225310341601</v>
      </c>
      <c r="BX52" s="20">
        <f t="shared" ref="BX52" si="226">BX46-BX47+BX48+BX51</f>
        <v>66533.049043517778</v>
      </c>
    </row>
    <row r="53" spans="1:76" x14ac:dyDescent="0.35">
      <c r="A53" s="2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T53" s="19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9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9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</row>
    <row r="54" spans="1:76" x14ac:dyDescent="0.35">
      <c r="A54" s="21"/>
    </row>
    <row r="55" spans="1:76" x14ac:dyDescent="0.35">
      <c r="A55" s="4" t="s">
        <v>57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</row>
    <row r="56" spans="1:76" x14ac:dyDescent="0.35">
      <c r="A56" s="21" t="s">
        <v>58</v>
      </c>
      <c r="B56" s="17">
        <f>B48</f>
        <v>21919.818343207153</v>
      </c>
      <c r="C56" s="17">
        <f>C48</f>
        <v>23491.7176470419</v>
      </c>
      <c r="D56" s="17">
        <f t="shared" ref="D56:I56" si="227">D48</f>
        <v>21653.450936335241</v>
      </c>
      <c r="E56" s="17">
        <f t="shared" si="227"/>
        <v>22697.970317209067</v>
      </c>
      <c r="F56" s="17">
        <f t="shared" si="227"/>
        <v>23990.127586474071</v>
      </c>
      <c r="G56" s="17">
        <f t="shared" si="227"/>
        <v>26700.098770685654</v>
      </c>
      <c r="H56" s="17">
        <f t="shared" si="227"/>
        <v>28789.898492418906</v>
      </c>
      <c r="I56" s="17">
        <f t="shared" si="227"/>
        <v>22470.896533317922</v>
      </c>
      <c r="J56" s="17">
        <f t="shared" ref="J56:K56" si="228">J48</f>
        <v>20783.95004098436</v>
      </c>
      <c r="K56" s="17">
        <f t="shared" si="228"/>
        <v>20641.074625762601</v>
      </c>
      <c r="L56" s="17">
        <f t="shared" ref="L56" si="229">L48</f>
        <v>21592.328412483388</v>
      </c>
      <c r="M56" s="17">
        <f t="shared" ref="M56:Q56" si="230">M48</f>
        <v>21276.793993814266</v>
      </c>
      <c r="N56" s="17">
        <f t="shared" si="230"/>
        <v>21892.221775013244</v>
      </c>
      <c r="O56" s="17">
        <f t="shared" si="230"/>
        <v>22704.806009999058</v>
      </c>
      <c r="P56" s="17">
        <f t="shared" si="230"/>
        <v>24739.787570297864</v>
      </c>
      <c r="Q56" s="17">
        <f t="shared" si="230"/>
        <v>24620.390902990253</v>
      </c>
      <c r="R56" s="17">
        <f>R48</f>
        <v>24897.739645510756</v>
      </c>
      <c r="S56" s="17">
        <f>S48</f>
        <v>24961.082945612623</v>
      </c>
      <c r="U56" s="17">
        <f>U48</f>
        <v>685.45491563459598</v>
      </c>
      <c r="V56" s="17">
        <f t="shared" ref="V56:AB56" si="231">V48</f>
        <v>1756.6683907978174</v>
      </c>
      <c r="W56" s="17">
        <f t="shared" si="231"/>
        <v>1536.5573736045214</v>
      </c>
      <c r="X56" s="17">
        <f t="shared" si="231"/>
        <v>600.85599455982879</v>
      </c>
      <c r="Y56" s="17">
        <f t="shared" si="231"/>
        <v>589.19192796825996</v>
      </c>
      <c r="Z56" s="17">
        <f t="shared" si="231"/>
        <v>640.05306053004745</v>
      </c>
      <c r="AA56" s="17">
        <f t="shared" si="231"/>
        <v>665.94581727676473</v>
      </c>
      <c r="AB56" s="17">
        <f t="shared" si="231"/>
        <v>4933.989178069085</v>
      </c>
      <c r="AC56" s="17">
        <f t="shared" ref="AC56:AD56" si="232">AC48</f>
        <v>4733.3208472345696</v>
      </c>
      <c r="AD56" s="17">
        <f t="shared" si="232"/>
        <v>4545.1582907759803</v>
      </c>
      <c r="AE56" s="17">
        <f t="shared" ref="AE56" si="233">AE48</f>
        <v>4694.3812438381374</v>
      </c>
      <c r="AF56" s="17">
        <f t="shared" ref="AF56:AK56" si="234">AF48</f>
        <v>4689.3777564951315</v>
      </c>
      <c r="AG56" s="17">
        <f t="shared" si="234"/>
        <v>4598.943159650702</v>
      </c>
      <c r="AH56" s="17">
        <f t="shared" si="234"/>
        <v>4327.9905942099076</v>
      </c>
      <c r="AI56" s="17">
        <f t="shared" si="234"/>
        <v>4600.86140258043</v>
      </c>
      <c r="AJ56" s="17">
        <f t="shared" si="234"/>
        <v>4603.919496002035</v>
      </c>
      <c r="AK56" s="17">
        <f t="shared" si="234"/>
        <v>4768.6582201654628</v>
      </c>
      <c r="AL56" s="17">
        <f t="shared" ref="AL56" si="235">AL48</f>
        <v>4811.9044106514903</v>
      </c>
      <c r="AN56" s="17">
        <f>AN48</f>
        <v>17039.417064624162</v>
      </c>
      <c r="AO56" s="17">
        <f t="shared" ref="AO56:AU56" si="236">AO48</f>
        <v>18440.262723647695</v>
      </c>
      <c r="AP56" s="17">
        <f t="shared" si="236"/>
        <v>17367.442228363627</v>
      </c>
      <c r="AQ56" s="17">
        <f t="shared" si="236"/>
        <v>20073.435548099264</v>
      </c>
      <c r="AR56" s="17">
        <f t="shared" si="236"/>
        <v>21203.782135254482</v>
      </c>
      <c r="AS56" s="17">
        <f t="shared" si="236"/>
        <v>24028.392160395564</v>
      </c>
      <c r="AT56" s="17">
        <f t="shared" si="236"/>
        <v>28119.955021486607</v>
      </c>
      <c r="AU56" s="17">
        <f t="shared" si="236"/>
        <v>29449.867065792911</v>
      </c>
      <c r="AV56" s="17">
        <f t="shared" ref="AV56:AW56" si="237">AV48</f>
        <v>34083.652028566459</v>
      </c>
      <c r="AW56" s="17">
        <f t="shared" si="237"/>
        <v>38047.736005204031</v>
      </c>
      <c r="AX56" s="17">
        <f t="shared" ref="AX56" si="238">AX48</f>
        <v>40782.531933960468</v>
      </c>
      <c r="AY56" s="17">
        <f t="shared" ref="AY56:BD56" si="239">AY48</f>
        <v>43978.060625075443</v>
      </c>
      <c r="AZ56" s="17">
        <f t="shared" si="239"/>
        <v>46495.02362091712</v>
      </c>
      <c r="BA56" s="17">
        <f t="shared" si="239"/>
        <v>46944.113069100407</v>
      </c>
      <c r="BB56" s="17">
        <f t="shared" si="239"/>
        <v>49609.570250378812</v>
      </c>
      <c r="BC56" s="17">
        <f t="shared" si="239"/>
        <v>50078.227285429224</v>
      </c>
      <c r="BD56" s="17">
        <f t="shared" si="239"/>
        <v>50706.010569804603</v>
      </c>
      <c r="BE56" s="17">
        <f t="shared" ref="BE56" si="240">BE48</f>
        <v>58297.162157504747</v>
      </c>
      <c r="BG56" s="17">
        <f>BG48</f>
        <v>8786.3096765340906</v>
      </c>
      <c r="BH56" s="17">
        <f t="shared" ref="BH56:BN56" si="241">BH48</f>
        <v>9241.3512385125832</v>
      </c>
      <c r="BI56" s="17">
        <f t="shared" si="241"/>
        <v>8887.1854616966157</v>
      </c>
      <c r="BJ56" s="17">
        <f t="shared" si="241"/>
        <v>11480.738140131849</v>
      </c>
      <c r="BK56" s="17">
        <f t="shared" si="241"/>
        <v>11783.898350303185</v>
      </c>
      <c r="BL56" s="17">
        <f t="shared" si="241"/>
        <v>13001.456008388735</v>
      </c>
      <c r="BM56" s="17">
        <f t="shared" si="241"/>
        <v>15008.200668817726</v>
      </c>
      <c r="BN56" s="17">
        <f t="shared" si="241"/>
        <v>13672.24722282009</v>
      </c>
      <c r="BO56" s="17">
        <f t="shared" ref="BO56:BP56" si="242">BO48</f>
        <v>14559.023083214619</v>
      </c>
      <c r="BP56" s="17">
        <f t="shared" si="242"/>
        <v>16371.8783982574</v>
      </c>
      <c r="BQ56" s="17">
        <f t="shared" ref="BQ56" si="243">BQ48</f>
        <v>18038.957409718001</v>
      </c>
      <c r="BR56" s="17">
        <f t="shared" ref="BR56:BW56" si="244">BR48</f>
        <v>19695.400624615169</v>
      </c>
      <c r="BS56" s="17">
        <f t="shared" si="244"/>
        <v>20141.233444418955</v>
      </c>
      <c r="BT56" s="17">
        <f t="shared" si="244"/>
        <v>19365.544326690637</v>
      </c>
      <c r="BU56" s="17">
        <f t="shared" si="244"/>
        <v>20922.149416742894</v>
      </c>
      <c r="BV56" s="17">
        <f t="shared" si="244"/>
        <v>20442.280955578448</v>
      </c>
      <c r="BW56" s="17">
        <f t="shared" si="244"/>
        <v>19791.10586451921</v>
      </c>
      <c r="BX56" s="17">
        <f t="shared" ref="BX56" si="245">BX48</f>
        <v>21394.43954623114</v>
      </c>
    </row>
    <row r="57" spans="1:76" x14ac:dyDescent="0.35">
      <c r="A57" s="96" t="s">
        <v>125</v>
      </c>
      <c r="B57" s="88">
        <f t="shared" ref="B57:S57" si="246">B17</f>
        <v>-17480.323426260809</v>
      </c>
      <c r="C57" s="88">
        <f t="shared" si="246"/>
        <v>-19765.243692137887</v>
      </c>
      <c r="D57" s="88">
        <f t="shared" si="246"/>
        <v>-21996.344764136316</v>
      </c>
      <c r="E57" s="88">
        <f t="shared" si="246"/>
        <v>-17535.650318201675</v>
      </c>
      <c r="F57" s="88">
        <f t="shared" si="246"/>
        <v>-19463.748492832274</v>
      </c>
      <c r="G57" s="88">
        <f t="shared" si="246"/>
        <v>-20078.746330473088</v>
      </c>
      <c r="H57" s="88">
        <f t="shared" si="246"/>
        <v>-20943.023606773142</v>
      </c>
      <c r="I57" s="88">
        <f t="shared" si="246"/>
        <v>-21265.317323880401</v>
      </c>
      <c r="J57" s="88">
        <f t="shared" si="246"/>
        <v>-23445.453186226339</v>
      </c>
      <c r="K57" s="88">
        <f t="shared" si="246"/>
        <v>-24642.181403676372</v>
      </c>
      <c r="L57" s="88">
        <f t="shared" si="246"/>
        <v>-27586.122319283484</v>
      </c>
      <c r="M57" s="88">
        <f t="shared" si="246"/>
        <v>-25438.166728652563</v>
      </c>
      <c r="N57" s="88">
        <f t="shared" si="246"/>
        <v>-20921.991690412895</v>
      </c>
      <c r="O57" s="88">
        <f t="shared" si="246"/>
        <v>-20494.875967178912</v>
      </c>
      <c r="P57" s="88">
        <f t="shared" si="246"/>
        <v>-21115.469000000001</v>
      </c>
      <c r="Q57" s="88">
        <f t="shared" si="246"/>
        <v>-21732.084427967231</v>
      </c>
      <c r="R57" s="88">
        <f t="shared" si="246"/>
        <v>-22435.790586603776</v>
      </c>
      <c r="S57" s="88">
        <f t="shared" si="246"/>
        <v>-24010.99257145033</v>
      </c>
      <c r="T57" s="54"/>
      <c r="U57" s="88">
        <f t="shared" ref="U57:AL57" si="247">U17</f>
        <v>-786.82390154796644</v>
      </c>
      <c r="V57" s="88">
        <f t="shared" si="247"/>
        <v>-1329.1417961619402</v>
      </c>
      <c r="W57" s="88">
        <f t="shared" si="247"/>
        <v>-1361.5598163058689</v>
      </c>
      <c r="X57" s="88">
        <f t="shared" si="247"/>
        <v>-704.99931050990244</v>
      </c>
      <c r="Y57" s="88">
        <f t="shared" si="247"/>
        <v>-718.86176482800931</v>
      </c>
      <c r="Z57" s="88">
        <f t="shared" si="247"/>
        <v>-738.67148280706454</v>
      </c>
      <c r="AA57" s="88">
        <f t="shared" si="247"/>
        <v>-765.4410290484858</v>
      </c>
      <c r="AB57" s="88">
        <f t="shared" si="247"/>
        <v>-3233.3431701524491</v>
      </c>
      <c r="AC57" s="88">
        <f t="shared" si="247"/>
        <v>-3045.7624543789416</v>
      </c>
      <c r="AD57" s="88">
        <f t="shared" si="247"/>
        <v>-3139.7931418700418</v>
      </c>
      <c r="AE57" s="88">
        <f t="shared" si="247"/>
        <v>-3177.0100374713534</v>
      </c>
      <c r="AF57" s="88">
        <f t="shared" si="247"/>
        <v>-3229.8717106839999</v>
      </c>
      <c r="AG57" s="88">
        <f t="shared" si="247"/>
        <v>-3298.6679781215694</v>
      </c>
      <c r="AH57" s="88">
        <f t="shared" si="247"/>
        <v>-3437.9339040858672</v>
      </c>
      <c r="AI57" s="88">
        <f t="shared" si="247"/>
        <v>-3513.3440000000001</v>
      </c>
      <c r="AJ57" s="88">
        <f t="shared" si="247"/>
        <v>-3578.0066175082416</v>
      </c>
      <c r="AK57" s="88">
        <f t="shared" si="247"/>
        <v>-3609.0356917227264</v>
      </c>
      <c r="AL57" s="88">
        <f t="shared" si="247"/>
        <v>-3735.6494421800426</v>
      </c>
      <c r="AM57" s="54"/>
      <c r="AN57" s="88">
        <f t="shared" ref="AN57:BE57" si="248">AN17</f>
        <v>-16884.270724394275</v>
      </c>
      <c r="AO57" s="88">
        <f t="shared" si="248"/>
        <v>-18025.67321570843</v>
      </c>
      <c r="AP57" s="88">
        <f t="shared" si="248"/>
        <v>-13097.148990530588</v>
      </c>
      <c r="AQ57" s="88">
        <f t="shared" si="248"/>
        <v>-17007.506935942365</v>
      </c>
      <c r="AR57" s="88">
        <f t="shared" si="248"/>
        <v>-17880.334489858964</v>
      </c>
      <c r="AS57" s="88">
        <f t="shared" si="248"/>
        <v>-18584.819311718187</v>
      </c>
      <c r="AT57" s="88">
        <f t="shared" si="248"/>
        <v>-20247.720469624775</v>
      </c>
      <c r="AU57" s="88">
        <f t="shared" si="248"/>
        <v>-24024.506204581387</v>
      </c>
      <c r="AV57" s="88">
        <f t="shared" si="248"/>
        <v>-22788.007154421848</v>
      </c>
      <c r="AW57" s="88">
        <f t="shared" si="248"/>
        <v>-26255.958822416287</v>
      </c>
      <c r="AX57" s="88">
        <f t="shared" si="248"/>
        <v>-30656.699952217183</v>
      </c>
      <c r="AY57" s="88">
        <f t="shared" si="248"/>
        <v>-29135.44283966512</v>
      </c>
      <c r="AZ57" s="88">
        <f t="shared" si="248"/>
        <v>-31734.143689400062</v>
      </c>
      <c r="BA57" s="88">
        <f t="shared" si="248"/>
        <v>-37612.88014438004</v>
      </c>
      <c r="BB57" s="88">
        <f t="shared" si="248"/>
        <v>-39197.783000000003</v>
      </c>
      <c r="BC57" s="88">
        <f t="shared" si="248"/>
        <v>-40246.34448752446</v>
      </c>
      <c r="BD57" s="88">
        <f t="shared" si="248"/>
        <v>-45392.380993368708</v>
      </c>
      <c r="BE57" s="88">
        <f t="shared" si="248"/>
        <v>-47118.144987762302</v>
      </c>
      <c r="BF57" s="54"/>
      <c r="BG57" s="88">
        <f t="shared" ref="BG57:BX57" si="249">BG17</f>
        <v>-10640.431365433858</v>
      </c>
      <c r="BH57" s="88">
        <f t="shared" si="249"/>
        <v>-11838.442384068729</v>
      </c>
      <c r="BI57" s="88">
        <f t="shared" si="249"/>
        <v>-11749.796709143529</v>
      </c>
      <c r="BJ57" s="88">
        <f t="shared" si="249"/>
        <v>-19760.720559910027</v>
      </c>
      <c r="BK57" s="88">
        <f t="shared" si="249"/>
        <v>-21977.159822882142</v>
      </c>
      <c r="BL57" s="88">
        <f t="shared" si="249"/>
        <v>-23934.94056722345</v>
      </c>
      <c r="BM57" s="88">
        <f t="shared" si="249"/>
        <v>-24766.714287912451</v>
      </c>
      <c r="BN57" s="88">
        <f t="shared" si="249"/>
        <v>-24779.846829219518</v>
      </c>
      <c r="BO57" s="88">
        <f t="shared" si="249"/>
        <v>-26815.263784666167</v>
      </c>
      <c r="BP57" s="88">
        <f t="shared" si="249"/>
        <v>-31605.138285786219</v>
      </c>
      <c r="BQ57" s="88">
        <f t="shared" si="249"/>
        <v>-34562.841748214531</v>
      </c>
      <c r="BR57" s="88">
        <f t="shared" si="249"/>
        <v>-45486.463071686514</v>
      </c>
      <c r="BS57" s="88">
        <f t="shared" si="249"/>
        <v>-48029.760765796236</v>
      </c>
      <c r="BT57" s="88">
        <f t="shared" si="249"/>
        <v>-44839.558673500411</v>
      </c>
      <c r="BU57" s="88">
        <f t="shared" si="249"/>
        <v>-62597.694000000003</v>
      </c>
      <c r="BV57" s="88">
        <f t="shared" si="249"/>
        <v>-65617.544194222108</v>
      </c>
      <c r="BW57" s="88">
        <f t="shared" si="249"/>
        <v>-69207.584470109563</v>
      </c>
      <c r="BX57" s="88">
        <f t="shared" si="249"/>
        <v>-64121.950618165596</v>
      </c>
    </row>
    <row r="58" spans="1:76" x14ac:dyDescent="0.35">
      <c r="A58" s="21" t="s">
        <v>60</v>
      </c>
      <c r="B58" s="1">
        <f>B43</f>
        <v>18009.526640719578</v>
      </c>
      <c r="C58" s="1">
        <f>C43</f>
        <v>18165.730281156775</v>
      </c>
      <c r="D58" s="1">
        <f t="shared" ref="D58:I58" si="250">D43</f>
        <v>20156.871712370485</v>
      </c>
      <c r="E58" s="1">
        <f t="shared" si="250"/>
        <v>25027.216264785962</v>
      </c>
      <c r="F58" s="1">
        <f t="shared" si="250"/>
        <v>25086.19883463957</v>
      </c>
      <c r="G58" s="1">
        <f t="shared" si="250"/>
        <v>27855.039041482938</v>
      </c>
      <c r="H58" s="1">
        <f t="shared" si="250"/>
        <v>28537.826927777001</v>
      </c>
      <c r="I58" s="1">
        <f t="shared" si="250"/>
        <v>22462.580357561903</v>
      </c>
      <c r="J58" s="1">
        <f t="shared" ref="J58:K58" si="251">J43</f>
        <v>17406.118141193027</v>
      </c>
      <c r="K58" s="1">
        <f t="shared" si="251"/>
        <v>17545.699699591256</v>
      </c>
      <c r="L58" s="1">
        <f t="shared" ref="L58" si="252">L43</f>
        <v>13957.827938885664</v>
      </c>
      <c r="M58" s="1">
        <f t="shared" ref="M58:R58" si="253">M43</f>
        <v>14242.648806931509</v>
      </c>
      <c r="N58" s="1">
        <f t="shared" si="253"/>
        <v>13673.274419465713</v>
      </c>
      <c r="O58" s="1">
        <f t="shared" si="253"/>
        <v>13773.540651363986</v>
      </c>
      <c r="P58" s="20">
        <f t="shared" si="253"/>
        <v>14599.269276014506</v>
      </c>
      <c r="Q58" s="20">
        <f t="shared" si="253"/>
        <v>9962.9417856965756</v>
      </c>
      <c r="R58" s="20">
        <f t="shared" si="253"/>
        <v>8419.7185534570071</v>
      </c>
      <c r="S58" s="20">
        <f t="shared" ref="S58" si="254">S43</f>
        <v>13386.054204058399</v>
      </c>
      <c r="U58" s="1">
        <f t="shared" ref="U58:AB58" si="255">U43</f>
        <v>563.17613453028537</v>
      </c>
      <c r="V58" s="1">
        <f t="shared" si="255"/>
        <v>1358.4006354973849</v>
      </c>
      <c r="W58" s="1">
        <f t="shared" si="255"/>
        <v>1430.3581424275819</v>
      </c>
      <c r="X58" s="1">
        <f t="shared" si="255"/>
        <v>662.51531347014861</v>
      </c>
      <c r="Y58" s="1">
        <f t="shared" si="255"/>
        <v>616.11118171417638</v>
      </c>
      <c r="Z58" s="1">
        <f t="shared" si="255"/>
        <v>667.73921485486983</v>
      </c>
      <c r="AA58" s="1">
        <f t="shared" si="255"/>
        <v>660.11509146952062</v>
      </c>
      <c r="AB58" s="1">
        <f t="shared" si="255"/>
        <v>4932.1631752159155</v>
      </c>
      <c r="AC58" s="1">
        <f t="shared" ref="AC58:AD58" si="256">AC43</f>
        <v>3964.0560001670747</v>
      </c>
      <c r="AD58" s="1">
        <f t="shared" si="256"/>
        <v>3863.5576830640166</v>
      </c>
      <c r="AE58" s="1">
        <f t="shared" ref="AE58:AG58" si="257">AE43</f>
        <v>3034.5669271658135</v>
      </c>
      <c r="AF58" s="1">
        <f t="shared" si="257"/>
        <v>3139.061295052908</v>
      </c>
      <c r="AG58" s="1">
        <f t="shared" si="257"/>
        <v>2872.3723205289302</v>
      </c>
      <c r="AH58" s="1">
        <f t="shared" ref="AH58:AI58" si="258">AH43</f>
        <v>2625.5126056491508</v>
      </c>
      <c r="AI58" s="20">
        <f t="shared" si="258"/>
        <v>2715.0279414094725</v>
      </c>
      <c r="AJ58" s="20">
        <f t="shared" ref="AJ58:AK58" si="259">AJ43</f>
        <v>1863.032236386257</v>
      </c>
      <c r="AK58" s="20">
        <f t="shared" si="259"/>
        <v>1612.6267148376216</v>
      </c>
      <c r="AL58" s="20">
        <f t="shared" ref="AL58" si="260">AL43</f>
        <v>2580.5135701073505</v>
      </c>
      <c r="AN58" s="1">
        <f t="shared" ref="AN58:AU58" si="261">AN43</f>
        <v>13999.74355457096</v>
      </c>
      <c r="AO58" s="1">
        <f t="shared" si="261"/>
        <v>14259.529421580399</v>
      </c>
      <c r="AP58" s="1">
        <f t="shared" si="261"/>
        <v>16167.090686764213</v>
      </c>
      <c r="AQ58" s="1">
        <f t="shared" si="261"/>
        <v>22133.354023228603</v>
      </c>
      <c r="AR58" s="1">
        <f t="shared" si="261"/>
        <v>22172.549636262735</v>
      </c>
      <c r="AS58" s="1">
        <f t="shared" si="261"/>
        <v>25067.765010170162</v>
      </c>
      <c r="AT58" s="1">
        <f t="shared" si="261"/>
        <v>27873.74918433186</v>
      </c>
      <c r="AU58" s="1">
        <f t="shared" si="261"/>
        <v>29438.968067163842</v>
      </c>
      <c r="AV58" s="1">
        <f t="shared" ref="AV58:AW58" si="262">AV43</f>
        <v>28544.336987082319</v>
      </c>
      <c r="AW58" s="1">
        <f t="shared" si="262"/>
        <v>32342.024933305602</v>
      </c>
      <c r="AX58" s="1">
        <f t="shared" ref="AX58:AY58" si="263">AX43</f>
        <v>26362.861511370516</v>
      </c>
      <c r="AY58" s="1">
        <f t="shared" si="263"/>
        <v>29438.837114040449</v>
      </c>
      <c r="AZ58" s="1">
        <f t="shared" ref="AZ58:BE58" si="264">AZ43</f>
        <v>29039.501958359622</v>
      </c>
      <c r="BA58" s="1">
        <f t="shared" si="264"/>
        <v>28477.964066934946</v>
      </c>
      <c r="BB58" s="20">
        <f t="shared" si="264"/>
        <v>29275.2503510651</v>
      </c>
      <c r="BC58" s="20">
        <f t="shared" si="264"/>
        <v>20264.766109583434</v>
      </c>
      <c r="BD58" s="20">
        <f t="shared" si="264"/>
        <v>17147.353295717734</v>
      </c>
      <c r="BE58" s="20">
        <f t="shared" si="264"/>
        <v>31263.426121513894</v>
      </c>
      <c r="BG58" s="1">
        <f t="shared" ref="BG58:BN58" si="265">BG43</f>
        <v>7218.9137572022782</v>
      </c>
      <c r="BH58" s="1">
        <f t="shared" si="265"/>
        <v>7146.1736665897997</v>
      </c>
      <c r="BI58" s="1">
        <f t="shared" si="265"/>
        <v>8272.9472434743966</v>
      </c>
      <c r="BJ58" s="1">
        <f t="shared" si="265"/>
        <v>12658.881490148433</v>
      </c>
      <c r="BK58" s="1">
        <f t="shared" si="265"/>
        <v>12322.286156975559</v>
      </c>
      <c r="BL58" s="1">
        <f t="shared" si="265"/>
        <v>13563.847378250397</v>
      </c>
      <c r="BM58" s="1">
        <f t="shared" si="265"/>
        <v>14876.795529405901</v>
      </c>
      <c r="BN58" s="1">
        <f t="shared" si="265"/>
        <v>13667.18730851199</v>
      </c>
      <c r="BO58" s="1">
        <f t="shared" ref="BO58:BP58" si="266">BO43</f>
        <v>12192.87360232645</v>
      </c>
      <c r="BP58" s="1">
        <f t="shared" si="266"/>
        <v>13916.720282359647</v>
      </c>
      <c r="BQ58" s="1">
        <f t="shared" ref="BQ58:BS58" si="267">BQ43</f>
        <v>11660.838929078336</v>
      </c>
      <c r="BR58" s="1">
        <f t="shared" si="267"/>
        <v>13184.066842484186</v>
      </c>
      <c r="BS58" s="1">
        <f t="shared" si="267"/>
        <v>12579.65568147066</v>
      </c>
      <c r="BT58" s="1">
        <f t="shared" ref="BT58" si="268">BT43</f>
        <v>11747.826072682476</v>
      </c>
      <c r="BU58" s="20">
        <f t="shared" ref="BU58:BV58" si="269">BU43</f>
        <v>12346.431524527508</v>
      </c>
      <c r="BV58" s="20">
        <f t="shared" si="269"/>
        <v>8272.2185821406201</v>
      </c>
      <c r="BW58" s="20">
        <f t="shared" ref="BW58:BX58" si="270">BW43</f>
        <v>6692.7979653353705</v>
      </c>
      <c r="BX58" s="20">
        <f t="shared" si="270"/>
        <v>11473.345449606726</v>
      </c>
    </row>
    <row r="59" spans="1:76" x14ac:dyDescent="0.35">
      <c r="A59" s="21" t="s">
        <v>67</v>
      </c>
      <c r="B59" s="1">
        <f>B56-B57+B58</f>
        <v>57409.668410187543</v>
      </c>
      <c r="C59" s="1">
        <f t="shared" ref="C59:I59" si="271">C56-C57+C58</f>
        <v>61422.691620336569</v>
      </c>
      <c r="D59" s="1">
        <f>D56-D57+D58</f>
        <v>63806.667412842042</v>
      </c>
      <c r="E59" s="1">
        <f t="shared" si="271"/>
        <v>65260.836900196708</v>
      </c>
      <c r="F59" s="1">
        <f t="shared" si="271"/>
        <v>68540.074913945908</v>
      </c>
      <c r="G59" s="1">
        <f t="shared" si="271"/>
        <v>74633.884142641677</v>
      </c>
      <c r="H59" s="1">
        <f t="shared" si="271"/>
        <v>78270.749026969046</v>
      </c>
      <c r="I59" s="1">
        <f t="shared" si="271"/>
        <v>66198.79421476023</v>
      </c>
      <c r="J59" s="1">
        <f t="shared" ref="J59:K59" si="272">J56-J57+J58</f>
        <v>61635.52136840373</v>
      </c>
      <c r="K59" s="1">
        <f t="shared" si="272"/>
        <v>62828.955729030225</v>
      </c>
      <c r="L59" s="1">
        <f t="shared" ref="L59" si="273">L56-L57+L58</f>
        <v>63136.278670652537</v>
      </c>
      <c r="M59" s="1">
        <f t="shared" ref="M59:R59" si="274">M56-M57+M58</f>
        <v>60957.609529398338</v>
      </c>
      <c r="N59" s="1">
        <f t="shared" si="274"/>
        <v>56487.487884891852</v>
      </c>
      <c r="O59" s="1">
        <f t="shared" si="274"/>
        <v>56973.22262854196</v>
      </c>
      <c r="P59" s="20">
        <f t="shared" si="274"/>
        <v>60454.525846312368</v>
      </c>
      <c r="Q59" s="20">
        <f t="shared" si="274"/>
        <v>56315.417116654062</v>
      </c>
      <c r="R59" s="20">
        <f t="shared" si="274"/>
        <v>55753.248785571537</v>
      </c>
      <c r="S59" s="20">
        <f t="shared" ref="S59" si="275">S56-S57+S58</f>
        <v>62358.129721121353</v>
      </c>
      <c r="U59" s="1">
        <f t="shared" ref="U59:AB59" si="276">U56-U57+U58</f>
        <v>2035.4549517128476</v>
      </c>
      <c r="V59" s="1">
        <f t="shared" si="276"/>
        <v>4444.2108224571421</v>
      </c>
      <c r="W59" s="1">
        <f t="shared" si="276"/>
        <v>4328.4753323379718</v>
      </c>
      <c r="X59" s="1">
        <f t="shared" si="276"/>
        <v>1968.3706185398798</v>
      </c>
      <c r="Y59" s="1">
        <f t="shared" si="276"/>
        <v>1924.1648745104458</v>
      </c>
      <c r="Z59" s="1">
        <f t="shared" si="276"/>
        <v>2046.4637581919819</v>
      </c>
      <c r="AA59" s="1">
        <f t="shared" si="276"/>
        <v>2091.501937794771</v>
      </c>
      <c r="AB59" s="1">
        <f t="shared" si="276"/>
        <v>13099.49552343745</v>
      </c>
      <c r="AC59" s="1">
        <f t="shared" ref="AC59:AD59" si="277">AC56-AC57+AC58</f>
        <v>11743.139301780586</v>
      </c>
      <c r="AD59" s="1">
        <f t="shared" si="277"/>
        <v>11548.50911571004</v>
      </c>
      <c r="AE59" s="1">
        <f t="shared" ref="AE59:AG59" si="278">AE56-AE57+AE58</f>
        <v>10905.958208475304</v>
      </c>
      <c r="AF59" s="1">
        <f t="shared" si="278"/>
        <v>11058.31076223204</v>
      </c>
      <c r="AG59" s="1">
        <f t="shared" si="278"/>
        <v>10769.983458301202</v>
      </c>
      <c r="AH59" s="1">
        <f t="shared" ref="AH59:AI59" si="279">AH56-AH57+AH58</f>
        <v>10391.437103944925</v>
      </c>
      <c r="AI59" s="20">
        <f t="shared" si="279"/>
        <v>10829.233343989903</v>
      </c>
      <c r="AJ59" s="20">
        <f t="shared" ref="AJ59:AK59" si="280">AJ56-AJ57+AJ58</f>
        <v>10044.958349896533</v>
      </c>
      <c r="AK59" s="20">
        <f t="shared" si="280"/>
        <v>9990.3206267258101</v>
      </c>
      <c r="AL59" s="20">
        <f t="shared" ref="AL59" si="281">AL56-AL57+AL58</f>
        <v>11128.067422938884</v>
      </c>
      <c r="AN59" s="1">
        <f t="shared" ref="AN59:AU59" si="282">AN56-AN57+AN58</f>
        <v>47923.4313435894</v>
      </c>
      <c r="AO59" s="1">
        <f t="shared" si="282"/>
        <v>50725.46536093652</v>
      </c>
      <c r="AP59" s="1">
        <f t="shared" si="282"/>
        <v>46631.681905658428</v>
      </c>
      <c r="AQ59" s="1">
        <f t="shared" si="282"/>
        <v>59214.296507270235</v>
      </c>
      <c r="AR59" s="1">
        <f t="shared" si="282"/>
        <v>61256.666261376173</v>
      </c>
      <c r="AS59" s="1">
        <f t="shared" si="282"/>
        <v>67680.976482283906</v>
      </c>
      <c r="AT59" s="1">
        <f t="shared" si="282"/>
        <v>76241.424675443239</v>
      </c>
      <c r="AU59" s="1">
        <f t="shared" si="282"/>
        <v>82913.34133753815</v>
      </c>
      <c r="AV59" s="1">
        <f t="shared" ref="AV59:AW59" si="283">AV56-AV57+AV58</f>
        <v>85415.996170070634</v>
      </c>
      <c r="AW59" s="1">
        <f t="shared" si="283"/>
        <v>96645.719760925916</v>
      </c>
      <c r="AX59" s="1">
        <f t="shared" ref="AX59:AY59" si="284">AX56-AX57+AX58</f>
        <v>97802.09339754816</v>
      </c>
      <c r="AY59" s="1">
        <f t="shared" si="284"/>
        <v>102552.340578781</v>
      </c>
      <c r="AZ59" s="1">
        <f t="shared" ref="AZ59:BE59" si="285">AZ56-AZ57+AZ58</f>
        <v>107268.66926867681</v>
      </c>
      <c r="BA59" s="1">
        <f t="shared" si="285"/>
        <v>113034.9572804154</v>
      </c>
      <c r="BB59" s="20">
        <f t="shared" si="285"/>
        <v>118082.60360144392</v>
      </c>
      <c r="BC59" s="20">
        <f t="shared" si="285"/>
        <v>110589.33788253712</v>
      </c>
      <c r="BD59" s="20">
        <f t="shared" si="285"/>
        <v>113245.74485889105</v>
      </c>
      <c r="BE59" s="20">
        <f t="shared" si="285"/>
        <v>136678.73326678094</v>
      </c>
      <c r="BG59" s="1">
        <f t="shared" ref="BG59:BN59" si="286">BG56-BG57+BG58</f>
        <v>26645.654799170228</v>
      </c>
      <c r="BH59" s="1">
        <f t="shared" si="286"/>
        <v>28225.967289171109</v>
      </c>
      <c r="BI59" s="1">
        <f t="shared" si="286"/>
        <v>28909.929414314538</v>
      </c>
      <c r="BJ59" s="1">
        <f t="shared" si="286"/>
        <v>43900.340190190313</v>
      </c>
      <c r="BK59" s="1">
        <f t="shared" si="286"/>
        <v>46083.344330160893</v>
      </c>
      <c r="BL59" s="1">
        <f t="shared" si="286"/>
        <v>50500.243953862577</v>
      </c>
      <c r="BM59" s="1">
        <f t="shared" si="286"/>
        <v>54651.710486136079</v>
      </c>
      <c r="BN59" s="1">
        <f t="shared" si="286"/>
        <v>52119.281360551598</v>
      </c>
      <c r="BO59" s="1">
        <f t="shared" ref="BO59:BP59" si="287">BO56-BO57+BO58</f>
        <v>53567.160470207236</v>
      </c>
      <c r="BP59" s="1">
        <f t="shared" si="287"/>
        <v>61893.736966403267</v>
      </c>
      <c r="BQ59" s="1">
        <f t="shared" ref="BQ59:BS59" si="288">BQ56-BQ57+BQ58</f>
        <v>64262.63808701087</v>
      </c>
      <c r="BR59" s="1">
        <f t="shared" si="288"/>
        <v>78365.930538785877</v>
      </c>
      <c r="BS59" s="1">
        <f t="shared" si="288"/>
        <v>80750.649891685855</v>
      </c>
      <c r="BT59" s="1">
        <f t="shared" ref="BT59" si="289">BT56-BT57+BT58</f>
        <v>75952.929072873521</v>
      </c>
      <c r="BU59" s="20">
        <f t="shared" ref="BU59:BV59" si="290">BU56-BU57+BU58</f>
        <v>95866.2749412704</v>
      </c>
      <c r="BV59" s="20">
        <f t="shared" si="290"/>
        <v>94332.043731941172</v>
      </c>
      <c r="BW59" s="20">
        <f t="shared" ref="BW59:BX59" si="291">BW56-BW57+BW58</f>
        <v>95691.488299964141</v>
      </c>
      <c r="BX59" s="20">
        <f t="shared" si="291"/>
        <v>96989.735614003468</v>
      </c>
    </row>
    <row r="60" spans="1:76" x14ac:dyDescent="0.35">
      <c r="A60" s="21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U60" s="14"/>
      <c r="V60" s="14"/>
      <c r="W60" s="14"/>
      <c r="X60" s="14"/>
      <c r="Y60" s="14"/>
      <c r="Z60" s="14"/>
      <c r="AA60" s="14"/>
      <c r="AB60" s="18"/>
      <c r="AC60" s="14"/>
      <c r="AD60" s="14"/>
      <c r="AE60" s="14"/>
      <c r="AF60" s="14"/>
      <c r="AG60" s="14"/>
      <c r="AH60" s="14"/>
      <c r="AI60" s="18"/>
      <c r="AJ60" s="18"/>
      <c r="AK60" s="18"/>
      <c r="AL60" s="18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</row>
    <row r="61" spans="1:76" x14ac:dyDescent="0.35">
      <c r="A61" s="4" t="s">
        <v>72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8"/>
      <c r="AJ61" s="18"/>
      <c r="AK61" s="18"/>
      <c r="AL61" s="18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</row>
    <row r="62" spans="1:76" x14ac:dyDescent="0.35">
      <c r="A62" s="21" t="s">
        <v>73</v>
      </c>
      <c r="B62" s="1">
        <f>B52-B59</f>
        <v>5358.739655871439</v>
      </c>
      <c r="C62" s="1">
        <f t="shared" ref="C62:I62" si="292">C52-C59</f>
        <v>8625.2073916107765</v>
      </c>
      <c r="D62" s="1">
        <f>D52-D59</f>
        <v>-593.53129811456165</v>
      </c>
      <c r="E62" s="1">
        <f t="shared" si="292"/>
        <v>10776.797126244855</v>
      </c>
      <c r="F62" s="1">
        <f t="shared" si="292"/>
        <v>5752.2321182082378</v>
      </c>
      <c r="G62" s="1">
        <f t="shared" si="292"/>
        <v>4258.8339449390915</v>
      </c>
      <c r="H62" s="1">
        <f t="shared" si="292"/>
        <v>14556.090718473308</v>
      </c>
      <c r="I62" s="1">
        <f t="shared" si="292"/>
        <v>5668.4655902669474</v>
      </c>
      <c r="J62" s="1">
        <f t="shared" ref="J62:K62" si="293">J52-J59</f>
        <v>1178.1346330193555</v>
      </c>
      <c r="K62" s="1">
        <f t="shared" si="293"/>
        <v>12628.079161011097</v>
      </c>
      <c r="L62" s="1">
        <f t="shared" ref="L62" si="294">L52-L59</f>
        <v>11576.999356458196</v>
      </c>
      <c r="M62" s="1">
        <f t="shared" ref="M62:P62" si="295">M52-M59</f>
        <v>4415.8230247413885</v>
      </c>
      <c r="N62" s="1">
        <f t="shared" si="295"/>
        <v>5806.7217366594923</v>
      </c>
      <c r="O62" s="1">
        <f t="shared" si="295"/>
        <v>7454.4939050542162</v>
      </c>
      <c r="P62" s="20">
        <f t="shared" si="295"/>
        <v>3507.7892773880958</v>
      </c>
      <c r="Q62" s="20">
        <f>Q52-Q59</f>
        <v>6677.1699602429289</v>
      </c>
      <c r="R62" s="20">
        <f>R52-R59</f>
        <v>-10029.319718662678</v>
      </c>
      <c r="S62" s="20">
        <f>S52-S59</f>
        <v>-35534.087167445425</v>
      </c>
      <c r="U62" s="1">
        <f t="shared" ref="U62:AB62" si="296">U52-U59</f>
        <v>167.57321530729905</v>
      </c>
      <c r="V62" s="1">
        <f t="shared" si="296"/>
        <v>644.97749447564456</v>
      </c>
      <c r="W62" s="1">
        <f t="shared" si="296"/>
        <v>-42.117761980037358</v>
      </c>
      <c r="X62" s="1">
        <f t="shared" si="296"/>
        <v>285.28115355538807</v>
      </c>
      <c r="Y62" s="1">
        <f t="shared" si="296"/>
        <v>141.27347675128294</v>
      </c>
      <c r="Z62" s="1">
        <f t="shared" si="296"/>
        <v>102.09249501879322</v>
      </c>
      <c r="AA62" s="1">
        <f t="shared" si="296"/>
        <v>336.70030939570688</v>
      </c>
      <c r="AB62" s="1">
        <f t="shared" si="296"/>
        <v>1244.6387191167651</v>
      </c>
      <c r="AC62" s="1">
        <f t="shared" ref="AC62:AD62" si="297">AC52-AC59</f>
        <v>268.30747804546991</v>
      </c>
      <c r="AD62" s="1">
        <f t="shared" si="297"/>
        <v>2780.6991513710655</v>
      </c>
      <c r="AE62" s="1">
        <f t="shared" ref="AE62:AG62" si="298">AE52-AE59</f>
        <v>2239.6537463865025</v>
      </c>
      <c r="AF62" s="1">
        <f t="shared" si="298"/>
        <v>954.10360571869023</v>
      </c>
      <c r="AG62" s="1">
        <f t="shared" si="298"/>
        <v>1138.6434108612884</v>
      </c>
      <c r="AH62" s="1">
        <f t="shared" ref="AH62:AI62" si="299">AH52-AH59</f>
        <v>1420.9757833412623</v>
      </c>
      <c r="AI62" s="20">
        <f t="shared" si="299"/>
        <v>652.34366059404601</v>
      </c>
      <c r="AJ62" s="20">
        <f t="shared" ref="AJ62" si="300">AJ52-AJ59</f>
        <v>1248.6053970145495</v>
      </c>
      <c r="AK62" s="20">
        <f>AK52-AK59</f>
        <v>-1920.9132475482293</v>
      </c>
      <c r="AL62" s="20">
        <f>AL52-AL59</f>
        <v>-6850.1287040336247</v>
      </c>
      <c r="AN62" s="1">
        <f t="shared" ref="AN62:AU62" si="301">AN52-AN59</f>
        <v>4165.6275844745032</v>
      </c>
      <c r="AO62" s="1">
        <f t="shared" si="301"/>
        <v>6770.5177091330697</v>
      </c>
      <c r="AP62" s="1">
        <f t="shared" si="301"/>
        <v>-476.04977890304872</v>
      </c>
      <c r="AQ62" s="1">
        <f t="shared" si="301"/>
        <v>9531.8631608137657</v>
      </c>
      <c r="AR62" s="1">
        <f t="shared" si="301"/>
        <v>5098.9739786549326</v>
      </c>
      <c r="AS62" s="1">
        <f t="shared" si="301"/>
        <v>3782.6305459804134</v>
      </c>
      <c r="AT62" s="1">
        <f t="shared" si="301"/>
        <v>14256.946654316926</v>
      </c>
      <c r="AU62" s="1">
        <f t="shared" si="301"/>
        <v>7578.0316139719798</v>
      </c>
      <c r="AV62" s="1">
        <f t="shared" ref="AV62:AW62" si="302">AV52-AV59</f>
        <v>1990.4467475332494</v>
      </c>
      <c r="AW62" s="1">
        <f t="shared" si="302"/>
        <v>23278.181231106806</v>
      </c>
      <c r="AX62" s="1">
        <f t="shared" ref="AX62:AY62" si="303">AX52-AX59</f>
        <v>16435.747003141354</v>
      </c>
      <c r="AY62" s="1">
        <f t="shared" si="303"/>
        <v>10313.691995378715</v>
      </c>
      <c r="AZ62" s="1">
        <f t="shared" ref="AZ62:BD62" si="304">AZ52-AZ59</f>
        <v>12504.082646425202</v>
      </c>
      <c r="BA62" s="1">
        <f t="shared" si="304"/>
        <v>15412.798708681847</v>
      </c>
      <c r="BB62" s="20">
        <f t="shared" si="304"/>
        <v>7034.0111168748845</v>
      </c>
      <c r="BC62" s="20">
        <f t="shared" si="304"/>
        <v>13581.459214438131</v>
      </c>
      <c r="BD62" s="20">
        <f t="shared" si="304"/>
        <v>-20425.420094476503</v>
      </c>
      <c r="BE62" s="20">
        <f>BE52-BE59</f>
        <v>-82990.647730834375</v>
      </c>
      <c r="BG62" s="1">
        <f t="shared" ref="BG62:BN62" si="305">BG52-BG59</f>
        <v>2147.9897942220414</v>
      </c>
      <c r="BH62" s="1">
        <f t="shared" si="305"/>
        <v>3393.0499339594789</v>
      </c>
      <c r="BI62" s="1">
        <f t="shared" si="305"/>
        <v>-243.60194313481406</v>
      </c>
      <c r="BJ62" s="1">
        <f t="shared" si="305"/>
        <v>5449.7816105929378</v>
      </c>
      <c r="BK62" s="1">
        <f t="shared" si="305"/>
        <v>2810.6461144537316</v>
      </c>
      <c r="BL62" s="1">
        <f t="shared" si="305"/>
        <v>2123.8634977908587</v>
      </c>
      <c r="BM62" s="1">
        <f t="shared" si="305"/>
        <v>7548.5260851517378</v>
      </c>
      <c r="BN62" s="1">
        <f t="shared" si="305"/>
        <v>3299.8708614424977</v>
      </c>
      <c r="BO62" s="1">
        <f t="shared" ref="BO62:BP62" si="306">BO52-BO59</f>
        <v>766.85492413608881</v>
      </c>
      <c r="BP62" s="1">
        <f t="shared" si="306"/>
        <v>10015.395341736999</v>
      </c>
      <c r="BQ62" s="1">
        <f t="shared" ref="BQ62:BS62" si="307">BQ52-BQ59</f>
        <v>9696.0121586277237</v>
      </c>
      <c r="BR62" s="1">
        <f t="shared" si="307"/>
        <v>3538.3760461550701</v>
      </c>
      <c r="BS62" s="1">
        <f t="shared" si="307"/>
        <v>4080.9067234311369</v>
      </c>
      <c r="BT62" s="1">
        <f t="shared" ref="BT62:BU62" si="308">BT52-BT59</f>
        <v>6358.139862009717</v>
      </c>
      <c r="BU62" s="20">
        <f t="shared" si="308"/>
        <v>2966.4964475952875</v>
      </c>
      <c r="BV62" s="20">
        <f t="shared" ref="BV62:BW62" si="309">BV52-BV59</f>
        <v>5544.0461872949672</v>
      </c>
      <c r="BW62" s="20">
        <f t="shared" si="309"/>
        <v>-7972.2629896225408</v>
      </c>
      <c r="BX62" s="20">
        <f t="shared" ref="BX62" si="310">BX52-BX59</f>
        <v>-30456.68657048569</v>
      </c>
    </row>
    <row r="63" spans="1:76" x14ac:dyDescent="0.35">
      <c r="A63" s="21" t="s">
        <v>74</v>
      </c>
      <c r="B63" s="1">
        <f>B62*WACC!C12</f>
        <v>1607.6218967609466</v>
      </c>
      <c r="C63" s="1">
        <f>C62*WACC!D12</f>
        <v>2587.5622174824521</v>
      </c>
      <c r="D63" s="1">
        <f>D62*WACC!E12</f>
        <v>-178.05938943431474</v>
      </c>
      <c r="E63" s="1">
        <f>E62*WACC!F12</f>
        <v>3233.0391378724808</v>
      </c>
      <c r="F63" s="1">
        <f>F62*WACC!G12</f>
        <v>1725.6696354619505</v>
      </c>
      <c r="G63" s="1">
        <f>G62*WACC!H12</f>
        <v>1277.6501834813419</v>
      </c>
      <c r="H63" s="1">
        <f>H62*WACC!I12</f>
        <v>4366.8272155406739</v>
      </c>
      <c r="I63" s="1">
        <f>I62*WACC!J12</f>
        <v>1700.539677079571</v>
      </c>
      <c r="J63" s="1">
        <f>J62*WACC!K12</f>
        <v>353.44038990569999</v>
      </c>
      <c r="K63" s="1">
        <f>K62*WACC!L12</f>
        <v>3788.4237483021857</v>
      </c>
      <c r="L63" s="1">
        <f>L62*WACC!M12</f>
        <v>3473.0998069364105</v>
      </c>
      <c r="M63" s="1">
        <f>M62*WACC!N12</f>
        <v>1324.7469074220166</v>
      </c>
      <c r="N63" s="1">
        <f>N62*WACC!O12</f>
        <v>1742.016520997322</v>
      </c>
      <c r="O63" s="1">
        <f>O62*WACC!P12</f>
        <v>2236.3481715155899</v>
      </c>
      <c r="P63" s="20">
        <f>P62*WACC!Q12</f>
        <v>1052.3367832161111</v>
      </c>
      <c r="Q63" s="20">
        <f>Q62*WACC!R12</f>
        <v>2003.150988072274</v>
      </c>
      <c r="R63" s="20">
        <f>R62*WACC!S12</f>
        <v>-3008.7959155978956</v>
      </c>
      <c r="S63" s="20">
        <f>S62*WACC!T12</f>
        <v>-10660.22615023041</v>
      </c>
      <c r="U63" s="1">
        <f>U62*WACC!C12</f>
        <v>50.271964592174541</v>
      </c>
      <c r="V63" s="1">
        <f>V62*WACC!D12</f>
        <v>193.49324834263496</v>
      </c>
      <c r="W63" s="1">
        <f>W62*WACC!E12</f>
        <v>-12.635328594007394</v>
      </c>
      <c r="X63" s="1">
        <f>X62*WACC!F12</f>
        <v>85.584346066590584</v>
      </c>
      <c r="Y63" s="1">
        <f>Y62*WACC!G12</f>
        <v>42.382043025372091</v>
      </c>
      <c r="Z63" s="1">
        <f>Z62*WACC!H12</f>
        <v>30.62774850562872</v>
      </c>
      <c r="AA63" s="1">
        <f>AA62*WACC!I12</f>
        <v>101.01009281868157</v>
      </c>
      <c r="AB63" s="1">
        <f>AB62*WACC!J12</f>
        <v>373.3916157349168</v>
      </c>
      <c r="AC63" s="1">
        <f>AC62*WACC!K12</f>
        <v>80.492243413616677</v>
      </c>
      <c r="AD63" s="1">
        <f>AD62*WACC!L12</f>
        <v>834.20974541106784</v>
      </c>
      <c r="AE63" s="1">
        <f>AE62*WACC!M12</f>
        <v>671.89612391574792</v>
      </c>
      <c r="AF63" s="1">
        <f>AF62*WACC!N12</f>
        <v>286.2310817155207</v>
      </c>
      <c r="AG63" s="1">
        <f>AG62*WACC!O12</f>
        <v>341.59302325828344</v>
      </c>
      <c r="AH63" s="1">
        <f>AH62*WACC!P12</f>
        <v>426.29273500225003</v>
      </c>
      <c r="AI63" s="20">
        <f>AI62*WACC!Q12</f>
        <v>195.70309817815473</v>
      </c>
      <c r="AJ63" s="20">
        <f>AJ62*WACC!R12</f>
        <v>374.58161910425179</v>
      </c>
      <c r="AK63" s="20">
        <f>AK62*WACC!S12</f>
        <v>-576.27397426429479</v>
      </c>
      <c r="AL63" s="20">
        <f>AL62*WACC!T12</f>
        <v>-2055.038611209467</v>
      </c>
      <c r="AN63" s="1">
        <f>AN62*WACC!C12</f>
        <v>1249.6882753419738</v>
      </c>
      <c r="AO63" s="1">
        <f>AO62*WACC!D12</f>
        <v>2031.1553127393079</v>
      </c>
      <c r="AP63" s="1">
        <f>AP62*WACC!E12</f>
        <v>-142.81493367087151</v>
      </c>
      <c r="AQ63" s="1">
        <f>AQ62*WACC!F12</f>
        <v>2859.5589482432665</v>
      </c>
      <c r="AR63" s="1">
        <f>AR62*WACC!G12</f>
        <v>1529.6921935960181</v>
      </c>
      <c r="AS63" s="1">
        <f>AS62*WACC!H12</f>
        <v>1134.7891637937814</v>
      </c>
      <c r="AT63" s="1">
        <f>AT62*WACC!I12</f>
        <v>4277.0839962937871</v>
      </c>
      <c r="AU63" s="1">
        <f>AU62*WACC!J12</f>
        <v>2273.4094841909077</v>
      </c>
      <c r="AV63" s="1">
        <f>AV62*WACC!K12</f>
        <v>597.13402425979461</v>
      </c>
      <c r="AW63" s="1">
        <f>AW62*WACC!L12</f>
        <v>6983.4543693299338</v>
      </c>
      <c r="AX63" s="1">
        <f>AX62*WACC!M12</f>
        <v>4930.7241009409181</v>
      </c>
      <c r="AY63" s="1">
        <f>AY62*WACC!N12</f>
        <v>3094.1075986126807</v>
      </c>
      <c r="AZ63" s="1">
        <f>AZ62*WACC!O12</f>
        <v>3751.2247939264284</v>
      </c>
      <c r="BA63" s="1">
        <f>BA62*WACC!P12</f>
        <v>4623.8396126031585</v>
      </c>
      <c r="BB63" s="20">
        <f>BB62*WACC!Q12</f>
        <v>2110.2033350618285</v>
      </c>
      <c r="BC63" s="20">
        <f>BC62*WACC!R12</f>
        <v>4074.4377643302096</v>
      </c>
      <c r="BD63" s="20">
        <f>BD62*WACC!S12</f>
        <v>-6127.6260283411011</v>
      </c>
      <c r="BE63" s="20">
        <f>BE62*WACC!T12</f>
        <v>-24897.194319242797</v>
      </c>
      <c r="BG63" s="1">
        <f>BG62*WACC!C12</f>
        <v>644.39693826641792</v>
      </c>
      <c r="BH63" s="1">
        <f>BH62*WACC!D12</f>
        <v>1017.9149801875365</v>
      </c>
      <c r="BI63" s="1">
        <f>BI62*WACC!E12</f>
        <v>-73.080582940422161</v>
      </c>
      <c r="BJ63" s="1">
        <f>BJ62*WACC!F12</f>
        <v>1634.9344831773878</v>
      </c>
      <c r="BK63" s="1">
        <f>BK62*WACC!G12</f>
        <v>843.19383433586495</v>
      </c>
      <c r="BL63" s="1">
        <f>BL62*WACC!H12</f>
        <v>637.15904933706531</v>
      </c>
      <c r="BM63" s="1">
        <f>BM62*WACC!I12</f>
        <v>2264.5578255448377</v>
      </c>
      <c r="BN63" s="1">
        <f>BN62*WACC!J12</f>
        <v>989.96125843245056</v>
      </c>
      <c r="BO63" s="1">
        <f>BO62*WACC!K12</f>
        <v>230.0564772407572</v>
      </c>
      <c r="BP63" s="1">
        <f>BP62*WACC!L12</f>
        <v>3004.6186025201928</v>
      </c>
      <c r="BQ63" s="1">
        <f>BQ62*WACC!M12</f>
        <v>2908.8036475874392</v>
      </c>
      <c r="BR63" s="1">
        <f>BR62*WACC!N12</f>
        <v>1061.5128138462005</v>
      </c>
      <c r="BS63" s="1">
        <f>BS62*WACC!O12</f>
        <v>1224.2720170289715</v>
      </c>
      <c r="BT63" s="1">
        <f>BT62*WACC!P12</f>
        <v>1907.4419586023394</v>
      </c>
      <c r="BU63" s="20">
        <f>BU62*WACC!Q12</f>
        <v>889.94893427831767</v>
      </c>
      <c r="BV63" s="20">
        <f>BV62*WACC!R12</f>
        <v>1663.2138561879881</v>
      </c>
      <c r="BW63" s="20">
        <f>BW62*WACC!S12</f>
        <v>-2391.6788968860405</v>
      </c>
      <c r="BX63" s="20">
        <f>BX62*WACC!T12</f>
        <v>-9137.0059711429494</v>
      </c>
    </row>
    <row r="64" spans="1:76" x14ac:dyDescent="0.35">
      <c r="A64" s="21" t="s">
        <v>75</v>
      </c>
      <c r="B64" s="1">
        <f>B63*WACC!C13</f>
        <v>643.04875870437866</v>
      </c>
      <c r="C64" s="1">
        <f>C63*WACC!D13</f>
        <v>1035.0248869929808</v>
      </c>
      <c r="D64" s="1">
        <f>D63*WACC!E13</f>
        <v>-71.223755773725898</v>
      </c>
      <c r="E64" s="1">
        <f>E63*WACC!F13</f>
        <v>1293.2156551489925</v>
      </c>
      <c r="F64" s="1">
        <f>F63*WACC!G13</f>
        <v>690.26785418478028</v>
      </c>
      <c r="G64" s="1">
        <f>G63*WACC!H13</f>
        <v>511.06007339253676</v>
      </c>
      <c r="H64" s="1">
        <f>H63*WACC!I13</f>
        <v>1746.7308862162697</v>
      </c>
      <c r="I64" s="1">
        <f>I63*WACC!J13</f>
        <v>680.2158708318284</v>
      </c>
      <c r="J64" s="1">
        <f>J63*WACC!K13</f>
        <v>141.37615596228</v>
      </c>
      <c r="K64" s="1">
        <f>K63*WACC!L13</f>
        <v>1515.3694993208744</v>
      </c>
      <c r="L64" s="1">
        <f>L63*WACC!M13</f>
        <v>1389.2399227745643</v>
      </c>
      <c r="M64" s="1">
        <f>M63*WACC!N13</f>
        <v>529.89876296880664</v>
      </c>
      <c r="N64" s="1">
        <f>N63*WACC!O13</f>
        <v>696.8066083989288</v>
      </c>
      <c r="O64" s="1">
        <f>O63*WACC!P13</f>
        <v>894.53926860623596</v>
      </c>
      <c r="P64" s="20">
        <f>P63*WACC!Q13</f>
        <v>615.61701818142501</v>
      </c>
      <c r="Q64" s="20">
        <f>Q63*WACC!R13</f>
        <v>1171.8433280222803</v>
      </c>
      <c r="R64" s="20">
        <f>R63*WACC!S13</f>
        <v>-1760.1456106247688</v>
      </c>
      <c r="S64" s="20">
        <f>S63*WACC!T13</f>
        <v>-6236.2322978847897</v>
      </c>
      <c r="U64" s="1">
        <f>U63*WACC!C13</f>
        <v>20.108785836869817</v>
      </c>
      <c r="V64" s="1">
        <f>V63*WACC!D13</f>
        <v>77.397299337053994</v>
      </c>
      <c r="W64" s="1">
        <f>W63*WACC!E13</f>
        <v>-5.0541314376029582</v>
      </c>
      <c r="X64" s="1">
        <f>X63*WACC!F13</f>
        <v>34.233738426636236</v>
      </c>
      <c r="Y64" s="1">
        <f>Y63*WACC!G13</f>
        <v>16.952817210148837</v>
      </c>
      <c r="Z64" s="1">
        <f>Z63*WACC!H13</f>
        <v>12.251099402251489</v>
      </c>
      <c r="AA64" s="1">
        <f>AA63*WACC!I13</f>
        <v>40.404037127472634</v>
      </c>
      <c r="AB64" s="1">
        <f>AB63*WACC!J13</f>
        <v>149.35664629396672</v>
      </c>
      <c r="AC64" s="1">
        <f>AC63*WACC!K13</f>
        <v>32.196897365446674</v>
      </c>
      <c r="AD64" s="1">
        <f>AD63*WACC!L13</f>
        <v>333.68389816442715</v>
      </c>
      <c r="AE64" s="1">
        <f>AE63*WACC!M13</f>
        <v>268.75844956629919</v>
      </c>
      <c r="AF64" s="1">
        <f>AF63*WACC!N13</f>
        <v>114.49243268620829</v>
      </c>
      <c r="AG64" s="1">
        <f>AG63*WACC!O13</f>
        <v>136.63720930331337</v>
      </c>
      <c r="AH64" s="1">
        <f>AH63*WACC!P13</f>
        <v>170.51709400090002</v>
      </c>
      <c r="AI64" s="20">
        <f>AI63*WACC!Q13</f>
        <v>114.48631243422051</v>
      </c>
      <c r="AJ64" s="20">
        <f>AJ63*WACC!R13</f>
        <v>219.13024717598728</v>
      </c>
      <c r="AK64" s="20">
        <f>AK63*WACC!S13</f>
        <v>-337.12027494461245</v>
      </c>
      <c r="AL64" s="20">
        <f>AL63*WACC!T13</f>
        <v>-1202.1975875575381</v>
      </c>
      <c r="AN64" s="1">
        <f>AN63*WACC!C13</f>
        <v>499.87531013678955</v>
      </c>
      <c r="AO64" s="1">
        <f>AO63*WACC!D13</f>
        <v>812.4621250957232</v>
      </c>
      <c r="AP64" s="1">
        <f>AP63*WACC!E13</f>
        <v>-57.125973468348604</v>
      </c>
      <c r="AQ64" s="1">
        <f>AQ63*WACC!F13</f>
        <v>1143.8235792973067</v>
      </c>
      <c r="AR64" s="1">
        <f>AR63*WACC!G13</f>
        <v>611.87687743840729</v>
      </c>
      <c r="AS64" s="1">
        <f>AS63*WACC!H13</f>
        <v>453.91566551751259</v>
      </c>
      <c r="AT64" s="1">
        <f>AT63*WACC!I13</f>
        <v>1710.8335985175149</v>
      </c>
      <c r="AU64" s="1">
        <f>AU63*WACC!J13</f>
        <v>909.36379367636312</v>
      </c>
      <c r="AV64" s="1">
        <f>AV63*WACC!K13</f>
        <v>238.85360970391787</v>
      </c>
      <c r="AW64" s="1">
        <f>AW63*WACC!L13</f>
        <v>2793.3817477319735</v>
      </c>
      <c r="AX64" s="1">
        <f>AX63*WACC!M13</f>
        <v>1972.2896403763673</v>
      </c>
      <c r="AY64" s="1">
        <f>AY63*WACC!N13</f>
        <v>1237.6430394450724</v>
      </c>
      <c r="AZ64" s="1">
        <f>AZ63*WACC!O13</f>
        <v>1500.4899175705714</v>
      </c>
      <c r="BA64" s="1">
        <f>BA63*WACC!P13</f>
        <v>1849.5358450412634</v>
      </c>
      <c r="BB64" s="20">
        <f>BB63*WACC!Q13</f>
        <v>1234.4689510111696</v>
      </c>
      <c r="BC64" s="20">
        <f>BC63*WACC!R13</f>
        <v>2383.5460921331724</v>
      </c>
      <c r="BD64" s="20">
        <f>BD63*WACC!S13</f>
        <v>-3584.6612265795438</v>
      </c>
      <c r="BE64" s="20">
        <f>BE63*WACC!T13</f>
        <v>-14564.858676757036</v>
      </c>
      <c r="BG64" s="1">
        <f>BG63*WACC!C13</f>
        <v>257.7587753065672</v>
      </c>
      <c r="BH64" s="1">
        <f>BH63*WACC!D13</f>
        <v>407.16599207501463</v>
      </c>
      <c r="BI64" s="1">
        <f>BI63*WACC!E13</f>
        <v>-29.232233176168865</v>
      </c>
      <c r="BJ64" s="1">
        <f>BJ63*WACC!F13</f>
        <v>653.97379327095518</v>
      </c>
      <c r="BK64" s="1">
        <f>BK63*WACC!G13</f>
        <v>337.27753373434598</v>
      </c>
      <c r="BL64" s="1">
        <f>BL63*WACC!H13</f>
        <v>254.86361973482613</v>
      </c>
      <c r="BM64" s="1">
        <f>BM63*WACC!I13</f>
        <v>905.82313021793516</v>
      </c>
      <c r="BN64" s="1">
        <f>BN63*WACC!J13</f>
        <v>395.98450337298027</v>
      </c>
      <c r="BO64" s="1">
        <f>BO63*WACC!K13</f>
        <v>92.022590896302887</v>
      </c>
      <c r="BP64" s="1">
        <f>BP63*WACC!L13</f>
        <v>1201.8474410080771</v>
      </c>
      <c r="BQ64" s="1">
        <f>BQ63*WACC!M13</f>
        <v>1163.5214590349758</v>
      </c>
      <c r="BR64" s="1">
        <f>BR63*WACC!N13</f>
        <v>424.60512553848025</v>
      </c>
      <c r="BS64" s="1">
        <f>BS63*WACC!O13</f>
        <v>489.7088068115886</v>
      </c>
      <c r="BT64" s="1">
        <f>BT63*WACC!P13</f>
        <v>762.97678344093583</v>
      </c>
      <c r="BU64" s="20">
        <f>BU63*WACC!Q13</f>
        <v>520.6201265528158</v>
      </c>
      <c r="BV64" s="20">
        <f>BV63*WACC!R13</f>
        <v>972.98010586997293</v>
      </c>
      <c r="BW64" s="20">
        <f>BW63*WACC!S13</f>
        <v>-1399.1321546783336</v>
      </c>
      <c r="BX64" s="20">
        <f>BX63*WACC!T13</f>
        <v>-5345.1484931186251</v>
      </c>
    </row>
    <row r="65" spans="1:76" x14ac:dyDescent="0.35">
      <c r="A65" s="21" t="s">
        <v>76</v>
      </c>
      <c r="B65" s="20">
        <f>(B42+B43+B56-B47-B59)*WACC!C12/(1-(1-WACC!C13)*WACC!C12)</f>
        <v>1607.6218967609482</v>
      </c>
      <c r="C65" s="20">
        <f>(C42+C43+C56-C47-C59)*WACC!D12/(1-(1-WACC!D13)*WACC!D12)</f>
        <v>2587.5622174824562</v>
      </c>
      <c r="D65" s="20">
        <f>(D42+D43+D56-D47-D59)*WACC!E12/(1-(1-WACC!E13)*WACC!E12)</f>
        <v>-178.05938943431559</v>
      </c>
      <c r="E65" s="20">
        <f>(E42+E43+E56-E47-E59)*WACC!F12/(1-(1-WACC!F13)*WACC!F12)</f>
        <v>3233.0391378724826</v>
      </c>
      <c r="F65" s="20">
        <f>(F42+F43+F56-F47-F59)*WACC!G12/(1-(1-WACC!G13)*WACC!G12)</f>
        <v>1725.6696354619476</v>
      </c>
      <c r="G65" s="20">
        <f>(G42+G43+G56-G47-G59)*WACC!H12/(1-(1-WACC!H13)*WACC!H12)</f>
        <v>1277.6501834813434</v>
      </c>
      <c r="H65" s="20">
        <f>(H42+H43+H56-H47-H59)*WACC!I12/(1-(1-WACC!I13)*WACC!I12)</f>
        <v>4366.8272155406767</v>
      </c>
      <c r="I65" s="20">
        <f>(I42+I43+I56-I47-I59)*WACC!J12/(1-(1-WACC!J13)*WACC!J12)</f>
        <v>1700.5396770795694</v>
      </c>
      <c r="J65" s="20">
        <f>(J42+J43+J56-J47-J59)*WACC!K12/(1-(1-WACC!K13)*WACC!K12)</f>
        <v>353.44038990570004</v>
      </c>
      <c r="K65" s="20">
        <f>(K42+K43+K56-K47-K59)*WACC!L12/(1-(1-WACC!L13)*WACC!L12)</f>
        <v>3788.4237483021861</v>
      </c>
      <c r="L65" s="20">
        <f>(L42+L43+L56-L47-L59)*WACC!M12/(1-(1-WACC!M13)*WACC!M12)</f>
        <v>3473.0998069364086</v>
      </c>
      <c r="M65" s="20">
        <f>(M42+M43+M56-M47-M59)*WACC!N12/(1-(1-WACC!N13)*WACC!N12)</f>
        <v>1324.7469074220146</v>
      </c>
      <c r="N65" s="20">
        <f>(N42+N43+N56-N47-N59)*WACC!O12/(1-(1-WACC!O13)*WACC!O12)</f>
        <v>1742.0165209973266</v>
      </c>
      <c r="O65" s="20">
        <f>(O42+O43+O56-O47-O59)*WACC!P12/(1-(1-WACC!P13)*WACC!P12)</f>
        <v>2236.3481715155954</v>
      </c>
      <c r="P65" s="20">
        <f>(P42+P43+P56-P47-P59)*WACC!Q12/(1-(1-WACC!Q13)*WACC!Q12)</f>
        <v>1052.3367832161111</v>
      </c>
      <c r="Q65" s="20">
        <f>(Q42+Q43+Q56-Q47-Q59)*WACC!R12/(1-(1-WACC!R13)*WACC!R12)</f>
        <v>2003.1509880722749</v>
      </c>
      <c r="R65" s="20">
        <f>(R42+R43+R56-R47-R59)*WACC!S12/(1-(1-WACC!S13)*WACC!S12)</f>
        <v>-3008.7959155978929</v>
      </c>
      <c r="S65" s="20">
        <f>(S42+S43+S56-S47-S59)*WACC!T12/(1-(1-WACC!T13)*WACC!T12)</f>
        <v>-10660.226150230408</v>
      </c>
      <c r="T65" s="19"/>
      <c r="U65" s="20">
        <f>(U42+U43+U56-U47-U59)*WACC!C12/(1-(1-WACC!C13)*WACC!C12)</f>
        <v>50.271964592174392</v>
      </c>
      <c r="V65" s="20">
        <f>(V42+V43+V56-V47-V59)*WACC!D12/(1-(1-WACC!D13)*WACC!D12)</f>
        <v>193.49324834263493</v>
      </c>
      <c r="W65" s="20">
        <f>(W42+W43+W56-W47-W59)*WACC!E12/(1-(1-WACC!E13)*WACC!E12)</f>
        <v>-12.635328594007401</v>
      </c>
      <c r="X65" s="20">
        <f>(X42+X43+X56-X47-X59)*WACC!F12/(1-(1-WACC!F13)*WACC!F12)</f>
        <v>85.584346066590555</v>
      </c>
      <c r="Y65" s="20">
        <f>(Y42+Y43+Y56-Y47-Y59)*WACC!G12/(1-(1-WACC!G13)*WACC!G12)</f>
        <v>42.38204302537212</v>
      </c>
      <c r="Z65" s="20">
        <f>(Z42+Z43+Z56-Z47-Z59)*WACC!H12/(1-(1-WACC!H13)*WACC!H12)</f>
        <v>30.627748505628773</v>
      </c>
      <c r="AA65" s="20">
        <f>(AA42+AA43+AA56-AA47-AA59)*WACC!I12/(1-(1-WACC!I13)*WACC!I12)</f>
        <v>101.01009281868143</v>
      </c>
      <c r="AB65" s="20">
        <f>(AB42+AB43+AB56-AB47-AB59)*WACC!J12/(1-(1-WACC!J13)*WACC!J12)</f>
        <v>373.39161573491657</v>
      </c>
      <c r="AC65" s="20">
        <f>(AC42+AC43+AC56-AC47-AC59)*WACC!K12/(1-(1-WACC!K13)*WACC!K12)</f>
        <v>80.492243413616876</v>
      </c>
      <c r="AD65" s="20">
        <f>(AD42+AD43+AD56-AD47-AD59)*WACC!L12/(1-(1-WACC!L13)*WACC!L12)</f>
        <v>834.20974541106762</v>
      </c>
      <c r="AE65" s="20">
        <f>(AE42+AE43+AE56-AE47-AE59)*WACC!M12/(1-(1-WACC!M13)*WACC!M12)</f>
        <v>671.89612391574781</v>
      </c>
      <c r="AF65" s="20">
        <f>(AF42+AF43+AF56-AF47-AF59)*WACC!N12/(1-(1-WACC!N13)*WACC!N12)</f>
        <v>286.23108171552013</v>
      </c>
      <c r="AG65" s="20">
        <f>(AG42+AG43+AG56-AG47-AG59)*WACC!O12/(1-(1-WACC!O13)*WACC!O12)</f>
        <v>341.59302325828344</v>
      </c>
      <c r="AH65" s="20">
        <f>(AH42+AH43+AH56-AH47-AH59)*WACC!P12/(1-(1-WACC!P13)*WACC!P12)</f>
        <v>426.29273500225077</v>
      </c>
      <c r="AI65" s="20">
        <f>(AI42+AI43+AI56-AI47-AI59)*WACC!Q12/(1-(1-WACC!Q13)*WACC!Q12)</f>
        <v>195.70309817815402</v>
      </c>
      <c r="AJ65" s="20">
        <f>(AJ42+AJ43+AJ56-AJ47-AJ59)*WACC!R12/(1-(1-WACC!R13)*WACC!R12)</f>
        <v>374.5816191042519</v>
      </c>
      <c r="AK65" s="20">
        <f>(AK42+AK43+AK56-AK47-AK59)*WACC!S12/(1-(1-WACC!S13)*WACC!S12)</f>
        <v>-576.27397426429422</v>
      </c>
      <c r="AL65" s="20">
        <f>(AL42+AL43+AL56-AL47-AL59)*WACC!T12/(1-(1-WACC!T13)*WACC!T12)</f>
        <v>-2055.038611209467</v>
      </c>
      <c r="AM65" s="19"/>
      <c r="AN65" s="20">
        <f>(AN42+AN43+AN56-AN47-AN59)*WACC!C12/(1-(1-WACC!C13)*WACC!C12)</f>
        <v>1249.6882753419754</v>
      </c>
      <c r="AO65" s="20">
        <f>(AO42+AO43+AO56-AO47-AO59)*WACC!D12/(1-(1-WACC!D13)*WACC!D12)</f>
        <v>2031.1553127393076</v>
      </c>
      <c r="AP65" s="20">
        <f>(AP42+AP43+AP56-AP47-AP59)*WACC!E12/(1-(1-WACC!E13)*WACC!E12)</f>
        <v>-142.81493367087046</v>
      </c>
      <c r="AQ65" s="20">
        <f>(AQ42+AQ43+AQ56-AQ47-AQ59)*WACC!F12/(1-(1-WACC!F13)*WACC!F12)</f>
        <v>2859.5589482432679</v>
      </c>
      <c r="AR65" s="20">
        <f>(AR42+AR43+AR56-AR47-AR59)*WACC!G12/(1-(1-WACC!G13)*WACC!G12)</f>
        <v>1529.6921935960174</v>
      </c>
      <c r="AS65" s="20">
        <f>(AS42+AS43+AS56-AS47-AS59)*WACC!H12/(1-(1-WACC!H13)*WACC!H12)</f>
        <v>1134.7891637937814</v>
      </c>
      <c r="AT65" s="20">
        <f>(AT42+AT43+AT56-AT47-AT59)*WACC!I12/(1-(1-WACC!I13)*WACC!I12)</f>
        <v>4277.083996293788</v>
      </c>
      <c r="AU65" s="20">
        <f>(AU42+AU43+AU56-AU47-AU59)*WACC!J12/(1-(1-WACC!J13)*WACC!J12)</f>
        <v>2273.4094841909091</v>
      </c>
      <c r="AV65" s="20">
        <f>(AV42+AV43+AV56-AV47-AV59)*WACC!K12/(1-(1-WACC!K13)*WACC!K12)</f>
        <v>597.13402425979461</v>
      </c>
      <c r="AW65" s="20">
        <f>(AW42+AW43+AW56-AW47-AW59)*WACC!L12/(1-(1-WACC!L13)*WACC!L12)</f>
        <v>6983.454369329932</v>
      </c>
      <c r="AX65" s="20">
        <f>(AX42+AX43+AX56-AX47-AX59)*WACC!M12/(1-(1-WACC!M13)*WACC!M12)</f>
        <v>4930.7241009409199</v>
      </c>
      <c r="AY65" s="20">
        <f>(AY42+AY43+AY56-AY47-AY59)*WACC!N12/(1-(1-WACC!N13)*WACC!N12)</f>
        <v>3094.1075986126748</v>
      </c>
      <c r="AZ65" s="20">
        <f>(AZ42+AZ43+AZ56-AZ47-AZ59)*WACC!O12/(1-(1-WACC!O13)*WACC!O12)</f>
        <v>3751.2247939264348</v>
      </c>
      <c r="BA65" s="20">
        <f>(BA42+BA43+BA56-BA47-BA59)*WACC!P12/(1-(1-WACC!P13)*WACC!P12)</f>
        <v>4623.839612603163</v>
      </c>
      <c r="BB65" s="20">
        <f>(BB42+BB43+BB56-BB47-BB59)*WACC!Q12/(1-(1-WACC!Q13)*WACC!Q12)</f>
        <v>2110.2033350618212</v>
      </c>
      <c r="BC65" s="20">
        <f>(BC42+BC43+BC56-BC47-BC59)*WACC!R12/(1-(1-WACC!R13)*WACC!R12)</f>
        <v>4074.4377643302068</v>
      </c>
      <c r="BD65" s="20">
        <f>(BD42+BD43+BD56-BD47-BD59)*WACC!S12/(1-(1-WACC!S13)*WACC!S12)</f>
        <v>-6127.6260283411029</v>
      </c>
      <c r="BE65" s="20">
        <f>(BE42+BE43+BE56-BE47-BE59)*WACC!T12/(1-(1-WACC!T13)*WACC!T12)</f>
        <v>-24897.194319242797</v>
      </c>
      <c r="BF65" s="19"/>
      <c r="BG65" s="20">
        <f>(BG42+BG43+BG56-BG47-BG59)*WACC!C12/(1-(1-WACC!C13)*WACC!C12)</f>
        <v>644.39693826641917</v>
      </c>
      <c r="BH65" s="20">
        <f>(BH42+BH43+BH56-BH47-BH59)*WACC!D12/(1-(1-WACC!D13)*WACC!D12)</f>
        <v>1017.9149801875376</v>
      </c>
      <c r="BI65" s="20">
        <f>(BI42+BI43+BI56-BI47-BI59)*WACC!E12/(1-(1-WACC!E13)*WACC!E12)</f>
        <v>-73.080582940422673</v>
      </c>
      <c r="BJ65" s="20">
        <f>(BJ42+BJ43+BJ56-BJ47-BJ59)*WACC!F12/(1-(1-WACC!F13)*WACC!F12)</f>
        <v>1634.9344831773913</v>
      </c>
      <c r="BK65" s="20">
        <f>(BK42+BK43+BK56-BK47-BK59)*WACC!G12/(1-(1-WACC!G13)*WACC!G12)</f>
        <v>843.19383433586643</v>
      </c>
      <c r="BL65" s="20">
        <f>(BL42+BL43+BL56-BL47-BL59)*WACC!H12/(1-(1-WACC!H13)*WACC!H12)</f>
        <v>637.15904933706634</v>
      </c>
      <c r="BM65" s="20">
        <f>(BM42+BM43+BM56-BM47-BM59)*WACC!I12/(1-(1-WACC!I13)*WACC!I12)</f>
        <v>2264.5578255448386</v>
      </c>
      <c r="BN65" s="20">
        <f>(BN42+BN43+BN56-BN47-BN59)*WACC!J12/(1-(1-WACC!J13)*WACC!J12)</f>
        <v>989.96125843244545</v>
      </c>
      <c r="BO65" s="20">
        <f>(BO42+BO43+BO56-BO47-BO59)*WACC!K12/(1-(1-WACC!K13)*WACC!K12)</f>
        <v>230.05647724075666</v>
      </c>
      <c r="BP65" s="20">
        <f>(BP42+BP43+BP56-BP47-BP59)*WACC!L12/(1-(1-WACC!L13)*WACC!L12)</f>
        <v>3004.6186025201955</v>
      </c>
      <c r="BQ65" s="20">
        <f>(BQ42+BQ43+BQ56-BQ47-BQ59)*WACC!M12/(1-(1-WACC!M13)*WACC!M12)</f>
        <v>2908.8036475874401</v>
      </c>
      <c r="BR65" s="20">
        <f>(BR42+BR43+BR56-BR47-BR59)*WACC!N12/(1-(1-WACC!N13)*WACC!N12)</f>
        <v>1061.5128138462001</v>
      </c>
      <c r="BS65" s="20">
        <f>(BS42+BS43+BS56-BS47-BS59)*WACC!O12/(1-(1-WACC!O13)*WACC!O12)</f>
        <v>1224.272017028971</v>
      </c>
      <c r="BT65" s="20">
        <f>(BT42+BT43+BT56-BT47-BT59)*WACC!P12/(1-(1-WACC!P13)*WACC!P12)</f>
        <v>1907.4419586023407</v>
      </c>
      <c r="BU65" s="20">
        <f>(BU42+BU43+BU56-BU47-BU59)*WACC!Q12/(1-(1-WACC!Q13)*WACC!Q12)</f>
        <v>889.9489342783188</v>
      </c>
      <c r="BV65" s="20">
        <f>(BV42+BV43+BV56-BV47-BV59)*WACC!R12/(1-(1-WACC!R13)*WACC!R12)</f>
        <v>1663.2138561879826</v>
      </c>
      <c r="BW65" s="20">
        <f>(BW42+BW43+BW56-BW47-BW59)*WACC!S12/(1-(1-WACC!S13)*WACC!S12)</f>
        <v>-2391.678896886036</v>
      </c>
      <c r="BX65" s="20">
        <f>(BX42+BX43+BX56-BX47-BX59)*WACC!T12/(1-(1-WACC!T13)*WACC!T12)</f>
        <v>-9137.005971142944</v>
      </c>
    </row>
    <row r="66" spans="1:76" x14ac:dyDescent="0.35">
      <c r="A66" s="21" t="s">
        <v>77</v>
      </c>
      <c r="B66" s="1">
        <f>B63-B64</f>
        <v>964.57313805656793</v>
      </c>
      <c r="C66" s="1">
        <f t="shared" ref="C66:H66" si="311">C63-C64</f>
        <v>1552.5373304894713</v>
      </c>
      <c r="D66" s="1">
        <f t="shared" si="311"/>
        <v>-106.83563366058884</v>
      </c>
      <c r="E66" s="1">
        <f t="shared" si="311"/>
        <v>1939.8234827234883</v>
      </c>
      <c r="F66" s="1">
        <f t="shared" si="311"/>
        <v>1035.4017812771704</v>
      </c>
      <c r="G66" s="1">
        <f t="shared" si="311"/>
        <v>766.59011008880509</v>
      </c>
      <c r="H66" s="1">
        <f t="shared" si="311"/>
        <v>2620.096329324404</v>
      </c>
      <c r="I66" s="1">
        <f>I63-I64</f>
        <v>1020.3238062477426</v>
      </c>
      <c r="J66" s="1">
        <f t="shared" ref="J66:K66" si="312">J63-J64</f>
        <v>212.06423394341999</v>
      </c>
      <c r="K66" s="1">
        <f t="shared" si="312"/>
        <v>2273.0542489813115</v>
      </c>
      <c r="L66" s="1">
        <f t="shared" ref="L66:N66" si="313">L63-L64</f>
        <v>2083.8598841618459</v>
      </c>
      <c r="M66" s="1">
        <f t="shared" si="313"/>
        <v>794.84814445321001</v>
      </c>
      <c r="N66" s="1">
        <f t="shared" si="313"/>
        <v>1045.2099125983932</v>
      </c>
      <c r="O66" s="1">
        <f t="shared" ref="O66:P66" si="314">O63-O64</f>
        <v>1341.8089029093539</v>
      </c>
      <c r="P66" s="20">
        <f t="shared" si="314"/>
        <v>436.71976503468613</v>
      </c>
      <c r="Q66" s="20">
        <f>Q63-Q64</f>
        <v>831.30766004999373</v>
      </c>
      <c r="R66" s="20">
        <f>R63-R64</f>
        <v>-1248.6503049731268</v>
      </c>
      <c r="S66" s="20">
        <f>S63-S64</f>
        <v>-4423.9938523456203</v>
      </c>
      <c r="U66" s="1">
        <f t="shared" ref="U66:AB66" si="315">U63-U64</f>
        <v>30.163178755304724</v>
      </c>
      <c r="V66" s="1">
        <f t="shared" si="315"/>
        <v>116.09594900558096</v>
      </c>
      <c r="W66" s="1">
        <f t="shared" si="315"/>
        <v>-7.5811971564044356</v>
      </c>
      <c r="X66" s="1">
        <f t="shared" si="315"/>
        <v>51.350607639954347</v>
      </c>
      <c r="Y66" s="1">
        <f t="shared" si="315"/>
        <v>25.429225815223255</v>
      </c>
      <c r="Z66" s="1">
        <f t="shared" si="315"/>
        <v>18.376649103377233</v>
      </c>
      <c r="AA66" s="1">
        <f t="shared" si="315"/>
        <v>60.606055691208937</v>
      </c>
      <c r="AB66" s="1">
        <f t="shared" si="315"/>
        <v>224.03496944095008</v>
      </c>
      <c r="AC66" s="1">
        <f t="shared" ref="AC66:AD66" si="316">AC63-AC64</f>
        <v>48.295346048170003</v>
      </c>
      <c r="AD66" s="1">
        <f t="shared" si="316"/>
        <v>500.52584724664069</v>
      </c>
      <c r="AE66" s="1">
        <f t="shared" ref="AE66:AG66" si="317">AE63-AE64</f>
        <v>403.13767434944873</v>
      </c>
      <c r="AF66" s="1">
        <f t="shared" si="317"/>
        <v>171.7386490293124</v>
      </c>
      <c r="AG66" s="1">
        <f t="shared" si="317"/>
        <v>204.95581395497007</v>
      </c>
      <c r="AH66" s="1">
        <f t="shared" ref="AH66:AI66" si="318">AH63-AH64</f>
        <v>255.77564100135001</v>
      </c>
      <c r="AI66" s="20">
        <f t="shared" si="318"/>
        <v>81.216785743934224</v>
      </c>
      <c r="AJ66" s="20">
        <f t="shared" ref="AJ66" si="319">AJ63-AJ64</f>
        <v>155.45137192826451</v>
      </c>
      <c r="AK66" s="20">
        <f>AK63-AK64</f>
        <v>-239.15369931968235</v>
      </c>
      <c r="AL66" s="20">
        <f>AL63-AL64</f>
        <v>-852.84102365192894</v>
      </c>
      <c r="AN66" s="1">
        <f t="shared" ref="AN66:AU66" si="320">AN63-AN64</f>
        <v>749.81296520518435</v>
      </c>
      <c r="AO66" s="1">
        <f t="shared" si="320"/>
        <v>1218.6931876435847</v>
      </c>
      <c r="AP66" s="1">
        <f t="shared" si="320"/>
        <v>-85.688960202522907</v>
      </c>
      <c r="AQ66" s="1">
        <f t="shared" si="320"/>
        <v>1715.7353689459599</v>
      </c>
      <c r="AR66" s="1">
        <f t="shared" si="320"/>
        <v>917.81531615761082</v>
      </c>
      <c r="AS66" s="1">
        <f t="shared" si="320"/>
        <v>680.87349827626883</v>
      </c>
      <c r="AT66" s="1">
        <f t="shared" si="320"/>
        <v>2566.2503977762722</v>
      </c>
      <c r="AU66" s="1">
        <f t="shared" si="320"/>
        <v>1364.0456905145447</v>
      </c>
      <c r="AV66" s="1">
        <f t="shared" ref="AV66:AW66" si="321">AV63-AV64</f>
        <v>358.28041455587675</v>
      </c>
      <c r="AW66" s="1">
        <f t="shared" si="321"/>
        <v>4190.0726215979603</v>
      </c>
      <c r="AX66" s="1">
        <f t="shared" ref="AX66:AY66" si="322">AX63-AX64</f>
        <v>2958.434460564551</v>
      </c>
      <c r="AY66" s="1">
        <f t="shared" si="322"/>
        <v>1856.4645591676083</v>
      </c>
      <c r="AZ66" s="1">
        <f t="shared" ref="AZ66:BE66" si="323">AZ63-AZ64</f>
        <v>2250.7348763558571</v>
      </c>
      <c r="BA66" s="1">
        <f t="shared" si="323"/>
        <v>2774.3037675618953</v>
      </c>
      <c r="BB66" s="20">
        <f t="shared" si="323"/>
        <v>875.73438405065895</v>
      </c>
      <c r="BC66" s="20">
        <f t="shared" si="323"/>
        <v>1690.8916721970372</v>
      </c>
      <c r="BD66" s="20">
        <f t="shared" si="323"/>
        <v>-2542.9648017615573</v>
      </c>
      <c r="BE66" s="20">
        <f t="shared" si="323"/>
        <v>-10332.335642485761</v>
      </c>
      <c r="BG66" s="1">
        <f t="shared" ref="BG66:BN66" si="324">BG63-BG64</f>
        <v>386.63816295985072</v>
      </c>
      <c r="BH66" s="1">
        <f t="shared" si="324"/>
        <v>610.74898811252183</v>
      </c>
      <c r="BI66" s="1">
        <f t="shared" si="324"/>
        <v>-43.8483497642533</v>
      </c>
      <c r="BJ66" s="1">
        <f t="shared" si="324"/>
        <v>980.96068990643266</v>
      </c>
      <c r="BK66" s="1">
        <f t="shared" si="324"/>
        <v>505.91630060151897</v>
      </c>
      <c r="BL66" s="1">
        <f t="shared" si="324"/>
        <v>382.29542960223921</v>
      </c>
      <c r="BM66" s="1">
        <f t="shared" si="324"/>
        <v>1358.7346953269025</v>
      </c>
      <c r="BN66" s="1">
        <f t="shared" si="324"/>
        <v>593.97675505947029</v>
      </c>
      <c r="BO66" s="1">
        <f t="shared" ref="BO66:BP66" si="325">BO63-BO64</f>
        <v>138.03388634445432</v>
      </c>
      <c r="BP66" s="1">
        <f t="shared" si="325"/>
        <v>1802.7711615121157</v>
      </c>
      <c r="BQ66" s="1">
        <f t="shared" ref="BQ66:BS66" si="326">BQ63-BQ64</f>
        <v>1745.2821885524634</v>
      </c>
      <c r="BR66" s="1">
        <f t="shared" si="326"/>
        <v>636.90768830772026</v>
      </c>
      <c r="BS66" s="1">
        <f t="shared" si="326"/>
        <v>734.5632102173829</v>
      </c>
      <c r="BT66" s="1">
        <f t="shared" ref="BT66:BU66" si="327">BT63-BT64</f>
        <v>1144.4651751614035</v>
      </c>
      <c r="BU66" s="20">
        <f t="shared" si="327"/>
        <v>369.32880772550186</v>
      </c>
      <c r="BV66" s="20">
        <f t="shared" ref="BV66:BW66" si="328">BV63-BV64</f>
        <v>690.23375031801515</v>
      </c>
      <c r="BW66" s="20">
        <f t="shared" si="328"/>
        <v>-992.54674220770698</v>
      </c>
      <c r="BX66" s="20">
        <f t="shared" ref="BX66" si="329">BX63-BX64</f>
        <v>-3791.8574780243243</v>
      </c>
    </row>
    <row r="67" spans="1:76" x14ac:dyDescent="0.35">
      <c r="A67" s="2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</row>
    <row r="68" spans="1:76" hidden="1" x14ac:dyDescent="0.35">
      <c r="A68" s="22" t="s">
        <v>78</v>
      </c>
      <c r="B68" s="15">
        <f>B46-B47+B66</f>
        <v>40848.58972285183</v>
      </c>
      <c r="C68" s="15">
        <f t="shared" ref="C68:I68" si="330">C46-C47+C66</f>
        <v>46556.181364905446</v>
      </c>
      <c r="D68" s="15">
        <f t="shared" si="330"/>
        <v>41559.685178392239</v>
      </c>
      <c r="E68" s="15">
        <f t="shared" si="330"/>
        <v>53339.663709232496</v>
      </c>
      <c r="F68" s="15">
        <f t="shared" si="330"/>
        <v>50302.179445680078</v>
      </c>
      <c r="G68" s="15">
        <f t="shared" si="330"/>
        <v>52192.619316895121</v>
      </c>
      <c r="H68" s="15">
        <f t="shared" si="330"/>
        <v>64036.941253023455</v>
      </c>
      <c r="I68" s="15">
        <f t="shared" si="330"/>
        <v>49396.363271709248</v>
      </c>
      <c r="J68" s="15">
        <f t="shared" ref="J68:K68" si="331">J46-J47+J66</f>
        <v>42029.705960438725</v>
      </c>
      <c r="K68" s="15">
        <f t="shared" si="331"/>
        <v>54815.960264278721</v>
      </c>
      <c r="L68" s="15">
        <f t="shared" ref="L68" si="332">L46-L47+L66</f>
        <v>53120.949614627338</v>
      </c>
      <c r="M68" s="15">
        <f>M46-M47+M66</f>
        <v>44096.63856032546</v>
      </c>
      <c r="N68" s="15">
        <f t="shared" ref="N68:O68" si="333">N46-N47+N66</f>
        <v>40401.987846538104</v>
      </c>
      <c r="O68" s="15">
        <f t="shared" si="333"/>
        <v>41722.910523597122</v>
      </c>
      <c r="P68" s="55">
        <f>P46-P47+P66</f>
        <v>39222.5275534026</v>
      </c>
      <c r="Q68" s="55">
        <f>Q46-Q47+Q66</f>
        <v>38372.196173906734</v>
      </c>
      <c r="R68" s="55">
        <f>R46-R47+R66</f>
        <v>20826.189421398103</v>
      </c>
      <c r="S68" s="55">
        <f>S46-S47+S66</f>
        <v>1862.9596080633037</v>
      </c>
      <c r="U68" s="15">
        <f t="shared" ref="U68:AB68" si="334">U46-U47+U66</f>
        <v>1517.5732513855505</v>
      </c>
      <c r="V68" s="15">
        <f t="shared" si="334"/>
        <v>3332.519926134969</v>
      </c>
      <c r="W68" s="15">
        <f t="shared" si="334"/>
        <v>2749.8001967534128</v>
      </c>
      <c r="X68" s="15">
        <f t="shared" si="334"/>
        <v>1652.7957775354391</v>
      </c>
      <c r="Y68" s="15">
        <f t="shared" si="334"/>
        <v>1476.2464232934685</v>
      </c>
      <c r="Z68" s="15">
        <f t="shared" si="334"/>
        <v>1508.5031926807278</v>
      </c>
      <c r="AA68" s="15">
        <f t="shared" si="334"/>
        <v>1762.2564299137132</v>
      </c>
      <c r="AB68" s="15">
        <f t="shared" si="334"/>
        <v>9410.1450644851302</v>
      </c>
      <c r="AC68" s="15">
        <f t="shared" ref="AC68:AD68" si="335">AC46-AC47+AC66</f>
        <v>7278.1259325914871</v>
      </c>
      <c r="AD68" s="15">
        <f t="shared" si="335"/>
        <v>9784.0499763051248</v>
      </c>
      <c r="AE68" s="15">
        <f t="shared" ref="AE68:AG68" si="336">AE46-AE47+AE66</f>
        <v>8451.2307110236688</v>
      </c>
      <c r="AF68" s="15">
        <f t="shared" si="336"/>
        <v>7323.0366114555982</v>
      </c>
      <c r="AG68" s="15">
        <f t="shared" si="336"/>
        <v>7309.683709511788</v>
      </c>
      <c r="AH68" s="15">
        <f t="shared" ref="AH68:AI68" si="337">AH46-AH47+AH66</f>
        <v>7484.4222930762799</v>
      </c>
      <c r="AI68" s="55">
        <f t="shared" si="337"/>
        <v>6880.7156020035181</v>
      </c>
      <c r="AJ68" s="55">
        <f t="shared" ref="AJ68" si="338">AJ46-AJ47+AJ66</f>
        <v>6689.6442509090484</v>
      </c>
      <c r="AK68" s="55">
        <f>AK46-AK47+AK66</f>
        <v>3300.749159012119</v>
      </c>
      <c r="AL68" s="55">
        <f>AL46-AL47+AL66</f>
        <v>-533.96569174623028</v>
      </c>
      <c r="AN68" s="15">
        <f t="shared" ref="AN68:AU68" si="339">AN46-AN47+AN66</f>
        <v>35049.641863439741</v>
      </c>
      <c r="AO68" s="15">
        <f t="shared" si="339"/>
        <v>39055.720346421891</v>
      </c>
      <c r="AP68" s="15">
        <f t="shared" si="339"/>
        <v>28788.189898391753</v>
      </c>
      <c r="AQ68" s="15">
        <f t="shared" si="339"/>
        <v>48672.724119984741</v>
      </c>
      <c r="AR68" s="15">
        <f t="shared" si="339"/>
        <v>45151.858104776627</v>
      </c>
      <c r="AS68" s="15">
        <f t="shared" si="339"/>
        <v>47435.214867868752</v>
      </c>
      <c r="AT68" s="15">
        <f t="shared" si="339"/>
        <v>62378.416308273569</v>
      </c>
      <c r="AU68" s="15">
        <f t="shared" si="339"/>
        <v>61041.505885717226</v>
      </c>
      <c r="AV68" s="15">
        <f t="shared" ref="AV68:AW68" si="340">AV46-AV47+AV66</f>
        <v>53322.790889037424</v>
      </c>
      <c r="AW68" s="15">
        <f t="shared" si="340"/>
        <v>81876.164986828691</v>
      </c>
      <c r="AX68" s="15">
        <f t="shared" ref="AX68:AY68" si="341">AX46-AX47+AX66</f>
        <v>73455.308466729039</v>
      </c>
      <c r="AY68" s="15">
        <f t="shared" si="341"/>
        <v>68887.971949084269</v>
      </c>
      <c r="AZ68" s="15">
        <f t="shared" ref="AZ68:BE68" si="342">AZ46-AZ47+AZ66</f>
        <v>73277.728294184883</v>
      </c>
      <c r="BA68" s="15">
        <f t="shared" si="342"/>
        <v>81503.642919996841</v>
      </c>
      <c r="BB68" s="55">
        <f t="shared" si="342"/>
        <v>75507.044467939995</v>
      </c>
      <c r="BC68" s="55">
        <f t="shared" si="342"/>
        <v>74092.569811546025</v>
      </c>
      <c r="BD68" s="55">
        <f t="shared" si="342"/>
        <v>42114.314194609935</v>
      </c>
      <c r="BE68" s="55">
        <f t="shared" si="342"/>
        <v>-4609.076621558188</v>
      </c>
      <c r="BG68" s="15">
        <f t="shared" ref="BG68:BN68" si="343">BG46-BG47+BG66</f>
        <v>20007.334916858181</v>
      </c>
      <c r="BH68" s="15">
        <f t="shared" si="343"/>
        <v>22377.665984618005</v>
      </c>
      <c r="BI68" s="15">
        <f t="shared" si="343"/>
        <v>19779.142009483108</v>
      </c>
      <c r="BJ68" s="15">
        <f t="shared" si="343"/>
        <v>37869.383660651401</v>
      </c>
      <c r="BK68" s="15">
        <f t="shared" si="343"/>
        <v>37110.09209431144</v>
      </c>
      <c r="BL68" s="15">
        <f t="shared" si="343"/>
        <v>39622.651443264702</v>
      </c>
      <c r="BM68" s="15">
        <f t="shared" si="343"/>
        <v>47192.035902470088</v>
      </c>
      <c r="BN68" s="15">
        <f t="shared" si="343"/>
        <v>41746.904999174003</v>
      </c>
      <c r="BO68" s="15">
        <f t="shared" ref="BO68:BP68" si="344">BO46-BO47+BO66</f>
        <v>39774.992311128706</v>
      </c>
      <c r="BP68" s="15">
        <f t="shared" si="344"/>
        <v>55537.253909882864</v>
      </c>
      <c r="BQ68" s="15">
        <f t="shared" ref="BQ68:BS68" si="345">BQ46-BQ47+BQ66</f>
        <v>55919.692835920592</v>
      </c>
      <c r="BR68" s="15">
        <f t="shared" si="345"/>
        <v>62208.905960325777</v>
      </c>
      <c r="BS68" s="15">
        <f t="shared" si="345"/>
        <v>64690.323170698037</v>
      </c>
      <c r="BT68" s="15">
        <f t="shared" ref="BT68:BU68" si="346">BT46-BT47+BT66</f>
        <v>62945.524608192602</v>
      </c>
      <c r="BU68" s="55">
        <f t="shared" si="346"/>
        <v>77910.621972122797</v>
      </c>
      <c r="BV68" s="55">
        <f t="shared" ref="BV68" si="347">BV46-BV47+BV66</f>
        <v>79433.808963657691</v>
      </c>
      <c r="BW68" s="55">
        <f>BW46-BW47+BW66</f>
        <v>67928.119445822391</v>
      </c>
      <c r="BX68" s="55">
        <f>BX46-BX47+BX66</f>
        <v>45138.609497286641</v>
      </c>
    </row>
    <row r="69" spans="1:76" x14ac:dyDescent="0.35"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AA69" s="19"/>
      <c r="AB69" s="19"/>
    </row>
    <row r="70" spans="1:76" x14ac:dyDescent="0.35">
      <c r="BF70" s="26"/>
    </row>
    <row r="71" spans="1:76" x14ac:dyDescent="0.35">
      <c r="BF71" s="26"/>
    </row>
    <row r="72" spans="1:76" x14ac:dyDescent="0.35">
      <c r="BF72" s="26"/>
    </row>
    <row r="89" spans="1:1" x14ac:dyDescent="0.35">
      <c r="A89" s="10"/>
    </row>
    <row r="90" spans="1:1" x14ac:dyDescent="0.35">
      <c r="A90" s="10"/>
    </row>
    <row r="91" spans="1:1" x14ac:dyDescent="0.35">
      <c r="A91" s="10"/>
    </row>
    <row r="92" spans="1:1" x14ac:dyDescent="0.35">
      <c r="A92" s="11"/>
    </row>
    <row r="93" spans="1:1" x14ac:dyDescent="0.35">
      <c r="A93" s="10"/>
    </row>
    <row r="94" spans="1:1" x14ac:dyDescent="0.35">
      <c r="A94" s="10"/>
    </row>
    <row r="95" spans="1:1" x14ac:dyDescent="0.35">
      <c r="A95" s="10"/>
    </row>
    <row r="96" spans="1:1" x14ac:dyDescent="0.35">
      <c r="A96" s="11"/>
    </row>
    <row r="97" spans="1:1" x14ac:dyDescent="0.35">
      <c r="A97" s="10"/>
    </row>
    <row r="98" spans="1:1" x14ac:dyDescent="0.35">
      <c r="A98" s="10"/>
    </row>
    <row r="99" spans="1:1" x14ac:dyDescent="0.35">
      <c r="A99" s="9"/>
    </row>
    <row r="100" spans="1:1" x14ac:dyDescent="0.35">
      <c r="A100" s="11"/>
    </row>
    <row r="101" spans="1:1" x14ac:dyDescent="0.35">
      <c r="A101" s="10"/>
    </row>
    <row r="102" spans="1:1" x14ac:dyDescent="0.35">
      <c r="A102" s="10"/>
    </row>
    <row r="103" spans="1:1" x14ac:dyDescent="0.35">
      <c r="A103" s="10"/>
    </row>
    <row r="104" spans="1:1" x14ac:dyDescent="0.35">
      <c r="A104" s="10"/>
    </row>
    <row r="105" spans="1:1" x14ac:dyDescent="0.35">
      <c r="A105" s="10"/>
    </row>
    <row r="106" spans="1:1" x14ac:dyDescent="0.35">
      <c r="A106" s="9"/>
    </row>
    <row r="107" spans="1:1" x14ac:dyDescent="0.35">
      <c r="A107" s="10"/>
    </row>
    <row r="108" spans="1:1" x14ac:dyDescent="0.35">
      <c r="A108" s="10"/>
    </row>
    <row r="109" spans="1:1" x14ac:dyDescent="0.35">
      <c r="A109" s="11"/>
    </row>
    <row r="110" spans="1:1" x14ac:dyDescent="0.35">
      <c r="A110" s="10"/>
    </row>
    <row r="111" spans="1:1" x14ac:dyDescent="0.35">
      <c r="A111" s="10"/>
    </row>
    <row r="112" spans="1:1" x14ac:dyDescent="0.35">
      <c r="A112" s="10"/>
    </row>
    <row r="113" spans="1:1" x14ac:dyDescent="0.35">
      <c r="A113" s="10"/>
    </row>
    <row r="114" spans="1:1" x14ac:dyDescent="0.35">
      <c r="A114" s="10"/>
    </row>
    <row r="115" spans="1:1" x14ac:dyDescent="0.35">
      <c r="A115" s="10"/>
    </row>
    <row r="116" spans="1:1" x14ac:dyDescent="0.35">
      <c r="A116" s="9"/>
    </row>
    <row r="117" spans="1:1" x14ac:dyDescent="0.35">
      <c r="A117" s="10"/>
    </row>
    <row r="118" spans="1:1" x14ac:dyDescent="0.35">
      <c r="A118" s="10"/>
    </row>
    <row r="119" spans="1:1" x14ac:dyDescent="0.35">
      <c r="A119" s="10"/>
    </row>
    <row r="120" spans="1:1" x14ac:dyDescent="0.35">
      <c r="A120" s="12"/>
    </row>
    <row r="121" spans="1:1" x14ac:dyDescent="0.35">
      <c r="A121" s="12"/>
    </row>
    <row r="122" spans="1:1" x14ac:dyDescent="0.35">
      <c r="A122" s="10"/>
    </row>
    <row r="123" spans="1:1" x14ac:dyDescent="0.35">
      <c r="A123" s="9"/>
    </row>
    <row r="124" spans="1:1" x14ac:dyDescent="0.35">
      <c r="A124" s="10"/>
    </row>
    <row r="125" spans="1:1" x14ac:dyDescent="0.35">
      <c r="A125" s="10"/>
    </row>
    <row r="126" spans="1:1" x14ac:dyDescent="0.35">
      <c r="A126" s="10"/>
    </row>
    <row r="127" spans="1:1" x14ac:dyDescent="0.35">
      <c r="A127" s="9"/>
    </row>
    <row r="128" spans="1:1" x14ac:dyDescent="0.35">
      <c r="A128" s="10"/>
    </row>
    <row r="129" spans="1:1" x14ac:dyDescent="0.35">
      <c r="A129" s="10"/>
    </row>
    <row r="130" spans="1:1" x14ac:dyDescent="0.35">
      <c r="A130" s="10"/>
    </row>
    <row r="131" spans="1:1" x14ac:dyDescent="0.35">
      <c r="A131" s="10"/>
    </row>
    <row r="132" spans="1:1" x14ac:dyDescent="0.35">
      <c r="A132" s="10"/>
    </row>
    <row r="133" spans="1:1" x14ac:dyDescent="0.35">
      <c r="A133" s="10"/>
    </row>
    <row r="134" spans="1:1" x14ac:dyDescent="0.35">
      <c r="A134" s="9"/>
    </row>
    <row r="135" spans="1:1" x14ac:dyDescent="0.35">
      <c r="A135" s="10"/>
    </row>
    <row r="136" spans="1:1" x14ac:dyDescent="0.35">
      <c r="A136" s="10"/>
    </row>
    <row r="137" spans="1:1" x14ac:dyDescent="0.35">
      <c r="A137" s="10"/>
    </row>
    <row r="138" spans="1:1" x14ac:dyDescent="0.35">
      <c r="A138" s="10"/>
    </row>
    <row r="139" spans="1:1" x14ac:dyDescent="0.35">
      <c r="A139" s="10"/>
    </row>
    <row r="140" spans="1:1" x14ac:dyDescent="0.35">
      <c r="A140" s="9"/>
    </row>
    <row r="141" spans="1:1" x14ac:dyDescent="0.35">
      <c r="A141" s="10"/>
    </row>
    <row r="142" spans="1:1" x14ac:dyDescent="0.35">
      <c r="A142" s="10"/>
    </row>
    <row r="143" spans="1:1" x14ac:dyDescent="0.35">
      <c r="A143" s="10"/>
    </row>
    <row r="144" spans="1:1" x14ac:dyDescent="0.35">
      <c r="A144" s="10"/>
    </row>
    <row r="145" spans="1:1" x14ac:dyDescent="0.35">
      <c r="A145" s="10"/>
    </row>
    <row r="146" spans="1:1" x14ac:dyDescent="0.35">
      <c r="A146" s="9"/>
    </row>
    <row r="147" spans="1:1" x14ac:dyDescent="0.35">
      <c r="A147" s="10"/>
    </row>
    <row r="148" spans="1:1" x14ac:dyDescent="0.35">
      <c r="A148" s="10"/>
    </row>
    <row r="149" spans="1:1" x14ac:dyDescent="0.35">
      <c r="A149" s="10"/>
    </row>
  </sheetData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X149"/>
  <sheetViews>
    <sheetView topLeftCell="BB12" zoomScale="85" zoomScaleNormal="85" workbookViewId="0">
      <selection activeCell="B79" sqref="B79"/>
    </sheetView>
  </sheetViews>
  <sheetFormatPr defaultRowHeight="14.5" x14ac:dyDescent="0.35"/>
  <cols>
    <col min="1" max="1" width="61" customWidth="1"/>
    <col min="2" max="3" width="11.7265625" customWidth="1"/>
    <col min="4" max="4" width="12.453125" bestFit="1" customWidth="1"/>
    <col min="5" max="7" width="11.7265625" customWidth="1"/>
    <col min="8" max="8" width="13.1796875" customWidth="1"/>
    <col min="9" max="19" width="13.26953125" customWidth="1"/>
    <col min="21" max="38" width="11.7265625" customWidth="1"/>
    <col min="40" max="40" width="13" bestFit="1" customWidth="1"/>
    <col min="41" max="56" width="12.453125" bestFit="1" customWidth="1"/>
    <col min="57" max="57" width="12.453125" customWidth="1"/>
    <col min="59" max="72" width="10.81640625" bestFit="1" customWidth="1"/>
    <col min="73" max="73" width="10.81640625" customWidth="1"/>
    <col min="74" max="75" width="10.81640625" bestFit="1" customWidth="1"/>
    <col min="76" max="76" width="11.7265625" customWidth="1"/>
    <col min="77" max="16384" width="8.7265625" style="19"/>
  </cols>
  <sheetData>
    <row r="1" spans="1:76" hidden="1" x14ac:dyDescent="0.35">
      <c r="B1" s="13">
        <v>2006</v>
      </c>
      <c r="C1" s="13">
        <v>2007</v>
      </c>
      <c r="D1" s="13">
        <v>2008</v>
      </c>
      <c r="E1" s="13">
        <v>2009</v>
      </c>
      <c r="F1" s="13">
        <v>2010</v>
      </c>
      <c r="G1" s="13">
        <v>2011</v>
      </c>
      <c r="H1" s="13">
        <v>2012</v>
      </c>
      <c r="I1" s="13">
        <v>2013</v>
      </c>
      <c r="J1" s="13">
        <v>2014</v>
      </c>
      <c r="K1" s="13">
        <v>2015</v>
      </c>
      <c r="L1" s="13">
        <v>2016</v>
      </c>
      <c r="M1" s="13">
        <v>2017</v>
      </c>
      <c r="N1" s="13">
        <v>2018</v>
      </c>
      <c r="O1" s="13">
        <v>2019</v>
      </c>
      <c r="P1" s="13">
        <v>2020</v>
      </c>
      <c r="Q1" s="39">
        <v>2021</v>
      </c>
      <c r="R1" s="13">
        <v>2022</v>
      </c>
      <c r="S1" s="13">
        <v>2023</v>
      </c>
    </row>
    <row r="2" spans="1:76" hidden="1" x14ac:dyDescent="0.35">
      <c r="A2" s="21" t="s">
        <v>68</v>
      </c>
    </row>
    <row r="3" spans="1:76" hidden="1" x14ac:dyDescent="0.35">
      <c r="A3" s="21" t="s">
        <v>70</v>
      </c>
      <c r="B3" s="1">
        <f t="shared" ref="B3:S3" si="0">B15+U15+AN15+BG15</f>
        <v>2590208.1721807388</v>
      </c>
      <c r="C3" s="1">
        <f t="shared" si="0"/>
        <v>2804465.9055586481</v>
      </c>
      <c r="D3" s="1">
        <f t="shared" si="0"/>
        <v>3013945.4576670039</v>
      </c>
      <c r="E3" s="1">
        <f t="shared" si="0"/>
        <v>3655749.8252657843</v>
      </c>
      <c r="F3" s="1">
        <f t="shared" si="0"/>
        <v>4208283.702788461</v>
      </c>
      <c r="G3" s="1">
        <f t="shared" si="0"/>
        <v>4584886.8351366753</v>
      </c>
      <c r="H3" s="1">
        <f t="shared" si="0"/>
        <v>4980311.981254925</v>
      </c>
      <c r="I3" s="1">
        <f t="shared" si="0"/>
        <v>5223033.6299969414</v>
      </c>
      <c r="J3" s="1">
        <f t="shared" si="0"/>
        <v>5627063.0937097818</v>
      </c>
      <c r="K3" s="1">
        <f t="shared" si="0"/>
        <v>6150424.2213687953</v>
      </c>
      <c r="L3" s="1">
        <f t="shared" si="0"/>
        <v>6211747.5587280327</v>
      </c>
      <c r="M3" s="1">
        <f t="shared" si="0"/>
        <v>6177724.0436245799</v>
      </c>
      <c r="N3" s="1">
        <f t="shared" si="0"/>
        <v>6102085.5779240951</v>
      </c>
      <c r="O3" s="1">
        <f t="shared" si="0"/>
        <v>6073556.8481921945</v>
      </c>
      <c r="P3" s="1">
        <f t="shared" si="0"/>
        <v>6108823.3895428395</v>
      </c>
      <c r="Q3" s="1">
        <f t="shared" si="0"/>
        <v>5992336.4351237807</v>
      </c>
      <c r="R3" s="1">
        <f t="shared" si="0"/>
        <v>5853372.816931203</v>
      </c>
      <c r="S3" s="1">
        <f t="shared" si="0"/>
        <v>6022093.7095841644</v>
      </c>
    </row>
    <row r="4" spans="1:76" hidden="1" x14ac:dyDescent="0.35">
      <c r="A4" s="21" t="s">
        <v>56</v>
      </c>
      <c r="B4" s="16">
        <f>B15/B$3</f>
        <v>0.58877787429263784</v>
      </c>
      <c r="C4" s="16">
        <f t="shared" ref="C4:I4" si="1">C15/C$3</f>
        <v>0.54689303195823136</v>
      </c>
      <c r="D4" s="16">
        <f t="shared" si="1"/>
        <v>0.51247864349770278</v>
      </c>
      <c r="E4" s="16">
        <f t="shared" si="1"/>
        <v>0.550432498931959</v>
      </c>
      <c r="F4" s="16">
        <f t="shared" si="1"/>
        <v>0.55060378968686741</v>
      </c>
      <c r="G4" s="16">
        <f t="shared" si="1"/>
        <v>0.52487523148338666</v>
      </c>
      <c r="H4" s="16">
        <f t="shared" si="1"/>
        <v>0.53804040065310954</v>
      </c>
      <c r="I4" s="16">
        <f t="shared" si="1"/>
        <v>0.5543400032142104</v>
      </c>
      <c r="J4" s="16">
        <f t="shared" ref="J4:K4" si="2">J15/J$3</f>
        <v>0.55445643148147394</v>
      </c>
      <c r="K4" s="16">
        <f t="shared" si="2"/>
        <v>0.55173447352984506</v>
      </c>
      <c r="L4" s="16">
        <f t="shared" ref="L4" si="3">L15/L$3</f>
        <v>0.54117357949214706</v>
      </c>
      <c r="M4" s="16">
        <f t="shared" ref="M4:R4" si="4">M15/M$3</f>
        <v>0.5395469491262963</v>
      </c>
      <c r="N4" s="16">
        <f t="shared" si="4"/>
        <v>0.53688690440070008</v>
      </c>
      <c r="O4" s="16">
        <f t="shared" si="4"/>
        <v>0.53286121461270552</v>
      </c>
      <c r="P4" s="16">
        <f t="shared" si="4"/>
        <v>0.52384971564463401</v>
      </c>
      <c r="Q4" s="16">
        <f t="shared" si="4"/>
        <v>0.52486687495238837</v>
      </c>
      <c r="R4" s="16">
        <f t="shared" si="4"/>
        <v>0.52884731572010191</v>
      </c>
      <c r="S4" s="16">
        <f t="shared" ref="S4" si="5">S15/S$3</f>
        <v>0.51672420555588539</v>
      </c>
    </row>
    <row r="5" spans="1:76" hidden="1" x14ac:dyDescent="0.35">
      <c r="A5" s="21" t="s">
        <v>69</v>
      </c>
      <c r="B5" s="16">
        <f t="shared" ref="B5:S5" si="6">U15/B$3</f>
        <v>1.1004892341831031E-2</v>
      </c>
      <c r="C5" s="16">
        <f t="shared" si="6"/>
        <v>9.9634496061511042E-3</v>
      </c>
      <c r="D5" s="16">
        <f t="shared" si="6"/>
        <v>9.019385188218201E-3</v>
      </c>
      <c r="E5" s="16">
        <f t="shared" si="6"/>
        <v>7.3959230518069003E-3</v>
      </c>
      <c r="F5" s="16">
        <f t="shared" si="6"/>
        <v>7.6833922954967146E-3</v>
      </c>
      <c r="G5" s="16">
        <f t="shared" si="6"/>
        <v>1.0067814785882534E-2</v>
      </c>
      <c r="H5" s="16">
        <f t="shared" si="6"/>
        <v>9.2052579670034215E-3</v>
      </c>
      <c r="I5" s="16">
        <f t="shared" si="6"/>
        <v>9.5606270053286129E-3</v>
      </c>
      <c r="J5" s="16">
        <f t="shared" si="6"/>
        <v>8.7522919163674287E-3</v>
      </c>
      <c r="K5" s="16">
        <f t="shared" si="6"/>
        <v>7.9195699024777085E-3</v>
      </c>
      <c r="L5" s="16">
        <f t="shared" si="6"/>
        <v>7.6169504564718897E-3</v>
      </c>
      <c r="M5" s="16">
        <f t="shared" si="6"/>
        <v>7.3896438175525287E-3</v>
      </c>
      <c r="N5" s="16">
        <f t="shared" si="6"/>
        <v>7.8328406107627865E-3</v>
      </c>
      <c r="O5" s="16">
        <f t="shared" si="6"/>
        <v>7.6147802961753393E-3</v>
      </c>
      <c r="P5" s="16">
        <f t="shared" si="6"/>
        <v>7.2954508926237251E-3</v>
      </c>
      <c r="Q5" s="16">
        <f t="shared" si="6"/>
        <v>7.1482664320935557E-3</v>
      </c>
      <c r="R5" s="16">
        <f t="shared" si="6"/>
        <v>6.9362396779434074E-3</v>
      </c>
      <c r="S5" s="16">
        <f t="shared" si="6"/>
        <v>6.5411546364313542E-3</v>
      </c>
    </row>
    <row r="6" spans="1:76" hidden="1" x14ac:dyDescent="0.35">
      <c r="A6" s="21" t="s">
        <v>2</v>
      </c>
      <c r="B6" s="16">
        <f t="shared" ref="B6:S6" si="7">AN15/B3</f>
        <v>0.34248379754742053</v>
      </c>
      <c r="C6" s="16">
        <f t="shared" si="7"/>
        <v>0.37663747642458295</v>
      </c>
      <c r="D6" s="16">
        <f t="shared" si="7"/>
        <v>0.40508336998251354</v>
      </c>
      <c r="E6" s="16">
        <f t="shared" si="7"/>
        <v>0.38405712899417671</v>
      </c>
      <c r="F6" s="16">
        <f t="shared" si="7"/>
        <v>0.39380612353459921</v>
      </c>
      <c r="G6" s="16">
        <f t="shared" si="7"/>
        <v>0.41460157265478476</v>
      </c>
      <c r="H6" s="16">
        <f t="shared" si="7"/>
        <v>0.40103691140258563</v>
      </c>
      <c r="I6" s="16">
        <f t="shared" si="7"/>
        <v>0.38661669463051046</v>
      </c>
      <c r="J6" s="16">
        <f t="shared" si="7"/>
        <v>0.38769604951158498</v>
      </c>
      <c r="K6" s="16">
        <f t="shared" si="7"/>
        <v>0.39382953066289111</v>
      </c>
      <c r="L6" s="16">
        <f t="shared" si="7"/>
        <v>0.40289317894210641</v>
      </c>
      <c r="M6" s="16">
        <f t="shared" si="7"/>
        <v>0.40395586212906193</v>
      </c>
      <c r="N6" s="16">
        <f t="shared" si="7"/>
        <v>0.41097235689416667</v>
      </c>
      <c r="O6" s="16">
        <f t="shared" si="7"/>
        <v>0.41181636874250976</v>
      </c>
      <c r="P6" s="16">
        <f t="shared" si="7"/>
        <v>0.4197149928912548</v>
      </c>
      <c r="Q6" s="16">
        <f t="shared" si="7"/>
        <v>0.41712866564942502</v>
      </c>
      <c r="R6" s="16">
        <f t="shared" si="7"/>
        <v>0.41085537084309698</v>
      </c>
      <c r="S6" s="16">
        <f t="shared" si="7"/>
        <v>0.42331087016482188</v>
      </c>
    </row>
    <row r="7" spans="1:76" hidden="1" x14ac:dyDescent="0.35">
      <c r="A7" s="21" t="s">
        <v>3</v>
      </c>
      <c r="B7" s="16">
        <f t="shared" ref="B7:S7" si="8">BG15/B3</f>
        <v>5.7733435818110662E-2</v>
      </c>
      <c r="C7" s="16">
        <f t="shared" si="8"/>
        <v>6.6506042011034633E-2</v>
      </c>
      <c r="D7" s="16">
        <f t="shared" si="8"/>
        <v>7.3418601331565525E-2</v>
      </c>
      <c r="E7" s="16">
        <f t="shared" si="8"/>
        <v>5.8114449022057341E-2</v>
      </c>
      <c r="F7" s="16">
        <f t="shared" si="8"/>
        <v>4.7906694483036555E-2</v>
      </c>
      <c r="G7" s="16">
        <f t="shared" si="8"/>
        <v>5.0455381075945931E-2</v>
      </c>
      <c r="H7" s="16">
        <f t="shared" si="8"/>
        <v>5.1717429977301319E-2</v>
      </c>
      <c r="I7" s="16">
        <f t="shared" si="8"/>
        <v>4.9482675149950583E-2</v>
      </c>
      <c r="J7" s="16">
        <f t="shared" si="8"/>
        <v>4.9095227090573582E-2</v>
      </c>
      <c r="K7" s="16">
        <f t="shared" si="8"/>
        <v>4.6516425904786017E-2</v>
      </c>
      <c r="L7" s="16">
        <f t="shared" si="8"/>
        <v>4.8316291109274656E-2</v>
      </c>
      <c r="M7" s="16">
        <f t="shared" si="8"/>
        <v>4.9107544927089103E-2</v>
      </c>
      <c r="N7" s="16">
        <f t="shared" si="8"/>
        <v>4.4307898094370378E-2</v>
      </c>
      <c r="O7" s="16">
        <f t="shared" si="8"/>
        <v>4.7707636348609299E-2</v>
      </c>
      <c r="P7" s="16">
        <f t="shared" si="8"/>
        <v>4.9139840571487438E-2</v>
      </c>
      <c r="Q7" s="16">
        <f t="shared" si="8"/>
        <v>5.0856192966093082E-2</v>
      </c>
      <c r="R7" s="16">
        <f t="shared" si="8"/>
        <v>5.3361073758857611E-2</v>
      </c>
      <c r="S7" s="16">
        <f t="shared" si="8"/>
        <v>5.3423769642861357E-2</v>
      </c>
    </row>
    <row r="8" spans="1:76" hidden="1" x14ac:dyDescent="0.35">
      <c r="A8" s="21" t="s">
        <v>71</v>
      </c>
      <c r="B8" s="16">
        <f t="shared" ref="B8:I8" si="9">SUM(B4:B7)</f>
        <v>1</v>
      </c>
      <c r="C8" s="16">
        <f t="shared" si="9"/>
        <v>1</v>
      </c>
      <c r="D8" s="16">
        <f t="shared" si="9"/>
        <v>1</v>
      </c>
      <c r="E8" s="16">
        <f t="shared" si="9"/>
        <v>1</v>
      </c>
      <c r="F8" s="16">
        <f t="shared" si="9"/>
        <v>0.99999999999999989</v>
      </c>
      <c r="G8" s="16">
        <f t="shared" si="9"/>
        <v>0.99999999999999989</v>
      </c>
      <c r="H8" s="16">
        <f t="shared" si="9"/>
        <v>1</v>
      </c>
      <c r="I8" s="16">
        <f t="shared" si="9"/>
        <v>1</v>
      </c>
      <c r="J8" s="16">
        <f t="shared" ref="J8" si="10">SUM(J4:J7)</f>
        <v>0.99999999999999989</v>
      </c>
      <c r="K8" s="16">
        <f t="shared" ref="K8:L8" si="11">SUM(K4:K7)</f>
        <v>0.99999999999999989</v>
      </c>
      <c r="L8" s="16">
        <f t="shared" si="11"/>
        <v>1</v>
      </c>
      <c r="M8" s="16">
        <f t="shared" ref="M8" si="12">SUM(M4:M7)</f>
        <v>0.99999999999999989</v>
      </c>
      <c r="N8" s="16">
        <f t="shared" ref="N8:O8" si="13">SUM(N4:N7)</f>
        <v>1</v>
      </c>
      <c r="O8" s="16">
        <f t="shared" si="13"/>
        <v>1</v>
      </c>
      <c r="P8" s="16">
        <f t="shared" ref="P8:Q8" si="14">SUM(P4:P7)</f>
        <v>1</v>
      </c>
      <c r="Q8" s="16">
        <f t="shared" si="14"/>
        <v>1</v>
      </c>
      <c r="R8" s="16">
        <f>SUM(R4:R7)</f>
        <v>0.99999999999999989</v>
      </c>
      <c r="S8" s="16">
        <f t="shared" ref="S8" si="15">SUM(S4:S7)</f>
        <v>0.99999999999999989</v>
      </c>
    </row>
    <row r="9" spans="1:76" hidden="1" x14ac:dyDescent="0.35">
      <c r="A9" s="21"/>
    </row>
    <row r="10" spans="1:76" hidden="1" x14ac:dyDescent="0.35">
      <c r="A10" s="21" t="s">
        <v>58</v>
      </c>
      <c r="B10" s="1">
        <f>'TNSP stacked data'!C30</f>
        <v>118781</v>
      </c>
      <c r="C10" s="1">
        <f>'TNSP stacked data'!D30</f>
        <v>128265</v>
      </c>
      <c r="D10" s="1">
        <f>'TNSP stacked data'!E30</f>
        <v>144112</v>
      </c>
      <c r="E10" s="1">
        <f>'TNSP stacked data'!F30</f>
        <v>142796</v>
      </c>
      <c r="F10" s="1">
        <f>'TNSP stacked data'!G30</f>
        <v>151902</v>
      </c>
      <c r="G10" s="1">
        <f>'TNSP stacked data'!H30</f>
        <v>151029</v>
      </c>
      <c r="H10" s="1">
        <f>'TNSP stacked data'!I30</f>
        <v>160384</v>
      </c>
      <c r="I10" s="1">
        <f>'TNSP stacked data'!J30</f>
        <v>167377.59669000003</v>
      </c>
      <c r="J10" s="1">
        <f>'TNSP stacked data'!K30</f>
        <v>181019.7816758781</v>
      </c>
      <c r="K10" s="1">
        <f>'TNSP stacked data'!L30</f>
        <v>211260.9936596599</v>
      </c>
      <c r="L10" s="1">
        <f>'TNSP stacked data'!M30</f>
        <v>217661</v>
      </c>
      <c r="M10" s="1">
        <f>'TNSP stacked data'!N30</f>
        <v>226261.149</v>
      </c>
      <c r="N10" s="1">
        <f>'TNSP stacked data'!O30</f>
        <v>187614.23428</v>
      </c>
      <c r="O10" s="1">
        <f>'TNSP stacked data'!P30</f>
        <v>199366.94991747182</v>
      </c>
      <c r="P10" s="1">
        <f>'TNSP stacked data'!Q30</f>
        <v>202101.092</v>
      </c>
      <c r="Q10" s="1">
        <f>'TNSP stacked data'!R30</f>
        <v>210668.87551737879</v>
      </c>
      <c r="R10" s="1">
        <f>'TNSP stacked data'!S30</f>
        <v>206412.70912020755</v>
      </c>
      <c r="S10" s="1">
        <f>'TNSP stacked data'!T30</f>
        <v>217681.15061000001</v>
      </c>
    </row>
    <row r="11" spans="1:76" hidden="1" x14ac:dyDescent="0.35">
      <c r="A11" s="21"/>
    </row>
    <row r="12" spans="1:76" x14ac:dyDescent="0.35">
      <c r="A12" s="21"/>
      <c r="B12" s="4" t="s">
        <v>56</v>
      </c>
      <c r="U12" s="4" t="s">
        <v>69</v>
      </c>
      <c r="AN12" s="4" t="s">
        <v>2</v>
      </c>
      <c r="BG12" s="4" t="s">
        <v>3</v>
      </c>
    </row>
    <row r="13" spans="1:76" x14ac:dyDescent="0.35">
      <c r="A13" s="21"/>
      <c r="B13" s="13">
        <v>2006</v>
      </c>
      <c r="C13" s="13">
        <v>2007</v>
      </c>
      <c r="D13" s="13">
        <v>2008</v>
      </c>
      <c r="E13" s="13">
        <v>2009</v>
      </c>
      <c r="F13" s="13">
        <v>2010</v>
      </c>
      <c r="G13" s="13">
        <v>2011</v>
      </c>
      <c r="H13" s="13">
        <v>2012</v>
      </c>
      <c r="I13" s="13">
        <v>2013</v>
      </c>
      <c r="J13" s="13">
        <v>2014</v>
      </c>
      <c r="K13" s="13">
        <v>2015</v>
      </c>
      <c r="L13" s="13">
        <v>2016</v>
      </c>
      <c r="M13" s="13">
        <v>2017</v>
      </c>
      <c r="N13" s="13">
        <v>2018</v>
      </c>
      <c r="O13" s="13">
        <v>2019</v>
      </c>
      <c r="P13" s="13">
        <v>2020</v>
      </c>
      <c r="Q13" s="39">
        <v>2021</v>
      </c>
      <c r="R13" s="13">
        <v>2022</v>
      </c>
      <c r="S13" s="13">
        <v>2023</v>
      </c>
      <c r="U13" s="13">
        <v>2006</v>
      </c>
      <c r="V13" s="13">
        <v>2007</v>
      </c>
      <c r="W13" s="13">
        <v>2008</v>
      </c>
      <c r="X13" s="13">
        <v>2009</v>
      </c>
      <c r="Y13" s="13">
        <v>2010</v>
      </c>
      <c r="Z13" s="13">
        <v>2011</v>
      </c>
      <c r="AA13" s="13">
        <v>2012</v>
      </c>
      <c r="AB13" s="13">
        <v>2013</v>
      </c>
      <c r="AC13" s="13">
        <v>2014</v>
      </c>
      <c r="AD13" s="13">
        <v>2015</v>
      </c>
      <c r="AE13" s="13">
        <v>2016</v>
      </c>
      <c r="AF13" s="13">
        <v>2017</v>
      </c>
      <c r="AG13" s="13">
        <v>2018</v>
      </c>
      <c r="AH13" s="13">
        <v>2019</v>
      </c>
      <c r="AI13" s="13">
        <v>2020</v>
      </c>
      <c r="AJ13" s="39">
        <v>2021</v>
      </c>
      <c r="AK13" s="13">
        <v>2022</v>
      </c>
      <c r="AL13" s="13">
        <v>2023</v>
      </c>
      <c r="AN13" s="13">
        <v>2006</v>
      </c>
      <c r="AO13" s="13">
        <v>2007</v>
      </c>
      <c r="AP13" s="13">
        <v>2008</v>
      </c>
      <c r="AQ13" s="13">
        <v>2009</v>
      </c>
      <c r="AR13" s="13">
        <v>2010</v>
      </c>
      <c r="AS13" s="13">
        <v>2011</v>
      </c>
      <c r="AT13" s="13">
        <v>2012</v>
      </c>
      <c r="AU13" s="13">
        <v>2013</v>
      </c>
      <c r="AV13" s="13">
        <v>2014</v>
      </c>
      <c r="AW13" s="13">
        <v>2015</v>
      </c>
      <c r="AX13" s="13">
        <v>2016</v>
      </c>
      <c r="AY13" s="13">
        <v>2017</v>
      </c>
      <c r="AZ13" s="13">
        <v>2018</v>
      </c>
      <c r="BA13" s="13">
        <v>2019</v>
      </c>
      <c r="BB13" s="13">
        <v>2020</v>
      </c>
      <c r="BC13" s="39">
        <v>2021</v>
      </c>
      <c r="BD13" s="39">
        <v>2022</v>
      </c>
      <c r="BE13" s="13">
        <v>2023</v>
      </c>
      <c r="BG13" s="13">
        <v>2006</v>
      </c>
      <c r="BH13" s="13">
        <v>2007</v>
      </c>
      <c r="BI13" s="13">
        <v>2008</v>
      </c>
      <c r="BJ13" s="13">
        <v>2009</v>
      </c>
      <c r="BK13" s="13">
        <v>2010</v>
      </c>
      <c r="BL13" s="13">
        <v>2011</v>
      </c>
      <c r="BM13" s="13">
        <v>2012</v>
      </c>
      <c r="BN13" s="13">
        <v>2013</v>
      </c>
      <c r="BO13" s="13">
        <v>2014</v>
      </c>
      <c r="BP13" s="13">
        <v>2015</v>
      </c>
      <c r="BQ13" s="13">
        <v>2016</v>
      </c>
      <c r="BR13" s="13">
        <v>2017</v>
      </c>
      <c r="BS13" s="13">
        <v>2018</v>
      </c>
      <c r="BT13" s="13">
        <v>2019</v>
      </c>
      <c r="BU13" s="13">
        <v>2020</v>
      </c>
      <c r="BV13" s="39">
        <v>2021</v>
      </c>
      <c r="BW13" s="39">
        <v>2022</v>
      </c>
      <c r="BX13" s="13">
        <v>2023</v>
      </c>
    </row>
    <row r="14" spans="1:76" x14ac:dyDescent="0.35">
      <c r="A14" s="21"/>
    </row>
    <row r="15" spans="1:76" x14ac:dyDescent="0.35">
      <c r="A15" s="21" t="s">
        <v>49</v>
      </c>
      <c r="B15" s="1">
        <f>'TNSP stacked data'!C22</f>
        <v>1525057.2615919942</v>
      </c>
      <c r="C15" s="1">
        <f>'TNSP stacked data'!D22</f>
        <v>1533742.862114456</v>
      </c>
      <c r="D15" s="1">
        <f>'TNSP stacked data'!E22</f>
        <v>1544582.679721249</v>
      </c>
      <c r="E15" s="1">
        <f>'TNSP stacked data'!F22</f>
        <v>2012243.5117911182</v>
      </c>
      <c r="F15" s="1">
        <f>'TNSP stacked data'!G22</f>
        <v>2317096.9548328095</v>
      </c>
      <c r="G15" s="1">
        <f>'TNSP stacked data'!H22</f>
        <v>2406493.5389174945</v>
      </c>
      <c r="H15" s="1">
        <f>'TNSP stacked data'!I22</f>
        <v>2679609.0537718814</v>
      </c>
      <c r="I15" s="1">
        <f>'TNSP stacked data'!J22</f>
        <v>2895336.4792404338</v>
      </c>
      <c r="J15" s="1">
        <f>'TNSP stacked data'!K22</f>
        <v>3119961.3226594287</v>
      </c>
      <c r="K15" s="1">
        <f>'TNSP stacked data'!L22</f>
        <v>3393401.0697621196</v>
      </c>
      <c r="L15" s="1">
        <f>'TNSP stacked data'!M22</f>
        <v>3361633.6612584554</v>
      </c>
      <c r="M15" s="1">
        <f>'TNSP stacked data'!N22</f>
        <v>3333172.160281809</v>
      </c>
      <c r="N15" s="1">
        <f>'TNSP stacked data'!O22</f>
        <v>3276129.8363198242</v>
      </c>
      <c r="O15" s="1">
        <f>'TNSP stacked data'!P22</f>
        <v>3236362.8791470081</v>
      </c>
      <c r="P15" s="1">
        <f>'TNSP stacked data'!Q22</f>
        <v>3200105.3955353061</v>
      </c>
      <c r="Q15" s="1">
        <f>'TNSP stacked data'!R22</f>
        <v>3145178.8983667539</v>
      </c>
      <c r="R15" s="1">
        <f>'TNSP stacked data'!S22</f>
        <v>3095540.5021430785</v>
      </c>
      <c r="S15" s="1">
        <f>'TNSP stacked data'!T22</f>
        <v>3111761.587867972</v>
      </c>
      <c r="T15" s="26"/>
      <c r="U15" s="1">
        <f>'TNSP stacked data'!V22</f>
        <v>28504.962077779965</v>
      </c>
      <c r="V15" s="1">
        <f>'TNSP stacked data'!W22</f>
        <v>27942.154722202511</v>
      </c>
      <c r="W15" s="1">
        <f>'TNSP stacked data'!X22</f>
        <v>27183.935018979304</v>
      </c>
      <c r="X15" s="1">
        <f>'TNSP stacked data'!Y22</f>
        <v>27037.644404322262</v>
      </c>
      <c r="Y15" s="1">
        <f>'TNSP stacked data'!Z22</f>
        <v>32333.894579269247</v>
      </c>
      <c r="Z15" s="1">
        <f>'TNSP stacked data'!AA22</f>
        <v>46159.791470387194</v>
      </c>
      <c r="AA15" s="1">
        <f>'TNSP stacked data'!AB22</f>
        <v>45845.056543609491</v>
      </c>
      <c r="AB15" s="1">
        <f>'TNSP stacked data'!AC22</f>
        <v>49935.476372688288</v>
      </c>
      <c r="AC15" s="1">
        <f>'TNSP stacked data'!AD22</f>
        <v>49249.698827965622</v>
      </c>
      <c r="AD15" s="1">
        <f>'TNSP stacked data'!AE22</f>
        <v>48708.714551022204</v>
      </c>
      <c r="AE15" s="1">
        <f>'TNSP stacked data'!AF22</f>
        <v>47314.573402941634</v>
      </c>
      <c r="AF15" s="1">
        <f>'TNSP stacked data'!AG22</f>
        <v>45651.180285515984</v>
      </c>
      <c r="AG15" s="1">
        <f>'TNSP stacked data'!AH22</f>
        <v>47796.663725113758</v>
      </c>
      <c r="AH15" s="1">
        <f>'TNSP stacked data'!AI22</f>
        <v>46248.801015314719</v>
      </c>
      <c r="AI15" s="1">
        <f>'TNSP stacked data'!AJ22</f>
        <v>44566.621050121001</v>
      </c>
      <c r="AJ15" s="1">
        <f>'TNSP stacked data'!AK22</f>
        <v>42834.817389006486</v>
      </c>
      <c r="AK15" s="1">
        <f>'TNSP stacked data'!AL22</f>
        <v>40600.396782593583</v>
      </c>
      <c r="AL15" s="1">
        <f>'TNSP stacked data'!AM22</f>
        <v>39391.446189470553</v>
      </c>
      <c r="AM15" s="26"/>
      <c r="AN15" s="1">
        <f>'TNSP stacked data'!AO22</f>
        <v>887104.33124682226</v>
      </c>
      <c r="AO15" s="1">
        <f>'TNSP stacked data'!AP22</f>
        <v>1056266.9613883919</v>
      </c>
      <c r="AP15" s="1">
        <f>'TNSP stacked data'!AQ22</f>
        <v>1220899.182935239</v>
      </c>
      <c r="AQ15" s="1">
        <f>'TNSP stacked data'!AR22</f>
        <v>1404016.7822125403</v>
      </c>
      <c r="AR15" s="1">
        <f>'TNSP stacked data'!AS22</f>
        <v>1657247.8917289532</v>
      </c>
      <c r="AS15" s="1">
        <f>'TNSP stacked data'!AT22</f>
        <v>1900901.2922918843</v>
      </c>
      <c r="AT15" s="1">
        <f>'TNSP stacked data'!AU22</f>
        <v>1997288.934783767</v>
      </c>
      <c r="AU15" s="1">
        <f>'TNSP stacked data'!AV22</f>
        <v>2019311.9979734141</v>
      </c>
      <c r="AV15" s="1">
        <f>'TNSP stacked data'!AW22</f>
        <v>2181590.1317837201</v>
      </c>
      <c r="AW15" s="1">
        <f>'TNSP stacked data'!AX22</f>
        <v>2422218.6844793502</v>
      </c>
      <c r="AX15" s="1">
        <f>'TNSP stacked data'!AY22</f>
        <v>2502670.7207218059</v>
      </c>
      <c r="AY15" s="1">
        <f>'TNSP stacked data'!AZ22</f>
        <v>2495527.8420378016</v>
      </c>
      <c r="AZ15" s="1">
        <f>'TNSP stacked data'!BA22</f>
        <v>2507788.4919293686</v>
      </c>
      <c r="BA15" s="1">
        <f>'TNSP stacked data'!BB22</f>
        <v>2501190.1265737121</v>
      </c>
      <c r="BB15" s="1">
        <f>'TNSP stacked data'!BC22</f>
        <v>2563964.7655159039</v>
      </c>
      <c r="BC15" s="1">
        <f>'TNSP stacked data'!BD22</f>
        <v>2499575.3013056149</v>
      </c>
      <c r="BD15" s="1">
        <f>'TNSP stacked data'!BE22</f>
        <v>2404889.6593831726</v>
      </c>
      <c r="BE15" s="1">
        <f>'TNSP stacked data'!BF22</f>
        <v>2549217.7284181728</v>
      </c>
      <c r="BF15" s="26"/>
      <c r="BG15" s="1">
        <f>'TNSP stacked data'!BH22</f>
        <v>149541.61726414241</v>
      </c>
      <c r="BH15" s="1">
        <f>'TNSP stacked data'!BI22</f>
        <v>186513.92733359773</v>
      </c>
      <c r="BI15" s="1">
        <f>'TNSP stacked data'!BJ22</f>
        <v>221279.65999153655</v>
      </c>
      <c r="BJ15" s="1">
        <f>'TNSP stacked data'!BK22</f>
        <v>212451.88685780345</v>
      </c>
      <c r="BK15" s="1">
        <f>'TNSP stacked data'!BL22</f>
        <v>201604.9616474286</v>
      </c>
      <c r="BL15" s="1">
        <f>'TNSP stacked data'!BM22</f>
        <v>231332.21245690863</v>
      </c>
      <c r="BM15" s="1">
        <f>'TNSP stacked data'!BN22</f>
        <v>257568.93615566636</v>
      </c>
      <c r="BN15" s="1">
        <f>'TNSP stacked data'!BO22</f>
        <v>258449.67641040584</v>
      </c>
      <c r="BO15" s="1">
        <f>'TNSP stacked data'!BP22</f>
        <v>276261.94043866725</v>
      </c>
      <c r="BP15" s="1">
        <f>'TNSP stacked data'!BQ22</f>
        <v>286095.7525763028</v>
      </c>
      <c r="BQ15" s="1">
        <f>'TNSP stacked data'!BR22</f>
        <v>300128.60334482981</v>
      </c>
      <c r="BR15" s="1">
        <f>'TNSP stacked data'!BS22</f>
        <v>303372.86101945263</v>
      </c>
      <c r="BS15" s="1">
        <f>'TNSP stacked data'!BT22</f>
        <v>270370.58594978799</v>
      </c>
      <c r="BT15" s="1">
        <f>'TNSP stacked data'!BU22</f>
        <v>289755.04145615885</v>
      </c>
      <c r="BU15" s="1">
        <f>'TNSP stacked data'!BV22</f>
        <v>300186.60744150862</v>
      </c>
      <c r="BV15" s="1">
        <f>'TNSP stacked data'!BW22</f>
        <v>304747.41806240531</v>
      </c>
      <c r="BW15" s="1">
        <f>'TNSP stacked data'!BX22</f>
        <v>312342.25862235809</v>
      </c>
      <c r="BX15" s="1">
        <f>'TNSP stacked data'!BY22</f>
        <v>321722.94710854883</v>
      </c>
    </row>
    <row r="16" spans="1:76" x14ac:dyDescent="0.35">
      <c r="A16" s="21" t="s">
        <v>50</v>
      </c>
      <c r="B16" s="1">
        <f>'TNSP stacked data'!C23</f>
        <v>44303.883637308092</v>
      </c>
      <c r="C16" s="1">
        <f>'TNSP stacked data'!D23</f>
        <v>38172.121437881084</v>
      </c>
      <c r="D16" s="1">
        <f>'TNSP stacked data'!E23</f>
        <v>65515.717777379337</v>
      </c>
      <c r="E16" s="1">
        <f>'TNSP stacked data'!F23</f>
        <v>49623.761079929143</v>
      </c>
      <c r="F16" s="1">
        <f>'TNSP stacked data'!G23</f>
        <v>66919.767648600915</v>
      </c>
      <c r="G16" s="1">
        <f>'TNSP stacked data'!H23</f>
        <v>80216.451297249514</v>
      </c>
      <c r="H16" s="1">
        <f>'TNSP stacked data'!I23</f>
        <v>43615.996568244911</v>
      </c>
      <c r="I16" s="1">
        <f>'TNSP stacked data'!J23</f>
        <v>72455.795392991844</v>
      </c>
      <c r="J16" s="1">
        <f>'TNSP stacked data'!K23</f>
        <v>91405.116874787927</v>
      </c>
      <c r="K16" s="1">
        <f>'TNSP stacked data'!L23</f>
        <v>45132.234227836103</v>
      </c>
      <c r="L16" s="1">
        <f>'TNSP stacked data'!M23</f>
        <v>44037.400962485764</v>
      </c>
      <c r="M16" s="1">
        <f>'TNSP stacked data'!N23</f>
        <v>70853.012649243421</v>
      </c>
      <c r="N16" s="1">
        <f>'TNSP stacked data'!O23</f>
        <v>62544.296875196509</v>
      </c>
      <c r="O16" s="1">
        <f>'TNSP stacked data'!P23</f>
        <v>57607.259248816736</v>
      </c>
      <c r="P16" s="1">
        <f>'TNSP stacked data'!Q23</f>
        <v>58897.645316601098</v>
      </c>
      <c r="Q16" s="1">
        <f>'TNSP stacked data'!R23</f>
        <v>27066.944047906596</v>
      </c>
      <c r="R16" s="1">
        <f>'TNSP stacked data'!S23</f>
        <v>108291.09265176269</v>
      </c>
      <c r="S16" s="1">
        <f>'TNSP stacked data'!T23</f>
        <v>243650.93233006221</v>
      </c>
      <c r="T16" s="26"/>
      <c r="U16" s="1">
        <f>'TNSP stacked data'!V23</f>
        <v>835.24592771041773</v>
      </c>
      <c r="V16" s="1">
        <f>'TNSP stacked data'!W23</f>
        <v>730.51824610786059</v>
      </c>
      <c r="W16" s="1">
        <f>'TNSP stacked data'!X23</f>
        <v>1153.0460869232843</v>
      </c>
      <c r="X16" s="1">
        <f>'TNSP stacked data'!Y23</f>
        <v>666.77298161090937</v>
      </c>
      <c r="Y16" s="1">
        <f>'TNSP stacked data'!Z23</f>
        <v>933.83089037600587</v>
      </c>
      <c r="Z16" s="1">
        <f>'TNSP stacked data'!AA23</f>
        <v>1538.6597156795676</v>
      </c>
      <c r="AA16" s="1">
        <f>'TNSP stacked data'!AB23</f>
        <v>746.21998536033163</v>
      </c>
      <c r="AB16" s="1">
        <f>'TNSP stacked data'!AC23</f>
        <v>1249.6352962265244</v>
      </c>
      <c r="AC16" s="1">
        <f>'TNSP stacked data'!AD23</f>
        <v>1442.8622703505553</v>
      </c>
      <c r="AD16" s="1">
        <f>'TNSP stacked data'!AE23</f>
        <v>647.82590352859609</v>
      </c>
      <c r="AE16" s="1">
        <f>'TNSP stacked data'!AF23</f>
        <v>619.82091157853552</v>
      </c>
      <c r="AF16" s="1">
        <f>'TNSP stacked data'!AG23</f>
        <v>970.40401715976395</v>
      </c>
      <c r="AG16" s="1">
        <f>'TNSP stacked data'!AH23</f>
        <v>912.48176202489697</v>
      </c>
      <c r="AH16" s="1">
        <f>'TNSP stacked data'!AI23</f>
        <v>823.228658072602</v>
      </c>
      <c r="AI16" s="1">
        <f>'TNSP stacked data'!AJ23</f>
        <v>820.2445592046862</v>
      </c>
      <c r="AJ16" s="1">
        <f>'TNSP stacked data'!AK23</f>
        <v>368.63009801210319</v>
      </c>
      <c r="AK16" s="1">
        <f>'TNSP stacked data'!AL23</f>
        <v>1420.3210478552326</v>
      </c>
      <c r="AL16" s="1">
        <f>'TNSP stacked data'!AM23</f>
        <v>3084.3502366355438</v>
      </c>
      <c r="AM16" s="26"/>
      <c r="AN16" s="1">
        <f>'TNSP stacked data'!AO23</f>
        <v>28985.196534051916</v>
      </c>
      <c r="AO16" s="1">
        <f>'TNSP stacked data'!AP23</f>
        <v>25091.420788656513</v>
      </c>
      <c r="AP16" s="1">
        <f>'TNSP stacked data'!AQ23</f>
        <v>51798.839856261438</v>
      </c>
      <c r="AQ16" s="1">
        <f>'TNSP stacked data'!AR23</f>
        <v>34632.025528691476</v>
      </c>
      <c r="AR16" s="1">
        <f>'TNSP stacked data'!AS23</f>
        <v>47878.434083321656</v>
      </c>
      <c r="AS16" s="1">
        <f>'TNSP stacked data'!AT23</f>
        <v>63379.33678917832</v>
      </c>
      <c r="AT16" s="1">
        <f>'TNSP stacked data'!AU23</f>
        <v>32519.100482058162</v>
      </c>
      <c r="AU16" s="1">
        <f>'TNSP stacked data'!AV23</f>
        <v>50515.064729202422</v>
      </c>
      <c r="AV16" s="1">
        <f>'TNSP stacked data'!AW23</f>
        <v>63911.176112841596</v>
      </c>
      <c r="AW16" s="1">
        <f>'TNSP stacked data'!AX23</f>
        <v>32221.3090336555</v>
      </c>
      <c r="AX16" s="1">
        <f>'TNSP stacked data'!AY23</f>
        <v>32760.733998279633</v>
      </c>
      <c r="AY16" s="1">
        <f>'TNSP stacked data'!AZ23</f>
        <v>52938.503112087354</v>
      </c>
      <c r="AZ16" s="1">
        <f>'TNSP stacked data'!BA23</f>
        <v>45829.789457131272</v>
      </c>
      <c r="BA16" s="1">
        <f>'TNSP stacked data'!BB23</f>
        <v>44466.429369935671</v>
      </c>
      <c r="BB16" s="1">
        <f>'TNSP stacked data'!BC23</f>
        <v>47153.567625017662</v>
      </c>
      <c r="BC16" s="1">
        <f>'TNSP stacked data'!BD23</f>
        <v>21485.070343529438</v>
      </c>
      <c r="BD16" s="1">
        <f>'TNSP stacked data'!BE23</f>
        <v>84101.931712386999</v>
      </c>
      <c r="BE16" s="1">
        <f>'TNSP stacked data'!BF23</f>
        <v>199588.54165888616</v>
      </c>
      <c r="BF16" s="26"/>
      <c r="BG16" s="1">
        <f>'TNSP stacked data'!BH23</f>
        <v>5188.3809634435202</v>
      </c>
      <c r="BH16" s="1">
        <f>'TNSP stacked data'!BI23</f>
        <v>4500.0404793886564</v>
      </c>
      <c r="BI16" s="1">
        <f>'TNSP stacked data'!BJ23</f>
        <v>9440.3611280337573</v>
      </c>
      <c r="BJ16" s="1">
        <f>'TNSP stacked data'!BK23</f>
        <v>5270.7963822095217</v>
      </c>
      <c r="BK16" s="1">
        <f>'TNSP stacked data'!BL23</f>
        <v>5859.7590050889739</v>
      </c>
      <c r="BL16" s="1">
        <f>'TNSP stacked data'!BM23</f>
        <v>8090.9988313649101</v>
      </c>
      <c r="BM16" s="1">
        <f>'TNSP stacked data'!BN23</f>
        <v>4338.9378341242773</v>
      </c>
      <c r="BN16" s="1">
        <f>'TNSP stacked data'!BO23</f>
        <v>6746.8803491664412</v>
      </c>
      <c r="BO16" s="1">
        <f>'TNSP stacked data'!BP23</f>
        <v>8537.1485240739748</v>
      </c>
      <c r="BP16" s="1">
        <f>'TNSP stacked data'!BQ23</f>
        <v>3844.9928668632174</v>
      </c>
      <c r="BQ16" s="1">
        <f>'TNSP stacked data'!BR23</f>
        <v>3959.7007325675963</v>
      </c>
      <c r="BR16" s="1">
        <f>'TNSP stacked data'!BS23</f>
        <v>6394.8329710382759</v>
      </c>
      <c r="BS16" s="1">
        <f>'TNSP stacked data'!BT23</f>
        <v>5111.4042162263295</v>
      </c>
      <c r="BT16" s="1">
        <f>'TNSP stacked data'!BU23</f>
        <v>5111.6662602955048</v>
      </c>
      <c r="BU16" s="1">
        <f>'TNSP stacked data'!BV23</f>
        <v>5482.2531114447274</v>
      </c>
      <c r="BV16" s="1">
        <f>'TNSP stacked data'!BW23</f>
        <v>2607.8439503814566</v>
      </c>
      <c r="BW16" s="1">
        <f>'TNSP stacked data'!BX23</f>
        <v>9876.8615785482507</v>
      </c>
      <c r="BX16" s="1">
        <f>'TNSP stacked data'!BY23</f>
        <v>24871.52428229573</v>
      </c>
    </row>
    <row r="17" spans="1:76" x14ac:dyDescent="0.35">
      <c r="A17" s="21" t="s">
        <v>51</v>
      </c>
      <c r="B17" s="1">
        <f>'TNSP stacked data'!C24</f>
        <v>-75714.011184817165</v>
      </c>
      <c r="C17" s="1">
        <f>'TNSP stacked data'!D24</f>
        <v>-78372.321051396459</v>
      </c>
      <c r="D17" s="1">
        <f>'TNSP stacked data'!E24</f>
        <v>-51663.863705096286</v>
      </c>
      <c r="E17" s="1">
        <f>'TNSP stacked data'!F24</f>
        <v>-63316.420421534611</v>
      </c>
      <c r="F17" s="1">
        <f>'TNSP stacked data'!G24</f>
        <v>-71405.895920968745</v>
      </c>
      <c r="G17" s="1">
        <f>'TNSP stacked data'!H24</f>
        <v>-75400.042591737511</v>
      </c>
      <c r="H17" s="1">
        <f>'TNSP stacked data'!I24</f>
        <v>-83458.225538538842</v>
      </c>
      <c r="I17" s="1">
        <f>'TNSP stacked data'!J24</f>
        <v>-94720.583170326368</v>
      </c>
      <c r="J17" s="1">
        <f>'TNSP stacked data'!K24</f>
        <v>-102367.41281437072</v>
      </c>
      <c r="K17" s="1">
        <f>'TNSP stacked data'!L24</f>
        <v>-111435.99521522</v>
      </c>
      <c r="L17" s="1">
        <f>'TNSP stacked data'!M24</f>
        <v>-113701.87687785634</v>
      </c>
      <c r="M17" s="1">
        <f>'TNSP stacked data'!N24</f>
        <v>-113878.08831118977</v>
      </c>
      <c r="N17" s="1">
        <f>'TNSP stacked data'!O24</f>
        <v>-111326.9420056923</v>
      </c>
      <c r="O17" s="1">
        <f>'TNSP stacked data'!P24</f>
        <v>-114228.01018552878</v>
      </c>
      <c r="P17" s="1">
        <f>'TNSP stacked data'!Q24</f>
        <v>-117305.67446420254</v>
      </c>
      <c r="Q17" s="1">
        <f>'TNSP stacked data'!R24</f>
        <v>-119406.80666231853</v>
      </c>
      <c r="R17" s="1">
        <f>'TNSP stacked data'!S24</f>
        <v>-121718.2880929133</v>
      </c>
      <c r="S17" s="1">
        <f>'TNSP stacked data'!T24</f>
        <v>-127757.31637269829</v>
      </c>
      <c r="T17" s="26"/>
      <c r="U17" s="1">
        <f>'TNSP stacked data'!V24</f>
        <v>-1453.5002233003718</v>
      </c>
      <c r="V17" s="1">
        <f>'TNSP stacked data'!W24</f>
        <v>-1488.7379493310718</v>
      </c>
      <c r="W17" s="1">
        <f>'TNSP stacked data'!X24</f>
        <v>-1299.3367015803274</v>
      </c>
      <c r="X17" s="1">
        <f>'TNSP stacked data'!Y24</f>
        <v>-1354.4499549892614</v>
      </c>
      <c r="Y17" s="1">
        <f>'TNSP stacked data'!Z24</f>
        <v>-1524.1073990158047</v>
      </c>
      <c r="Z17" s="1">
        <f>'TNSP stacked data'!AA24</f>
        <v>-1897.7366074054273</v>
      </c>
      <c r="AA17" s="1">
        <f>'TNSP stacked data'!AB24</f>
        <v>-1962.0127172177511</v>
      </c>
      <c r="AB17" s="1">
        <f>'TNSP stacked data'!AC24</f>
        <v>-1935.4128409491875</v>
      </c>
      <c r="AC17" s="1">
        <f>'TNSP stacked data'!AD24</f>
        <v>-1983.8465472939411</v>
      </c>
      <c r="AD17" s="1">
        <f>'TNSP stacked data'!AE24</f>
        <v>-2041.9670516091899</v>
      </c>
      <c r="AE17" s="1">
        <f>'TNSP stacked data'!AF24</f>
        <v>-2069.1252133955959</v>
      </c>
      <c r="AF17" s="1">
        <f>'TNSP stacked data'!AG24</f>
        <v>-2223.379157536277</v>
      </c>
      <c r="AG17" s="1">
        <f>'TNSP stacked data'!AH24</f>
        <v>-2460.3444718239398</v>
      </c>
      <c r="AH17" s="1">
        <f>'TNSP stacked data'!AI24</f>
        <v>-2507.3146844678517</v>
      </c>
      <c r="AI17" s="1">
        <f>'TNSP stacked data'!AJ24</f>
        <v>-2552.0482203191964</v>
      </c>
      <c r="AJ17" s="1">
        <f>'TNSP stacked data'!AK24</f>
        <v>-2603.0507044250098</v>
      </c>
      <c r="AK17" s="1">
        <f>'TNSP stacked data'!AL24</f>
        <v>-2625.4521734820241</v>
      </c>
      <c r="AL17" s="1">
        <f>'TNSP stacked data'!AM24</f>
        <v>-2747.4810162797135</v>
      </c>
      <c r="AM17" s="26"/>
      <c r="AN17" s="1">
        <f>'TNSP stacked data'!AO24</f>
        <v>-44420.40378965393</v>
      </c>
      <c r="AO17" s="1">
        <f>'TNSP stacked data'!AP24</f>
        <v>-48599.569104919174</v>
      </c>
      <c r="AP17" s="1">
        <f>'TNSP stacked data'!AQ24</f>
        <v>-62503.877539408815</v>
      </c>
      <c r="AQ17" s="1">
        <f>'TNSP stacked data'!AR24</f>
        <v>-72174.813122816238</v>
      </c>
      <c r="AR17" s="1">
        <f>'TNSP stacked data'!AS24</f>
        <v>-83918.370391703473</v>
      </c>
      <c r="AS17" s="1">
        <f>'TNSP stacked data'!AT24</f>
        <v>-96326.713632190251</v>
      </c>
      <c r="AT17" s="1">
        <f>'TNSP stacked data'!AU24</f>
        <v>-104301.43407480296</v>
      </c>
      <c r="AU17" s="1">
        <f>'TNSP stacked data'!AV24</f>
        <v>-89490.291216417681</v>
      </c>
      <c r="AV17" s="1">
        <f>'TNSP stacked data'!AW24</f>
        <v>-99371.559099334627</v>
      </c>
      <c r="AW17" s="1">
        <f>'TNSP stacked data'!AX24</f>
        <v>-112832.328371066</v>
      </c>
      <c r="AX17" s="1">
        <f>'TNSP stacked data'!AY24</f>
        <v>-121543.23791352232</v>
      </c>
      <c r="AY17" s="1">
        <f>'TNSP stacked data'!AZ24</f>
        <v>-122672.58784858503</v>
      </c>
      <c r="AZ17" s="1">
        <f>'TNSP stacked data'!BA24</f>
        <v>-123296.53310182085</v>
      </c>
      <c r="BA17" s="1">
        <f>'TNSP stacked data'!BB24</f>
        <v>-140474.10863173776</v>
      </c>
      <c r="BB17" s="1">
        <f>'TNSP stacked data'!BC24</f>
        <v>-149511.56967482565</v>
      </c>
      <c r="BC17" s="1">
        <f>'TNSP stacked data'!BD24</f>
        <v>-155156.45340922568</v>
      </c>
      <c r="BD17" s="1">
        <f>'TNSP stacked data'!BE24</f>
        <v>-161004.84432433493</v>
      </c>
      <c r="BE17" s="1">
        <f>'TNSP stacked data'!BF24</f>
        <v>-103241.24762757207</v>
      </c>
      <c r="BF17" s="26"/>
      <c r="BG17" s="1">
        <f>'TNSP stacked data'!BH24</f>
        <v>-6437.1676120688917</v>
      </c>
      <c r="BH17" s="1">
        <f>'TNSP stacked data'!BI24</f>
        <v>-7395.9976389501644</v>
      </c>
      <c r="BI17" s="1">
        <f>'TNSP stacked data'!BJ24</f>
        <v>-41532.651878496901</v>
      </c>
      <c r="BJ17" s="1">
        <f>'TNSP stacked data'!BK24</f>
        <v>-45755.409461148258</v>
      </c>
      <c r="BK17" s="1">
        <f>'TNSP stacked data'!BL24</f>
        <v>-35126.049120746786</v>
      </c>
      <c r="BL17" s="1">
        <f>'TNSP stacked data'!BM24</f>
        <v>-36270.997618897905</v>
      </c>
      <c r="BM17" s="1">
        <f>'TNSP stacked data'!BN24</f>
        <v>-35271.028085017868</v>
      </c>
      <c r="BN17" s="1">
        <f>'TNSP stacked data'!BO24</f>
        <v>-25934.629000317538</v>
      </c>
      <c r="BO17" s="1">
        <f>'TNSP stacked data'!BP24</f>
        <v>-31173.429955064352</v>
      </c>
      <c r="BP17" s="1">
        <f>'TNSP stacked data'!BQ24</f>
        <v>-35415.995883878604</v>
      </c>
      <c r="BQ17" s="1">
        <f>'TNSP stacked data'!BR24</f>
        <v>-39818.438852636908</v>
      </c>
      <c r="BR17" s="1">
        <f>'TNSP stacked data'!BS24</f>
        <v>-35039.514956217899</v>
      </c>
      <c r="BS17" s="1">
        <f>'TNSP stacked data'!BT24</f>
        <v>-24192.772193738376</v>
      </c>
      <c r="BT17" s="1">
        <f>'TNSP stacked data'!BU24</f>
        <v>-28884.163247612483</v>
      </c>
      <c r="BU17" s="1">
        <f>'TNSP stacked data'!BV24</f>
        <v>-33810.649499941559</v>
      </c>
      <c r="BV17" s="1">
        <f>'TNSP stacked data'!BW24</f>
        <v>-37302.648351549185</v>
      </c>
      <c r="BW17" s="1">
        <f>'TNSP stacked data'!BX24</f>
        <v>-32348.184528309033</v>
      </c>
      <c r="BX17" s="1">
        <f>'TNSP stacked data'!BY24</f>
        <v>-56014.74528625633</v>
      </c>
    </row>
    <row r="18" spans="1:76" x14ac:dyDescent="0.35">
      <c r="A18" s="21" t="s">
        <v>52</v>
      </c>
      <c r="B18" s="1">
        <f>'TNSP stacked data'!C25</f>
        <v>-31410.127547509073</v>
      </c>
      <c r="C18" s="1">
        <f>'TNSP stacked data'!D25</f>
        <v>-40200.199613515375</v>
      </c>
      <c r="D18" s="1">
        <f>'TNSP stacked data'!E25</f>
        <v>13851.854072283051</v>
      </c>
      <c r="E18" s="1">
        <f>'TNSP stacked data'!F25</f>
        <v>-13692.659341605467</v>
      </c>
      <c r="F18" s="1">
        <f>'TNSP stacked data'!G25</f>
        <v>-4486.1282723678305</v>
      </c>
      <c r="G18" s="1">
        <f>'TNSP stacked data'!H25</f>
        <v>4816.4087055120035</v>
      </c>
      <c r="H18" s="1">
        <f>'TNSP stacked data'!I25</f>
        <v>-39842.228970293931</v>
      </c>
      <c r="I18" s="1">
        <f>'TNSP stacked data'!J25</f>
        <v>-22264.787777334524</v>
      </c>
      <c r="J18" s="1">
        <f>'TNSP stacked data'!K25</f>
        <v>-10962.295939582793</v>
      </c>
      <c r="K18" s="1">
        <f>'TNSP stacked data'!L25</f>
        <v>-66303.760987383896</v>
      </c>
      <c r="L18" s="1">
        <f>'TNSP stacked data'!M25</f>
        <v>-69664.475915370567</v>
      </c>
      <c r="M18" s="1">
        <f>'TNSP stacked data'!N25</f>
        <v>-43025.07566194635</v>
      </c>
      <c r="N18" s="1">
        <f>'TNSP stacked data'!O25</f>
        <v>-48782.645130495788</v>
      </c>
      <c r="O18" s="1">
        <f>'TNSP stacked data'!P25</f>
        <v>-56620.750936712044</v>
      </c>
      <c r="P18" s="1">
        <f>'TNSP stacked data'!Q25</f>
        <v>-58408.029147601446</v>
      </c>
      <c r="Q18" s="1">
        <f>'TNSP stacked data'!R25</f>
        <v>-92339.862614411933</v>
      </c>
      <c r="R18" s="1">
        <f>'TNSP stacked data'!S25</f>
        <v>-13427.195441150601</v>
      </c>
      <c r="S18" s="1">
        <f>'TNSP stacked data'!T25</f>
        <v>115893.61595736392</v>
      </c>
      <c r="T18" s="26"/>
      <c r="U18" s="1">
        <f>'TNSP stacked data'!V25</f>
        <v>-618.25429558995404</v>
      </c>
      <c r="V18" s="1">
        <f>'TNSP stacked data'!W25</f>
        <v>-758.21970322321124</v>
      </c>
      <c r="W18" s="1">
        <f>'TNSP stacked data'!X25</f>
        <v>-146.29061465704308</v>
      </c>
      <c r="X18" s="1">
        <f>'TNSP stacked data'!Y25</f>
        <v>-687.67697337835205</v>
      </c>
      <c r="Y18" s="1">
        <f>'TNSP stacked data'!Z25</f>
        <v>-590.27650863979886</v>
      </c>
      <c r="Z18" s="1">
        <f>'TNSP stacked data'!AA25</f>
        <v>-359.0768917258597</v>
      </c>
      <c r="AA18" s="1">
        <f>'TNSP stacked data'!AB25</f>
        <v>-1215.7927318574193</v>
      </c>
      <c r="AB18" s="1">
        <f>'TNSP stacked data'!AC25</f>
        <v>-685.77754472266315</v>
      </c>
      <c r="AC18" s="1">
        <f>'TNSP stacked data'!AD25</f>
        <v>-540.98427694338579</v>
      </c>
      <c r="AD18" s="1">
        <f>'TNSP stacked data'!AE25</f>
        <v>-1394.1411480805939</v>
      </c>
      <c r="AE18" s="1">
        <f>'TNSP stacked data'!AF25</f>
        <v>-1449.3043018170604</v>
      </c>
      <c r="AF18" s="1">
        <f>'TNSP stacked data'!AG25</f>
        <v>-1252.9751403765131</v>
      </c>
      <c r="AG18" s="1">
        <f>'TNSP stacked data'!AH25</f>
        <v>-1547.8627097990429</v>
      </c>
      <c r="AH18" s="1">
        <f>'TNSP stacked data'!AI25</f>
        <v>-1684.0860263952497</v>
      </c>
      <c r="AI18" s="1">
        <f>'TNSP stacked data'!AJ25</f>
        <v>-1731.8036611145103</v>
      </c>
      <c r="AJ18" s="1">
        <f>'TNSP stacked data'!AK25</f>
        <v>-2234.4206064129066</v>
      </c>
      <c r="AK18" s="1">
        <f>'TNSP stacked data'!AL25</f>
        <v>-1205.1311256267916</v>
      </c>
      <c r="AL18" s="1">
        <f>'TNSP stacked data'!AM25</f>
        <v>336.86922035583029</v>
      </c>
      <c r="AM18" s="26"/>
      <c r="AN18" s="1">
        <f>'TNSP stacked data'!AO25</f>
        <v>-15435.207255602018</v>
      </c>
      <c r="AO18" s="1">
        <f>'TNSP stacked data'!AP25</f>
        <v>-23508.148316262657</v>
      </c>
      <c r="AP18" s="1">
        <f>'TNSP stacked data'!AQ25</f>
        <v>-10705.037683147379</v>
      </c>
      <c r="AQ18" s="1">
        <f>'TNSP stacked data'!AR25</f>
        <v>-37542.787594124748</v>
      </c>
      <c r="AR18" s="1">
        <f>'TNSP stacked data'!AS25</f>
        <v>-36039.93630838181</v>
      </c>
      <c r="AS18" s="1">
        <f>'TNSP stacked data'!AT25</f>
        <v>-32947.376843011931</v>
      </c>
      <c r="AT18" s="1">
        <f>'TNSP stacked data'!AU25</f>
        <v>-71782.333592744806</v>
      </c>
      <c r="AU18" s="1">
        <f>'TNSP stacked data'!AV25</f>
        <v>-38975.226487215259</v>
      </c>
      <c r="AV18" s="1">
        <f>'TNSP stacked data'!AW25</f>
        <v>-35460.38298649303</v>
      </c>
      <c r="AW18" s="1">
        <f>'TNSP stacked data'!AX25</f>
        <v>-80611.019337410515</v>
      </c>
      <c r="AX18" s="1">
        <f>'TNSP stacked data'!AY25</f>
        <v>-88782.503915242676</v>
      </c>
      <c r="AY18" s="1">
        <f>'TNSP stacked data'!AZ25</f>
        <v>-69734.084736497665</v>
      </c>
      <c r="AZ18" s="1">
        <f>'TNSP stacked data'!BA25</f>
        <v>-77466.743644689588</v>
      </c>
      <c r="BA18" s="1">
        <f>'TNSP stacked data'!BB25</f>
        <v>-96007.679261802085</v>
      </c>
      <c r="BB18" s="1">
        <f>'TNSP stacked data'!BC25</f>
        <v>-102358.00204980798</v>
      </c>
      <c r="BC18" s="1">
        <f>'TNSP stacked data'!BD25</f>
        <v>-133671.38306569625</v>
      </c>
      <c r="BD18" s="1">
        <f>'TNSP stacked data'!BE25</f>
        <v>-76902.912611947933</v>
      </c>
      <c r="BE18" s="1">
        <f>'TNSP stacked data'!BF25</f>
        <v>96347.294031314086</v>
      </c>
      <c r="BF18" s="26"/>
      <c r="BG18" s="1">
        <f>'TNSP stacked data'!BH25</f>
        <v>-1248.7866486253711</v>
      </c>
      <c r="BH18" s="1">
        <f>'TNSP stacked data'!BI25</f>
        <v>-2895.9571595615098</v>
      </c>
      <c r="BI18" s="1">
        <f>'TNSP stacked data'!BJ25</f>
        <v>-32092.290750463148</v>
      </c>
      <c r="BJ18" s="1">
        <f>'TNSP stacked data'!BK25</f>
        <v>-40484.613078938739</v>
      </c>
      <c r="BK18" s="1">
        <f>'TNSP stacked data'!BL25</f>
        <v>-29266.290115657808</v>
      </c>
      <c r="BL18" s="1">
        <f>'TNSP stacked data'!BM25</f>
        <v>-28179.998787532997</v>
      </c>
      <c r="BM18" s="1">
        <f>'TNSP stacked data'!BN25</f>
        <v>-30932.090250893587</v>
      </c>
      <c r="BN18" s="1">
        <f>'TNSP stacked data'!BO25</f>
        <v>-19187.748651151102</v>
      </c>
      <c r="BO18" s="1">
        <f>'TNSP stacked data'!BP25</f>
        <v>-22636.281430990377</v>
      </c>
      <c r="BP18" s="1">
        <f>'TNSP stacked data'!BQ25</f>
        <v>-31571.003017015384</v>
      </c>
      <c r="BQ18" s="1">
        <f>'TNSP stacked data'!BR25</f>
        <v>-35858.738120069313</v>
      </c>
      <c r="BR18" s="1">
        <f>'TNSP stacked data'!BS25</f>
        <v>-28644.681985179624</v>
      </c>
      <c r="BS18" s="1">
        <f>'TNSP stacked data'!BT25</f>
        <v>-19081.367977512047</v>
      </c>
      <c r="BT18" s="1">
        <f>'TNSP stacked data'!BU25</f>
        <v>-23772.496987316979</v>
      </c>
      <c r="BU18" s="1">
        <f>'TNSP stacked data'!BV25</f>
        <v>-28328.396388496833</v>
      </c>
      <c r="BV18" s="1">
        <f>'TNSP stacked data'!BW25</f>
        <v>-34694.804401167727</v>
      </c>
      <c r="BW18" s="1">
        <f>'TNSP stacked data'!BX25</f>
        <v>-22471.322949760783</v>
      </c>
      <c r="BX18" s="1">
        <f>'TNSP stacked data'!BY25</f>
        <v>-31143.2210039606</v>
      </c>
    </row>
    <row r="19" spans="1:76" x14ac:dyDescent="0.35">
      <c r="A19" s="21" t="s">
        <v>53</v>
      </c>
      <c r="B19" s="1">
        <f>'TNSP stacked data'!C26</f>
        <v>40095.728069970886</v>
      </c>
      <c r="C19" s="1">
        <f>'TNSP stacked data'!D26</f>
        <v>73309.039532107287</v>
      </c>
      <c r="D19" s="1">
        <f>'TNSP stacked data'!E26</f>
        <v>453808.97799758619</v>
      </c>
      <c r="E19" s="1">
        <f>'TNSP stacked data'!F26</f>
        <v>318705.18643258064</v>
      </c>
      <c r="F19" s="1">
        <f>'TNSP stacked data'!G26</f>
        <v>93882.712357052544</v>
      </c>
      <c r="G19" s="1">
        <f>'TNSP stacked data'!H26</f>
        <v>268299.10614887491</v>
      </c>
      <c r="H19" s="1">
        <f>'TNSP stacked data'!I26</f>
        <v>202283.45244766949</v>
      </c>
      <c r="I19" s="1">
        <f>'TNSP stacked data'!J26</f>
        <v>246889.63119632943</v>
      </c>
      <c r="J19" s="1">
        <f>'TNSP stacked data'!K26</f>
        <v>284402.04304227105</v>
      </c>
      <c r="K19" s="1">
        <f>'TNSP stacked data'!L26</f>
        <v>34536.352483722403</v>
      </c>
      <c r="L19" s="1">
        <f>'TNSP stacked data'!M26</f>
        <v>18306.261413299067</v>
      </c>
      <c r="M19" s="1">
        <f>'TNSP stacked data'!N26</f>
        <v>17345.525680174327</v>
      </c>
      <c r="N19" s="1">
        <f>'TNSP stacked data'!O26</f>
        <v>9015.687957679118</v>
      </c>
      <c r="O19" s="1">
        <f>'TNSP stacked data'!P26</f>
        <v>20229.224346322349</v>
      </c>
      <c r="P19" s="1">
        <f>'TNSP stacked data'!Q26</f>
        <v>3481.5250031672449</v>
      </c>
      <c r="Q19" s="1">
        <f>'TNSP stacked data'!R26</f>
        <v>42700.297221427463</v>
      </c>
      <c r="R19" s="1">
        <f>'TNSP stacked data'!S26</f>
        <v>35199.567635301617</v>
      </c>
      <c r="S19" s="1">
        <f>'TNSP stacked data'!T26</f>
        <v>10621.280408612127</v>
      </c>
      <c r="T19" s="26"/>
      <c r="U19" s="1">
        <f>'TNSP stacked data'!V26</f>
        <v>55.446940012502054</v>
      </c>
      <c r="V19" s="1">
        <f>'TNSP stacked data'!W26</f>
        <v>0</v>
      </c>
      <c r="W19" s="1">
        <f>'TNSP stacked data'!X26</f>
        <v>0</v>
      </c>
      <c r="X19" s="1">
        <f>'TNSP stacked data'!Y26</f>
        <v>5983.9271483253378</v>
      </c>
      <c r="Y19" s="1">
        <f>'TNSP stacked data'!Z26</f>
        <v>14416.173399757748</v>
      </c>
      <c r="Z19" s="1">
        <f>'TNSP stacked data'!AA26</f>
        <v>44.341964948160999</v>
      </c>
      <c r="AA19" s="1">
        <f>'TNSP stacked data'!AB26</f>
        <v>2980.2156886802559</v>
      </c>
      <c r="AB19" s="1">
        <f>'TNSP stacked data'!AC26</f>
        <v>0</v>
      </c>
      <c r="AC19" s="1">
        <f>'TNSP stacked data'!AD26</f>
        <v>0</v>
      </c>
      <c r="AD19" s="1">
        <f>'TNSP stacked data'!AE26</f>
        <v>0</v>
      </c>
      <c r="AE19" s="1">
        <f>'TNSP stacked data'!AF26</f>
        <v>0</v>
      </c>
      <c r="AF19" s="1">
        <f>'TNSP stacked data'!AG26</f>
        <v>0</v>
      </c>
      <c r="AG19" s="1">
        <f>'TNSP stacked data'!AH26</f>
        <v>0</v>
      </c>
      <c r="AH19" s="1">
        <f>'TNSP stacked data'!AI26</f>
        <v>0</v>
      </c>
      <c r="AI19" s="1">
        <f>'TNSP stacked data'!AJ26</f>
        <v>0</v>
      </c>
      <c r="AJ19" s="1">
        <f>'TNSP stacked data'!AK26</f>
        <v>0</v>
      </c>
      <c r="AK19" s="1">
        <f>'TNSP stacked data'!AL26</f>
        <v>0</v>
      </c>
      <c r="AL19" s="1">
        <f>'TNSP stacked data'!AM26</f>
        <v>0</v>
      </c>
      <c r="AM19" s="26"/>
      <c r="AN19" s="1">
        <f>'TNSP stacked data'!AO26</f>
        <v>184601.19338189694</v>
      </c>
      <c r="AO19" s="1">
        <f>'TNSP stacked data'!AP26</f>
        <v>146322.74608689983</v>
      </c>
      <c r="AP19" s="1">
        <f>'TNSP stacked data'!AQ26</f>
        <v>193822.63696044812</v>
      </c>
      <c r="AQ19" s="1">
        <f>'TNSP stacked data'!AR26</f>
        <v>293155.54606070759</v>
      </c>
      <c r="AR19" s="1">
        <f>'TNSP stacked data'!AS26</f>
        <v>279693.33687131281</v>
      </c>
      <c r="AS19" s="1">
        <f>'TNSP stacked data'!AT26</f>
        <v>129783.95715355898</v>
      </c>
      <c r="AT19" s="1">
        <f>'TNSP stacked data'!AU26</f>
        <v>249894.05451009914</v>
      </c>
      <c r="AU19" s="1">
        <f>'TNSP stacked data'!AV26</f>
        <v>201253.36029752143</v>
      </c>
      <c r="AV19" s="1">
        <f>'TNSP stacked data'!AW26</f>
        <v>269621.34969215759</v>
      </c>
      <c r="AW19" s="1">
        <f>'TNSP stacked data'!AX26</f>
        <v>161063.00687835499</v>
      </c>
      <c r="AX19" s="1">
        <f>'TNSP stacked data'!AY26</f>
        <v>54202.815453206102</v>
      </c>
      <c r="AY19" s="1">
        <f>'TNSP stacked data'!AZ26</f>
        <v>104089.41138205933</v>
      </c>
      <c r="AZ19" s="1">
        <f>'TNSP stacked data'!BA26</f>
        <v>70868.378289032829</v>
      </c>
      <c r="BA19" s="1">
        <f>'TNSP stacked data'!BB26</f>
        <v>158674.17036355147</v>
      </c>
      <c r="BB19" s="1">
        <f>'TNSP stacked data'!BC26</f>
        <v>37968.461747593428</v>
      </c>
      <c r="BC19" s="1">
        <f>'TNSP stacked data'!BD26</f>
        <v>41956.018455776728</v>
      </c>
      <c r="BD19" s="1">
        <f>'TNSP stacked data'!BE26</f>
        <v>134844.09638566856</v>
      </c>
      <c r="BE19" s="1">
        <f>'TNSP stacked data'!BF26</f>
        <v>116362.65738990458</v>
      </c>
      <c r="BF19" s="26"/>
      <c r="BG19" s="1">
        <f>'TNSP stacked data'!BH26</f>
        <v>38441.473048366657</v>
      </c>
      <c r="BH19" s="1">
        <f>'TNSP stacked data'!BI26</f>
        <v>19591.691892486084</v>
      </c>
      <c r="BI19" s="1">
        <f>'TNSP stacked data'!BJ26</f>
        <v>24508.173769135788</v>
      </c>
      <c r="BJ19" s="1">
        <f>'TNSP stacked data'!BK26</f>
        <v>30331.245112954966</v>
      </c>
      <c r="BK19" s="1">
        <f>'TNSP stacked data'!BL26</f>
        <v>60027.46702739918</v>
      </c>
      <c r="BL19" s="1">
        <f>'TNSP stacked data'!BM26</f>
        <v>56358.140693013323</v>
      </c>
      <c r="BM19" s="1">
        <f>'TNSP stacked data'!BN26</f>
        <v>28621.520497525864</v>
      </c>
      <c r="BN19" s="1">
        <f>'TNSP stacked data'!BO26</f>
        <v>38138.994955971822</v>
      </c>
      <c r="BO19" s="1">
        <f>'TNSP stacked data'!BP26</f>
        <v>26832.848724646083</v>
      </c>
      <c r="BP19" s="1">
        <f>'TNSP stacked data'!BQ26</f>
        <v>46500.954447589203</v>
      </c>
      <c r="BQ19" s="1">
        <f>'TNSP stacked data'!BR26</f>
        <v>25131.671344455488</v>
      </c>
      <c r="BR19" s="1">
        <f>'TNSP stacked data'!BS26</f>
        <v>33303.534778421388</v>
      </c>
      <c r="BS19" s="1">
        <f>'TNSP stacked data'!BT26</f>
        <v>40644.193217192063</v>
      </c>
      <c r="BT19" s="1">
        <f>'TNSP stacked data'!BU26</f>
        <v>34892.318385023667</v>
      </c>
      <c r="BU19" s="1">
        <f>'TNSP stacked data'!BV26</f>
        <v>34404.951533343505</v>
      </c>
      <c r="BV19" s="1">
        <f>'TNSP stacked data'!BW26</f>
        <v>42996.564351058943</v>
      </c>
      <c r="BW19" s="1">
        <f>'TNSP stacked data'!BX26</f>
        <v>29698.667534577082</v>
      </c>
      <c r="BX19" s="1">
        <f>'TNSP stacked data'!BY26</f>
        <v>32314.360609989675</v>
      </c>
    </row>
    <row r="20" spans="1:76" x14ac:dyDescent="0.35">
      <c r="A20" s="21" t="s">
        <v>54</v>
      </c>
      <c r="B20" s="1">
        <f>'TNSP stacked data'!C27</f>
        <v>0</v>
      </c>
      <c r="C20" s="1">
        <f>'TNSP stacked data'!D27</f>
        <v>0</v>
      </c>
      <c r="D20" s="1">
        <f>'TNSP stacked data'!E27</f>
        <v>0</v>
      </c>
      <c r="E20" s="1">
        <f>'TNSP stacked data'!F27</f>
        <v>-159.08404928402678</v>
      </c>
      <c r="F20" s="1">
        <f>'TNSP stacked data'!G27</f>
        <v>0</v>
      </c>
      <c r="G20" s="1">
        <f>'TNSP stacked data'!H27</f>
        <v>0</v>
      </c>
      <c r="H20" s="1">
        <f>'TNSP stacked data'!I27</f>
        <v>-7928.9786696491874</v>
      </c>
      <c r="I20" s="1">
        <f>'TNSP stacked data'!J27</f>
        <v>0</v>
      </c>
      <c r="J20" s="1">
        <f>'TNSP stacked data'!K27</f>
        <v>0</v>
      </c>
      <c r="K20" s="1">
        <f>'TNSP stacked data'!L27</f>
        <v>0</v>
      </c>
      <c r="L20" s="1">
        <f>'TNSP stacked data'!M27</f>
        <v>-281.1980917407185</v>
      </c>
      <c r="M20" s="1">
        <f>'TNSP stacked data'!N27</f>
        <v>0</v>
      </c>
      <c r="N20" s="1">
        <f>'TNSP stacked data'!O27</f>
        <v>0</v>
      </c>
      <c r="O20" s="1">
        <f>'TNSP stacked data'!P27</f>
        <v>0</v>
      </c>
      <c r="P20" s="1">
        <f>'TNSP stacked data'!Q27</f>
        <v>0</v>
      </c>
      <c r="Q20" s="1">
        <f>'TNSP stacked data'!R27</f>
        <v>0</v>
      </c>
      <c r="R20" s="1">
        <f>'TNSP stacked data'!S27</f>
        <v>0</v>
      </c>
      <c r="S20" s="1">
        <f>'TNSP stacked data'!T27</f>
        <v>0</v>
      </c>
      <c r="T20" s="26"/>
      <c r="U20" s="1">
        <f>'TNSP stacked data'!V27</f>
        <v>0</v>
      </c>
      <c r="V20" s="1">
        <f>'TNSP stacked data'!W27</f>
        <v>0</v>
      </c>
      <c r="W20" s="1">
        <f>'TNSP stacked data'!X27</f>
        <v>0</v>
      </c>
      <c r="X20" s="1">
        <f>'TNSP stacked data'!Y27</f>
        <v>0</v>
      </c>
      <c r="Y20" s="1">
        <f>'TNSP stacked data'!Z27</f>
        <v>0</v>
      </c>
      <c r="Z20" s="1">
        <f>'TNSP stacked data'!AA27</f>
        <v>0</v>
      </c>
      <c r="AA20" s="1">
        <f>'TNSP stacked data'!AB27</f>
        <v>0</v>
      </c>
      <c r="AB20" s="1">
        <f>'TNSP stacked data'!AC27</f>
        <v>0</v>
      </c>
      <c r="AC20" s="1">
        <f>'TNSP stacked data'!AD27</f>
        <v>0</v>
      </c>
      <c r="AD20" s="1">
        <f>'TNSP stacked data'!AE27</f>
        <v>0</v>
      </c>
      <c r="AE20" s="1">
        <f>'TNSP stacked data'!AF27</f>
        <v>0</v>
      </c>
      <c r="AF20" s="1">
        <f>'TNSP stacked data'!AG27</f>
        <v>0</v>
      </c>
      <c r="AG20" s="1">
        <f>'TNSP stacked data'!AH27</f>
        <v>0</v>
      </c>
      <c r="AH20" s="1">
        <f>'TNSP stacked data'!AI27</f>
        <v>0</v>
      </c>
      <c r="AI20" s="1">
        <f>'TNSP stacked data'!AJ27</f>
        <v>0</v>
      </c>
      <c r="AJ20" s="1">
        <f>'TNSP stacked data'!AK27</f>
        <v>0</v>
      </c>
      <c r="AK20" s="1">
        <f>'TNSP stacked data'!AL27</f>
        <v>0</v>
      </c>
      <c r="AL20" s="1">
        <f>'TNSP stacked data'!AM27</f>
        <v>0</v>
      </c>
      <c r="AM20" s="26"/>
      <c r="AN20" s="1">
        <f>'TNSP stacked data'!AO27</f>
        <v>-3.3559847251643582</v>
      </c>
      <c r="AO20" s="1">
        <f>'TNSP stacked data'!AP27</f>
        <v>0</v>
      </c>
      <c r="AP20" s="1">
        <f>'TNSP stacked data'!AQ27</f>
        <v>0</v>
      </c>
      <c r="AQ20" s="1">
        <f>'TNSP stacked data'!AR27</f>
        <v>-2381.6489501695628</v>
      </c>
      <c r="AR20" s="1">
        <f>'TNSP stacked data'!AS27</f>
        <v>0</v>
      </c>
      <c r="AS20" s="1">
        <f>'TNSP stacked data'!AT27</f>
        <v>-448.93781866443641</v>
      </c>
      <c r="AT20" s="1">
        <f>'TNSP stacked data'!AU27</f>
        <v>0</v>
      </c>
      <c r="AU20" s="1">
        <f>'TNSP stacked data'!AV27</f>
        <v>0</v>
      </c>
      <c r="AV20" s="1">
        <f>'TNSP stacked data'!AW27</f>
        <v>-5.6936358125655202</v>
      </c>
      <c r="AW20" s="1">
        <f>'TNSP stacked data'!AX27</f>
        <v>0</v>
      </c>
      <c r="AX20" s="1">
        <f>'TNSP stacked data'!AY27</f>
        <v>0</v>
      </c>
      <c r="AY20" s="1">
        <f>'TNSP stacked data'!AZ27</f>
        <v>-415.90858382277463</v>
      </c>
      <c r="AZ20" s="1">
        <f>'TNSP stacked data'!BA27</f>
        <v>0</v>
      </c>
      <c r="BA20" s="1">
        <f>'TNSP stacked data'!BB27</f>
        <v>0</v>
      </c>
      <c r="BB20" s="1">
        <f>'TNSP stacked data'!BC27</f>
        <v>0</v>
      </c>
      <c r="BC20" s="1">
        <f>'TNSP stacked data'!BD27</f>
        <v>-2969.5736319746234</v>
      </c>
      <c r="BD20" s="1">
        <f>'TNSP stacked data'!BE27</f>
        <v>0</v>
      </c>
      <c r="BE20" s="1">
        <f>'TNSP stacked data'!BF27</f>
        <v>0</v>
      </c>
      <c r="BF20" s="26"/>
      <c r="BG20" s="1">
        <f>'TNSP stacked data'!BH27</f>
        <v>-220.37633028595712</v>
      </c>
      <c r="BH20" s="1">
        <f>'TNSP stacked data'!BI27</f>
        <v>-1339.3440120524231</v>
      </c>
      <c r="BI20" s="1">
        <f>'TNSP stacked data'!BJ27</f>
        <v>-1243.6561524057322</v>
      </c>
      <c r="BJ20" s="1">
        <f>'TNSP stacked data'!BK27</f>
        <v>-693.55724439108667</v>
      </c>
      <c r="BK20" s="1">
        <f>'TNSP stacked data'!BL27</f>
        <v>-1033.9261022613568</v>
      </c>
      <c r="BL20" s="1">
        <f>'TNSP stacked data'!BM27</f>
        <v>-1941.4182067225302</v>
      </c>
      <c r="BM20" s="1">
        <f>'TNSP stacked data'!BN27</f>
        <v>-1188.9246175444807</v>
      </c>
      <c r="BN20" s="1">
        <f>'TNSP stacked data'!BO27</f>
        <v>-1138.9822765593105</v>
      </c>
      <c r="BO20" s="1">
        <f>'TNSP stacked data'!BP27</f>
        <v>-653.20297245470817</v>
      </c>
      <c r="BP20" s="1">
        <f>'TNSP stacked data'!BQ27</f>
        <v>-897.10066204695215</v>
      </c>
      <c r="BQ20" s="1">
        <f>'TNSP stacked data'!BR27</f>
        <v>-2078.2865873320807</v>
      </c>
      <c r="BR20" s="1">
        <f>'TNSP stacked data'!BS27</f>
        <v>-624.77975660491381</v>
      </c>
      <c r="BS20" s="1">
        <f>'TNSP stacked data'!BT27</f>
        <v>-2178.2774055679024</v>
      </c>
      <c r="BT20" s="1">
        <f>'TNSP stacked data'!BU27</f>
        <v>-701.51786310386376</v>
      </c>
      <c r="BU20" s="1">
        <f>'TNSP stacked data'!BV27</f>
        <v>-1515.3619397864304</v>
      </c>
      <c r="BV20" s="1">
        <f>'TNSP stacked data'!BW27</f>
        <v>-707.12942061863487</v>
      </c>
      <c r="BW20" s="1">
        <f>'TNSP stacked data'!BX27</f>
        <v>-425.86393750001463</v>
      </c>
      <c r="BX20" s="1">
        <f>'TNSP stacked data'!BY27</f>
        <v>-1222.9123858777816</v>
      </c>
    </row>
    <row r="21" spans="1:76" x14ac:dyDescent="0.35">
      <c r="A21" s="21" t="s">
        <v>55</v>
      </c>
      <c r="B21" s="1">
        <f>'TNSP stacked data'!C28</f>
        <v>1533742.862114456</v>
      </c>
      <c r="C21" s="1">
        <f>'TNSP stacked data'!D28</f>
        <v>1566851.702033048</v>
      </c>
      <c r="D21" s="1">
        <f>'TNSP stacked data'!E28</f>
        <v>2012243.5117911182</v>
      </c>
      <c r="E21" s="1">
        <f>'TNSP stacked data'!F28</f>
        <v>2317096.9548328095</v>
      </c>
      <c r="F21" s="1">
        <f>'TNSP stacked data'!G28</f>
        <v>2406493.5389174945</v>
      </c>
      <c r="G21" s="1">
        <f>'TNSP stacked data'!H28</f>
        <v>2679609.0537718814</v>
      </c>
      <c r="H21" s="1">
        <f>'TNSP stacked data'!I28</f>
        <v>2834121.2985796081</v>
      </c>
      <c r="I21" s="1">
        <f>'TNSP stacked data'!J28</f>
        <v>3119961.3226594287</v>
      </c>
      <c r="J21" s="1">
        <f>'TNSP stacked data'!K28</f>
        <v>3393401.0697621168</v>
      </c>
      <c r="K21" s="1">
        <f>'TNSP stacked data'!L28</f>
        <v>3361633.6612584582</v>
      </c>
      <c r="L21" s="1">
        <f>'TNSP stacked data'!M28</f>
        <v>3309994.2486646431</v>
      </c>
      <c r="M21" s="1">
        <f>'TNSP stacked data'!N28</f>
        <v>3307492.6103000371</v>
      </c>
      <c r="N21" s="1">
        <f>'TNSP stacked data'!O28</f>
        <v>3236362.8791470076</v>
      </c>
      <c r="O21" s="1">
        <f>'TNSP stacked data'!P28</f>
        <v>3199971.3525566189</v>
      </c>
      <c r="P21" s="1">
        <f>'TNSP stacked data'!Q28</f>
        <v>3145178.8913908722</v>
      </c>
      <c r="Q21" s="1">
        <f>'TNSP stacked data'!R28</f>
        <v>3095539.3329737694</v>
      </c>
      <c r="R21" s="1">
        <f>'TNSP stacked data'!S28</f>
        <v>3117312.8743372294</v>
      </c>
      <c r="S21" s="1">
        <f>'TNSP stacked data'!T28</f>
        <v>3238276.4842339484</v>
      </c>
      <c r="T21" s="26"/>
      <c r="U21" s="1">
        <f>'TNSP stacked data'!V28</f>
        <v>27942.154722202511</v>
      </c>
      <c r="V21" s="1">
        <f>'TNSP stacked data'!W28</f>
        <v>27183.9350189793</v>
      </c>
      <c r="W21" s="1">
        <f>'TNSP stacked data'!X28</f>
        <v>27037.644404322262</v>
      </c>
      <c r="X21" s="1">
        <f>'TNSP stacked data'!Y28</f>
        <v>32333.894579269247</v>
      </c>
      <c r="Y21" s="1">
        <f>'TNSP stacked data'!Z28</f>
        <v>46159.791470387194</v>
      </c>
      <c r="Z21" s="1">
        <f>'TNSP stacked data'!AA28</f>
        <v>45845.056543609491</v>
      </c>
      <c r="AA21" s="1">
        <f>'TNSP stacked data'!AB28</f>
        <v>47609.479500432324</v>
      </c>
      <c r="AB21" s="1">
        <f>'TNSP stacked data'!AC28</f>
        <v>49249.698827965622</v>
      </c>
      <c r="AC21" s="1">
        <f>'TNSP stacked data'!AD28</f>
        <v>48708.714551022233</v>
      </c>
      <c r="AD21" s="1">
        <f>'TNSP stacked data'!AE28</f>
        <v>47314.573402941605</v>
      </c>
      <c r="AE21" s="1">
        <f>'TNSP stacked data'!AF28</f>
        <v>45865.269101124577</v>
      </c>
      <c r="AF21" s="1">
        <f>'TNSP stacked data'!AG28</f>
        <v>44398.20514513948</v>
      </c>
      <c r="AG21" s="1">
        <f>'TNSP stacked data'!AH28</f>
        <v>46248.801015314712</v>
      </c>
      <c r="AH21" s="1">
        <f>'TNSP stacked data'!AI28</f>
        <v>44564.71498891947</v>
      </c>
      <c r="AI21" s="1">
        <f>'TNSP stacked data'!AJ28</f>
        <v>42834.817389006486</v>
      </c>
      <c r="AJ21" s="1">
        <f>'TNSP stacked data'!AK28</f>
        <v>40600.396782593583</v>
      </c>
      <c r="AK21" s="1">
        <f>'TNSP stacked data'!AL28</f>
        <v>39395.265656966796</v>
      </c>
      <c r="AL21" s="1">
        <f>'TNSP stacked data'!AM28</f>
        <v>39728.315409826384</v>
      </c>
      <c r="AM21" s="26"/>
      <c r="AN21" s="1">
        <f>'TNSP stacked data'!AO28</f>
        <v>1056266.9613883924</v>
      </c>
      <c r="AO21" s="1">
        <f>'TNSP stacked data'!AP28</f>
        <v>1179081.559159029</v>
      </c>
      <c r="AP21" s="1">
        <f>'TNSP stacked data'!AQ28</f>
        <v>1404016.7822125396</v>
      </c>
      <c r="AQ21" s="1">
        <f>'TNSP stacked data'!AR28</f>
        <v>1657247.8917289537</v>
      </c>
      <c r="AR21" s="1">
        <f>'TNSP stacked data'!AS28</f>
        <v>1900901.2922918841</v>
      </c>
      <c r="AS21" s="1">
        <f>'TNSP stacked data'!AT28</f>
        <v>1997288.9347837672</v>
      </c>
      <c r="AT21" s="1">
        <f>'TNSP stacked data'!AU28</f>
        <v>2175400.6557011218</v>
      </c>
      <c r="AU21" s="1">
        <f>'TNSP stacked data'!AV28</f>
        <v>2181590.1317837206</v>
      </c>
      <c r="AV21" s="1">
        <f>'TNSP stacked data'!AW28</f>
        <v>2415745.4048535721</v>
      </c>
      <c r="AW21" s="1">
        <f>'TNSP stacked data'!AX28</f>
        <v>2502670.6720202947</v>
      </c>
      <c r="AX21" s="1">
        <f>'TNSP stacked data'!AY28</f>
        <v>2468091.0322597693</v>
      </c>
      <c r="AY21" s="1">
        <f>'TNSP stacked data'!AZ28</f>
        <v>2529467.2600995405</v>
      </c>
      <c r="AZ21" s="1">
        <f>'TNSP stacked data'!BA28</f>
        <v>2501190.1265737121</v>
      </c>
      <c r="BA21" s="1">
        <f>'TNSP stacked data'!BB28</f>
        <v>2563856.6176754613</v>
      </c>
      <c r="BB21" s="1">
        <f>'TNSP stacked data'!BC28</f>
        <v>2499575.2252136893</v>
      </c>
      <c r="BC21" s="1">
        <f>'TNSP stacked data'!BD28</f>
        <v>2404890.3630637205</v>
      </c>
      <c r="BD21" s="1">
        <f>'TNSP stacked data'!BE28</f>
        <v>2462830.8431568933</v>
      </c>
      <c r="BE21" s="1">
        <f>'TNSP stacked data'!BF28</f>
        <v>2761927.6798393913</v>
      </c>
      <c r="BF21" s="26"/>
      <c r="BG21" s="1">
        <f>'TNSP stacked data'!BH28</f>
        <v>186513.92733359773</v>
      </c>
      <c r="BH21" s="1">
        <f>'TNSP stacked data'!BI28</f>
        <v>201870.31805446988</v>
      </c>
      <c r="BI21" s="1">
        <f>'TNSP stacked data'!BJ28</f>
        <v>212451.88685780345</v>
      </c>
      <c r="BJ21" s="1">
        <f>'TNSP stacked data'!BK28</f>
        <v>201604.9616474286</v>
      </c>
      <c r="BK21" s="1">
        <f>'TNSP stacked data'!BL28</f>
        <v>231332.21245690863</v>
      </c>
      <c r="BL21" s="1">
        <f>'TNSP stacked data'!BM28</f>
        <v>257568.93615566645</v>
      </c>
      <c r="BM21" s="1">
        <f>'TNSP stacked data'!BN28</f>
        <v>254069.44178475416</v>
      </c>
      <c r="BN21" s="1">
        <f>'TNSP stacked data'!BO28</f>
        <v>276261.94043866731</v>
      </c>
      <c r="BO21" s="1">
        <f>'TNSP stacked data'!BP28</f>
        <v>279805.30475986825</v>
      </c>
      <c r="BP21" s="1">
        <f>'TNSP stacked data'!BQ28</f>
        <v>300128.60334482969</v>
      </c>
      <c r="BQ21" s="1">
        <f>'TNSP stacked data'!BR28</f>
        <v>287323.24998188386</v>
      </c>
      <c r="BR21" s="1">
        <f>'TNSP stacked data'!BS28</f>
        <v>307406.93405608949</v>
      </c>
      <c r="BS21" s="1">
        <f>'TNSP stacked data'!BT28</f>
        <v>289755.13378390012</v>
      </c>
      <c r="BT21" s="1">
        <f>'TNSP stacked data'!BU28</f>
        <v>300173.34499076172</v>
      </c>
      <c r="BU21" s="1">
        <f>'TNSP stacked data'!BV28</f>
        <v>304747.80064656882</v>
      </c>
      <c r="BV21" s="1">
        <f>'TNSP stacked data'!BW28</f>
        <v>312342.04859167786</v>
      </c>
      <c r="BW21" s="1">
        <f>'TNSP stacked data'!BX28</f>
        <v>319143.73926967441</v>
      </c>
      <c r="BX21" s="1">
        <f>'TNSP stacked data'!BY28</f>
        <v>321671.17432870012</v>
      </c>
    </row>
    <row r="22" spans="1:76" x14ac:dyDescent="0.35">
      <c r="A22" s="21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26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26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26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</row>
    <row r="23" spans="1:76" x14ac:dyDescent="0.35">
      <c r="A23" s="98" t="s">
        <v>126</v>
      </c>
      <c r="B23" s="14">
        <f>B15*WACC!$C$22</f>
        <v>89146.776241810396</v>
      </c>
      <c r="C23" s="14">
        <f>C15*WACC!$D$22</f>
        <v>81714.180289903539</v>
      </c>
      <c r="D23" s="14">
        <f>D15*WACC!$E$22</f>
        <v>86235.586674635575</v>
      </c>
      <c r="E23" s="14">
        <f>E15*WACC!$F$22</f>
        <v>135766.00672454727</v>
      </c>
      <c r="F23" s="14">
        <f>F15*WACC!$G$22</f>
        <v>136512.96097433325</v>
      </c>
      <c r="G23" s="14">
        <f>G15*WACC!$H$22</f>
        <v>166802.78840148047</v>
      </c>
      <c r="H23" s="14">
        <f>H15*WACC!$I$22</f>
        <v>186315.06706261844</v>
      </c>
      <c r="I23" s="14">
        <f>I15*WACC!$J$22</f>
        <v>148469.91230291189</v>
      </c>
      <c r="J23" s="14">
        <f>J15*WACC!$K$22</f>
        <v>124922.84074743657</v>
      </c>
      <c r="K23" s="14">
        <f>K15*WACC!$L$22</f>
        <v>148376.07057045825</v>
      </c>
      <c r="L23" s="14">
        <f>L15*WACC!$M$22</f>
        <v>112652.83980068698</v>
      </c>
      <c r="M23" s="14">
        <f>M15*WACC!$N$22</f>
        <v>104324.55558271665</v>
      </c>
      <c r="N23" s="14">
        <f>N15*WACC!$O$22</f>
        <v>99425.461746852088</v>
      </c>
      <c r="O23" s="14">
        <f>O15*WACC!$P$22</f>
        <v>97667.211355628417</v>
      </c>
      <c r="P23" s="14">
        <f>P15*WACC!$Q$22</f>
        <v>77257.654896745706</v>
      </c>
      <c r="Q23" s="14">
        <f>Q15*WACC!$R$22</f>
        <v>40107.920867757915</v>
      </c>
      <c r="R23" s="14">
        <f>R15*WACC!$S$22</f>
        <v>39285.235637581573</v>
      </c>
      <c r="S23" s="14">
        <f>S15*WACC!$T$22</f>
        <v>85815.109869342181</v>
      </c>
      <c r="T23" s="26"/>
      <c r="U23" s="14">
        <f>U15*WACC!$C$22</f>
        <v>1666.2492223252536</v>
      </c>
      <c r="V23" s="14">
        <f>V15*WACC!$D$22</f>
        <v>1488.6916999311493</v>
      </c>
      <c r="W23" s="14">
        <f>W15*WACC!$E$22</f>
        <v>1517.706119111677</v>
      </c>
      <c r="X23" s="14">
        <f>X15*WACC!$F$22</f>
        <v>1824.2290212409353</v>
      </c>
      <c r="Y23" s="14">
        <f>Y15*WACC!$G$22</f>
        <v>1904.9680591231368</v>
      </c>
      <c r="Z23" s="14">
        <f>Z15*WACC!$H$22</f>
        <v>3199.5024315564701</v>
      </c>
      <c r="AA23" s="14">
        <f>AA15*WACC!$I$22</f>
        <v>3187.6384252354806</v>
      </c>
      <c r="AB23" s="14">
        <f>AB15*WACC!$J$22</f>
        <v>2560.6404820354887</v>
      </c>
      <c r="AC23" s="14">
        <f>AC15*WACC!$K$22</f>
        <v>1971.9514594177401</v>
      </c>
      <c r="AD23" s="14">
        <f>AD15*WACC!$L$22</f>
        <v>2129.7829284074019</v>
      </c>
      <c r="AE23" s="14">
        <f>AE15*WACC!$M$22</f>
        <v>1585.5746327230834</v>
      </c>
      <c r="AF23" s="14">
        <f>AF15*WACC!$N$22</f>
        <v>1428.8308152406605</v>
      </c>
      <c r="AG23" s="14">
        <f>AG15*WACC!$O$22</f>
        <v>1450.5546477873254</v>
      </c>
      <c r="AH23" s="14">
        <f>AH15*WACC!$P$22</f>
        <v>1395.699923766789</v>
      </c>
      <c r="AI23" s="14">
        <f>AI15*WACC!$Q$22</f>
        <v>1075.937259381526</v>
      </c>
      <c r="AJ23" s="14">
        <f>AJ15*WACC!$R$22</f>
        <v>546.23775681417476</v>
      </c>
      <c r="AK23" s="14">
        <f>AK15*WACC!$S$22</f>
        <v>515.25610906375266</v>
      </c>
      <c r="AL23" s="14">
        <f>AL15*WACC!$T$22</f>
        <v>1086.3239959773939</v>
      </c>
      <c r="AM23" s="26"/>
      <c r="AN23" s="14">
        <f>AN15*WACC!$C$22</f>
        <v>51855.424260101405</v>
      </c>
      <c r="AO23" s="14">
        <f>AO15*WACC!$D$22</f>
        <v>56275.397297150441</v>
      </c>
      <c r="AP23" s="14">
        <f>AP15*WACC!$E$22</f>
        <v>68164.01523420187</v>
      </c>
      <c r="AQ23" s="14">
        <f>AQ15*WACC!$F$22</f>
        <v>94728.968327284689</v>
      </c>
      <c r="AR23" s="14">
        <f>AR15*WACC!$G$22</f>
        <v>97637.613435435516</v>
      </c>
      <c r="AS23" s="14">
        <f>AS15*WACC!$H$22</f>
        <v>131758.35750337943</v>
      </c>
      <c r="AT23" s="14">
        <f>AT15*WACC!$I$22</f>
        <v>138872.87822969968</v>
      </c>
      <c r="AU23" s="14">
        <f>AU15*WACC!$J$22</f>
        <v>103548.26715338536</v>
      </c>
      <c r="AV23" s="14">
        <f>AV15*WACC!$K$22</f>
        <v>87350.581761922032</v>
      </c>
      <c r="AW23" s="14">
        <f>AW15*WACC!$L$22</f>
        <v>105911.23273577113</v>
      </c>
      <c r="AX23" s="14">
        <f>AX15*WACC!$M$22</f>
        <v>83867.842895706694</v>
      </c>
      <c r="AY23" s="14">
        <f>AY15*WACC!$N$22</f>
        <v>78107.226553481785</v>
      </c>
      <c r="AZ23" s="14">
        <f>AZ15*WACC!$O$22</f>
        <v>76107.493057603686</v>
      </c>
      <c r="BA23" s="14">
        <f>BA15*WACC!$P$22</f>
        <v>75481.110695803844</v>
      </c>
      <c r="BB23" s="14">
        <f>BB15*WACC!$Q$22</f>
        <v>61899.806580747914</v>
      </c>
      <c r="BC23" s="14">
        <f>BC15*WACC!$R$22</f>
        <v>31875.060728605156</v>
      </c>
      <c r="BD23" s="14">
        <f>BD15*WACC!$S$22</f>
        <v>30520.24578125983</v>
      </c>
      <c r="BE23" s="14">
        <f>BE15*WACC!$T$22</f>
        <v>70301.46534939557</v>
      </c>
      <c r="BF23" s="26"/>
      <c r="BG23" s="14">
        <f>BG15*WACC!$C$22</f>
        <v>8741.4115055382754</v>
      </c>
      <c r="BH23" s="14">
        <f>BH15*WACC!$D$22</f>
        <v>9937.019471245776</v>
      </c>
      <c r="BI23" s="14">
        <f>BI15*WACC!$E$22</f>
        <v>12354.263419539189</v>
      </c>
      <c r="BJ23" s="14">
        <f>BJ15*WACC!$F$22</f>
        <v>14334.122153091299</v>
      </c>
      <c r="BK23" s="14">
        <f>BK15*WACC!$G$22</f>
        <v>11877.660192079966</v>
      </c>
      <c r="BL23" s="14">
        <f>BL15*WACC!$H$22</f>
        <v>16034.474001643679</v>
      </c>
      <c r="BM23" s="14">
        <f>BM15*WACC!$I$22</f>
        <v>17908.945913412201</v>
      </c>
      <c r="BN23" s="14">
        <f>BN15*WACC!$J$22</f>
        <v>13253.036759801911</v>
      </c>
      <c r="BO23" s="14">
        <f>BO15*WACC!$K$22</f>
        <v>11061.491736884798</v>
      </c>
      <c r="BP23" s="14">
        <f>BP15*WACC!$L$22</f>
        <v>12509.503799132601</v>
      </c>
      <c r="BQ23" s="14">
        <f>BQ15*WACC!$M$22</f>
        <v>10057.71088678112</v>
      </c>
      <c r="BR23" s="14">
        <f>BR15*WACC!$N$22</f>
        <v>9495.2307831095695</v>
      </c>
      <c r="BS23" s="14">
        <f>BS15*WACC!$O$22</f>
        <v>8205.3281444491477</v>
      </c>
      <c r="BT23" s="14">
        <f>BT15*WACC!$P$22</f>
        <v>8744.2502376977936</v>
      </c>
      <c r="BU23" s="14">
        <f>BU15*WACC!$Q$22</f>
        <v>7247.1717196244081</v>
      </c>
      <c r="BV23" s="14">
        <f>BV15*WACC!$R$22</f>
        <v>3886.1971681952996</v>
      </c>
      <c r="BW23" s="14">
        <f>BW15*WACC!$S$22</f>
        <v>3963.9084744841216</v>
      </c>
      <c r="BX23" s="14">
        <f>BX15*WACC!$T$22</f>
        <v>8872.3667524043249</v>
      </c>
    </row>
    <row r="24" spans="1:76" x14ac:dyDescent="0.35">
      <c r="A24" s="98" t="s">
        <v>127</v>
      </c>
      <c r="B24" s="14">
        <f>B15*WACC!$C$15*WACC!$C$7</f>
        <v>62986.767484260927</v>
      </c>
      <c r="C24" s="14">
        <f>C15*WACC!$D$15*WACC!$D$7</f>
        <v>60703.305991179499</v>
      </c>
      <c r="D24" s="14">
        <f>D15*WACC!$E$15*WACC!$E$7</f>
        <v>65309.000466946258</v>
      </c>
      <c r="E24" s="14">
        <f>E15*WACC!$F$15*WACC!$F$7</f>
        <v>103746.96978964341</v>
      </c>
      <c r="F24" s="14">
        <f>F15*WACC!$G$15*WACC!$G$7</f>
        <v>115835.48717793766</v>
      </c>
      <c r="G24" s="14">
        <f>G15*WACC!$H$15*WACC!$H$7</f>
        <v>134758.59762549144</v>
      </c>
      <c r="H24" s="14">
        <f>H15*WACC!$I$15*WACC!$I$7</f>
        <v>151620.72269587073</v>
      </c>
      <c r="I24" s="14">
        <f>I15*WACC!$J$15*WACC!$J$7</f>
        <v>132489.30356513677</v>
      </c>
      <c r="J24" s="14">
        <f>J15*WACC!$K$15*WACC!$K$7</f>
        <v>114054.67503610383</v>
      </c>
      <c r="K24" s="14">
        <f>K15*WACC!$L$15*WACC!$L$7</f>
        <v>120552.62375106996</v>
      </c>
      <c r="L24" s="14">
        <f>L15*WACC!$M$15*WACC!$M$7</f>
        <v>95266.762101548316</v>
      </c>
      <c r="M24" s="14">
        <f>M15*WACC!$N$15*WACC!$N$7</f>
        <v>99377.690674583195</v>
      </c>
      <c r="N24" s="14">
        <f>N15*WACC!$O$15*WACC!$O$7</f>
        <v>90251.43407762055</v>
      </c>
      <c r="O24" s="14">
        <f>O15*WACC!$P$15*WACC!$P$7</f>
        <v>81832.513981192576</v>
      </c>
      <c r="P24" s="14">
        <f>P15*WACC!$Q$15*WACC!$Q$7</f>
        <v>80290.042674452983</v>
      </c>
      <c r="Q24" s="14">
        <f>Q15*WACC!$R$15*WACC!$R$7</f>
        <v>55001.504492258922</v>
      </c>
      <c r="R24" s="14">
        <f>R15*WACC!$S$15*WACC!$S$7</f>
        <v>46221.157029429705</v>
      </c>
      <c r="S24" s="14">
        <f>S15*WACC!$T$15*WACC!$T$7</f>
        <v>73867.576626090522</v>
      </c>
      <c r="T24" s="26"/>
      <c r="U24" s="14">
        <f>U15*WACC!$C$15*WACC!$C$7</f>
        <v>1177.2904950903694</v>
      </c>
      <c r="V24" s="14">
        <f>V15*WACC!$D$15*WACC!$D$7</f>
        <v>1105.9097388830503</v>
      </c>
      <c r="W24" s="14">
        <f>W15*WACC!$E$15*WACC!$E$7</f>
        <v>1149.4079586392584</v>
      </c>
      <c r="X24" s="14">
        <f>X15*WACC!$F$15*WACC!$F$7</f>
        <v>1394.003091952583</v>
      </c>
      <c r="Y24" s="14">
        <f>Y15*WACC!$G$15*WACC!$G$7</f>
        <v>1616.4245622686867</v>
      </c>
      <c r="Z24" s="14">
        <f>Z15*WACC!$H$15*WACC!$H$7</f>
        <v>2584.8516377204219</v>
      </c>
      <c r="AA24" s="14">
        <f>AA15*WACC!$I$15*WACC!$I$7</f>
        <v>2594.0577396507342</v>
      </c>
      <c r="AB24" s="14">
        <f>AB15*WACC!$J$15*WACC!$J$7</f>
        <v>2285.0250861158775</v>
      </c>
      <c r="AC24" s="14">
        <f>AC15*WACC!$K$15*WACC!$K$7</f>
        <v>1800.3935993224377</v>
      </c>
      <c r="AD24" s="14">
        <f>AD15*WACC!$L$15*WACC!$L$7</f>
        <v>1730.4065207592087</v>
      </c>
      <c r="AE24" s="14">
        <f>AE15*WACC!$M$15*WACC!$M$7</f>
        <v>1340.8677632728322</v>
      </c>
      <c r="AF24" s="14">
        <f>AF15*WACC!$N$15*WACC!$N$7</f>
        <v>1361.0784727543369</v>
      </c>
      <c r="AG24" s="14">
        <f>AG15*WACC!$O$15*WACC!$O$7</f>
        <v>1316.7113822824042</v>
      </c>
      <c r="AH24" s="14">
        <f>AH15*WACC!$P$15*WACC!$P$7</f>
        <v>1169.4163470001972</v>
      </c>
      <c r="AI24" s="14">
        <f>AI15*WACC!$Q$15*WACC!$Q$7</f>
        <v>1118.1681425126399</v>
      </c>
      <c r="AJ24" s="14">
        <f>AJ15*WACC!$R$15*WACC!$R$7</f>
        <v>749.07643640555943</v>
      </c>
      <c r="AK24" s="14">
        <f>AK15*WACC!$S$15*WACC!$S$7</f>
        <v>606.22605772601605</v>
      </c>
      <c r="AL24" s="14">
        <f>AL15*WACC!$T$15*WACC!$T$7</f>
        <v>935.08149247605365</v>
      </c>
      <c r="AM24" s="26"/>
      <c r="AN24" s="14">
        <f>AN15*WACC!$C$15*WACC!$C$7</f>
        <v>36638.515584782748</v>
      </c>
      <c r="AO24" s="14">
        <f>AO15*WACC!$D$15*WACC!$D$7</f>
        <v>41805.506091899275</v>
      </c>
      <c r="AP24" s="14">
        <f>AP15*WACC!$E$15*WACC!$E$7</f>
        <v>51622.81459921701</v>
      </c>
      <c r="AQ24" s="14">
        <f>AQ15*WACC!$F$15*WACC!$F$7</f>
        <v>72388.10105974754</v>
      </c>
      <c r="AR24" s="14">
        <f>AR15*WACC!$G$15*WACC!$G$7</f>
        <v>82848.547408705592</v>
      </c>
      <c r="AS24" s="14">
        <f>AS15*WACC!$H$15*WACC!$H$7</f>
        <v>106446.4908095983</v>
      </c>
      <c r="AT24" s="14">
        <f>AT15*WACC!$I$15*WACC!$I$7</f>
        <v>113012.90063119816</v>
      </c>
      <c r="AU24" s="14">
        <f>AU15*WACC!$J$15*WACC!$J$7</f>
        <v>92402.814736893226</v>
      </c>
      <c r="AV24" s="14">
        <f>AV15*WACC!$K$15*WACC!$K$7</f>
        <v>79751.166059478768</v>
      </c>
      <c r="AW24" s="14">
        <f>AW15*WACC!$L$15*WACC!$L$7</f>
        <v>86050.782595327153</v>
      </c>
      <c r="AX24" s="14">
        <f>AX15*WACC!$M$15*WACC!$M$7</f>
        <v>70924.247016333058</v>
      </c>
      <c r="AY24" s="14">
        <f>AY15*WACC!$N$15*WACC!$N$7</f>
        <v>74403.535740222665</v>
      </c>
      <c r="AZ24" s="14">
        <f>AZ15*WACC!$O$15*WACC!$O$7</f>
        <v>69085.023814020722</v>
      </c>
      <c r="BA24" s="14">
        <f>BA15*WACC!$P$15*WACC!$P$7</f>
        <v>63243.425921511698</v>
      </c>
      <c r="BB24" s="14">
        <f>BB15*WACC!$Q$15*WACC!$Q$7</f>
        <v>64329.393877550669</v>
      </c>
      <c r="BC24" s="14">
        <f>BC15*WACC!$R$15*WACC!$R$7</f>
        <v>43711.472894241982</v>
      </c>
      <c r="BD24" s="14">
        <f>BD15*WACC!$S$15*WACC!$S$7</f>
        <v>35908.682993437236</v>
      </c>
      <c r="BE24" s="14">
        <f>BE15*WACC!$T$15*WACC!$T$7</f>
        <v>60513.805628513757</v>
      </c>
      <c r="BF24" s="26"/>
      <c r="BG24" s="14">
        <f>BG15*WACC!$C$15*WACC!$C$7</f>
        <v>6176.2553531952726</v>
      </c>
      <c r="BH24" s="14">
        <f>BH15*WACC!$D$15*WACC!$D$7</f>
        <v>7381.9492707788013</v>
      </c>
      <c r="BI24" s="14">
        <f>BI15*WACC!$E$15*WACC!$E$7</f>
        <v>9356.2834851424359</v>
      </c>
      <c r="BJ24" s="14">
        <f>BJ15*WACC!$F$15*WACC!$F$7</f>
        <v>10953.564694548395</v>
      </c>
      <c r="BK24" s="14">
        <f>BK15*WACC!$G$15*WACC!$G$7</f>
        <v>10078.563566885518</v>
      </c>
      <c r="BL24" s="14">
        <f>BL15*WACC!$H$15*WACC!$H$7</f>
        <v>12954.119357543819</v>
      </c>
      <c r="BM24" s="14">
        <f>BM15*WACC!$I$15*WACC!$I$7</f>
        <v>14574.061909873417</v>
      </c>
      <c r="BN24" s="14">
        <f>BN15*WACC!$J$15*WACC!$J$7</f>
        <v>11826.541709318933</v>
      </c>
      <c r="BO24" s="14">
        <f>BO15*WACC!$K$15*WACC!$K$7</f>
        <v>10099.152708315527</v>
      </c>
      <c r="BP24" s="14">
        <f>BP15*WACC!$L$15*WACC!$L$7</f>
        <v>10163.724507674533</v>
      </c>
      <c r="BQ24" s="14">
        <f>BQ15*WACC!$M$15*WACC!$M$7</f>
        <v>8505.4717842211594</v>
      </c>
      <c r="BR24" s="14">
        <f>BR15*WACC!$N$15*WACC!$N$7</f>
        <v>9044.985644817556</v>
      </c>
      <c r="BS24" s="14">
        <f>BS15*WACC!$O$15*WACC!$O$7</f>
        <v>7448.2191895623064</v>
      </c>
      <c r="BT24" s="14">
        <f>BT15*WACC!$P$15*WACC!$P$7</f>
        <v>7326.5527898193059</v>
      </c>
      <c r="BU24" s="14">
        <f>BU15*WACC!$Q$15*WACC!$Q$7</f>
        <v>7531.6255381477122</v>
      </c>
      <c r="BV24" s="14">
        <f>BV15*WACC!$R$15*WACC!$R$7</f>
        <v>5329.2887384777168</v>
      </c>
      <c r="BW24" s="14">
        <f>BW15*WACC!$S$15*WACC!$S$7</f>
        <v>4663.7479214747727</v>
      </c>
      <c r="BX24" s="14">
        <f>BX15*WACC!$T$15*WACC!$T$7</f>
        <v>7637.1192897830433</v>
      </c>
    </row>
    <row r="25" spans="1:76" x14ac:dyDescent="0.35">
      <c r="A25" s="98" t="s">
        <v>131</v>
      </c>
      <c r="B25" s="14">
        <f>B17</f>
        <v>-75714.011184817165</v>
      </c>
      <c r="C25" s="14">
        <f t="shared" ref="C25:S25" si="16">C17</f>
        <v>-78372.321051396459</v>
      </c>
      <c r="D25" s="14">
        <f t="shared" si="16"/>
        <v>-51663.863705096286</v>
      </c>
      <c r="E25" s="14">
        <f t="shared" si="16"/>
        <v>-63316.420421534611</v>
      </c>
      <c r="F25" s="14">
        <f t="shared" si="16"/>
        <v>-71405.895920968745</v>
      </c>
      <c r="G25" s="14">
        <f t="shared" si="16"/>
        <v>-75400.042591737511</v>
      </c>
      <c r="H25" s="14">
        <f t="shared" si="16"/>
        <v>-83458.225538538842</v>
      </c>
      <c r="I25" s="14">
        <f t="shared" si="16"/>
        <v>-94720.583170326368</v>
      </c>
      <c r="J25" s="14">
        <f t="shared" si="16"/>
        <v>-102367.41281437072</v>
      </c>
      <c r="K25" s="14">
        <f t="shared" si="16"/>
        <v>-111435.99521522</v>
      </c>
      <c r="L25" s="14">
        <f t="shared" si="16"/>
        <v>-113701.87687785634</v>
      </c>
      <c r="M25" s="14">
        <f t="shared" si="16"/>
        <v>-113878.08831118977</v>
      </c>
      <c r="N25" s="14">
        <f t="shared" si="16"/>
        <v>-111326.9420056923</v>
      </c>
      <c r="O25" s="14">
        <f t="shared" si="16"/>
        <v>-114228.01018552878</v>
      </c>
      <c r="P25" s="14">
        <f t="shared" si="16"/>
        <v>-117305.67446420254</v>
      </c>
      <c r="Q25" s="14">
        <f t="shared" si="16"/>
        <v>-119406.80666231853</v>
      </c>
      <c r="R25" s="14">
        <f t="shared" si="16"/>
        <v>-121718.2880929133</v>
      </c>
      <c r="S25" s="14">
        <f t="shared" si="16"/>
        <v>-127757.31637269829</v>
      </c>
      <c r="T25" s="26"/>
      <c r="U25" s="14">
        <f>U17</f>
        <v>-1453.5002233003718</v>
      </c>
      <c r="V25" s="14">
        <f t="shared" ref="V25:AL25" si="17">V17</f>
        <v>-1488.7379493310718</v>
      </c>
      <c r="W25" s="14">
        <f t="shared" si="17"/>
        <v>-1299.3367015803274</v>
      </c>
      <c r="X25" s="14">
        <f t="shared" si="17"/>
        <v>-1354.4499549892614</v>
      </c>
      <c r="Y25" s="14">
        <f t="shared" si="17"/>
        <v>-1524.1073990158047</v>
      </c>
      <c r="Z25" s="14">
        <f t="shared" si="17"/>
        <v>-1897.7366074054273</v>
      </c>
      <c r="AA25" s="14">
        <f t="shared" si="17"/>
        <v>-1962.0127172177511</v>
      </c>
      <c r="AB25" s="14">
        <f t="shared" si="17"/>
        <v>-1935.4128409491875</v>
      </c>
      <c r="AC25" s="14">
        <f t="shared" si="17"/>
        <v>-1983.8465472939411</v>
      </c>
      <c r="AD25" s="14">
        <f t="shared" si="17"/>
        <v>-2041.9670516091899</v>
      </c>
      <c r="AE25" s="14">
        <f t="shared" si="17"/>
        <v>-2069.1252133955959</v>
      </c>
      <c r="AF25" s="14">
        <f t="shared" si="17"/>
        <v>-2223.379157536277</v>
      </c>
      <c r="AG25" s="14">
        <f t="shared" si="17"/>
        <v>-2460.3444718239398</v>
      </c>
      <c r="AH25" s="14">
        <f t="shared" si="17"/>
        <v>-2507.3146844678517</v>
      </c>
      <c r="AI25" s="14">
        <f t="shared" si="17"/>
        <v>-2552.0482203191964</v>
      </c>
      <c r="AJ25" s="14">
        <f t="shared" si="17"/>
        <v>-2603.0507044250098</v>
      </c>
      <c r="AK25" s="14">
        <f t="shared" si="17"/>
        <v>-2625.4521734820241</v>
      </c>
      <c r="AL25" s="14">
        <f t="shared" si="17"/>
        <v>-2747.4810162797135</v>
      </c>
      <c r="AM25" s="26"/>
      <c r="AN25" s="14">
        <f>AN17</f>
        <v>-44420.40378965393</v>
      </c>
      <c r="AO25" s="14">
        <f t="shared" ref="AO25:BE25" si="18">AO17</f>
        <v>-48599.569104919174</v>
      </c>
      <c r="AP25" s="14">
        <f t="shared" si="18"/>
        <v>-62503.877539408815</v>
      </c>
      <c r="AQ25" s="14">
        <f t="shared" si="18"/>
        <v>-72174.813122816238</v>
      </c>
      <c r="AR25" s="14">
        <f t="shared" si="18"/>
        <v>-83918.370391703473</v>
      </c>
      <c r="AS25" s="14">
        <f t="shared" si="18"/>
        <v>-96326.713632190251</v>
      </c>
      <c r="AT25" s="14">
        <f t="shared" si="18"/>
        <v>-104301.43407480296</v>
      </c>
      <c r="AU25" s="14">
        <f t="shared" si="18"/>
        <v>-89490.291216417681</v>
      </c>
      <c r="AV25" s="14">
        <f t="shared" si="18"/>
        <v>-99371.559099334627</v>
      </c>
      <c r="AW25" s="14">
        <f t="shared" si="18"/>
        <v>-112832.328371066</v>
      </c>
      <c r="AX25" s="14">
        <f t="shared" si="18"/>
        <v>-121543.23791352232</v>
      </c>
      <c r="AY25" s="14">
        <f t="shared" si="18"/>
        <v>-122672.58784858503</v>
      </c>
      <c r="AZ25" s="14">
        <f t="shared" si="18"/>
        <v>-123296.53310182085</v>
      </c>
      <c r="BA25" s="14">
        <f t="shared" si="18"/>
        <v>-140474.10863173776</v>
      </c>
      <c r="BB25" s="14">
        <f t="shared" si="18"/>
        <v>-149511.56967482565</v>
      </c>
      <c r="BC25" s="14">
        <f t="shared" si="18"/>
        <v>-155156.45340922568</v>
      </c>
      <c r="BD25" s="14">
        <f t="shared" si="18"/>
        <v>-161004.84432433493</v>
      </c>
      <c r="BE25" s="14">
        <f t="shared" si="18"/>
        <v>-103241.24762757207</v>
      </c>
      <c r="BF25" s="26"/>
      <c r="BG25" s="14">
        <f>BG17</f>
        <v>-6437.1676120688917</v>
      </c>
      <c r="BH25" s="14">
        <f t="shared" ref="BH25:BX25" si="19">BH17</f>
        <v>-7395.9976389501644</v>
      </c>
      <c r="BI25" s="14">
        <f t="shared" si="19"/>
        <v>-41532.651878496901</v>
      </c>
      <c r="BJ25" s="14">
        <f t="shared" si="19"/>
        <v>-45755.409461148258</v>
      </c>
      <c r="BK25" s="14">
        <f t="shared" si="19"/>
        <v>-35126.049120746786</v>
      </c>
      <c r="BL25" s="14">
        <f t="shared" si="19"/>
        <v>-36270.997618897905</v>
      </c>
      <c r="BM25" s="14">
        <f t="shared" si="19"/>
        <v>-35271.028085017868</v>
      </c>
      <c r="BN25" s="14">
        <f t="shared" si="19"/>
        <v>-25934.629000317538</v>
      </c>
      <c r="BO25" s="14">
        <f t="shared" si="19"/>
        <v>-31173.429955064352</v>
      </c>
      <c r="BP25" s="14">
        <f t="shared" si="19"/>
        <v>-35415.995883878604</v>
      </c>
      <c r="BQ25" s="14">
        <f t="shared" si="19"/>
        <v>-39818.438852636908</v>
      </c>
      <c r="BR25" s="14">
        <f t="shared" si="19"/>
        <v>-35039.514956217899</v>
      </c>
      <c r="BS25" s="14">
        <f t="shared" si="19"/>
        <v>-24192.772193738376</v>
      </c>
      <c r="BT25" s="14">
        <f t="shared" si="19"/>
        <v>-28884.163247612483</v>
      </c>
      <c r="BU25" s="14">
        <f t="shared" si="19"/>
        <v>-33810.649499941559</v>
      </c>
      <c r="BV25" s="14">
        <f t="shared" si="19"/>
        <v>-37302.648351549185</v>
      </c>
      <c r="BW25" s="14">
        <f t="shared" si="19"/>
        <v>-32348.184528309033</v>
      </c>
      <c r="BX25" s="14">
        <f t="shared" si="19"/>
        <v>-56014.74528625633</v>
      </c>
    </row>
    <row r="26" spans="1:76" x14ac:dyDescent="0.35">
      <c r="A26" s="9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26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26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26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</row>
    <row r="27" spans="1:76" s="24" customFormat="1" x14ac:dyDescent="0.35">
      <c r="A27" s="107" t="s">
        <v>77</v>
      </c>
      <c r="B27" s="108">
        <f>(B23-B24-B17+B25)*WACC!$C$12*(1-WACC!$C$13)/(1-(1-WACC!$C$13)*WACC!$C$12)</f>
        <v>5742.4409467770374</v>
      </c>
      <c r="C27" s="108">
        <f>(C23-C24-C17+C25)*WACC!$D$12*(1-WACC!$D$13)/(1-(1-WACC!$D$13)*WACC!$D$12)</f>
        <v>4612.1431387426037</v>
      </c>
      <c r="D27" s="108">
        <f>(D23-D24-D17+D25)*WACC!$E$12*(1-WACC!$E$13)/(1-(1-WACC!$E$13)*WACC!$E$12)</f>
        <v>4593.6408748569411</v>
      </c>
      <c r="E27" s="108">
        <f>(E23-E24-E17+E25)*WACC!$F$12*(1-WACC!$F$13)/(1-(1-WACC!$F$13)*WACC!$F$12)</f>
        <v>7028.5690832689916</v>
      </c>
      <c r="F27" s="108">
        <f>(F23-F24-F17+F25)*WACC!$G$12*(1-WACC!$G$13)/(1-(1-WACC!$G$13)*WACC!$G$12)</f>
        <v>4538.9576626217531</v>
      </c>
      <c r="G27" s="108">
        <f>(G23-G24-G17+G25)*WACC!$H$12*(1-WACC!$H$13)/(1-(1-WACC!$H$13)*WACC!$H$12)</f>
        <v>7034.0906581413428</v>
      </c>
      <c r="H27" s="108">
        <f>(H23-H24-H17+H25)*WACC!$I$12*(1-WACC!$I$13)/(1-(1-WACC!$I$13)*WACC!$I$12)</f>
        <v>7615.8316902588895</v>
      </c>
      <c r="I27" s="108">
        <f>(I23-I24-I17+I25)*WACC!$J$12*(1-WACC!$J$13)/(1-(1-WACC!$J$13)*WACC!$J$12)</f>
        <v>3507.9385034127604</v>
      </c>
      <c r="J27" s="108">
        <f>(J23-J24-J17+J25)*WACC!$K$12*(1-WACC!$K$13)/(1-(1-WACC!$K$13)*WACC!$K$12)</f>
        <v>2385.6949122428937</v>
      </c>
      <c r="K27" s="108">
        <f>(K23-K24-K17+K25)*WACC!$L$12*(1-WACC!$L$13)/(1-(1-WACC!$L$13)*WACC!$L$12)</f>
        <v>6107.585887180544</v>
      </c>
      <c r="L27" s="108">
        <f>(L23-L24-L17+L25)*WACC!$M$12*(1-WACC!$M$13)/(1-(1-WACC!$M$13)*WACC!$M$12)</f>
        <v>3816.4560802973238</v>
      </c>
      <c r="M27" s="108">
        <f>(M23-M24-M17+M25)*WACC!$N$12*(1-WACC!$N$13)/(1-(1-WACC!$N$13)*WACC!$N$12)</f>
        <v>1085.8971749557254</v>
      </c>
      <c r="N27" s="108">
        <f>(N23-N24-N17+N25)*WACC!$O$12*(1-WACC!$O$13)/(1-(1-WACC!$O$13)*WACC!$O$12)</f>
        <v>2013.8109517817911</v>
      </c>
      <c r="O27" s="108">
        <f>(O23-O24-O17+O25)*WACC!$P$12*(1-WACC!$P$13)/(1-(1-WACC!$P$13)*WACC!$P$12)</f>
        <v>3475.9091797529295</v>
      </c>
      <c r="P27" s="108">
        <f>(P23-P24-P17+P25)*WACC!$Q$12*(1-WACC!$Q$13)/(1-(1-WACC!$Q$13)*WACC!$Q$12)</f>
        <v>-431.21905005645453</v>
      </c>
      <c r="Q27" s="108">
        <f>(Q23-Q24-Q17+Q25)*WACC!$R$12*(1-WACC!$R$13)/(1-(1-WACC!$R$13)*WACC!$R$12)</f>
        <v>-2117.9339363218019</v>
      </c>
      <c r="R27" s="108">
        <f>(R23-R24-R17+R25)*WACC!$S$12*(1-WACC!$S$13)/(1-(1-WACC!$S$13)*WACC!$S$12)</f>
        <v>-986.31891865767659</v>
      </c>
      <c r="S27" s="108">
        <f>(S23-S24-S17+S25)*WACC!$T$12*(1-WACC!$T$13)/(1-(1-WACC!$T$13)*WACC!$T$12)</f>
        <v>1698.9924486400007</v>
      </c>
      <c r="T27" s="109"/>
      <c r="U27" s="108">
        <f>(U23-U24-U17+U25)*WACC!$C$12*(1-WACC!$C$13)/(1-(1-WACC!$C$13)*WACC!$C$12)</f>
        <v>107.33240353932531</v>
      </c>
      <c r="V27" s="108">
        <f>(V23-V24-V17+V25)*WACC!$D$12*(1-WACC!$D$13)/(1-(1-WACC!$D$13)*WACC!$D$12)</f>
        <v>84.025308522722511</v>
      </c>
      <c r="W27" s="108">
        <f>(W23-W24-W17+W25)*WACC!$E$12*(1-WACC!$E$13)/(1-(1-WACC!$E$13)*WACC!$E$12)</f>
        <v>80.845937664647508</v>
      </c>
      <c r="X27" s="108">
        <f>(X23-X24-X17+X25)*WACC!$F$12*(1-WACC!$F$13)/(1-(1-WACC!$F$13)*WACC!$F$12)</f>
        <v>94.439838136432797</v>
      </c>
      <c r="Y27" s="108">
        <f>(Y23-Y24-Y17+Y25)*WACC!$G$12*(1-WACC!$G$13)/(1-(1-WACC!$G$13)*WACC!$G$12)</f>
        <v>63.338816382660838</v>
      </c>
      <c r="Z27" s="108">
        <f>(Z23-Z24-Z17+Z25)*WACC!$H$12*(1-WACC!$H$13)/(1-(1-WACC!$H$13)*WACC!$H$12)</f>
        <v>134.92334498835112</v>
      </c>
      <c r="AA27" s="108">
        <f>(AA23-AA24-AA17+AA25)*WACC!$I$12*(1-WACC!$I$13)/(1-(1-WACC!$I$13)*WACC!$I$12)</f>
        <v>130.29819927465249</v>
      </c>
      <c r="AB27" s="108">
        <f>(AB23-AB24-AB17+AB25)*WACC!$J$12*(1-WACC!$J$13)/(1-(1-WACC!$J$13)*WACC!$J$12)</f>
        <v>60.500940567697228</v>
      </c>
      <c r="AC27" s="108">
        <f>(AC23-AC24-AC17+AC25)*WACC!$K$12*(1-WACC!$K$13)/(1-(1-WACC!$K$13)*WACC!$K$12)</f>
        <v>37.659042459930617</v>
      </c>
      <c r="AD27" s="108">
        <f>(AD23-AD24-AD17+AD25)*WACC!$L$12*(1-WACC!$L$13)/(1-(1-WACC!$L$13)*WACC!$L$12)</f>
        <v>87.667991922741848</v>
      </c>
      <c r="AE27" s="108">
        <f>(AE23-AE24-AE17+AE25)*WACC!$M$12*(1-WACC!$M$13)/(1-(1-WACC!$M$13)*WACC!$M$12)</f>
        <v>53.716142074425655</v>
      </c>
      <c r="AF27" s="108">
        <f>(AF23-AF24-AF17+AF25)*WACC!$N$12*(1-WACC!$N$13)/(1-(1-WACC!$N$13)*WACC!$N$12)</f>
        <v>14.872465423821616</v>
      </c>
      <c r="AG27" s="108">
        <f>(AG23-AG24-AG17+AG25)*WACC!$O$12*(1-WACC!$O$13)/(1-(1-WACC!$O$13)*WACC!$O$12)</f>
        <v>29.380229013264518</v>
      </c>
      <c r="AH27" s="108">
        <f>(AH23-AH24-AH17+AH25)*WACC!$P$12*(1-WACC!$P$13)/(1-(1-WACC!$P$13)*WACC!$P$12)</f>
        <v>49.672004656062782</v>
      </c>
      <c r="AI27" s="108">
        <f>(AI23-AI24-AI17+AI25)*WACC!$Q$12*(1-WACC!$Q$13)/(1-(1-WACC!$Q$13)*WACC!$Q$12)</f>
        <v>-6.0054197028233718</v>
      </c>
      <c r="AJ27" s="108">
        <f>(AJ23-AJ24-AJ17+AJ25)*WACC!$R$12*(1-WACC!$R$13)/(1-(1-WACC!$R$13)*WACC!$R$12)</f>
        <v>-28.844563802534211</v>
      </c>
      <c r="AK27" s="108">
        <f>(AK23-AK24-AK17+AK25)*WACC!$S$12*(1-WACC!$S$13)/(1-(1-WACC!$S$13)*WACC!$S$12)</f>
        <v>-12.936331934263738</v>
      </c>
      <c r="AL27" s="108">
        <f>(AL23-AL24-AL17+AL25)*WACC!$T$12*(1-WACC!$T$13)/(1-(1-WACC!$T$13)*WACC!$T$12)</f>
        <v>21.507357722341943</v>
      </c>
      <c r="AM27" s="109"/>
      <c r="AN27" s="108">
        <f>(AN23-AN24-AN17+AN25)*WACC!$C$12*(1-WACC!$C$13)/(1-(1-WACC!$C$13)*WACC!$C$12)</f>
        <v>3340.2970262882318</v>
      </c>
      <c r="AO27" s="108">
        <f>(AO23-AO24-AO17+AO25)*WACC!$D$12*(1-WACC!$D$13)/(1-(1-WACC!$D$13)*WACC!$D$12)</f>
        <v>3176.3175816393305</v>
      </c>
      <c r="AP27" s="108">
        <f>(AP23-AP24-AP17+AP25)*WACC!$E$12*(1-WACC!$E$13)/(1-(1-WACC!$E$13)*WACC!$E$12)</f>
        <v>3630.9952613368046</v>
      </c>
      <c r="AQ27" s="108">
        <f>(AQ23-AQ24-AQ17+AQ25)*WACC!$F$12*(1-WACC!$F$13)/(1-(1-WACC!$F$13)*WACC!$F$12)</f>
        <v>4904.0928148234216</v>
      </c>
      <c r="AR27" s="108">
        <f>(AR23-AR24-AR17+AR25)*WACC!$G$12*(1-WACC!$G$13)/(1-(1-WACC!$G$13)*WACC!$G$12)</f>
        <v>3246.3803473297639</v>
      </c>
      <c r="AS27" s="108">
        <f>(AS23-AS24-AS17+AS25)*WACC!$H$12*(1-WACC!$H$13)/(1-(1-WACC!$H$13)*WACC!$H$12)</f>
        <v>5556.2634205840577</v>
      </c>
      <c r="AT27" s="108">
        <f>(AT23-AT24-AT17+AT25)*WACC!$I$12*(1-WACC!$I$13)/(1-(1-WACC!$I$13)*WACC!$I$12)</f>
        <v>5676.580448449462</v>
      </c>
      <c r="AU27" s="108">
        <f>(AU23-AU24-AU17+AU25)*WACC!$J$12*(1-WACC!$J$13)/(1-(1-WACC!$J$13)*WACC!$J$12)</f>
        <v>2446.5627255705426</v>
      </c>
      <c r="AV27" s="108">
        <f>(AV23-AV24-AV17+AV25)*WACC!$K$12*(1-WACC!$K$13)/(1-(1-WACC!$K$13)*WACC!$K$12)</f>
        <v>1668.1644224869319</v>
      </c>
      <c r="AW27" s="108">
        <f>(AW23-AW24-AW17+AW25)*WACC!$L$12*(1-WACC!$L$13)/(1-(1-WACC!$L$13)*WACC!$L$12)</f>
        <v>4359.6110064373206</v>
      </c>
      <c r="AX27" s="108">
        <f>(AX23-AX24-AX17+AX25)*WACC!$M$12*(1-WACC!$M$13)/(1-(1-WACC!$M$13)*WACC!$M$12)</f>
        <v>2841.2771442517032</v>
      </c>
      <c r="AY27" s="108">
        <f>(AY23-AY24-AY17+AY25)*WACC!$N$12*(1-WACC!$N$13)/(1-(1-WACC!$N$13)*WACC!$N$12)</f>
        <v>813.0053004712147</v>
      </c>
      <c r="AZ27" s="108">
        <f>(AZ23-AZ24-AZ17+AZ25)*WACC!$O$12*(1-WACC!$O$13)/(1-(1-WACC!$O$13)*WACC!$O$12)</f>
        <v>1541.5176388347172</v>
      </c>
      <c r="BA27" s="108">
        <f>(BA23-BA24-BA17+BA25)*WACC!$P$12*(1-WACC!$P$13)/(1-(1-WACC!$P$13)*WACC!$P$12)</f>
        <v>2686.3210480143584</v>
      </c>
      <c r="BB27" s="108">
        <f>(BB23-BB24-BB17+BB25)*WACC!$Q$12*(1-WACC!$Q$13)/(1-(1-WACC!$Q$13)*WACC!$Q$12)</f>
        <v>-345.49813643842219</v>
      </c>
      <c r="BC27" s="108">
        <f>(BC23-BC24-BC17+BC25)*WACC!$R$12*(1-WACC!$R$13)/(1-(1-WACC!$R$13)*WACC!$R$12)</f>
        <v>-1683.190536403516</v>
      </c>
      <c r="BD27" s="108">
        <f>(BD23-BD24-BD17+BD25)*WACC!$S$12*(1-WACC!$S$13)/(1-(1-WACC!$S$13)*WACC!$S$12)</f>
        <v>-766.25977488961257</v>
      </c>
      <c r="BE27" s="108">
        <f>(BE23-BE24-BE17+BE25)*WACC!$T$12*(1-WACC!$T$13)/(1-(1-WACC!$T$13)*WACC!$T$12)</f>
        <v>1391.8488123921938</v>
      </c>
      <c r="BF27" s="109"/>
      <c r="BG27" s="108">
        <f>(BG23-BG24-BG17+BG25)*WACC!$C$12*(1-WACC!$C$13)/(1-(1-WACC!$C$13)*WACC!$C$12)</f>
        <v>563.08305783118351</v>
      </c>
      <c r="BH27" s="108">
        <f>(BH23-BH24-BH17+BH25)*WACC!$D$12*(1-WACC!$D$13)/(1-(1-WACC!$D$13)*WACC!$D$12)</f>
        <v>560.86906839498317</v>
      </c>
      <c r="BI27" s="108">
        <f>(BI23-BI24-BI17+BI25)*WACC!$E$12*(1-WACC!$E$13)/(1-(1-WACC!$E$13)*WACC!$E$12)</f>
        <v>658.09315633075232</v>
      </c>
      <c r="BJ27" s="108">
        <f>(BJ23-BJ24-BJ17+BJ25)*WACC!$F$12*(1-WACC!$F$13)/(1-(1-WACC!$F$13)*WACC!$F$12)</f>
        <v>742.0735884603647</v>
      </c>
      <c r="BK27" s="108">
        <f>(BK23-BK24-BK17+BK25)*WACC!$G$12*(1-WACC!$G$13)/(1-(1-WACC!$G$13)*WACC!$G$12)</f>
        <v>394.92364943278227</v>
      </c>
      <c r="BL27" s="108">
        <f>(BL23-BL24-BL17+BL25)*WACC!$H$12*(1-WACC!$H$13)/(1-(1-WACC!$H$13)*WACC!$H$12)</f>
        <v>676.17540968020853</v>
      </c>
      <c r="BM27" s="108">
        <f>(BM23-BM24-BM17+BM25)*WACC!$I$12*(1-WACC!$I$13)/(1-(1-WACC!$I$13)*WACC!$I$12)</f>
        <v>732.04770809360991</v>
      </c>
      <c r="BN27" s="108">
        <f>(BN23-BN24-BN17+BN25)*WACC!$J$12*(1-WACC!$J$13)/(1-(1-WACC!$J$13)*WACC!$J$12)</f>
        <v>313.13305986200135</v>
      </c>
      <c r="BO27" s="108">
        <f>(BO23-BO24-BO17+BO25)*WACC!$K$12*(1-WACC!$K$13)/(1-(1-WACC!$K$13)*WACC!$K$12)</f>
        <v>211.24515261268868</v>
      </c>
      <c r="BP27" s="108">
        <f>(BP23-BP24-BP17+BP25)*WACC!$L$12*(1-WACC!$L$13)/(1-(1-WACC!$L$13)*WACC!$L$12)</f>
        <v>514.92716153938704</v>
      </c>
      <c r="BQ27" s="108">
        <f>(BQ23-BQ24-BQ17+BQ25)*WACC!$M$12*(1-WACC!$M$13)/(1-(1-WACC!$M$13)*WACC!$M$12)</f>
        <v>340.73541275693833</v>
      </c>
      <c r="BR27" s="108">
        <f>(BR23-BR24-BR17+BR25)*WACC!$N$12*(1-WACC!$N$13)/(1-(1-WACC!$N$13)*WACC!$N$12)</f>
        <v>98.834298649429613</v>
      </c>
      <c r="BS27" s="108">
        <f>(BS23-BS24-BS17+BS25)*WACC!$O$12*(1-WACC!$O$13)/(1-(1-WACC!$O$13)*WACC!$O$12)</f>
        <v>166.19464863363547</v>
      </c>
      <c r="BT27" s="108">
        <f>(BT23-BT24-BT17+BT25)*WACC!$P$12*(1-WACC!$P$13)/(1-(1-WACC!$P$13)*WACC!$P$12)</f>
        <v>311.20187880248011</v>
      </c>
      <c r="BU27" s="108">
        <f>(BU23-BU24-BU17+BU25)*WACC!$Q$12*(1-WACC!$Q$13)/(1-(1-WACC!$Q$13)*WACC!$Q$12)</f>
        <v>-40.450600121232483</v>
      </c>
      <c r="BV27" s="108">
        <f>(BV23-BV24-BV17+BV25)*WACC!$R$12*(1-WACC!$R$13)/(1-(1-WACC!$R$13)*WACC!$R$12)</f>
        <v>-205.21404968600734</v>
      </c>
      <c r="BW27" s="108">
        <f>(BW23-BW24-BW17+BW25)*WACC!$S$12*(1-WACC!$S$13)/(1-(1-WACC!$S$13)*WACC!$S$12)</f>
        <v>-99.520286864998511</v>
      </c>
      <c r="BX27" s="108">
        <f>(BX23-BX24-BX17+BX25)*WACC!$T$12*(1-WACC!$T$13)/(1-(1-WACC!$T$13)*WACC!$T$12)</f>
        <v>175.65769171478721</v>
      </c>
    </row>
    <row r="28" spans="1:76" x14ac:dyDescent="0.35">
      <c r="A28" s="101" t="s">
        <v>128</v>
      </c>
      <c r="B28" s="14">
        <f>B27-B51</f>
        <v>2107.8527033003297</v>
      </c>
      <c r="C28" s="14">
        <f t="shared" ref="C28:S28" si="20">C27-C51</f>
        <v>-397.4093322162189</v>
      </c>
      <c r="D28" s="14">
        <f t="shared" si="20"/>
        <v>4939.7922295011194</v>
      </c>
      <c r="E28" s="14">
        <f t="shared" si="20"/>
        <v>-1012.709104849785</v>
      </c>
      <c r="F28" s="14">
        <f t="shared" si="20"/>
        <v>-242.00857900488518</v>
      </c>
      <c r="G28" s="14">
        <f t="shared" si="20"/>
        <v>3325.4400245776101</v>
      </c>
      <c r="H28" s="14">
        <f t="shared" si="20"/>
        <v>-6051.1539272819728</v>
      </c>
      <c r="I28" s="14">
        <f t="shared" si="20"/>
        <v>-2510.1745368072939</v>
      </c>
      <c r="J28" s="14">
        <f t="shared" si="20"/>
        <v>993.99057190113285</v>
      </c>
      <c r="K28" s="14">
        <f t="shared" si="20"/>
        <v>-9510.0673460842918</v>
      </c>
      <c r="L28" s="14">
        <f t="shared" si="20"/>
        <v>-8808.0983480749928</v>
      </c>
      <c r="M28" s="14">
        <f t="shared" si="20"/>
        <v>-4414.4871615523971</v>
      </c>
      <c r="N28" s="14">
        <f t="shared" si="20"/>
        <v>-4396.8006797373446</v>
      </c>
      <c r="O28" s="14">
        <f t="shared" si="20"/>
        <v>-4525.4370512232381</v>
      </c>
      <c r="P28" s="14">
        <f t="shared" si="20"/>
        <v>-2833.0002680017114</v>
      </c>
      <c r="Q28" s="14">
        <f t="shared" si="20"/>
        <v>-6704.6410057538487</v>
      </c>
      <c r="R28" s="14">
        <f t="shared" si="20"/>
        <v>5860.7999059740141</v>
      </c>
      <c r="S28" s="14">
        <f t="shared" si="20"/>
        <v>26103.628758638366</v>
      </c>
      <c r="T28" s="26"/>
      <c r="U28" s="14">
        <f>U27-U51</f>
        <v>40.969446299946355</v>
      </c>
      <c r="V28" s="14">
        <f t="shared" ref="V28:AL28" si="21">V27-V51</f>
        <v>0.46210890919063274</v>
      </c>
      <c r="W28" s="14">
        <f t="shared" si="21"/>
        <v>86.938040117251234</v>
      </c>
      <c r="X28" s="14">
        <f t="shared" si="21"/>
        <v>-13.607333556551296</v>
      </c>
      <c r="Y28" s="14">
        <f t="shared" si="21"/>
        <v>-3.3771050730103838</v>
      </c>
      <c r="Z28" s="14">
        <f t="shared" si="21"/>
        <v>63.786424355342305</v>
      </c>
      <c r="AA28" s="14">
        <f t="shared" si="21"/>
        <v>-103.52834625626841</v>
      </c>
      <c r="AB28" s="14">
        <f t="shared" si="21"/>
        <v>-43.292640483343092</v>
      </c>
      <c r="AC28" s="14">
        <f t="shared" si="21"/>
        <v>15.690494605952857</v>
      </c>
      <c r="AD28" s="14">
        <f t="shared" si="21"/>
        <v>-136.50704593957329</v>
      </c>
      <c r="AE28" s="14">
        <f t="shared" si="21"/>
        <v>-123.97288277816347</v>
      </c>
      <c r="AF28" s="14">
        <f t="shared" si="21"/>
        <v>-60.460888183791248</v>
      </c>
      <c r="AG28" s="14">
        <f t="shared" si="21"/>
        <v>-64.146543041721628</v>
      </c>
      <c r="AH28" s="14">
        <f t="shared" si="21"/>
        <v>-64.670139136103586</v>
      </c>
      <c r="AI28" s="14">
        <f t="shared" si="21"/>
        <v>-39.454090966839402</v>
      </c>
      <c r="AJ28" s="14">
        <f t="shared" si="21"/>
        <v>-91.311840254761279</v>
      </c>
      <c r="AK28" s="14">
        <f t="shared" si="21"/>
        <v>76.868902694439356</v>
      </c>
      <c r="AL28" s="14">
        <f t="shared" si="21"/>
        <v>330.44295282927891</v>
      </c>
      <c r="AM28" s="26"/>
      <c r="AN28" s="14">
        <f>AN27-AN51</f>
        <v>1931.6756051681718</v>
      </c>
      <c r="AO28" s="14">
        <f t="shared" ref="AO28:BE28" si="22">AO27-AO51</f>
        <v>-536.48533900906432</v>
      </c>
      <c r="AP28" s="14">
        <f t="shared" si="22"/>
        <v>3907.3789099160249</v>
      </c>
      <c r="AQ28" s="14">
        <f t="shared" si="22"/>
        <v>-704.91645244089614</v>
      </c>
      <c r="AR28" s="14">
        <f t="shared" si="22"/>
        <v>-169.64906709342904</v>
      </c>
      <c r="AS28" s="14">
        <f t="shared" si="22"/>
        <v>2630.2852191047255</v>
      </c>
      <c r="AT28" s="14">
        <f t="shared" si="22"/>
        <v>-4508.2973962602046</v>
      </c>
      <c r="AU28" s="14">
        <f t="shared" si="22"/>
        <v>-1754.6852570700189</v>
      </c>
      <c r="AV28" s="14">
        <f t="shared" si="22"/>
        <v>694.46412989458474</v>
      </c>
      <c r="AW28" s="14">
        <f t="shared" si="22"/>
        <v>-6787.0380096806002</v>
      </c>
      <c r="AX28" s="14">
        <f t="shared" si="22"/>
        <v>-6562.7812001056109</v>
      </c>
      <c r="AY28" s="14">
        <f t="shared" si="22"/>
        <v>-3328.9769811187716</v>
      </c>
      <c r="AZ28" s="14">
        <f t="shared" si="22"/>
        <v>-3814.7914656941039</v>
      </c>
      <c r="BA28" s="14">
        <f t="shared" si="22"/>
        <v>-3509.4573508686076</v>
      </c>
      <c r="BB28" s="14">
        <f t="shared" si="22"/>
        <v>-2274.9503124747207</v>
      </c>
      <c r="BC28" s="14">
        <f t="shared" si="22"/>
        <v>-5332.0786208947666</v>
      </c>
      <c r="BD28" s="14">
        <f t="shared" si="22"/>
        <v>4549.182233993296</v>
      </c>
      <c r="BE28" s="14">
        <f t="shared" si="22"/>
        <v>21382.455681865733</v>
      </c>
      <c r="BF28" s="26"/>
      <c r="BG28" s="14">
        <f>BG27-BG51</f>
        <v>391.97908704096369</v>
      </c>
      <c r="BH28" s="14">
        <f t="shared" ref="BH28:BX28" si="23">BH27-BH51</f>
        <v>-79.489319998583028</v>
      </c>
      <c r="BI28" s="14">
        <f t="shared" si="23"/>
        <v>719.63869713044176</v>
      </c>
      <c r="BJ28" s="14">
        <f t="shared" si="23"/>
        <v>-99.998238095747183</v>
      </c>
      <c r="BK28" s="14">
        <f t="shared" si="23"/>
        <v>-12.883471264084221</v>
      </c>
      <c r="BL28" s="14">
        <f t="shared" si="23"/>
        <v>403.06719521803336</v>
      </c>
      <c r="BM28" s="14">
        <f t="shared" si="23"/>
        <v>-549.49205260471433</v>
      </c>
      <c r="BN28" s="14">
        <f t="shared" si="23"/>
        <v>-162.7857334268831</v>
      </c>
      <c r="BO28" s="14">
        <f t="shared" si="23"/>
        <v>185.37625483750887</v>
      </c>
      <c r="BP28" s="14">
        <f t="shared" si="23"/>
        <v>-793.0256908481731</v>
      </c>
      <c r="BQ28" s="14">
        <f t="shared" si="23"/>
        <v>-780.24227008245225</v>
      </c>
      <c r="BR28" s="14">
        <f t="shared" si="23"/>
        <v>-413.63129484297116</v>
      </c>
      <c r="BS28" s="14">
        <f t="shared" si="23"/>
        <v>-373.87971180600073</v>
      </c>
      <c r="BT28" s="14">
        <f t="shared" si="23"/>
        <v>-415.25897435643867</v>
      </c>
      <c r="BU28" s="14">
        <f t="shared" si="23"/>
        <v>-271.81578492959204</v>
      </c>
      <c r="BV28" s="14">
        <f t="shared" si="23"/>
        <v>-651.73615426955564</v>
      </c>
      <c r="BW28" s="14">
        <f t="shared" si="23"/>
        <v>442.07447261169455</v>
      </c>
      <c r="BX28" s="14">
        <f t="shared" si="23"/>
        <v>2653.4190889784131</v>
      </c>
    </row>
    <row r="29" spans="1:76" x14ac:dyDescent="0.35">
      <c r="A29" s="101" t="s">
        <v>129</v>
      </c>
      <c r="B29" s="14">
        <f>(B16-B15*(WACC!$C$21-WACC!$C$22))*WACC!$C$12*(1-WACC!$C$13)/(1-WACC!$C$12*(1-WACC!$C$13))</f>
        <v>2107.8527033003297</v>
      </c>
      <c r="C29" s="14">
        <f>(C16-C15*(WACC!$D$21-WACC!$D$22))*WACC!$D$12*(1-WACC!$D$13)/(1-WACC!$D$12*(1-WACC!$D$13))</f>
        <v>-397.4093322162152</v>
      </c>
      <c r="D29" s="14">
        <f>(D16-D15*(WACC!$E$21-WACC!$E$22))*WACC!$E$12*(1-WACC!$E$13)/(1-WACC!$E$12*(1-WACC!$E$13))</f>
        <v>4939.7922295011185</v>
      </c>
      <c r="E29" s="14">
        <f>(E16-E15*(WACC!$F$21-WACC!$F$22))*WACC!$F$12*(1-WACC!$F$13)/(1-WACC!$F$12*(1-WACC!$F$13))</f>
        <v>-1012.7091048497753</v>
      </c>
      <c r="F29" s="14">
        <f>(F16-F15*(WACC!$G$21-WACC!$G$22))*WACC!$G$12*(1-WACC!$G$13)/(1-WACC!$G$12*(1-WACC!$G$13))</f>
        <v>-242.00857900489808</v>
      </c>
      <c r="G29" s="14">
        <f>(G16-G15*(WACC!$H$21-WACC!$H$22))*WACC!$H$12*(1-WACC!$H$13)/(1-WACC!$H$12*(1-WACC!$H$13))</f>
        <v>3325.4400245775987</v>
      </c>
      <c r="H29" s="14">
        <f>(H16-H15*(WACC!$I$21-WACC!$I$22))*WACC!$I$12*(1-WACC!$I$13)/(1-WACC!$I$12*(1-WACC!$I$13))</f>
        <v>-6051.1539272819846</v>
      </c>
      <c r="I29" s="14">
        <f>(I16-I15*(WACC!$J$21-WACC!$J$22))*WACC!$J$12*(1-WACC!$J$13)/(1-WACC!$J$12*(1-WACC!$J$13))</f>
        <v>-2510.1745368072939</v>
      </c>
      <c r="J29" s="14">
        <f>(J16-J15*(WACC!$K$21-WACC!$K$22))*WACC!$K$12*(1-WACC!$K$13)/(1-WACC!$K$12*(1-WACC!$K$13))</f>
        <v>993.99057190113263</v>
      </c>
      <c r="K29" s="14">
        <f>(K16-K15*(WACC!$L$21-WACC!$L$22))*WACC!$L$12*(1-WACC!$L$13)/(1-WACC!$L$12*(1-WACC!$L$13))</f>
        <v>-9510.0673460842754</v>
      </c>
      <c r="L29" s="14">
        <f>(L16-L15*(WACC!$M$21-WACC!$M$22))*WACC!$M$12*(1-WACC!$M$13)/(1-WACC!$M$12*(1-WACC!$M$13))</f>
        <v>-8808.0983480749928</v>
      </c>
      <c r="M29" s="14">
        <f>(M16-M15*(WACC!$N$21-WACC!$N$22))*WACC!$N$12*(1-WACC!$N$13)/(1-WACC!$N$12*(1-WACC!$N$13))</f>
        <v>-4414.4871615524044</v>
      </c>
      <c r="N29" s="14">
        <f>(N16-N15*(WACC!$O$21-WACC!$O$22))*WACC!$O$12*(1-WACC!$O$13)/(1-WACC!$O$12*(1-WACC!$O$13))</f>
        <v>-4396.8006797373419</v>
      </c>
      <c r="O29" s="14">
        <f>(O16-O15*(WACC!$P$21-WACC!$P$22))*WACC!$P$12*(1-WACC!$P$13)/(1-WACC!$P$12*(1-WACC!$P$13))</f>
        <v>-4525.437051223249</v>
      </c>
      <c r="P29" s="14">
        <f>(P16-P15*(WACC!$Q$21-WACC!$Q$22))*WACC!$Q$12*(1-WACC!$Q$13)/(1-WACC!$Q$12*(1-WACC!$Q$13))</f>
        <v>-2833.0002680017192</v>
      </c>
      <c r="Q29" s="14">
        <f>(Q16-Q15*(WACC!$R$21-WACC!$R$22))*WACC!$R$12*(1-WACC!$R$13)/(1-WACC!$R$12*(1-WACC!$R$13))</f>
        <v>-6704.6410057538542</v>
      </c>
      <c r="R29" s="14">
        <f>(R16-R15*(WACC!$S$21-WACC!$S$22))*WACC!$S$12*(1-WACC!$S$13)/(1-WACC!$S$12*(1-WACC!$S$13))</f>
        <v>5860.7999059740214</v>
      </c>
      <c r="S29" s="14">
        <f>(S16-S15*(WACC!$T$21-WACC!$T$22))*WACC!$T$12*(1-WACC!$T$13)/(1-WACC!$T$12*(1-WACC!$T$13))</f>
        <v>26103.628758638359</v>
      </c>
      <c r="T29" s="26"/>
      <c r="U29" s="14">
        <f>(U16-U15*(WACC!$C$21-WACC!$C$22))*WACC!$C$12*(1-WACC!$C$13)/(1-WACC!$C$12*(1-WACC!$C$13))</f>
        <v>40.969446299946433</v>
      </c>
      <c r="V29" s="14">
        <f>(V16-V15*(WACC!$D$21-WACC!$D$22))*WACC!$D$12*(1-WACC!$D$13)/(1-WACC!$D$12*(1-WACC!$D$13))</f>
        <v>0.46210890919065151</v>
      </c>
      <c r="W29" s="14">
        <f>(W16-W15*(WACC!$E$21-WACC!$E$22))*WACC!$E$12*(1-WACC!$E$13)/(1-WACC!$E$12*(1-WACC!$E$13))</f>
        <v>86.938040117251134</v>
      </c>
      <c r="X29" s="14">
        <f>(X16-X15*(WACC!$F$21-WACC!$F$22))*WACC!$F$12*(1-WACC!$F$13)/(1-WACC!$F$12*(1-WACC!$F$13))</f>
        <v>-13.607333556551232</v>
      </c>
      <c r="Y29" s="14">
        <f>(Y16-Y15*(WACC!$G$21-WACC!$G$22))*WACC!$G$12*(1-WACC!$G$13)/(1-WACC!$G$12*(1-WACC!$G$13))</f>
        <v>-3.3771050730105552</v>
      </c>
      <c r="Z29" s="14">
        <f>(Z16-Z15*(WACC!$H$21-WACC!$H$22))*WACC!$H$12*(1-WACC!$H$13)/(1-WACC!$H$12*(1-WACC!$H$13))</f>
        <v>63.786424355342547</v>
      </c>
      <c r="AA29" s="14">
        <f>(AA16-AA15*(WACC!$I$21-WACC!$I$22))*WACC!$I$12*(1-WACC!$I$13)/(1-WACC!$I$12*(1-WACC!$I$13))</f>
        <v>-103.52834625626843</v>
      </c>
      <c r="AB29" s="14">
        <f>(AB16-AB15*(WACC!$J$21-WACC!$J$22))*WACC!$J$12*(1-WACC!$J$13)/(1-WACC!$J$12*(1-WACC!$J$13))</f>
        <v>-43.292640483343035</v>
      </c>
      <c r="AC29" s="14">
        <f>(AC16-AC15*(WACC!$K$21-WACC!$K$22))*WACC!$K$12*(1-WACC!$K$13)/(1-WACC!$K$12*(1-WACC!$K$13))</f>
        <v>15.690494605952566</v>
      </c>
      <c r="AD29" s="14">
        <f>(AD16-AD15*(WACC!$L$21-WACC!$L$22))*WACC!$L$12*(1-WACC!$L$13)/(1-WACC!$L$12*(1-WACC!$L$13))</f>
        <v>-136.50704593957329</v>
      </c>
      <c r="AE29" s="14">
        <f>(AE16-AE15*(WACC!$M$21-WACC!$M$22))*WACC!$M$12*(1-WACC!$M$13)/(1-WACC!$M$12*(1-WACC!$M$13))</f>
        <v>-123.97288277816349</v>
      </c>
      <c r="AF29" s="14">
        <f>(AF16-AF15*(WACC!$N$21-WACC!$N$22))*WACC!$N$12*(1-WACC!$N$13)/(1-WACC!$N$12*(1-WACC!$N$13))</f>
        <v>-60.460888183791255</v>
      </c>
      <c r="AG29" s="14">
        <f>(AG16-AG15*(WACC!$O$21-WACC!$O$22))*WACC!$O$12*(1-WACC!$O$13)/(1-WACC!$O$12*(1-WACC!$O$13))</f>
        <v>-64.146543041721458</v>
      </c>
      <c r="AH29" s="14">
        <f>(AH16-AH15*(WACC!$P$21-WACC!$P$22))*WACC!$P$12*(1-WACC!$P$13)/(1-WACC!$P$12*(1-WACC!$P$13))</f>
        <v>-64.670139136103188</v>
      </c>
      <c r="AI29" s="14">
        <f>(AI16-AI15*(WACC!$Q$21-WACC!$Q$22))*WACC!$Q$12*(1-WACC!$Q$13)/(1-WACC!$Q$12*(1-WACC!$Q$13))</f>
        <v>-39.454090966839516</v>
      </c>
      <c r="AJ29" s="14">
        <f>(AJ16-AJ15*(WACC!$R$21-WACC!$R$22))*WACC!$R$12*(1-WACC!$R$13)/(1-WACC!$R$12*(1-WACC!$R$13))</f>
        <v>-91.311840254761265</v>
      </c>
      <c r="AK29" s="14">
        <f>(AK16-AK15*(WACC!$S$21-WACC!$S$22))*WACC!$S$12*(1-WACC!$S$13)/(1-WACC!$S$12*(1-WACC!$S$13))</f>
        <v>76.868902694439427</v>
      </c>
      <c r="AL29" s="14">
        <f>(AL16-AL15*(WACC!$T$21-WACC!$T$22))*WACC!$T$12*(1-WACC!$T$13)/(1-WACC!$T$12*(1-WACC!$T$13))</f>
        <v>330.44295282927902</v>
      </c>
      <c r="AM29" s="26"/>
      <c r="AN29" s="14">
        <f>(AN16-AN15*(WACC!$C$21-WACC!$C$22))*WACC!$C$12*(1-WACC!$C$13)/(1-WACC!$C$12*(1-WACC!$C$13))</f>
        <v>1931.6756051681771</v>
      </c>
      <c r="AO29" s="14">
        <f>(AO16-AO15*(WACC!$D$21-WACC!$D$22))*WACC!$D$12*(1-WACC!$D$13)/(1-WACC!$D$12*(1-WACC!$D$13))</f>
        <v>-536.48533900905852</v>
      </c>
      <c r="AP29" s="14">
        <f>(AP16-AP15*(WACC!$E$21-WACC!$E$22))*WACC!$E$12*(1-WACC!$E$13)/(1-WACC!$E$12*(1-WACC!$E$13))</f>
        <v>3907.3789099160249</v>
      </c>
      <c r="AQ29" s="14">
        <f>(AQ16-AQ15*(WACC!$F$21-WACC!$F$22))*WACC!$F$12*(1-WACC!$F$13)/(1-WACC!$F$12*(1-WACC!$F$13))</f>
        <v>-704.91645244089852</v>
      </c>
      <c r="AR29" s="14">
        <f>(AR16-AR15*(WACC!$G$21-WACC!$G$22))*WACC!$G$12*(1-WACC!$G$13)/(1-WACC!$G$12*(1-WACC!$G$13))</f>
        <v>-169.64906709343225</v>
      </c>
      <c r="AS29" s="14">
        <f>(AS16-AS15*(WACC!$H$21-WACC!$H$22))*WACC!$H$12*(1-WACC!$H$13)/(1-WACC!$H$12*(1-WACC!$H$13))</f>
        <v>2630.2852191047159</v>
      </c>
      <c r="AT29" s="14">
        <f>(AT16-AT15*(WACC!$I$21-WACC!$I$22))*WACC!$I$12*(1-WACC!$I$13)/(1-WACC!$I$12*(1-WACC!$I$13))</f>
        <v>-4508.2973962601864</v>
      </c>
      <c r="AU29" s="14">
        <f>(AU16-AU15*(WACC!$J$21-WACC!$J$22))*WACC!$J$12*(1-WACC!$J$13)/(1-WACC!$J$12*(1-WACC!$J$13))</f>
        <v>-1754.6852570700198</v>
      </c>
      <c r="AV29" s="14">
        <f>(AV16-AV15*(WACC!$K$21-WACC!$K$22))*WACC!$K$12*(1-WACC!$K$13)/(1-WACC!$K$12*(1-WACC!$K$13))</f>
        <v>694.46412989458133</v>
      </c>
      <c r="AW29" s="14">
        <f>(AW16-AW15*(WACC!$L$21-WACC!$L$22))*WACC!$L$12*(1-WACC!$L$13)/(1-WACC!$L$12*(1-WACC!$L$13))</f>
        <v>-6787.0380096806039</v>
      </c>
      <c r="AX29" s="14">
        <f>(AX16-AX15*(WACC!$M$21-WACC!$M$22))*WACC!$M$12*(1-WACC!$M$13)/(1-WACC!$M$12*(1-WACC!$M$13))</f>
        <v>-6562.7812001056027</v>
      </c>
      <c r="AY29" s="14">
        <f>(AY16-AY15*(WACC!$N$21-WACC!$N$22))*WACC!$N$12*(1-WACC!$N$13)/(1-WACC!$N$12*(1-WACC!$N$13))</f>
        <v>-3328.9769811187753</v>
      </c>
      <c r="AZ29" s="14">
        <f>(AZ16-AZ15*(WACC!$O$21-WACC!$O$22))*WACC!$O$12*(1-WACC!$O$13)/(1-WACC!$O$12*(1-WACC!$O$13))</f>
        <v>-3814.7914656941043</v>
      </c>
      <c r="BA29" s="14">
        <f>(BA16-BA15*(WACC!$P$21-WACC!$P$22))*WACC!$P$12*(1-WACC!$P$13)/(1-WACC!$P$12*(1-WACC!$P$13))</f>
        <v>-3509.4573508686158</v>
      </c>
      <c r="BB29" s="14">
        <f>(BB16-BB15*(WACC!$Q$21-WACC!$Q$22))*WACC!$Q$12*(1-WACC!$Q$13)/(1-WACC!$Q$12*(1-WACC!$Q$13))</f>
        <v>-2274.950312474728</v>
      </c>
      <c r="BC29" s="14">
        <f>(BC16-BC15*(WACC!$R$21-WACC!$R$22))*WACC!$R$12*(1-WACC!$R$13)/(1-WACC!$R$12*(1-WACC!$R$13))</f>
        <v>-5332.0786208947648</v>
      </c>
      <c r="BD29" s="14">
        <f>(BD16-BD15*(WACC!$S$21-WACC!$S$22))*WACC!$S$12*(1-WACC!$S$13)/(1-WACC!$S$12*(1-WACC!$S$13))</f>
        <v>4549.1822339932924</v>
      </c>
      <c r="BE29" s="14">
        <f>(BE16-BE15*(WACC!$T$21-WACC!$T$22))*WACC!$T$12*(1-WACC!$T$13)/(1-WACC!$T$12*(1-WACC!$T$13))</f>
        <v>21382.455681865737</v>
      </c>
      <c r="BF29" s="26"/>
      <c r="BG29" s="14">
        <f>(BG16-BG15*(WACC!$C$21-WACC!$C$22))*WACC!$C$12*(1-WACC!$C$13)/(1-WACC!$C$12*(1-WACC!$C$13))</f>
        <v>391.97908704096369</v>
      </c>
      <c r="BH29" s="14">
        <f>(BH16-BH15*(WACC!$D$21-WACC!$D$22))*WACC!$D$12*(1-WACC!$D$13)/(1-WACC!$D$12*(1-WACC!$D$13))</f>
        <v>-79.489319998582673</v>
      </c>
      <c r="BI29" s="14">
        <f>(BI16-BI15*(WACC!$E$21-WACC!$E$22))*WACC!$E$12*(1-WACC!$E$13)/(1-WACC!$E$12*(1-WACC!$E$13))</f>
        <v>719.63869713044323</v>
      </c>
      <c r="BJ29" s="14">
        <f>(BJ16-BJ15*(WACC!$F$21-WACC!$F$22))*WACC!$F$12*(1-WACC!$F$13)/(1-WACC!$F$12*(1-WACC!$F$13))</f>
        <v>-99.998238095748007</v>
      </c>
      <c r="BK29" s="14">
        <f>(BK16-BK15*(WACC!$G$21-WACC!$G$22))*WACC!$G$12*(1-WACC!$G$13)/(1-WACC!$G$12*(1-WACC!$G$13))</f>
        <v>-12.883471264085047</v>
      </c>
      <c r="BL29" s="14">
        <f>(BL16-BL15*(WACC!$H$21-WACC!$H$22))*WACC!$H$12*(1-WACC!$H$13)/(1-WACC!$H$12*(1-WACC!$H$13))</f>
        <v>403.06719521803359</v>
      </c>
      <c r="BM29" s="14">
        <f>(BM16-BM15*(WACC!$I$21-WACC!$I$22))*WACC!$I$12*(1-WACC!$I$13)/(1-WACC!$I$12*(1-WACC!$I$13))</f>
        <v>-549.49205260471638</v>
      </c>
      <c r="BN29" s="14">
        <f>(BN16-BN15*(WACC!$J$21-WACC!$J$22))*WACC!$J$12*(1-WACC!$J$13)/(1-WACC!$J$12*(1-WACC!$J$13))</f>
        <v>-162.78573342688176</v>
      </c>
      <c r="BO29" s="14">
        <f>(BO16-BO15*(WACC!$K$21-WACC!$K$22))*WACC!$K$12*(1-WACC!$K$13)/(1-WACC!$K$12*(1-WACC!$K$13))</f>
        <v>185.37625483751111</v>
      </c>
      <c r="BP29" s="14">
        <f>(BP16-BP15*(WACC!$L$21-WACC!$L$22))*WACC!$L$12*(1-WACC!$L$13)/(1-WACC!$L$12*(1-WACC!$L$13))</f>
        <v>-793.02569084817253</v>
      </c>
      <c r="BQ29" s="14">
        <f>(BQ16-BQ15*(WACC!$M$21-WACC!$M$22))*WACC!$M$12*(1-WACC!$M$13)/(1-WACC!$M$12*(1-WACC!$M$13))</f>
        <v>-780.24227008245123</v>
      </c>
      <c r="BR29" s="14">
        <f>(BR16-BR15*(WACC!$N$21-WACC!$N$22))*WACC!$N$12*(1-WACC!$N$13)/(1-WACC!$N$12*(1-WACC!$N$13))</f>
        <v>-413.63129484296991</v>
      </c>
      <c r="BS29" s="14">
        <f>(BS16-BS15*(WACC!$O$21-WACC!$O$22))*WACC!$O$12*(1-WACC!$O$13)/(1-WACC!$O$12*(1-WACC!$O$13))</f>
        <v>-373.87971180600022</v>
      </c>
      <c r="BT29" s="14">
        <f>(BT16-BT15*(WACC!$P$21-WACC!$P$22))*WACC!$P$12*(1-WACC!$P$13)/(1-WACC!$P$12*(1-WACC!$P$13))</f>
        <v>-415.25897435643753</v>
      </c>
      <c r="BU29" s="14">
        <f>(BU16-BU15*(WACC!$Q$21-WACC!$Q$22))*WACC!$Q$12*(1-WACC!$Q$13)/(1-WACC!$Q$12*(1-WACC!$Q$13))</f>
        <v>-271.81578492959204</v>
      </c>
      <c r="BV29" s="14">
        <f>(BV16-BV15*(WACC!$R$21-WACC!$R$22))*WACC!$R$12*(1-WACC!$R$13)/(1-WACC!$R$12*(1-WACC!$R$13))</f>
        <v>-651.73615426955405</v>
      </c>
      <c r="BW29" s="14">
        <f>(BW16-BW15*(WACC!$S$21-WACC!$S$22))*WACC!$S$12*(1-WACC!$S$13)/(1-WACC!$S$12*(1-WACC!$S$13))</f>
        <v>442.07447261169455</v>
      </c>
      <c r="BX29" s="14">
        <f>(BX16-BX15*(WACC!$T$21-WACC!$T$22))*WACC!$T$12*(1-WACC!$T$13)/(1-WACC!$T$12*(1-WACC!$T$13))</f>
        <v>2653.4190889784118</v>
      </c>
    </row>
    <row r="30" spans="1:76" x14ac:dyDescent="0.35">
      <c r="A30" s="98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26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26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26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</row>
    <row r="31" spans="1:76" s="24" customFormat="1" x14ac:dyDescent="0.35">
      <c r="A31" s="107" t="s">
        <v>78</v>
      </c>
      <c r="B31" s="108">
        <f>B23-B17+B27</f>
        <v>170603.22837340459</v>
      </c>
      <c r="C31" s="108">
        <f t="shared" ref="C31:S31" si="24">C23-C17+C27</f>
        <v>164698.6444800426</v>
      </c>
      <c r="D31" s="108">
        <f t="shared" si="24"/>
        <v>142493.0912545888</v>
      </c>
      <c r="E31" s="108">
        <f t="shared" si="24"/>
        <v>206110.99622935086</v>
      </c>
      <c r="F31" s="108">
        <f t="shared" si="24"/>
        <v>212457.81455792376</v>
      </c>
      <c r="G31" s="108">
        <f t="shared" si="24"/>
        <v>249236.92165135933</v>
      </c>
      <c r="H31" s="108">
        <f t="shared" si="24"/>
        <v>277389.12429141614</v>
      </c>
      <c r="I31" s="108">
        <f t="shared" si="24"/>
        <v>246698.43397665102</v>
      </c>
      <c r="J31" s="108">
        <f t="shared" si="24"/>
        <v>229675.94847405018</v>
      </c>
      <c r="K31" s="108">
        <f t="shared" si="24"/>
        <v>265919.6516728588</v>
      </c>
      <c r="L31" s="108">
        <f t="shared" si="24"/>
        <v>230171.17275884064</v>
      </c>
      <c r="M31" s="108">
        <f t="shared" si="24"/>
        <v>219288.54106886216</v>
      </c>
      <c r="N31" s="108">
        <f t="shared" si="24"/>
        <v>212766.21470432615</v>
      </c>
      <c r="O31" s="108">
        <f t="shared" si="24"/>
        <v>215371.13072091012</v>
      </c>
      <c r="P31" s="108">
        <f t="shared" si="24"/>
        <v>194132.11031089179</v>
      </c>
      <c r="Q31" s="108">
        <f t="shared" si="24"/>
        <v>157396.79359375467</v>
      </c>
      <c r="R31" s="108">
        <f t="shared" si="24"/>
        <v>160017.2048118372</v>
      </c>
      <c r="S31" s="108">
        <f t="shared" si="24"/>
        <v>215271.41869068047</v>
      </c>
      <c r="T31" s="109"/>
      <c r="U31" s="108">
        <f>U23-U17+U27</f>
        <v>3227.0818491649507</v>
      </c>
      <c r="V31" s="108">
        <f t="shared" ref="V31:AL31" si="25">V23-V17+V27</f>
        <v>3061.4549577849434</v>
      </c>
      <c r="W31" s="108">
        <f t="shared" si="25"/>
        <v>2897.8887583566516</v>
      </c>
      <c r="X31" s="108">
        <f t="shared" si="25"/>
        <v>3273.1188143666295</v>
      </c>
      <c r="Y31" s="108">
        <f t="shared" si="25"/>
        <v>3492.4142745216022</v>
      </c>
      <c r="Z31" s="108">
        <f t="shared" si="25"/>
        <v>5232.162383950249</v>
      </c>
      <c r="AA31" s="108">
        <f t="shared" si="25"/>
        <v>5279.9493417278845</v>
      </c>
      <c r="AB31" s="108">
        <f t="shared" si="25"/>
        <v>4556.5542635523734</v>
      </c>
      <c r="AC31" s="108">
        <f t="shared" si="25"/>
        <v>3993.4570491716122</v>
      </c>
      <c r="AD31" s="108">
        <f t="shared" si="25"/>
        <v>4259.4179719393333</v>
      </c>
      <c r="AE31" s="108">
        <f t="shared" si="25"/>
        <v>3708.415988193105</v>
      </c>
      <c r="AF31" s="108">
        <f t="shared" si="25"/>
        <v>3667.082438200759</v>
      </c>
      <c r="AG31" s="108">
        <f t="shared" si="25"/>
        <v>3940.2793486245296</v>
      </c>
      <c r="AH31" s="108">
        <f t="shared" si="25"/>
        <v>3952.6866128907036</v>
      </c>
      <c r="AI31" s="108">
        <f t="shared" si="25"/>
        <v>3621.9800599978989</v>
      </c>
      <c r="AJ31" s="108">
        <f t="shared" si="25"/>
        <v>3120.4438974366503</v>
      </c>
      <c r="AK31" s="108">
        <f t="shared" si="25"/>
        <v>3127.7719506115131</v>
      </c>
      <c r="AL31" s="108">
        <f t="shared" si="25"/>
        <v>3855.3123699794496</v>
      </c>
      <c r="AM31" s="109"/>
      <c r="AN31" s="108">
        <f>AN23-AN17+AN27</f>
        <v>99616.125076043565</v>
      </c>
      <c r="AO31" s="108">
        <f t="shared" ref="AO31:BE31" si="26">AO23-AO17+AO27</f>
        <v>108051.28398370894</v>
      </c>
      <c r="AP31" s="108">
        <f t="shared" si="26"/>
        <v>134298.88803494748</v>
      </c>
      <c r="AQ31" s="108">
        <f t="shared" si="26"/>
        <v>171807.87426492435</v>
      </c>
      <c r="AR31" s="108">
        <f t="shared" si="26"/>
        <v>184802.36417446876</v>
      </c>
      <c r="AS31" s="108">
        <f t="shared" si="26"/>
        <v>233641.33455615374</v>
      </c>
      <c r="AT31" s="108">
        <f t="shared" si="26"/>
        <v>248850.89275295212</v>
      </c>
      <c r="AU31" s="108">
        <f t="shared" si="26"/>
        <v>195485.12109537359</v>
      </c>
      <c r="AV31" s="108">
        <f t="shared" si="26"/>
        <v>188390.3052837436</v>
      </c>
      <c r="AW31" s="108">
        <f t="shared" si="26"/>
        <v>223103.17211327446</v>
      </c>
      <c r="AX31" s="108">
        <f t="shared" si="26"/>
        <v>208252.35795348071</v>
      </c>
      <c r="AY31" s="108">
        <f t="shared" si="26"/>
        <v>201592.81970253802</v>
      </c>
      <c r="AZ31" s="108">
        <f t="shared" si="26"/>
        <v>200945.54379825926</v>
      </c>
      <c r="BA31" s="108">
        <f t="shared" si="26"/>
        <v>218641.54037555595</v>
      </c>
      <c r="BB31" s="108">
        <f t="shared" si="26"/>
        <v>211065.87811913513</v>
      </c>
      <c r="BC31" s="108">
        <f t="shared" si="26"/>
        <v>185348.32360142734</v>
      </c>
      <c r="BD31" s="108">
        <f t="shared" si="26"/>
        <v>190758.83033070515</v>
      </c>
      <c r="BE31" s="108">
        <f t="shared" si="26"/>
        <v>174934.56178935981</v>
      </c>
      <c r="BF31" s="109"/>
      <c r="BG31" s="108">
        <f>BG23-BG17+BG27</f>
        <v>15741.66217543835</v>
      </c>
      <c r="BH31" s="108">
        <f t="shared" ref="BH31:BX31" si="27">BH23-BH17+BH27</f>
        <v>17893.886178590925</v>
      </c>
      <c r="BI31" s="108">
        <f t="shared" si="27"/>
        <v>54545.008454366842</v>
      </c>
      <c r="BJ31" s="108">
        <f t="shared" si="27"/>
        <v>60831.605202699924</v>
      </c>
      <c r="BK31" s="108">
        <f t="shared" si="27"/>
        <v>47398.632962259537</v>
      </c>
      <c r="BL31" s="108">
        <f t="shared" si="27"/>
        <v>52981.647030221793</v>
      </c>
      <c r="BM31" s="108">
        <f t="shared" si="27"/>
        <v>53912.021706523679</v>
      </c>
      <c r="BN31" s="108">
        <f t="shared" si="27"/>
        <v>39500.79881998145</v>
      </c>
      <c r="BO31" s="108">
        <f t="shared" si="27"/>
        <v>42446.166844561842</v>
      </c>
      <c r="BP31" s="108">
        <f t="shared" si="27"/>
        <v>48440.426844550595</v>
      </c>
      <c r="BQ31" s="108">
        <f t="shared" si="27"/>
        <v>50216.885152174968</v>
      </c>
      <c r="BR31" s="108">
        <f t="shared" si="27"/>
        <v>44633.580037976899</v>
      </c>
      <c r="BS31" s="108">
        <f t="shared" si="27"/>
        <v>32564.294986821158</v>
      </c>
      <c r="BT31" s="108">
        <f t="shared" si="27"/>
        <v>37939.615364112753</v>
      </c>
      <c r="BU31" s="108">
        <f t="shared" si="27"/>
        <v>41017.37061944473</v>
      </c>
      <c r="BV31" s="108">
        <f t="shared" si="27"/>
        <v>40983.631470058477</v>
      </c>
      <c r="BW31" s="108">
        <f t="shared" si="27"/>
        <v>36212.572715928152</v>
      </c>
      <c r="BX31" s="108">
        <f t="shared" si="27"/>
        <v>65062.769730375447</v>
      </c>
    </row>
    <row r="32" spans="1:76" x14ac:dyDescent="0.35">
      <c r="A32" s="101" t="s">
        <v>130</v>
      </c>
      <c r="B32" s="14">
        <f>B31-B68-B28</f>
        <v>9602.4400928161376</v>
      </c>
      <c r="C32" s="14">
        <f t="shared" ref="C32:S32" si="28">C31-C68-C28</f>
        <v>-1810.4202912078799</v>
      </c>
      <c r="D32" s="14">
        <f t="shared" si="28"/>
        <v>22503.497934402261</v>
      </c>
      <c r="E32" s="14">
        <f t="shared" si="28"/>
        <v>-4613.4525887618047</v>
      </c>
      <c r="F32" s="14">
        <f t="shared" si="28"/>
        <v>-1102.4835265782513</v>
      </c>
      <c r="G32" s="14">
        <f t="shared" si="28"/>
        <v>15149.226778636885</v>
      </c>
      <c r="H32" s="14">
        <f t="shared" si="28"/>
        <v>-27566.367890961403</v>
      </c>
      <c r="I32" s="14">
        <f t="shared" si="28"/>
        <v>-11435.239556570794</v>
      </c>
      <c r="J32" s="14">
        <f t="shared" si="28"/>
        <v>4528.1792719956829</v>
      </c>
      <c r="K32" s="14">
        <f t="shared" si="28"/>
        <v>-43323.640132177607</v>
      </c>
      <c r="L32" s="14">
        <f t="shared" si="28"/>
        <v>-40125.781363467489</v>
      </c>
      <c r="M32" s="14">
        <f t="shared" si="28"/>
        <v>-20110.441513746096</v>
      </c>
      <c r="N32" s="14">
        <f t="shared" si="28"/>
        <v>-20029.869763255301</v>
      </c>
      <c r="O32" s="14">
        <f t="shared" si="28"/>
        <v>-20615.879900024625</v>
      </c>
      <c r="P32" s="14">
        <f t="shared" si="28"/>
        <v>-19922.021964950727</v>
      </c>
      <c r="Q32" s="14">
        <f t="shared" si="28"/>
        <v>-47147.897193088502</v>
      </c>
      <c r="R32" s="14">
        <f t="shared" si="28"/>
        <v>41213.898133992188</v>
      </c>
      <c r="S32" s="14">
        <f t="shared" si="28"/>
        <v>183564.07211402216</v>
      </c>
      <c r="T32" s="26"/>
      <c r="U32" s="14">
        <f>U31-U68-U28</f>
        <v>186.63858869982465</v>
      </c>
      <c r="V32" s="14">
        <f t="shared" ref="V32:AL32" si="29">V31-V68-V28</f>
        <v>2.1051628085360932</v>
      </c>
      <c r="W32" s="14">
        <f t="shared" si="29"/>
        <v>396.05107164540084</v>
      </c>
      <c r="X32" s="14">
        <f t="shared" si="29"/>
        <v>-61.988963979867364</v>
      </c>
      <c r="Y32" s="14">
        <f t="shared" si="29"/>
        <v>-15.384589777054103</v>
      </c>
      <c r="Z32" s="14">
        <f t="shared" si="29"/>
        <v>290.58259984111271</v>
      </c>
      <c r="AA32" s="14">
        <f t="shared" si="29"/>
        <v>-471.62913294539612</v>
      </c>
      <c r="AB32" s="14">
        <f t="shared" si="29"/>
        <v>-197.22202886863604</v>
      </c>
      <c r="AC32" s="14">
        <f t="shared" si="29"/>
        <v>71.478919871588204</v>
      </c>
      <c r="AD32" s="14">
        <f t="shared" si="29"/>
        <v>-621.86543150273019</v>
      </c>
      <c r="AE32" s="14">
        <f t="shared" si="29"/>
        <v>-564.76535487850811</v>
      </c>
      <c r="AF32" s="14">
        <f t="shared" si="29"/>
        <v>-275.43293505959531</v>
      </c>
      <c r="AG32" s="14">
        <f t="shared" si="29"/>
        <v>-292.223140523506</v>
      </c>
      <c r="AH32" s="14">
        <f t="shared" si="29"/>
        <v>-294.60841162013355</v>
      </c>
      <c r="AI32" s="14">
        <f t="shared" si="29"/>
        <v>-277.44623808417646</v>
      </c>
      <c r="AJ32" s="14">
        <f t="shared" si="29"/>
        <v>-642.11659552667504</v>
      </c>
      <c r="AK32" s="14">
        <f t="shared" si="29"/>
        <v>540.55200248196752</v>
      </c>
      <c r="AL32" s="14">
        <f t="shared" si="29"/>
        <v>2323.7173108605102</v>
      </c>
      <c r="AM32" s="26"/>
      <c r="AN32" s="14">
        <f>AN31-AN68-AN28</f>
        <v>8799.8555346582743</v>
      </c>
      <c r="AO32" s="14">
        <f t="shared" ref="AO32:BE32" si="30">AO31-AO68-AO28</f>
        <v>-2443.9887665977226</v>
      </c>
      <c r="AP32" s="14">
        <f t="shared" si="30"/>
        <v>17800.281700735079</v>
      </c>
      <c r="AQ32" s="14">
        <f t="shared" si="30"/>
        <v>-3211.2860611208043</v>
      </c>
      <c r="AR32" s="14">
        <f t="shared" si="30"/>
        <v>-772.84575009257242</v>
      </c>
      <c r="AS32" s="14">
        <f t="shared" si="30"/>
        <v>11982.410442592578</v>
      </c>
      <c r="AT32" s="14">
        <f t="shared" si="30"/>
        <v>-20537.799249637341</v>
      </c>
      <c r="AU32" s="14">
        <f t="shared" si="30"/>
        <v>-7993.5661710997028</v>
      </c>
      <c r="AV32" s="14">
        <f t="shared" si="30"/>
        <v>3163.6699250764882</v>
      </c>
      <c r="AW32" s="14">
        <f t="shared" si="30"/>
        <v>-30918.728710778585</v>
      </c>
      <c r="AX32" s="14">
        <f t="shared" si="30"/>
        <v>-29897.114356047623</v>
      </c>
      <c r="AY32" s="14">
        <f t="shared" si="30"/>
        <v>-15165.33958065779</v>
      </c>
      <c r="AZ32" s="14">
        <f t="shared" si="30"/>
        <v>-17378.494454835087</v>
      </c>
      <c r="BA32" s="14">
        <f t="shared" si="30"/>
        <v>-15987.527931740689</v>
      </c>
      <c r="BB32" s="14">
        <f t="shared" si="30"/>
        <v>-15997.742960420197</v>
      </c>
      <c r="BC32" s="14">
        <f t="shared" si="30"/>
        <v>-37495.862109196562</v>
      </c>
      <c r="BD32" s="14">
        <f t="shared" si="30"/>
        <v>31990.43410331324</v>
      </c>
      <c r="BE32" s="14">
        <f t="shared" si="30"/>
        <v>150364.17630104339</v>
      </c>
      <c r="BF32" s="26"/>
      <c r="BG32" s="14">
        <f>BG31-BG68-BG28</f>
        <v>1785.6825076317141</v>
      </c>
      <c r="BH32" s="14">
        <f t="shared" ref="BH32:BX32" si="31">BH31-BH68-BH28</f>
        <v>-362.11801332701236</v>
      </c>
      <c r="BI32" s="14">
        <f t="shared" si="31"/>
        <v>3278.3540647065565</v>
      </c>
      <c r="BJ32" s="14">
        <f t="shared" si="31"/>
        <v>-455.54752910302068</v>
      </c>
      <c r="BK32" s="14">
        <f t="shared" si="31"/>
        <v>-58.69136909195862</v>
      </c>
      <c r="BL32" s="14">
        <f t="shared" si="31"/>
        <v>1836.1950004383848</v>
      </c>
      <c r="BM32" s="14">
        <f t="shared" si="31"/>
        <v>-2503.2415729779595</v>
      </c>
      <c r="BN32" s="14">
        <f t="shared" si="31"/>
        <v>-741.57945227829055</v>
      </c>
      <c r="BO32" s="14">
        <f t="shared" si="31"/>
        <v>844.49182759341784</v>
      </c>
      <c r="BP32" s="14">
        <f t="shared" si="31"/>
        <v>-3612.6725916430023</v>
      </c>
      <c r="BQ32" s="14">
        <f t="shared" si="31"/>
        <v>-3554.4370081546963</v>
      </c>
      <c r="BR32" s="14">
        <f t="shared" si="31"/>
        <v>-1884.3203431742279</v>
      </c>
      <c r="BS32" s="14">
        <f t="shared" si="31"/>
        <v>-1703.2297982279583</v>
      </c>
      <c r="BT32" s="14">
        <f t="shared" si="31"/>
        <v>-1891.7353276244685</v>
      </c>
      <c r="BU32" s="14">
        <f t="shared" si="31"/>
        <v>-1911.443531774622</v>
      </c>
      <c r="BV32" s="14">
        <f t="shared" si="31"/>
        <v>-4583.0923940818566</v>
      </c>
      <c r="BW32" s="14">
        <f t="shared" si="31"/>
        <v>3108.7245041901288</v>
      </c>
      <c r="BX32" s="14">
        <f t="shared" si="31"/>
        <v>18659.18403535262</v>
      </c>
    </row>
    <row r="33" spans="1:76" x14ac:dyDescent="0.35">
      <c r="A33" s="101" t="s">
        <v>129</v>
      </c>
      <c r="B33" s="14">
        <f>B16-B15*(WACC!$C$21-WACC!$C$22)</f>
        <v>9602.4400928161485</v>
      </c>
      <c r="C33" s="14">
        <f>C16-C15*(WACC!$D$21-WACC!$D$22)</f>
        <v>-1810.420291207869</v>
      </c>
      <c r="D33" s="14">
        <f>D16-D15*(WACC!$E$21-WACC!$E$22)</f>
        <v>22503.497934402272</v>
      </c>
      <c r="E33" s="14">
        <f>E16-E15*(WACC!$F$21-WACC!$F$22)</f>
        <v>-4613.4525887617856</v>
      </c>
      <c r="F33" s="14">
        <f>F16-F15*(WACC!$G$21-WACC!$G$22)</f>
        <v>-1102.4835265782749</v>
      </c>
      <c r="G33" s="14">
        <f>G16-G15*(WACC!$H$21-WACC!$H$22)</f>
        <v>15149.226778636861</v>
      </c>
      <c r="H33" s="14">
        <f>H16-H15*(WACC!$I$21-WACC!$I$22)</f>
        <v>-27566.36789096141</v>
      </c>
      <c r="I33" s="14">
        <f>I16-I15*(WACC!$J$21-WACC!$J$22)</f>
        <v>-11435.23955657077</v>
      </c>
      <c r="J33" s="14">
        <f>J16-J15*(WACC!$K$21-WACC!$K$22)</f>
        <v>4528.1792719957157</v>
      </c>
      <c r="K33" s="14">
        <f>K16-K15*(WACC!$L$21-WACC!$L$22)</f>
        <v>-43323.64013217765</v>
      </c>
      <c r="L33" s="14">
        <f>L16-L15*(WACC!$M$21-WACC!$M$22)</f>
        <v>-40125.781363467519</v>
      </c>
      <c r="M33" s="14">
        <f>M16-M15*(WACC!$N$21-WACC!$N$22)</f>
        <v>-20110.441513746133</v>
      </c>
      <c r="N33" s="14">
        <f>N16-N15*(WACC!$O$21-WACC!$O$22)</f>
        <v>-20029.869763255265</v>
      </c>
      <c r="O33" s="14">
        <f>O16-O15*(WACC!$P$21-WACC!$P$22)</f>
        <v>-20615.879900024614</v>
      </c>
      <c r="P33" s="14">
        <f>P16-P15*(WACC!$Q$21-WACC!$Q$22)</f>
        <v>-19922.021964950683</v>
      </c>
      <c r="Q33" s="14">
        <f>Q16-Q15*(WACC!$R$21-WACC!$R$22)</f>
        <v>-47147.897193088531</v>
      </c>
      <c r="R33" s="14">
        <f>R16-R15*(WACC!$S$21-WACC!$S$22)</f>
        <v>41213.898133992159</v>
      </c>
      <c r="S33" s="14">
        <f>S16-S15*(WACC!$T$21-WACC!$T$22)</f>
        <v>183564.07211402216</v>
      </c>
      <c r="T33" s="26"/>
      <c r="U33" s="14">
        <f>U16-U15*(WACC!$C$21-WACC!$C$22)</f>
        <v>186.63858869982471</v>
      </c>
      <c r="V33" s="14">
        <f>V16-V15*(WACC!$D$21-WACC!$D$22)</f>
        <v>2.1051628085359653</v>
      </c>
      <c r="W33" s="14">
        <f>W16-W15*(WACC!$E$21-WACC!$E$22)</f>
        <v>396.05107164540095</v>
      </c>
      <c r="X33" s="14">
        <f>X16-X15*(WACC!$F$21-WACC!$F$22)</f>
        <v>-61.988963979867322</v>
      </c>
      <c r="Y33" s="14">
        <f>Y16-Y15*(WACC!$G$21-WACC!$G$22)</f>
        <v>-15.384589777053748</v>
      </c>
      <c r="Z33" s="14">
        <f>Z16-Z15*(WACC!$H$21-WACC!$H$22)</f>
        <v>290.58259984111191</v>
      </c>
      <c r="AA33" s="14">
        <f>AA16-AA15*(WACC!$I$21-WACC!$I$22)</f>
        <v>-471.62913294539646</v>
      </c>
      <c r="AB33" s="14">
        <f>AB16-AB15*(WACC!$J$21-WACC!$J$22)</f>
        <v>-197.22202886863533</v>
      </c>
      <c r="AC33" s="14">
        <f>AC16-AC15*(WACC!$K$21-WACC!$K$22)</f>
        <v>71.478919871588005</v>
      </c>
      <c r="AD33" s="14">
        <f>AD16-AD15*(WACC!$L$21-WACC!$L$22)</f>
        <v>-621.86543150272939</v>
      </c>
      <c r="AE33" s="14">
        <f>AE16-AE15*(WACC!$M$21-WACC!$M$22)</f>
        <v>-564.76535487850833</v>
      </c>
      <c r="AF33" s="14">
        <f>AF16-AF15*(WACC!$N$21-WACC!$N$22)</f>
        <v>-275.43293505959491</v>
      </c>
      <c r="AG33" s="14">
        <f>AG16-AG15*(WACC!$O$21-WACC!$O$22)</f>
        <v>-292.22314052350532</v>
      </c>
      <c r="AH33" s="14">
        <f>AH16-AH15*(WACC!$P$21-WACC!$P$22)</f>
        <v>-294.60841162013412</v>
      </c>
      <c r="AI33" s="14">
        <f>AI16-AI15*(WACC!$Q$21-WACC!$Q$22)</f>
        <v>-277.44623808417589</v>
      </c>
      <c r="AJ33" s="14">
        <f>AJ16-AJ15*(WACC!$R$21-WACC!$R$22)</f>
        <v>-642.11659552667504</v>
      </c>
      <c r="AK33" s="14">
        <f>AK16-AK15*(WACC!$S$21-WACC!$S$22)</f>
        <v>540.55200248196718</v>
      </c>
      <c r="AL33" s="14">
        <f>AL16-AL15*(WACC!$T$21-WACC!$T$22)</f>
        <v>2323.7173108605102</v>
      </c>
      <c r="AM33" s="26"/>
      <c r="AN33" s="14">
        <f>AN16-AN15*(WACC!$C$21-WACC!$C$22)</f>
        <v>8799.8555346582689</v>
      </c>
      <c r="AO33" s="14">
        <f>AO16-AO15*(WACC!$D$21-WACC!$D$22)</f>
        <v>-2443.9887665977221</v>
      </c>
      <c r="AP33" s="14">
        <f>AP16-AP15*(WACC!$E$21-WACC!$E$22)</f>
        <v>17800.281700735111</v>
      </c>
      <c r="AQ33" s="14">
        <f>AQ16-AQ15*(WACC!$F$21-WACC!$F$22)</f>
        <v>-3211.2860611208307</v>
      </c>
      <c r="AR33" s="14">
        <f>AR16-AR15*(WACC!$G$21-WACC!$G$22)</f>
        <v>-772.84575009258697</v>
      </c>
      <c r="AS33" s="14">
        <f>AS16-AS15*(WACC!$H$21-WACC!$H$22)</f>
        <v>11982.410442592562</v>
      </c>
      <c r="AT33" s="14">
        <f>AT16-AT15*(WACC!$I$21-WACC!$I$22)</f>
        <v>-20537.799249637301</v>
      </c>
      <c r="AU33" s="14">
        <f>AU16-AU15*(WACC!$J$21-WACC!$J$22)</f>
        <v>-7993.566171099701</v>
      </c>
      <c r="AV33" s="14">
        <f>AV16-AV15*(WACC!$K$21-WACC!$K$22)</f>
        <v>3163.6699250764796</v>
      </c>
      <c r="AW33" s="14">
        <f>AW16-AW15*(WACC!$L$21-WACC!$L$22)</f>
        <v>-30918.728710778578</v>
      </c>
      <c r="AX33" s="14">
        <f>AX16-AX15*(WACC!$M$21-WACC!$M$22)</f>
        <v>-29897.114356047641</v>
      </c>
      <c r="AY33" s="14">
        <f>AY16-AY15*(WACC!$N$21-WACC!$N$22)</f>
        <v>-15165.339580657783</v>
      </c>
      <c r="AZ33" s="14">
        <f>AZ16-AZ15*(WACC!$O$21-WACC!$O$22)</f>
        <v>-17378.494454835098</v>
      </c>
      <c r="BA33" s="14">
        <f>BA16-BA15*(WACC!$P$21-WACC!$P$22)</f>
        <v>-15987.527931740689</v>
      </c>
      <c r="BB33" s="14">
        <f>BB16-BB15*(WACC!$Q$21-WACC!$Q$22)</f>
        <v>-15997.742960420168</v>
      </c>
      <c r="BC33" s="14">
        <f>BC16-BC15*(WACC!$R$21-WACC!$R$22)</f>
        <v>-37495.862109196591</v>
      </c>
      <c r="BD33" s="14">
        <f>BD16-BD15*(WACC!$S$21-WACC!$S$22)</f>
        <v>31990.434103313251</v>
      </c>
      <c r="BE33" s="14">
        <f>BE16-BE15*(WACC!$T$21-WACC!$T$22)</f>
        <v>150364.17630104342</v>
      </c>
      <c r="BF33" s="26"/>
      <c r="BG33" s="14">
        <f>BG16-BG15*(WACC!$C$21-WACC!$C$22)</f>
        <v>1785.6825076317141</v>
      </c>
      <c r="BH33" s="14">
        <f>BH16-BH15*(WACC!$D$21-WACC!$D$22)</f>
        <v>-362.11801332700998</v>
      </c>
      <c r="BI33" s="14">
        <f>BI16-BI15*(WACC!$E$21-WACC!$E$22)</f>
        <v>3278.3540647065593</v>
      </c>
      <c r="BJ33" s="14">
        <f>BJ16-BJ15*(WACC!$F$21-WACC!$F$22)</f>
        <v>-455.54752910301977</v>
      </c>
      <c r="BK33" s="14">
        <f>BK16-BK15*(WACC!$G$21-WACC!$G$22)</f>
        <v>-58.691369091964589</v>
      </c>
      <c r="BL33" s="14">
        <f>BL16-BL15*(WACC!$H$21-WACC!$H$22)</f>
        <v>1836.1950004383843</v>
      </c>
      <c r="BM33" s="14">
        <f>BM16-BM15*(WACC!$I$21-WACC!$I$22)</f>
        <v>-2503.2415729779632</v>
      </c>
      <c r="BN33" s="14">
        <f>BN16-BN15*(WACC!$J$21-WACC!$J$22)</f>
        <v>-741.57945227828986</v>
      </c>
      <c r="BO33" s="14">
        <f>BO16-BO15*(WACC!$K$21-WACC!$K$22)</f>
        <v>844.49182759341693</v>
      </c>
      <c r="BP33" s="14">
        <f>BP16-BP15*(WACC!$L$21-WACC!$L$22)</f>
        <v>-3612.672591643005</v>
      </c>
      <c r="BQ33" s="14">
        <f>BQ16-BQ15*(WACC!$M$21-WACC!$M$22)</f>
        <v>-3554.4370081546981</v>
      </c>
      <c r="BR33" s="14">
        <f>BR16-BR15*(WACC!$N$21-WACC!$N$22)</f>
        <v>-1884.3203431742231</v>
      </c>
      <c r="BS33" s="14">
        <f>BS16-BS15*(WACC!$O$21-WACC!$O$22)</f>
        <v>-1703.2297982279615</v>
      </c>
      <c r="BT33" s="14">
        <f>BT16-BT15*(WACC!$P$21-WACC!$P$22)</f>
        <v>-1891.7353276244676</v>
      </c>
      <c r="BU33" s="14">
        <f>BU16-BU15*(WACC!$Q$21-WACC!$Q$22)</f>
        <v>-1911.4435317746174</v>
      </c>
      <c r="BV33" s="14">
        <f>BV16-BV15*(WACC!$R$21-WACC!$R$22)</f>
        <v>-4583.0923940818575</v>
      </c>
      <c r="BW33" s="14">
        <f>BW16-BW15*(WACC!$S$21-WACC!$S$22)</f>
        <v>3108.724504190136</v>
      </c>
      <c r="BX33" s="14">
        <f>BX16-BX15*(WACC!$T$21-WACC!$T$22)</f>
        <v>18659.184035352613</v>
      </c>
    </row>
    <row r="34" spans="1:76" x14ac:dyDescent="0.35">
      <c r="A34" s="101" t="s">
        <v>132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26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26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26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</row>
    <row r="35" spans="1:76" x14ac:dyDescent="0.35">
      <c r="A35" s="101" t="s">
        <v>133</v>
      </c>
      <c r="B35" s="100">
        <f>B16/B15</f>
        <v>2.9050636165005139E-2</v>
      </c>
      <c r="C35" s="100">
        <f t="shared" ref="C35:E35" si="32">C16/C15</f>
        <v>2.488821456372162E-2</v>
      </c>
      <c r="D35" s="100">
        <f t="shared" si="32"/>
        <v>4.2416452442159303E-2</v>
      </c>
      <c r="E35" s="100">
        <f t="shared" si="32"/>
        <v>2.4660912453760894E-2</v>
      </c>
      <c r="F35" s="100">
        <f>F16/F15</f>
        <v>2.8880866425992746E-2</v>
      </c>
      <c r="G35" s="100">
        <f>G16/G15</f>
        <v>3.3333333333333208E-2</v>
      </c>
      <c r="H35" s="100">
        <f>H16/H15</f>
        <v>1.6277E-2</v>
      </c>
      <c r="I35" s="100">
        <f t="shared" ref="I35:S35" si="33">I16/I15</f>
        <v>2.5024999999999995E-2</v>
      </c>
      <c r="J35" s="100">
        <f t="shared" si="33"/>
        <v>2.9296874999999993E-2</v>
      </c>
      <c r="K35" s="100">
        <f t="shared" si="33"/>
        <v>1.3299999999999975E-2</v>
      </c>
      <c r="L35" s="100">
        <f t="shared" si="33"/>
        <v>1.3100000000000001E-2</v>
      </c>
      <c r="M35" s="100">
        <f t="shared" si="33"/>
        <v>2.1256931608133023E-2</v>
      </c>
      <c r="N35" s="100">
        <f t="shared" si="33"/>
        <v>1.9090909090909051E-2</v>
      </c>
      <c r="O35" s="100">
        <f t="shared" si="33"/>
        <v>1.7799999999999996E-2</v>
      </c>
      <c r="P35" s="100">
        <f t="shared" si="33"/>
        <v>1.8404907975460238E-2</v>
      </c>
      <c r="Q35" s="100">
        <f t="shared" si="33"/>
        <v>8.6058519793459354E-3</v>
      </c>
      <c r="R35" s="100">
        <f t="shared" si="33"/>
        <v>3.4982935153583521E-2</v>
      </c>
      <c r="S35" s="100">
        <f t="shared" si="33"/>
        <v>7.8299999999999995E-2</v>
      </c>
      <c r="T35" s="26"/>
      <c r="U35" s="100">
        <f>U16/U15</f>
        <v>2.9301772983641474E-2</v>
      </c>
      <c r="V35" s="100">
        <f t="shared" ref="V35:X35" si="34">V16/V15</f>
        <v>2.6143948216255465E-2</v>
      </c>
      <c r="W35" s="100">
        <f t="shared" si="34"/>
        <v>4.2416452442159296E-2</v>
      </c>
      <c r="X35" s="100">
        <f t="shared" si="34"/>
        <v>2.4660912453760894E-2</v>
      </c>
      <c r="Y35" s="100">
        <f>Y16/Y15</f>
        <v>2.8880866425992743E-2</v>
      </c>
      <c r="Z35" s="100">
        <f>Z16/Z15</f>
        <v>3.3333333333333215E-2</v>
      </c>
      <c r="AA35" s="100">
        <f>AA16/AA15</f>
        <v>1.6277E-2</v>
      </c>
      <c r="AB35" s="100">
        <f t="shared" ref="AB35:AL35" si="35">AB16/AB15</f>
        <v>2.5024999999999999E-2</v>
      </c>
      <c r="AC35" s="100">
        <f t="shared" si="35"/>
        <v>2.9296875E-2</v>
      </c>
      <c r="AD35" s="100">
        <f t="shared" si="35"/>
        <v>1.3300000000000017E-2</v>
      </c>
      <c r="AE35" s="100">
        <f t="shared" si="35"/>
        <v>1.3100000000000002E-2</v>
      </c>
      <c r="AF35" s="100">
        <f t="shared" si="35"/>
        <v>2.1256931608133026E-2</v>
      </c>
      <c r="AG35" s="100">
        <f t="shared" si="35"/>
        <v>1.9090909090909047E-2</v>
      </c>
      <c r="AH35" s="100">
        <f t="shared" si="35"/>
        <v>1.78E-2</v>
      </c>
      <c r="AI35" s="100">
        <f t="shared" si="35"/>
        <v>1.8404907975460238E-2</v>
      </c>
      <c r="AJ35" s="100">
        <f t="shared" si="35"/>
        <v>8.6058519793459354E-3</v>
      </c>
      <c r="AK35" s="100">
        <f t="shared" si="35"/>
        <v>3.4982935153583528E-2</v>
      </c>
      <c r="AL35" s="100">
        <f t="shared" si="35"/>
        <v>7.8299999999999981E-2</v>
      </c>
      <c r="AM35" s="26"/>
      <c r="AN35" s="100">
        <f>AN16/AN15</f>
        <v>3.2673943202727145E-2</v>
      </c>
      <c r="AO35" s="100">
        <f t="shared" ref="AO35:AQ35" si="36">AO16/AO15</f>
        <v>2.3754809821634037E-2</v>
      </c>
      <c r="AP35" s="100">
        <f t="shared" si="36"/>
        <v>4.2426795414612903E-2</v>
      </c>
      <c r="AQ35" s="100">
        <f t="shared" si="36"/>
        <v>2.4666390008612357E-2</v>
      </c>
      <c r="AR35" s="100">
        <f>AR16/AR15</f>
        <v>2.889032734467481E-2</v>
      </c>
      <c r="AS35" s="100">
        <f>AS16/AS15</f>
        <v>3.3341729550177189E-2</v>
      </c>
      <c r="AT35" s="100">
        <f>AT16/AT15</f>
        <v>1.6281620508541386E-2</v>
      </c>
      <c r="AU35" s="100">
        <f t="shared" ref="AU35:BE35" si="37">AU16/AU15</f>
        <v>2.5015978105364326E-2</v>
      </c>
      <c r="AV35" s="100">
        <f t="shared" si="37"/>
        <v>2.9295684455900198E-2</v>
      </c>
      <c r="AW35" s="100">
        <f t="shared" si="37"/>
        <v>1.3302394717750842E-2</v>
      </c>
      <c r="AX35" s="100">
        <f t="shared" si="37"/>
        <v>1.309030937511067E-2</v>
      </c>
      <c r="AY35" s="100">
        <f t="shared" si="37"/>
        <v>2.1213349023931849E-2</v>
      </c>
      <c r="AZ35" s="100">
        <f t="shared" si="37"/>
        <v>1.8274981963041108E-2</v>
      </c>
      <c r="BA35" s="100">
        <f t="shared" si="37"/>
        <v>1.7778108468246911E-2</v>
      </c>
      <c r="BB35" s="100">
        <f t="shared" si="37"/>
        <v>1.8390879726278037E-2</v>
      </c>
      <c r="BC35" s="100">
        <f t="shared" si="37"/>
        <v>8.5954883344810783E-3</v>
      </c>
      <c r="BD35" s="100">
        <f t="shared" si="37"/>
        <v>3.4971222643935443E-2</v>
      </c>
      <c r="BE35" s="100">
        <f t="shared" si="37"/>
        <v>7.8294034846028551E-2</v>
      </c>
      <c r="BF35" s="26"/>
      <c r="BG35" s="100">
        <f>BG16/BG15</f>
        <v>3.4695231055840721E-2</v>
      </c>
      <c r="BH35" s="100">
        <f t="shared" ref="BH35:BJ35" si="38">BH16/BH15</f>
        <v>2.4127101625713503E-2</v>
      </c>
      <c r="BI35" s="100">
        <f t="shared" si="38"/>
        <v>4.2662579689406746E-2</v>
      </c>
      <c r="BJ35" s="100">
        <f t="shared" si="38"/>
        <v>2.4809364888047938E-2</v>
      </c>
      <c r="BK35" s="100">
        <f>BK16/BK15</f>
        <v>2.9065549563887495E-2</v>
      </c>
      <c r="BL35" s="100">
        <f>BL16/BL15</f>
        <v>3.4975668738187769E-2</v>
      </c>
      <c r="BM35" s="100">
        <f>BM16/BM15</f>
        <v>1.6845734190174093E-2</v>
      </c>
      <c r="BN35" s="100">
        <f t="shared" ref="BN35:BX35" si="39">BN16/BN15</f>
        <v>2.6105199444911336E-2</v>
      </c>
      <c r="BO35" s="100">
        <f t="shared" si="39"/>
        <v>3.090236936191108E-2</v>
      </c>
      <c r="BP35" s="100">
        <f t="shared" si="39"/>
        <v>1.3439531458397809E-2</v>
      </c>
      <c r="BQ35" s="100">
        <f t="shared" si="39"/>
        <v>1.3193346746821519E-2</v>
      </c>
      <c r="BR35" s="100">
        <f t="shared" si="39"/>
        <v>2.1079120095149947E-2</v>
      </c>
      <c r="BS35" s="100">
        <f t="shared" si="39"/>
        <v>1.8905178602437161E-2</v>
      </c>
      <c r="BT35" s="100">
        <f t="shared" si="39"/>
        <v>1.7641336746401084E-2</v>
      </c>
      <c r="BU35" s="100">
        <f t="shared" si="39"/>
        <v>1.8262817112895166E-2</v>
      </c>
      <c r="BV35" s="100">
        <f t="shared" si="39"/>
        <v>8.5573947335213507E-3</v>
      </c>
      <c r="BW35" s="100">
        <f t="shared" si="39"/>
        <v>3.162191892352937E-2</v>
      </c>
      <c r="BX35" s="100">
        <f t="shared" si="39"/>
        <v>7.7307274802204631E-2</v>
      </c>
    </row>
    <row r="36" spans="1:76" x14ac:dyDescent="0.35">
      <c r="A36" s="101" t="s">
        <v>134</v>
      </c>
      <c r="B36" s="100">
        <f>WACC!$C$21-WACC!$C$22</f>
        <v>2.2754190559551454E-2</v>
      </c>
      <c r="C36" s="100">
        <f>WACC!$D$21-WACC!$D$22</f>
        <v>2.606860818505654E-2</v>
      </c>
      <c r="D36" s="100">
        <f>WACC!$E$21-WACC!$E$22</f>
        <v>2.7847146292446764E-2</v>
      </c>
      <c r="E36" s="100">
        <f>WACC!$F$21-WACC!$F$22</f>
        <v>2.6953603453497454E-2</v>
      </c>
      <c r="F36" s="100">
        <f>WACC!$G$21-WACC!$G$22</f>
        <v>2.9356670221892957E-2</v>
      </c>
      <c r="G36" s="100">
        <f>WACC!$H$21-WACC!$H$22</f>
        <v>2.7038187913806591E-2</v>
      </c>
      <c r="H36" s="100">
        <f>WACC!$I$21-WACC!$I$22</f>
        <v>2.6564458856044068E-2</v>
      </c>
      <c r="I36" s="100">
        <f>WACC!$J$21-WACC!$J$22</f>
        <v>2.8974537346889193E-2</v>
      </c>
      <c r="J36" s="100">
        <f>WACC!$K$21-WACC!$K$22</f>
        <v>2.7845517497870467E-2</v>
      </c>
      <c r="K36" s="100">
        <f>WACC!$L$21-WACC!$L$22</f>
        <v>2.6067026131460079E-2</v>
      </c>
      <c r="L36" s="100">
        <f>WACC!$M$21-WACC!$M$22</f>
        <v>2.5036393256023651E-2</v>
      </c>
      <c r="M36" s="100">
        <f>WACC!$N$21-WACC!$N$22</f>
        <v>2.7290355789872815E-2</v>
      </c>
      <c r="N36" s="100">
        <f>WACC!$O$21-WACC!$O$22</f>
        <v>2.5204790641389793E-2</v>
      </c>
      <c r="O36" s="100">
        <f>WACC!$P$21-WACC!$P$22</f>
        <v>2.4170076740423568E-2</v>
      </c>
      <c r="P36" s="100">
        <f>WACC!$Q$21-WACC!$Q$22</f>
        <v>2.4630334798197175E-2</v>
      </c>
      <c r="Q36" s="100">
        <f>WACC!$R$21-WACC!$R$22</f>
        <v>2.3596381522060263E-2</v>
      </c>
      <c r="R36" s="100">
        <f>WACC!$S$21-WACC!$S$22</f>
        <v>2.1668976539422506E-2</v>
      </c>
      <c r="S36" s="100">
        <f>WACC!$T$21-WACC!$T$22</f>
        <v>1.9309596355422794E-2</v>
      </c>
      <c r="T36" s="26"/>
      <c r="U36" s="100">
        <f>WACC!$C$21-WACC!$C$22</f>
        <v>2.2754190559551454E-2</v>
      </c>
      <c r="V36" s="100">
        <f>WACC!$D$21-WACC!$D$22</f>
        <v>2.606860818505654E-2</v>
      </c>
      <c r="W36" s="100">
        <f>WACC!$E$21-WACC!$E$22</f>
        <v>2.7847146292446764E-2</v>
      </c>
      <c r="X36" s="100">
        <f>WACC!$F$21-WACC!$F$22</f>
        <v>2.6953603453497454E-2</v>
      </c>
      <c r="Y36" s="100">
        <f>WACC!$G$21-WACC!$G$22</f>
        <v>2.9356670221892957E-2</v>
      </c>
      <c r="Z36" s="100">
        <f>WACC!$H$21-WACC!$H$22</f>
        <v>2.7038187913806591E-2</v>
      </c>
      <c r="AA36" s="100">
        <f>WACC!$I$21-WACC!$I$22</f>
        <v>2.6564458856044068E-2</v>
      </c>
      <c r="AB36" s="100">
        <f>WACC!$J$21-WACC!$J$22</f>
        <v>2.8974537346889193E-2</v>
      </c>
      <c r="AC36" s="100">
        <f>WACC!$K$21-WACC!$K$22</f>
        <v>2.7845517497870467E-2</v>
      </c>
      <c r="AD36" s="100">
        <f>WACC!$L$21-WACC!$L$22</f>
        <v>2.6067026131460079E-2</v>
      </c>
      <c r="AE36" s="100">
        <f>WACC!$M$21-WACC!$M$22</f>
        <v>2.5036393256023651E-2</v>
      </c>
      <c r="AF36" s="100">
        <f>WACC!$N$21-WACC!$N$22</f>
        <v>2.7290355789872815E-2</v>
      </c>
      <c r="AG36" s="100">
        <f>WACC!$O$21-WACC!$O$22</f>
        <v>2.5204790641389793E-2</v>
      </c>
      <c r="AH36" s="100">
        <f>WACC!$P$21-WACC!$P$22</f>
        <v>2.4170076740423568E-2</v>
      </c>
      <c r="AI36" s="100">
        <f>WACC!$Q$21-WACC!$Q$22</f>
        <v>2.4630334798197175E-2</v>
      </c>
      <c r="AJ36" s="100">
        <f>WACC!$R$21-WACC!$R$22</f>
        <v>2.3596381522060263E-2</v>
      </c>
      <c r="AK36" s="100">
        <f>WACC!$S$21-WACC!$S$22</f>
        <v>2.1668976539422506E-2</v>
      </c>
      <c r="AL36" s="100">
        <f>WACC!$T$21-WACC!$T$22</f>
        <v>1.9309596355422794E-2</v>
      </c>
      <c r="AM36" s="26"/>
      <c r="AN36" s="100">
        <f>WACC!$C$21-WACC!$C$22</f>
        <v>2.2754190559551454E-2</v>
      </c>
      <c r="AO36" s="100">
        <f>WACC!$D$21-WACC!$D$22</f>
        <v>2.606860818505654E-2</v>
      </c>
      <c r="AP36" s="100">
        <f>WACC!$E$21-WACC!$E$22</f>
        <v>2.7847146292446764E-2</v>
      </c>
      <c r="AQ36" s="100">
        <f>WACC!$F$21-WACC!$F$22</f>
        <v>2.6953603453497454E-2</v>
      </c>
      <c r="AR36" s="100">
        <f>WACC!$G$21-WACC!$G$22</f>
        <v>2.9356670221892957E-2</v>
      </c>
      <c r="AS36" s="100">
        <f>WACC!$H$21-WACC!$H$22</f>
        <v>2.7038187913806591E-2</v>
      </c>
      <c r="AT36" s="100">
        <f>WACC!$I$21-WACC!$I$22</f>
        <v>2.6564458856044068E-2</v>
      </c>
      <c r="AU36" s="100">
        <f>WACC!$J$21-WACC!$J$22</f>
        <v>2.8974537346889193E-2</v>
      </c>
      <c r="AV36" s="100">
        <f>WACC!$K$21-WACC!$K$22</f>
        <v>2.7845517497870467E-2</v>
      </c>
      <c r="AW36" s="100">
        <f>WACC!$L$21-WACC!$L$22</f>
        <v>2.6067026131460079E-2</v>
      </c>
      <c r="AX36" s="100">
        <f>WACC!$M$21-WACC!$M$22</f>
        <v>2.5036393256023651E-2</v>
      </c>
      <c r="AY36" s="100">
        <f>WACC!$N$21-WACC!$N$22</f>
        <v>2.7290355789872815E-2</v>
      </c>
      <c r="AZ36" s="100">
        <f>WACC!$O$21-WACC!$O$22</f>
        <v>2.5204790641389793E-2</v>
      </c>
      <c r="BA36" s="100">
        <f>WACC!$P$21-WACC!$P$22</f>
        <v>2.4170076740423568E-2</v>
      </c>
      <c r="BB36" s="100">
        <f>WACC!$Q$21-WACC!$Q$22</f>
        <v>2.4630334798197175E-2</v>
      </c>
      <c r="BC36" s="100">
        <f>WACC!$R$21-WACC!$R$22</f>
        <v>2.3596381522060263E-2</v>
      </c>
      <c r="BD36" s="100">
        <f>WACC!$S$21-WACC!$S$22</f>
        <v>2.1668976539422506E-2</v>
      </c>
      <c r="BE36" s="100">
        <f>WACC!$T$21-WACC!$T$22</f>
        <v>1.9309596355422794E-2</v>
      </c>
      <c r="BF36" s="26"/>
      <c r="BG36" s="100">
        <f>WACC!$C$21-WACC!$C$22</f>
        <v>2.2754190559551454E-2</v>
      </c>
      <c r="BH36" s="100">
        <f>WACC!$D$21-WACC!$D$22</f>
        <v>2.606860818505654E-2</v>
      </c>
      <c r="BI36" s="100">
        <f>WACC!$E$21-WACC!$E$22</f>
        <v>2.7847146292446764E-2</v>
      </c>
      <c r="BJ36" s="100">
        <f>WACC!$F$21-WACC!$F$22</f>
        <v>2.6953603453497454E-2</v>
      </c>
      <c r="BK36" s="100">
        <f>WACC!$G$21-WACC!$G$22</f>
        <v>2.9356670221892957E-2</v>
      </c>
      <c r="BL36" s="100">
        <f>WACC!$H$21-WACC!$H$22</f>
        <v>2.7038187913806591E-2</v>
      </c>
      <c r="BM36" s="100">
        <f>WACC!$I$21-WACC!$I$22</f>
        <v>2.6564458856044068E-2</v>
      </c>
      <c r="BN36" s="100">
        <f>WACC!$J$21-WACC!$J$22</f>
        <v>2.8974537346889193E-2</v>
      </c>
      <c r="BO36" s="100">
        <f>WACC!$K$21-WACC!$K$22</f>
        <v>2.7845517497870467E-2</v>
      </c>
      <c r="BP36" s="100">
        <f>WACC!$L$21-WACC!$L$22</f>
        <v>2.6067026131460079E-2</v>
      </c>
      <c r="BQ36" s="100">
        <f>WACC!$M$21-WACC!$M$22</f>
        <v>2.5036393256023651E-2</v>
      </c>
      <c r="BR36" s="100">
        <f>WACC!$N$21-WACC!$N$22</f>
        <v>2.7290355789872815E-2</v>
      </c>
      <c r="BS36" s="100">
        <f>WACC!$O$21-WACC!$O$22</f>
        <v>2.5204790641389793E-2</v>
      </c>
      <c r="BT36" s="100">
        <f>WACC!$P$21-WACC!$P$22</f>
        <v>2.4170076740423568E-2</v>
      </c>
      <c r="BU36" s="100">
        <f>WACC!$Q$21-WACC!$Q$22</f>
        <v>2.4630334798197175E-2</v>
      </c>
      <c r="BV36" s="100">
        <f>WACC!$R$21-WACC!$R$22</f>
        <v>2.3596381522060263E-2</v>
      </c>
      <c r="BW36" s="100">
        <f>WACC!$S$21-WACC!$S$22</f>
        <v>2.1668976539422506E-2</v>
      </c>
      <c r="BX36" s="100">
        <f>WACC!$T$21-WACC!$T$22</f>
        <v>1.9309596355422794E-2</v>
      </c>
    </row>
    <row r="37" spans="1:76" x14ac:dyDescent="0.35">
      <c r="A37" s="21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26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26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26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</row>
    <row r="38" spans="1:76" x14ac:dyDescent="0.35">
      <c r="A38" s="23" t="s">
        <v>61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</row>
    <row r="39" spans="1:76" x14ac:dyDescent="0.35">
      <c r="A39" s="24" t="s">
        <v>62</v>
      </c>
      <c r="B39" s="1">
        <f t="shared" ref="B39:S39" si="40">B15</f>
        <v>1525057.2615919942</v>
      </c>
      <c r="C39" s="1">
        <f t="shared" si="40"/>
        <v>1533742.862114456</v>
      </c>
      <c r="D39" s="1">
        <f t="shared" si="40"/>
        <v>1544582.679721249</v>
      </c>
      <c r="E39" s="1">
        <f t="shared" si="40"/>
        <v>2012243.5117911182</v>
      </c>
      <c r="F39" s="1">
        <f t="shared" si="40"/>
        <v>2317096.9548328095</v>
      </c>
      <c r="G39" s="1">
        <f t="shared" si="40"/>
        <v>2406493.5389174945</v>
      </c>
      <c r="H39" s="1">
        <f t="shared" si="40"/>
        <v>2679609.0537718814</v>
      </c>
      <c r="I39" s="1">
        <f t="shared" si="40"/>
        <v>2895336.4792404338</v>
      </c>
      <c r="J39" s="1">
        <f t="shared" si="40"/>
        <v>3119961.3226594287</v>
      </c>
      <c r="K39" s="1">
        <f t="shared" si="40"/>
        <v>3393401.0697621196</v>
      </c>
      <c r="L39" s="1">
        <f t="shared" si="40"/>
        <v>3361633.6612584554</v>
      </c>
      <c r="M39" s="1">
        <f t="shared" si="40"/>
        <v>3333172.160281809</v>
      </c>
      <c r="N39" s="1">
        <f t="shared" si="40"/>
        <v>3276129.8363198242</v>
      </c>
      <c r="O39" s="1">
        <f t="shared" si="40"/>
        <v>3236362.8791470081</v>
      </c>
      <c r="P39" s="1">
        <f t="shared" si="40"/>
        <v>3200105.3955353061</v>
      </c>
      <c r="Q39" s="1">
        <f t="shared" si="40"/>
        <v>3145178.8983667539</v>
      </c>
      <c r="R39" s="1">
        <f t="shared" si="40"/>
        <v>3095540.5021430785</v>
      </c>
      <c r="S39" s="1">
        <f t="shared" si="40"/>
        <v>3111761.587867972</v>
      </c>
      <c r="U39" s="1">
        <f t="shared" ref="U39:AL39" si="41">U15</f>
        <v>28504.962077779965</v>
      </c>
      <c r="V39" s="1">
        <f t="shared" si="41"/>
        <v>27942.154722202511</v>
      </c>
      <c r="W39" s="1">
        <f t="shared" si="41"/>
        <v>27183.935018979304</v>
      </c>
      <c r="X39" s="1">
        <f t="shared" si="41"/>
        <v>27037.644404322262</v>
      </c>
      <c r="Y39" s="1">
        <f t="shared" si="41"/>
        <v>32333.894579269247</v>
      </c>
      <c r="Z39" s="1">
        <f t="shared" si="41"/>
        <v>46159.791470387194</v>
      </c>
      <c r="AA39" s="1">
        <f t="shared" si="41"/>
        <v>45845.056543609491</v>
      </c>
      <c r="AB39" s="1">
        <f t="shared" si="41"/>
        <v>49935.476372688288</v>
      </c>
      <c r="AC39" s="1">
        <f t="shared" si="41"/>
        <v>49249.698827965622</v>
      </c>
      <c r="AD39" s="1">
        <f t="shared" si="41"/>
        <v>48708.714551022204</v>
      </c>
      <c r="AE39" s="1">
        <f t="shared" si="41"/>
        <v>47314.573402941634</v>
      </c>
      <c r="AF39" s="1">
        <f t="shared" si="41"/>
        <v>45651.180285515984</v>
      </c>
      <c r="AG39" s="1">
        <f t="shared" si="41"/>
        <v>47796.663725113758</v>
      </c>
      <c r="AH39" s="1">
        <f t="shared" si="41"/>
        <v>46248.801015314719</v>
      </c>
      <c r="AI39" s="1">
        <f t="shared" si="41"/>
        <v>44566.621050121001</v>
      </c>
      <c r="AJ39" s="1">
        <f t="shared" si="41"/>
        <v>42834.817389006486</v>
      </c>
      <c r="AK39" s="1">
        <f t="shared" si="41"/>
        <v>40600.396782593583</v>
      </c>
      <c r="AL39" s="1">
        <f t="shared" si="41"/>
        <v>39391.446189470553</v>
      </c>
      <c r="AN39" s="1">
        <f t="shared" ref="AN39:BE39" si="42">AN15</f>
        <v>887104.33124682226</v>
      </c>
      <c r="AO39" s="1">
        <f t="shared" si="42"/>
        <v>1056266.9613883919</v>
      </c>
      <c r="AP39" s="1">
        <f t="shared" si="42"/>
        <v>1220899.182935239</v>
      </c>
      <c r="AQ39" s="1">
        <f t="shared" si="42"/>
        <v>1404016.7822125403</v>
      </c>
      <c r="AR39" s="1">
        <f t="shared" si="42"/>
        <v>1657247.8917289532</v>
      </c>
      <c r="AS39" s="1">
        <f t="shared" si="42"/>
        <v>1900901.2922918843</v>
      </c>
      <c r="AT39" s="1">
        <f t="shared" si="42"/>
        <v>1997288.934783767</v>
      </c>
      <c r="AU39" s="1">
        <f t="shared" si="42"/>
        <v>2019311.9979734141</v>
      </c>
      <c r="AV39" s="1">
        <f t="shared" si="42"/>
        <v>2181590.1317837201</v>
      </c>
      <c r="AW39" s="1">
        <f t="shared" si="42"/>
        <v>2422218.6844793502</v>
      </c>
      <c r="AX39" s="1">
        <f t="shared" si="42"/>
        <v>2502670.7207218059</v>
      </c>
      <c r="AY39" s="1">
        <f t="shared" si="42"/>
        <v>2495527.8420378016</v>
      </c>
      <c r="AZ39" s="1">
        <f t="shared" si="42"/>
        <v>2507788.4919293686</v>
      </c>
      <c r="BA39" s="1">
        <f t="shared" si="42"/>
        <v>2501190.1265737121</v>
      </c>
      <c r="BB39" s="1">
        <f t="shared" si="42"/>
        <v>2563964.7655159039</v>
      </c>
      <c r="BC39" s="1">
        <f t="shared" si="42"/>
        <v>2499575.3013056149</v>
      </c>
      <c r="BD39" s="1">
        <f t="shared" si="42"/>
        <v>2404889.6593831726</v>
      </c>
      <c r="BE39" s="1">
        <f t="shared" si="42"/>
        <v>2549217.7284181728</v>
      </c>
      <c r="BG39" s="1">
        <f t="shared" ref="BG39:BX39" si="43">BG15</f>
        <v>149541.61726414241</v>
      </c>
      <c r="BH39" s="1">
        <f t="shared" si="43"/>
        <v>186513.92733359773</v>
      </c>
      <c r="BI39" s="1">
        <f t="shared" si="43"/>
        <v>221279.65999153655</v>
      </c>
      <c r="BJ39" s="1">
        <f t="shared" si="43"/>
        <v>212451.88685780345</v>
      </c>
      <c r="BK39" s="1">
        <f t="shared" si="43"/>
        <v>201604.9616474286</v>
      </c>
      <c r="BL39" s="1">
        <f t="shared" si="43"/>
        <v>231332.21245690863</v>
      </c>
      <c r="BM39" s="1">
        <f t="shared" si="43"/>
        <v>257568.93615566636</v>
      </c>
      <c r="BN39" s="1">
        <f t="shared" si="43"/>
        <v>258449.67641040584</v>
      </c>
      <c r="BO39" s="1">
        <f t="shared" si="43"/>
        <v>276261.94043866725</v>
      </c>
      <c r="BP39" s="1">
        <f t="shared" si="43"/>
        <v>286095.7525763028</v>
      </c>
      <c r="BQ39" s="1">
        <f t="shared" si="43"/>
        <v>300128.60334482981</v>
      </c>
      <c r="BR39" s="1">
        <f t="shared" si="43"/>
        <v>303372.86101945263</v>
      </c>
      <c r="BS39" s="1">
        <f t="shared" si="43"/>
        <v>270370.58594978799</v>
      </c>
      <c r="BT39" s="1">
        <f t="shared" si="43"/>
        <v>289755.04145615885</v>
      </c>
      <c r="BU39" s="1">
        <f t="shared" si="43"/>
        <v>300186.60744150862</v>
      </c>
      <c r="BV39" s="1">
        <f t="shared" si="43"/>
        <v>304747.41806240531</v>
      </c>
      <c r="BW39" s="1">
        <f t="shared" si="43"/>
        <v>312342.25862235809</v>
      </c>
      <c r="BX39" s="1">
        <f t="shared" si="43"/>
        <v>321722.94710854883</v>
      </c>
    </row>
    <row r="40" spans="1:76" x14ac:dyDescent="0.35">
      <c r="A40" s="24" t="s">
        <v>63</v>
      </c>
      <c r="B40" s="1">
        <f>WACC!C14*B15</f>
        <v>610022.90463679773</v>
      </c>
      <c r="C40" s="1">
        <f>WACC!D14*C15</f>
        <v>613497.14484578243</v>
      </c>
      <c r="D40" s="1">
        <f>WACC!E14*D15</f>
        <v>617833.07188849966</v>
      </c>
      <c r="E40" s="1">
        <f>WACC!F14*E15</f>
        <v>804897.40471644734</v>
      </c>
      <c r="F40" s="1">
        <f>WACC!G14*F15</f>
        <v>926838.78193312383</v>
      </c>
      <c r="G40" s="1">
        <f>WACC!H14*G15</f>
        <v>962597.41556699784</v>
      </c>
      <c r="H40" s="1">
        <f>WACC!I14*H15</f>
        <v>1071843.6215087527</v>
      </c>
      <c r="I40" s="1">
        <f>WACC!J14*I15</f>
        <v>1158134.5916961737</v>
      </c>
      <c r="J40" s="1">
        <f>WACC!K14*J15</f>
        <v>1247984.5290637715</v>
      </c>
      <c r="K40" s="1">
        <f>WACC!L14*K15</f>
        <v>1357360.427904848</v>
      </c>
      <c r="L40" s="1">
        <f>WACC!M14*L15</f>
        <v>1344653.4645033823</v>
      </c>
      <c r="M40" s="1">
        <f>WACC!N14*M15</f>
        <v>1333268.8641127236</v>
      </c>
      <c r="N40" s="1">
        <f>WACC!O14*N15</f>
        <v>1310451.9345279299</v>
      </c>
      <c r="O40" s="1">
        <f>WACC!P14*O15</f>
        <v>1294545.1516588032</v>
      </c>
      <c r="P40" s="1">
        <f>WACC!Q14*P15</f>
        <v>1280042.1582141225</v>
      </c>
      <c r="Q40" s="1">
        <f>WACC!R14*Q15</f>
        <v>1258071.5593467017</v>
      </c>
      <c r="R40" s="1">
        <f>WACC!S14*R15</f>
        <v>1238216.2008572314</v>
      </c>
      <c r="S40" s="1">
        <f>WACC!T14*S15</f>
        <v>1244704.6351471888</v>
      </c>
      <c r="U40" s="1">
        <f>WACC!C14*U39</f>
        <v>11401.984831111986</v>
      </c>
      <c r="V40" s="1">
        <f>WACC!D14*V39</f>
        <v>11176.861888881005</v>
      </c>
      <c r="W40" s="1">
        <f>WACC!E14*W39</f>
        <v>10873.574007591722</v>
      </c>
      <c r="X40" s="1">
        <f>WACC!F14*X39</f>
        <v>10815.057761728905</v>
      </c>
      <c r="Y40" s="1">
        <f>WACC!G14*Y39</f>
        <v>12933.5578317077</v>
      </c>
      <c r="Z40" s="1">
        <f>WACC!H14*Z39</f>
        <v>18463.91658815488</v>
      </c>
      <c r="AA40" s="1">
        <f>WACC!I14*AA39</f>
        <v>18338.022617443796</v>
      </c>
      <c r="AB40" s="1">
        <f>WACC!J14*AB39</f>
        <v>19974.190549075316</v>
      </c>
      <c r="AC40" s="1">
        <f>WACC!K14*AC39</f>
        <v>19699.879531186249</v>
      </c>
      <c r="AD40" s="1">
        <f>WACC!L14*AD39</f>
        <v>19483.485820408881</v>
      </c>
      <c r="AE40" s="1">
        <f>WACC!M14*AE39</f>
        <v>18925.829361176653</v>
      </c>
      <c r="AF40" s="1">
        <f>WACC!N14*AF39</f>
        <v>18260.472114206394</v>
      </c>
      <c r="AG40" s="1">
        <f>WACC!O14*AG39</f>
        <v>19118.665490045503</v>
      </c>
      <c r="AH40" s="1">
        <f>WACC!P14*AH39</f>
        <v>18499.520406125888</v>
      </c>
      <c r="AI40" s="1">
        <f>WACC!Q14*AI39</f>
        <v>17826.648420048401</v>
      </c>
      <c r="AJ40" s="1">
        <f>WACC!R14*AJ39</f>
        <v>17133.926955602594</v>
      </c>
      <c r="AK40" s="1">
        <f>WACC!S14*AK39</f>
        <v>16240.158713037434</v>
      </c>
      <c r="AL40" s="1">
        <f>WACC!T14*AL39</f>
        <v>15756.578475788221</v>
      </c>
      <c r="AN40" s="1">
        <f>WACC!C14*AN39</f>
        <v>354841.7324987289</v>
      </c>
      <c r="AO40" s="1">
        <f>WACC!D14*AO39</f>
        <v>422506.78455535677</v>
      </c>
      <c r="AP40" s="1">
        <f>WACC!E14*AP39</f>
        <v>488359.67317409563</v>
      </c>
      <c r="AQ40" s="1">
        <f>WACC!F14*AQ39</f>
        <v>561606.71288501611</v>
      </c>
      <c r="AR40" s="1">
        <f>WACC!G14*AR39</f>
        <v>662899.15669158136</v>
      </c>
      <c r="AS40" s="1">
        <f>WACC!H14*AS39</f>
        <v>760360.51691675372</v>
      </c>
      <c r="AT40" s="1">
        <f>WACC!I14*AT39</f>
        <v>798915.57391350681</v>
      </c>
      <c r="AU40" s="1">
        <f>WACC!J14*AU39</f>
        <v>807724.7991893657</v>
      </c>
      <c r="AV40" s="1">
        <f>WACC!K14*AV39</f>
        <v>872636.05271348811</v>
      </c>
      <c r="AW40" s="1">
        <f>WACC!L14*AW39</f>
        <v>968887.47379174014</v>
      </c>
      <c r="AX40" s="1">
        <f>WACC!M14*AX39</f>
        <v>1001068.2882887224</v>
      </c>
      <c r="AY40" s="1">
        <f>WACC!N14*AY39</f>
        <v>998211.1368151207</v>
      </c>
      <c r="AZ40" s="1">
        <f>WACC!O14*AZ39</f>
        <v>1003115.3967717475</v>
      </c>
      <c r="BA40" s="1">
        <f>WACC!P14*BA39</f>
        <v>1000476.0506294849</v>
      </c>
      <c r="BB40" s="1">
        <f>WACC!Q14*BB39</f>
        <v>1025585.9062063616</v>
      </c>
      <c r="BC40" s="1">
        <f>WACC!R14*BC39</f>
        <v>999830.120522246</v>
      </c>
      <c r="BD40" s="1">
        <f>WACC!S14*BD39</f>
        <v>961955.86375326908</v>
      </c>
      <c r="BE40" s="1">
        <f>WACC!T14*BE39</f>
        <v>1019687.0913672692</v>
      </c>
      <c r="BG40" s="1">
        <f>WACC!C14*BG39</f>
        <v>59816.646905656962</v>
      </c>
      <c r="BH40" s="1">
        <f>WACC!D14*BH39</f>
        <v>74605.570933439099</v>
      </c>
      <c r="BI40" s="1">
        <f>WACC!E14*BI39</f>
        <v>88511.863996614629</v>
      </c>
      <c r="BJ40" s="1">
        <f>WACC!F14*BJ39</f>
        <v>84980.75474312139</v>
      </c>
      <c r="BK40" s="1">
        <f>WACC!G14*BK39</f>
        <v>80641.984658971443</v>
      </c>
      <c r="BL40" s="1">
        <f>WACC!H14*BL39</f>
        <v>92532.884982763455</v>
      </c>
      <c r="BM40" s="1">
        <f>WACC!I14*BM39</f>
        <v>103027.57446226655</v>
      </c>
      <c r="BN40" s="1">
        <f>WACC!J14*BN39</f>
        <v>103379.87056416234</v>
      </c>
      <c r="BO40" s="1">
        <f>WACC!K14*BO39</f>
        <v>110504.7761754669</v>
      </c>
      <c r="BP40" s="1">
        <f>WACC!L14*BP39</f>
        <v>114438.30103052112</v>
      </c>
      <c r="BQ40" s="1">
        <f>WACC!M14*BQ39</f>
        <v>120051.44133793193</v>
      </c>
      <c r="BR40" s="1">
        <f>WACC!N14*BR39</f>
        <v>121349.14440778106</v>
      </c>
      <c r="BS40" s="1">
        <f>WACC!O14*BS39</f>
        <v>108148.2343799152</v>
      </c>
      <c r="BT40" s="1">
        <f>WACC!P14*BT39</f>
        <v>115902.01658246355</v>
      </c>
      <c r="BU40" s="1">
        <f>WACC!Q14*BU39</f>
        <v>120074.64297660346</v>
      </c>
      <c r="BV40" s="1">
        <f>WACC!R14*BV39</f>
        <v>121898.96722496214</v>
      </c>
      <c r="BW40" s="1">
        <f>WACC!S14*BW39</f>
        <v>124936.90344894324</v>
      </c>
      <c r="BX40" s="1">
        <f>WACC!T14*BX39</f>
        <v>128689.17884341953</v>
      </c>
    </row>
    <row r="41" spans="1:76" x14ac:dyDescent="0.35">
      <c r="A41" s="24" t="s">
        <v>64</v>
      </c>
      <c r="B41" s="1">
        <f>WACC!C15*B39</f>
        <v>915034.35695519648</v>
      </c>
      <c r="C41" s="1">
        <f>WACC!D15*C39</f>
        <v>920245.71726867359</v>
      </c>
      <c r="D41" s="1">
        <f>WACC!E15*D39</f>
        <v>926749.60783274937</v>
      </c>
      <c r="E41" s="1">
        <f>WACC!F15*E39</f>
        <v>1207346.107074671</v>
      </c>
      <c r="F41" s="1">
        <f>WACC!G15*F39</f>
        <v>1390258.1728996856</v>
      </c>
      <c r="G41" s="1">
        <f>WACC!H15*G39</f>
        <v>1443896.1233504966</v>
      </c>
      <c r="H41" s="1">
        <f>WACC!I15*H39</f>
        <v>1607765.4322631287</v>
      </c>
      <c r="I41" s="1">
        <f>WACC!J15*I39</f>
        <v>1737201.8875442601</v>
      </c>
      <c r="J41" s="1">
        <f>WACC!K15*J39</f>
        <v>1871976.7935956572</v>
      </c>
      <c r="K41" s="1">
        <f>WACC!L15*K39</f>
        <v>2036040.6418572715</v>
      </c>
      <c r="L41" s="1">
        <f>WACC!M15*L39</f>
        <v>2016980.196755073</v>
      </c>
      <c r="M41" s="1">
        <f>WACC!N15*M39</f>
        <v>1999903.2961690854</v>
      </c>
      <c r="N41" s="1">
        <f>WACC!O15*N39</f>
        <v>1965677.9017918943</v>
      </c>
      <c r="O41" s="1">
        <f>WACC!P15*O39</f>
        <v>1941817.7274882048</v>
      </c>
      <c r="P41" s="1">
        <f>WACC!Q15*P39</f>
        <v>1920063.2373211836</v>
      </c>
      <c r="Q41" s="1">
        <f>WACC!R15*Q39</f>
        <v>1887107.3390200522</v>
      </c>
      <c r="R41" s="1">
        <f>WACC!S15*R39</f>
        <v>1857324.3012858471</v>
      </c>
      <c r="S41" s="1">
        <f>WACC!T15*S39</f>
        <v>1867056.9527207832</v>
      </c>
      <c r="U41" s="1">
        <f>WACC!C15*U39</f>
        <v>17102.977246667979</v>
      </c>
      <c r="V41" s="1">
        <f>WACC!D15*V39</f>
        <v>16765.292833321506</v>
      </c>
      <c r="W41" s="1">
        <f>WACC!E15*W39</f>
        <v>16310.361011387582</v>
      </c>
      <c r="X41" s="1">
        <f>WACC!F15*X39</f>
        <v>16222.586642593356</v>
      </c>
      <c r="Y41" s="1">
        <f>WACC!G15*Y39</f>
        <v>19400.336747561549</v>
      </c>
      <c r="Z41" s="1">
        <f>WACC!H15*Z39</f>
        <v>27695.874882232314</v>
      </c>
      <c r="AA41" s="1">
        <f>WACC!I15*AA39</f>
        <v>27507.033926165695</v>
      </c>
      <c r="AB41" s="1">
        <f>WACC!J15*AB39</f>
        <v>29961.285823612972</v>
      </c>
      <c r="AC41" s="1">
        <f>WACC!K15*AC39</f>
        <v>29549.819296779373</v>
      </c>
      <c r="AD41" s="1">
        <f>WACC!L15*AD39</f>
        <v>29225.228730613322</v>
      </c>
      <c r="AE41" s="1">
        <f>WACC!M15*AE39</f>
        <v>28388.744041764981</v>
      </c>
      <c r="AF41" s="1">
        <f>WACC!N15*AF39</f>
        <v>27390.70817130959</v>
      </c>
      <c r="AG41" s="1">
        <f>WACC!O15*AG39</f>
        <v>28677.998235068255</v>
      </c>
      <c r="AH41" s="1">
        <f>WACC!P15*AH39</f>
        <v>27749.280609188831</v>
      </c>
      <c r="AI41" s="1">
        <f>WACC!Q15*AI39</f>
        <v>26739.9726300726</v>
      </c>
      <c r="AJ41" s="1">
        <f>WACC!R15*AJ39</f>
        <v>25700.890433403893</v>
      </c>
      <c r="AK41" s="1">
        <f>WACC!S15*AK39</f>
        <v>24360.238069556148</v>
      </c>
      <c r="AL41" s="1">
        <f>WACC!T15*AL39</f>
        <v>23634.867713682332</v>
      </c>
      <c r="AN41" s="1">
        <f>WACC!C15*AN39</f>
        <v>532262.59874809335</v>
      </c>
      <c r="AO41" s="1">
        <f>WACC!D15*AO39</f>
        <v>633760.17683303508</v>
      </c>
      <c r="AP41" s="1">
        <f>WACC!E15*AP39</f>
        <v>732539.50976114336</v>
      </c>
      <c r="AQ41" s="1">
        <f>WACC!F15*AQ39</f>
        <v>842410.06932752416</v>
      </c>
      <c r="AR41" s="1">
        <f>WACC!G15*AR39</f>
        <v>994348.73503737187</v>
      </c>
      <c r="AS41" s="1">
        <f>WACC!H15*AS39</f>
        <v>1140540.7753751306</v>
      </c>
      <c r="AT41" s="1">
        <f>WACC!I15*AT39</f>
        <v>1198373.36087026</v>
      </c>
      <c r="AU41" s="1">
        <f>WACC!J15*AU39</f>
        <v>1211587.1987840484</v>
      </c>
      <c r="AV41" s="1">
        <f>WACC!K15*AV39</f>
        <v>1308954.0790702321</v>
      </c>
      <c r="AW41" s="1">
        <f>WACC!L15*AW39</f>
        <v>1453331.2106876101</v>
      </c>
      <c r="AX41" s="1">
        <f>WACC!M15*AX39</f>
        <v>1501602.4324330834</v>
      </c>
      <c r="AY41" s="1">
        <f>WACC!N15*AY39</f>
        <v>1497316.7052226809</v>
      </c>
      <c r="AZ41" s="1">
        <f>WACC!O15*AZ39</f>
        <v>1504673.0951576212</v>
      </c>
      <c r="BA41" s="1">
        <f>WACC!P15*BA39</f>
        <v>1500714.0759442272</v>
      </c>
      <c r="BB41" s="1">
        <f>WACC!Q15*BB39</f>
        <v>1538378.8593095422</v>
      </c>
      <c r="BC41" s="1">
        <f>WACC!R15*BC39</f>
        <v>1499745.1807833689</v>
      </c>
      <c r="BD41" s="1">
        <f>WACC!S15*BD39</f>
        <v>1442933.7956299034</v>
      </c>
      <c r="BE41" s="1">
        <f>WACC!T15*BE39</f>
        <v>1529530.6370509036</v>
      </c>
      <c r="BG41" s="1">
        <f>WACC!C15*BG39</f>
        <v>89724.970358485443</v>
      </c>
      <c r="BH41" s="1">
        <f>WACC!D15*BH39</f>
        <v>111908.35640015863</v>
      </c>
      <c r="BI41" s="1">
        <f>WACC!E15*BI39</f>
        <v>132767.79599492194</v>
      </c>
      <c r="BJ41" s="1">
        <f>WACC!F15*BJ39</f>
        <v>127471.13211468206</v>
      </c>
      <c r="BK41" s="1">
        <f>WACC!G15*BK39</f>
        <v>120962.97698845716</v>
      </c>
      <c r="BL41" s="1">
        <f>WACC!H15*BL39</f>
        <v>138799.32747414516</v>
      </c>
      <c r="BM41" s="1">
        <f>WACC!I15*BM39</f>
        <v>154541.36169339981</v>
      </c>
      <c r="BN41" s="1">
        <f>WACC!J15*BN39</f>
        <v>155069.80584624349</v>
      </c>
      <c r="BO41" s="1">
        <f>WACC!K15*BO39</f>
        <v>165757.16426320033</v>
      </c>
      <c r="BP41" s="1">
        <f>WACC!L15*BP39</f>
        <v>171657.45154578166</v>
      </c>
      <c r="BQ41" s="1">
        <f>WACC!M15*BQ39</f>
        <v>180077.16200689788</v>
      </c>
      <c r="BR41" s="1">
        <f>WACC!N15*BR39</f>
        <v>182023.71661167158</v>
      </c>
      <c r="BS41" s="1">
        <f>WACC!O15*BS39</f>
        <v>162222.35156987279</v>
      </c>
      <c r="BT41" s="1">
        <f>WACC!P15*BT39</f>
        <v>173853.02487369531</v>
      </c>
      <c r="BU41" s="1">
        <f>WACC!Q15*BU39</f>
        <v>180111.96446490518</v>
      </c>
      <c r="BV41" s="1">
        <f>WACC!R15*BV39</f>
        <v>182848.45083744318</v>
      </c>
      <c r="BW41" s="1">
        <f>WACC!S15*BW39</f>
        <v>187405.35517341484</v>
      </c>
      <c r="BX41" s="1">
        <f>WACC!T15*BX39</f>
        <v>193033.7682651293</v>
      </c>
    </row>
    <row r="42" spans="1:76" x14ac:dyDescent="0.35">
      <c r="A42" s="95" t="s">
        <v>65</v>
      </c>
      <c r="B42" s="88">
        <f>(WACC!C3+WACC!C9*WACC!C16)*B40</f>
        <v>60861.45230204142</v>
      </c>
      <c r="C42" s="88">
        <f>(WACC!D3+WACC!D9*WACC!D16)*C40</f>
        <v>60993.416027813022</v>
      </c>
      <c r="D42" s="88">
        <f>(WACC!E3+WACC!E9*WACC!E16)*D40</f>
        <v>63938.80605066639</v>
      </c>
      <c r="E42" s="88">
        <f>(WACC!F3+WACC!F9*WACC!F16)*E40</f>
        <v>86256.250603594817</v>
      </c>
      <c r="F42" s="88">
        <f>(WACC!G3+WACC!G9*WACC!G16)*F40</f>
        <v>88699.724971574746</v>
      </c>
      <c r="G42" s="88">
        <f>(WACC!H3+WACC!H9*WACC!H16)*G40</f>
        <v>97111.415294601669</v>
      </c>
      <c r="H42" s="88">
        <f>(WACC!I3+WACC!I9*WACC!I16)*H40</f>
        <v>105876.70882595402</v>
      </c>
      <c r="I42" s="88">
        <f>(WACC!J3+WACC!J9*WACC!J16)*I40</f>
        <v>99871.643687337739</v>
      </c>
      <c r="J42" s="88">
        <f>(WACC!K3+WACC!K9*WACC!K16)*J40</f>
        <v>97745.103314124965</v>
      </c>
      <c r="K42" s="88">
        <f>(WACC!L3+WACC!L9*WACC!L16)*K40</f>
        <v>116279.32117940206</v>
      </c>
      <c r="L42" s="88">
        <f>(WACC!M3+WACC!M9*WACC!M16)*L40</f>
        <v>101549.26002509196</v>
      </c>
      <c r="M42" s="88">
        <f>(WACC!N3+WACC!N9*WACC!N16)*M40</f>
        <v>95910.319071122998</v>
      </c>
      <c r="N42" s="88">
        <f>(WACC!O3+WACC!O9*WACC!O16)*N40</f>
        <v>91748.194307683341</v>
      </c>
      <c r="O42" s="88">
        <f>(WACC!P3+WACC!P9*WACC!P16)*O40</f>
        <v>94057.836523277205</v>
      </c>
      <c r="P42" s="88">
        <f>(WACC!Q3+WACC!Q9*WACC!Q16)*P40</f>
        <v>75787.279503844489</v>
      </c>
      <c r="Q42" s="88">
        <f>(WACC!R3+WACC!R9*WACC!R16)*Q40</f>
        <v>59321.25761649412</v>
      </c>
      <c r="R42" s="88">
        <f>(WACC!S3+WACC!S9*WACC!S16)*R40</f>
        <v>60141.273125922409</v>
      </c>
      <c r="S42" s="88">
        <f>(WACC!T3+WACC!T9*WACC!T16)*S40</f>
        <v>72034.393459291707</v>
      </c>
      <c r="T42" s="54"/>
      <c r="U42" s="88">
        <f>(WACC!C3+WACC!C9*WACC!C16)*U40</f>
        <v>1137.5660662454773</v>
      </c>
      <c r="V42" s="88">
        <f>(WACC!D3+WACC!D9*WACC!D16)*V40</f>
        <v>1111.1950443474241</v>
      </c>
      <c r="W42" s="88">
        <f>(WACC!E3+WACC!E9*WACC!E16)*W40</f>
        <v>1125.293175750302</v>
      </c>
      <c r="X42" s="88">
        <f>(WACC!F3+WACC!F9*WACC!F16)*X40</f>
        <v>1158.9878748791291</v>
      </c>
      <c r="Y42" s="88">
        <f>(WACC!G3+WACC!G9*WACC!G16)*Y40</f>
        <v>1237.7589770075097</v>
      </c>
      <c r="Z42" s="88">
        <f>(WACC!H3+WACC!H9*WACC!H16)*Z40</f>
        <v>1862.7279096745035</v>
      </c>
      <c r="AA42" s="88">
        <f>(WACC!I3+WACC!I9*WACC!I16)*AA40</f>
        <v>1811.4298038904747</v>
      </c>
      <c r="AB42" s="88">
        <f>(WACC!J3+WACC!J9*WACC!J16)*AB40</f>
        <v>1722.472721014771</v>
      </c>
      <c r="AC42" s="88">
        <f>(WACC!K3+WACC!K9*WACC!K16)*AC40</f>
        <v>1542.9412105742699</v>
      </c>
      <c r="AD42" s="88">
        <f>(WACC!L3+WACC!L9*WACC!L16)*AD40</f>
        <v>1669.0677426795187</v>
      </c>
      <c r="AE42" s="88">
        <f>(WACC!M3+WACC!M9*WACC!M16)*AE40</f>
        <v>1429.2931359072952</v>
      </c>
      <c r="AF42" s="88">
        <f>(WACC!N3+WACC!N9*WACC!N16)*AF40</f>
        <v>1313.5892947056825</v>
      </c>
      <c r="AG42" s="88">
        <f>(WACC!O3+WACC!O9*WACC!O16)*AG40</f>
        <v>1338.5481680533239</v>
      </c>
      <c r="AH42" s="88">
        <f>(WACC!P3+WACC!P9*WACC!P16)*AH40</f>
        <v>1344.1206464593281</v>
      </c>
      <c r="AI42" s="88">
        <f>(WACC!Q3+WACC!Q9*WACC!Q16)*AI40</f>
        <v>1055.4599141577478</v>
      </c>
      <c r="AJ42" s="88">
        <f>(WACC!R3+WACC!R9*WACC!R16)*AJ40</f>
        <v>807.90801394739356</v>
      </c>
      <c r="AK42" s="88">
        <f>(WACC!S3+WACC!S9*WACC!S16)*AK40</f>
        <v>788.79909671100211</v>
      </c>
      <c r="AL42" s="88">
        <f>(WACC!T3+WACC!T9*WACC!T16)*AL40</f>
        <v>911.87542927637423</v>
      </c>
      <c r="AM42" s="54"/>
      <c r="AN42" s="88">
        <f>(WACC!C3+WACC!C9*WACC!C16)*AN40</f>
        <v>35402.249674712308</v>
      </c>
      <c r="AO42" s="88">
        <f>(WACC!D3+WACC!D9*WACC!D16)*AO40</f>
        <v>42005.300760505408</v>
      </c>
      <c r="AP42" s="88">
        <f>(WACC!E3+WACC!E9*WACC!E16)*AP40</f>
        <v>50539.75879051118</v>
      </c>
      <c r="AQ42" s="88">
        <f>(WACC!F3+WACC!F9*WACC!F16)*AQ40</f>
        <v>60184.17885734947</v>
      </c>
      <c r="AR42" s="88">
        <f>(WACC!G3+WACC!G9*WACC!G16)*AR40</f>
        <v>63440.345860144153</v>
      </c>
      <c r="AS42" s="88">
        <f>(WACC!H3+WACC!H9*WACC!H16)*AS40</f>
        <v>76708.793040366872</v>
      </c>
      <c r="AT42" s="88">
        <f>(WACC!I3+WACC!I9*WACC!I16)*AT40</f>
        <v>78916.877330196978</v>
      </c>
      <c r="AU42" s="88">
        <f>(WACC!J3+WACC!J9*WACC!J16)*AU40</f>
        <v>69654.083316794247</v>
      </c>
      <c r="AV42" s="88">
        <f>(WACC!K3+WACC!K9*WACC!K16)*AV40</f>
        <v>68346.921890208396</v>
      </c>
      <c r="AW42" s="88">
        <f>(WACC!L3+WACC!L9*WACC!L16)*AW40</f>
        <v>83000.487884878065</v>
      </c>
      <c r="AX42" s="88">
        <f>(WACC!M3+WACC!M9*WACC!M16)*AX40</f>
        <v>75601.444233700924</v>
      </c>
      <c r="AY42" s="88">
        <f>(WACC!N3+WACC!N9*WACC!N16)*AY40</f>
        <v>71807.533506004256</v>
      </c>
      <c r="AZ42" s="88">
        <f>(WACC!O3+WACC!O9*WACC!O16)*AZ40</f>
        <v>70230.753155549348</v>
      </c>
      <c r="BA42" s="88">
        <f>(WACC!P3+WACC!P9*WACC!P16)*BA40</f>
        <v>72691.642075968513</v>
      </c>
      <c r="BB42" s="88">
        <f>(WACC!Q3+WACC!Q9*WACC!Q16)*BB40</f>
        <v>60721.723288635061</v>
      </c>
      <c r="BC42" s="88">
        <f>(WACC!R3+WACC!R9*WACC!R16)*BC40</f>
        <v>47144.520287089195</v>
      </c>
      <c r="BD42" s="88">
        <f>(WACC!S3+WACC!S9*WACC!S16)*BD40</f>
        <v>46723.060396896341</v>
      </c>
      <c r="BE42" s="88">
        <f>(WACC!T3+WACC!T9*WACC!T16)*BE40</f>
        <v>59012.025078724553</v>
      </c>
      <c r="BF42" s="54"/>
      <c r="BG42" s="88">
        <f>(WACC!C3+WACC!C9*WACC!C16)*BG40</f>
        <v>5967.8546081548084</v>
      </c>
      <c r="BH42" s="88">
        <f>(WACC!D3+WACC!D9*WACC!D16)*BH40</f>
        <v>7417.2286931826429</v>
      </c>
      <c r="BI42" s="88">
        <f>(WACC!E3+WACC!E9*WACC!E16)*BI40</f>
        <v>9159.9869977239523</v>
      </c>
      <c r="BJ42" s="88">
        <f>(WACC!F3+WACC!F9*WACC!F16)*BJ40</f>
        <v>9106.9013698554445</v>
      </c>
      <c r="BK42" s="88">
        <f>(WACC!G3+WACC!G9*WACC!G16)*BK40</f>
        <v>7717.5469993753859</v>
      </c>
      <c r="BL42" s="88">
        <f>(WACC!H3+WACC!H9*WACC!H16)*BL40</f>
        <v>9335.1584750263828</v>
      </c>
      <c r="BM42" s="88">
        <f>(WACC!I3+WACC!I9*WACC!I16)*BM40</f>
        <v>10177.063410641023</v>
      </c>
      <c r="BN42" s="88">
        <f>(WACC!J3+WACC!J9*WACC!J16)*BN40</f>
        <v>8914.9548519277068</v>
      </c>
      <c r="BO42" s="88">
        <f>(WACC!K3+WACC!K9*WACC!K16)*BO40</f>
        <v>8654.9957250498301</v>
      </c>
      <c r="BP42" s="88">
        <f>(WACC!L3+WACC!L9*WACC!L16)*BP40</f>
        <v>9803.4447499642902</v>
      </c>
      <c r="BQ42" s="88">
        <f>(WACC!M3+WACC!M9*WACC!M16)*BQ40</f>
        <v>9066.3768432822562</v>
      </c>
      <c r="BR42" s="88">
        <f>(WACC!N3+WACC!N9*WACC!N16)*BR40</f>
        <v>8729.3984525045162</v>
      </c>
      <c r="BS42" s="88">
        <f>(WACC!O3+WACC!O9*WACC!O16)*BS40</f>
        <v>7571.7429693411332</v>
      </c>
      <c r="BT42" s="88">
        <f>(WACC!P3+WACC!P9*WACC!P16)*BT40</f>
        <v>8421.099035798461</v>
      </c>
      <c r="BU42" s="88">
        <f>(WACC!Q3+WACC!Q9*WACC!Q16)*BU40</f>
        <v>7109.2428246960399</v>
      </c>
      <c r="BV42" s="88">
        <f>(WACC!R3+WACC!R9*WACC!R16)*BV40</f>
        <v>5747.8447741808977</v>
      </c>
      <c r="BW42" s="88">
        <f>(WACC!S3+WACC!S9*WACC!S16)*BW40</f>
        <v>6068.297627367464</v>
      </c>
      <c r="BX42" s="88">
        <f>(WACC!T3+WACC!T9*WACC!T16)*BX40</f>
        <v>7447.5877095643973</v>
      </c>
    </row>
    <row r="43" spans="1:76" x14ac:dyDescent="0.35">
      <c r="A43" s="24" t="s">
        <v>66</v>
      </c>
      <c r="B43" s="1">
        <f>WACC!C7*B41</f>
        <v>62986.767484260927</v>
      </c>
      <c r="C43" s="1">
        <f>WACC!D7*C41</f>
        <v>60703.305991179499</v>
      </c>
      <c r="D43" s="1">
        <f>WACC!E7*D41</f>
        <v>65309.000466946258</v>
      </c>
      <c r="E43" s="1">
        <f>WACC!F7*E41</f>
        <v>103746.96978964341</v>
      </c>
      <c r="F43" s="1">
        <f>WACC!G7*F41</f>
        <v>115835.48717793766</v>
      </c>
      <c r="G43" s="1">
        <f>WACC!H7*G41</f>
        <v>134758.59762549144</v>
      </c>
      <c r="H43" s="1">
        <f>WACC!I7*H41</f>
        <v>151620.72269587073</v>
      </c>
      <c r="I43" s="1">
        <f>WACC!J7*I41</f>
        <v>132489.30356513677</v>
      </c>
      <c r="J43" s="1">
        <f>WACC!K7*J41</f>
        <v>114054.67503610383</v>
      </c>
      <c r="K43" s="1">
        <f>WACC!L7*K41</f>
        <v>120552.62375106996</v>
      </c>
      <c r="L43" s="1">
        <f>WACC!M7*L41</f>
        <v>95266.762101548316</v>
      </c>
      <c r="M43" s="1">
        <f>WACC!N7*M41</f>
        <v>99377.690674583195</v>
      </c>
      <c r="N43" s="1">
        <f>WACC!O7*N41</f>
        <v>90251.43407762055</v>
      </c>
      <c r="O43" s="1">
        <f>WACC!P7*O41</f>
        <v>81832.513981192576</v>
      </c>
      <c r="P43" s="1">
        <f>WACC!Q7*P41</f>
        <v>80290.042674452983</v>
      </c>
      <c r="Q43" s="1">
        <f>WACC!R7*Q41</f>
        <v>55001.504492258922</v>
      </c>
      <c r="R43" s="1">
        <f>WACC!S7*R41</f>
        <v>46221.157029429705</v>
      </c>
      <c r="S43" s="1">
        <f>WACC!T7*S41</f>
        <v>73867.576626090522</v>
      </c>
      <c r="U43" s="1">
        <f>WACC!C7*U41</f>
        <v>1177.2904950903694</v>
      </c>
      <c r="V43" s="1">
        <f>WACC!D7*V41</f>
        <v>1105.9097388830503</v>
      </c>
      <c r="W43" s="1">
        <f>WACC!E7*W41</f>
        <v>1149.4079586392584</v>
      </c>
      <c r="X43" s="1">
        <f>WACC!F7*X41</f>
        <v>1394.003091952583</v>
      </c>
      <c r="Y43" s="1">
        <f>WACC!G7*Y41</f>
        <v>1616.4245622686867</v>
      </c>
      <c r="Z43" s="1">
        <f>WACC!H7*Z41</f>
        <v>2584.8516377204219</v>
      </c>
      <c r="AA43" s="1">
        <f>WACC!I7*AA41</f>
        <v>2594.0577396507342</v>
      </c>
      <c r="AB43" s="1">
        <f>WACC!J7*AB41</f>
        <v>2285.0250861158775</v>
      </c>
      <c r="AC43" s="1">
        <f>WACC!K7*AC41</f>
        <v>1800.3935993224377</v>
      </c>
      <c r="AD43" s="1">
        <f>WACC!L7*AD41</f>
        <v>1730.4065207592087</v>
      </c>
      <c r="AE43" s="1">
        <f>WACC!M7*AE41</f>
        <v>1340.8677632728322</v>
      </c>
      <c r="AF43" s="1">
        <f>WACC!N7*AF41</f>
        <v>1361.0784727543369</v>
      </c>
      <c r="AG43" s="1">
        <f>WACC!O7*AG41</f>
        <v>1316.7113822824042</v>
      </c>
      <c r="AH43" s="1">
        <f>WACC!P7*AH41</f>
        <v>1169.4163470001972</v>
      </c>
      <c r="AI43" s="1">
        <f>WACC!Q7*AI41</f>
        <v>1118.1681425126399</v>
      </c>
      <c r="AJ43" s="1">
        <f>WACC!R7*AJ41</f>
        <v>749.07643640555943</v>
      </c>
      <c r="AK43" s="1">
        <f>WACC!S7*AK41</f>
        <v>606.22605772601605</v>
      </c>
      <c r="AL43" s="1">
        <f>WACC!T7*AL41</f>
        <v>935.08149247605365</v>
      </c>
      <c r="AN43" s="1">
        <f>WACC!C7*AN41</f>
        <v>36638.515584782748</v>
      </c>
      <c r="AO43" s="1">
        <f>WACC!D7*AO41</f>
        <v>41805.506091899275</v>
      </c>
      <c r="AP43" s="1">
        <f>WACC!E7*AP41</f>
        <v>51622.81459921701</v>
      </c>
      <c r="AQ43" s="1">
        <f>WACC!F7*AQ41</f>
        <v>72388.10105974754</v>
      </c>
      <c r="AR43" s="1">
        <f>WACC!G7*AR41</f>
        <v>82848.547408705592</v>
      </c>
      <c r="AS43" s="1">
        <f>WACC!H7*AS41</f>
        <v>106446.4908095983</v>
      </c>
      <c r="AT43" s="1">
        <f>WACC!I7*AT41</f>
        <v>113012.90063119816</v>
      </c>
      <c r="AU43" s="1">
        <f>WACC!J7*AU41</f>
        <v>92402.814736893226</v>
      </c>
      <c r="AV43" s="1">
        <f>WACC!K7*AV41</f>
        <v>79751.166059478768</v>
      </c>
      <c r="AW43" s="1">
        <f>WACC!L7*AW41</f>
        <v>86050.782595327153</v>
      </c>
      <c r="AX43" s="1">
        <f>WACC!M7*AX41</f>
        <v>70924.247016333058</v>
      </c>
      <c r="AY43" s="1">
        <f>WACC!N7*AY41</f>
        <v>74403.535740222665</v>
      </c>
      <c r="AZ43" s="1">
        <f>WACC!O7*AZ41</f>
        <v>69085.023814020722</v>
      </c>
      <c r="BA43" s="1">
        <f>WACC!P7*BA41</f>
        <v>63243.425921511698</v>
      </c>
      <c r="BB43" s="1">
        <f>WACC!Q7*BB41</f>
        <v>64329.393877550669</v>
      </c>
      <c r="BC43" s="1">
        <f>WACC!R7*BC41</f>
        <v>43711.472894241982</v>
      </c>
      <c r="BD43" s="1">
        <f>WACC!S7*BD41</f>
        <v>35908.682993437236</v>
      </c>
      <c r="BE43" s="1">
        <f>WACC!T7*BE41</f>
        <v>60513.805628513757</v>
      </c>
      <c r="BG43" s="1">
        <f>WACC!C7*BG41</f>
        <v>6176.2553531952726</v>
      </c>
      <c r="BH43" s="1">
        <f>WACC!D7*BH41</f>
        <v>7381.9492707788013</v>
      </c>
      <c r="BI43" s="1">
        <f>WACC!E7*BI41</f>
        <v>9356.2834851424359</v>
      </c>
      <c r="BJ43" s="1">
        <f>WACC!F7*BJ41</f>
        <v>10953.564694548395</v>
      </c>
      <c r="BK43" s="1">
        <f>WACC!G7*BK41</f>
        <v>10078.563566885518</v>
      </c>
      <c r="BL43" s="1">
        <f>WACC!H7*BL41</f>
        <v>12954.119357543819</v>
      </c>
      <c r="BM43" s="1">
        <f>WACC!I7*BM41</f>
        <v>14574.061909873417</v>
      </c>
      <c r="BN43" s="1">
        <f>WACC!J7*BN41</f>
        <v>11826.541709318933</v>
      </c>
      <c r="BO43" s="1">
        <f>WACC!K7*BO41</f>
        <v>10099.152708315527</v>
      </c>
      <c r="BP43" s="1">
        <f>WACC!L7*BP41</f>
        <v>10163.724507674533</v>
      </c>
      <c r="BQ43" s="1">
        <f>WACC!M7*BQ41</f>
        <v>8505.4717842211594</v>
      </c>
      <c r="BR43" s="1">
        <f>WACC!N7*BR41</f>
        <v>9044.985644817556</v>
      </c>
      <c r="BS43" s="1">
        <f>WACC!O7*BS41</f>
        <v>7448.2191895623064</v>
      </c>
      <c r="BT43" s="1">
        <f>WACC!P7*BT41</f>
        <v>7326.5527898193059</v>
      </c>
      <c r="BU43" s="1">
        <f>WACC!Q7*BU41</f>
        <v>7531.6255381477122</v>
      </c>
      <c r="BV43" s="1">
        <f>WACC!R7*BV41</f>
        <v>5329.2887384777168</v>
      </c>
      <c r="BW43" s="1">
        <f>WACC!S7*BW41</f>
        <v>4663.7479214747727</v>
      </c>
      <c r="BX43" s="1">
        <f>WACC!T7*BX41</f>
        <v>7637.1192897830433</v>
      </c>
    </row>
    <row r="44" spans="1:76" x14ac:dyDescent="0.35">
      <c r="A44" s="21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</row>
    <row r="45" spans="1:76" x14ac:dyDescent="0.35">
      <c r="A45" s="4" t="s">
        <v>79</v>
      </c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9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9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9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</row>
    <row r="46" spans="1:76" x14ac:dyDescent="0.35">
      <c r="A46" s="24" t="s">
        <v>44</v>
      </c>
      <c r="B46" s="1">
        <f>B15*WACC!C21</f>
        <v>123848.21978630235</v>
      </c>
      <c r="C46" s="1">
        <f>C15*WACC!D21</f>
        <v>121696.7220189925</v>
      </c>
      <c r="D46" s="1">
        <f>D15*WACC!E21</f>
        <v>129247.80651761265</v>
      </c>
      <c r="E46" s="1">
        <f>E15*WACC!F21</f>
        <v>190003.22039323821</v>
      </c>
      <c r="F46" s="1">
        <f>F15*WACC!G21</f>
        <v>204535.21214951243</v>
      </c>
      <c r="G46" s="1">
        <f>G15*WACC!H21</f>
        <v>231870.01292009311</v>
      </c>
      <c r="H46" s="1">
        <f>H15*WACC!I21</f>
        <v>257497.43152182476</v>
      </c>
      <c r="I46" s="1">
        <f>I15*WACC!J21</f>
        <v>232360.94725247452</v>
      </c>
      <c r="J46" s="1">
        <f>J15*WACC!K21</f>
        <v>211799.77835022879</v>
      </c>
      <c r="K46" s="1">
        <f>K15*WACC!L21</f>
        <v>236831.944930472</v>
      </c>
      <c r="L46" s="1">
        <f>L15*WACC!M21</f>
        <v>196816.02212664028</v>
      </c>
      <c r="M46" s="1">
        <f>M15*WACC!N21</f>
        <v>195288.00974570619</v>
      </c>
      <c r="N46" s="1">
        <f>N15*WACC!O21</f>
        <v>181999.62838530386</v>
      </c>
      <c r="O46" s="1">
        <f>O15*WACC!P21</f>
        <v>175890.35050446977</v>
      </c>
      <c r="P46" s="1">
        <f>P15*WACC!Q21</f>
        <v>156077.3221782975</v>
      </c>
      <c r="Q46" s="1">
        <f>Q15*WACC!R21</f>
        <v>114322.76210875304</v>
      </c>
      <c r="R46" s="1">
        <f>R15*WACC!S21</f>
        <v>106362.43015535209</v>
      </c>
      <c r="S46" s="1">
        <f>S15*WACC!T21</f>
        <v>145901.97008538223</v>
      </c>
      <c r="U46" s="1">
        <f>U15*WACC!C21</f>
        <v>2314.8565613358469</v>
      </c>
      <c r="V46" s="1">
        <f>V15*WACC!D21</f>
        <v>2217.1047832304739</v>
      </c>
      <c r="W46" s="1">
        <f>W15*WACC!E21</f>
        <v>2274.7011343895601</v>
      </c>
      <c r="X46" s="1">
        <f>X15*WACC!F21</f>
        <v>2552.9909668317118</v>
      </c>
      <c r="Y46" s="1">
        <f>Y15*WACC!G21</f>
        <v>2854.1835392761964</v>
      </c>
      <c r="Z46" s="1">
        <f>Z15*WACC!H21</f>
        <v>4447.5795473949256</v>
      </c>
      <c r="AA46" s="1">
        <f>AA15*WACC!I21</f>
        <v>4405.4875435412087</v>
      </c>
      <c r="AB46" s="1">
        <f>AB15*WACC!J21</f>
        <v>4007.4978071306482</v>
      </c>
      <c r="AC46" s="1">
        <f>AC15*WACC!K21</f>
        <v>3343.3348098967076</v>
      </c>
      <c r="AD46" s="1">
        <f>AD15*WACC!L21</f>
        <v>3399.4742634387271</v>
      </c>
      <c r="AE46" s="1">
        <f>AE15*WACC!M21</f>
        <v>2770.1608991801272</v>
      </c>
      <c r="AF46" s="1">
        <f>AF15*WACC!N21</f>
        <v>2674.6677674600196</v>
      </c>
      <c r="AG46" s="1">
        <f>AG15*WACC!O21</f>
        <v>2655.2595503357279</v>
      </c>
      <c r="AH46" s="1">
        <f>AH15*WACC!P21</f>
        <v>2513.5369934595251</v>
      </c>
      <c r="AI46" s="1">
        <f>AI15*WACC!Q21</f>
        <v>2173.6280566703881</v>
      </c>
      <c r="AJ46" s="1">
        <f>AJ15*WACC!R21</f>
        <v>1556.984450352953</v>
      </c>
      <c r="AK46" s="1">
        <f>AK15*WACC!S21</f>
        <v>1395.025154437018</v>
      </c>
      <c r="AL46" s="1">
        <f>AL15*WACC!T21</f>
        <v>1846.9569217524277</v>
      </c>
      <c r="AN46" s="1">
        <f>AN15*WACC!C21</f>
        <v>72040.765259495049</v>
      </c>
      <c r="AO46" s="1">
        <f>AO15*WACC!D21</f>
        <v>83810.806852404683</v>
      </c>
      <c r="AP46" s="1">
        <f>AP15*WACC!E21</f>
        <v>102162.5733897282</v>
      </c>
      <c r="AQ46" s="1">
        <f>AQ15*WACC!F21</f>
        <v>132572.27991709701</v>
      </c>
      <c r="AR46" s="1">
        <f>AR15*WACC!G21</f>
        <v>146288.89326884976</v>
      </c>
      <c r="AS46" s="1">
        <f>AS15*WACC!H21</f>
        <v>183155.28384996517</v>
      </c>
      <c r="AT46" s="1">
        <f>AT15*WACC!I21</f>
        <v>191929.77796139516</v>
      </c>
      <c r="AU46" s="1">
        <f>AU15*WACC!J21</f>
        <v>162056.89805368747</v>
      </c>
      <c r="AV46" s="1">
        <f>AV15*WACC!K21</f>
        <v>148098.08794968715</v>
      </c>
      <c r="AW46" s="1">
        <f>AW15*WACC!L21</f>
        <v>169051.27048020522</v>
      </c>
      <c r="AX46" s="1">
        <f>AX15*WACC!M21</f>
        <v>146525.69125003397</v>
      </c>
      <c r="AY46" s="1">
        <f>AY15*WACC!N21</f>
        <v>146211.06924622692</v>
      </c>
      <c r="AZ46" s="1">
        <f>AZ15*WACC!O21</f>
        <v>139315.77696957006</v>
      </c>
      <c r="BA46" s="1">
        <f>BA15*WACC!P21</f>
        <v>135935.06799748019</v>
      </c>
      <c r="BB46" s="1">
        <f>BB15*WACC!Q21</f>
        <v>125051.11716618575</v>
      </c>
      <c r="BC46" s="1">
        <f>BC15*WACC!R21</f>
        <v>90855.993181331185</v>
      </c>
      <c r="BD46" s="1">
        <f>BD15*WACC!S21</f>
        <v>82631.743390333577</v>
      </c>
      <c r="BE46" s="1">
        <f>BE15*WACC!T21</f>
        <v>119525.8307072383</v>
      </c>
      <c r="BG46" s="1">
        <f>BG15*WACC!C21</f>
        <v>12144.109961350081</v>
      </c>
      <c r="BH46" s="1">
        <f>BH15*WACC!D21</f>
        <v>14799.177963961441</v>
      </c>
      <c r="BI46" s="1">
        <f>BI15*WACC!E21</f>
        <v>18516.270482866388</v>
      </c>
      <c r="BJ46" s="1">
        <f>BJ15*WACC!F21</f>
        <v>20060.466064403841</v>
      </c>
      <c r="BK46" s="1">
        <f>BK15*WACC!G21</f>
        <v>17796.110566260904</v>
      </c>
      <c r="BL46" s="1">
        <f>BL15*WACC!H21</f>
        <v>22289.277832570202</v>
      </c>
      <c r="BM46" s="1">
        <f>BM15*WACC!I21</f>
        <v>24751.125320514438</v>
      </c>
      <c r="BN46" s="1">
        <f>BN15*WACC!J21</f>
        <v>20741.49656124664</v>
      </c>
      <c r="BO46" s="1">
        <f>BO15*WACC!K21</f>
        <v>18754.148433365357</v>
      </c>
      <c r="BP46" s="1">
        <f>BP15*WACC!L21</f>
        <v>19967.169257638823</v>
      </c>
      <c r="BQ46" s="1">
        <f>BQ15*WACC!M21</f>
        <v>17571.848627503416</v>
      </c>
      <c r="BR46" s="1">
        <f>BR15*WACC!N21</f>
        <v>17774.384097322069</v>
      </c>
      <c r="BS46" s="1">
        <f>BS15*WACC!O21</f>
        <v>15019.962158903438</v>
      </c>
      <c r="BT46" s="1">
        <f>BT15*WACC!P21</f>
        <v>15747.651825617766</v>
      </c>
      <c r="BU46" s="1">
        <f>BU15*WACC!Q21</f>
        <v>14640.868362843754</v>
      </c>
      <c r="BV46" s="1">
        <f>BV15*WACC!R21</f>
        <v>11077.133512658615</v>
      </c>
      <c r="BW46" s="1">
        <f>BW15*WACC!S21</f>
        <v>10732.045548842236</v>
      </c>
      <c r="BX46" s="1">
        <f>BX15*WACC!T21</f>
        <v>15084.706999347438</v>
      </c>
    </row>
    <row r="47" spans="1:76" x14ac:dyDescent="0.35">
      <c r="A47" s="95" t="s">
        <v>45</v>
      </c>
      <c r="B47" s="88">
        <f t="shared" ref="B47:S47" si="44">B18</f>
        <v>-31410.127547509073</v>
      </c>
      <c r="C47" s="88">
        <f t="shared" si="44"/>
        <v>-40200.199613515375</v>
      </c>
      <c r="D47" s="88">
        <f t="shared" si="44"/>
        <v>13851.854072283051</v>
      </c>
      <c r="E47" s="88">
        <f t="shared" si="44"/>
        <v>-13692.659341605467</v>
      </c>
      <c r="F47" s="88">
        <f t="shared" si="44"/>
        <v>-4486.1282723678305</v>
      </c>
      <c r="G47" s="88">
        <f t="shared" si="44"/>
        <v>4816.4087055120035</v>
      </c>
      <c r="H47" s="88">
        <f t="shared" si="44"/>
        <v>-39842.228970293931</v>
      </c>
      <c r="I47" s="88">
        <f t="shared" si="44"/>
        <v>-22264.787777334524</v>
      </c>
      <c r="J47" s="88">
        <f t="shared" si="44"/>
        <v>-10962.295939582793</v>
      </c>
      <c r="K47" s="88">
        <f t="shared" si="44"/>
        <v>-66303.760987383896</v>
      </c>
      <c r="L47" s="88">
        <f t="shared" si="44"/>
        <v>-69664.475915370567</v>
      </c>
      <c r="M47" s="88">
        <f t="shared" si="44"/>
        <v>-43025.07566194635</v>
      </c>
      <c r="N47" s="88">
        <f t="shared" si="44"/>
        <v>-48782.645130495788</v>
      </c>
      <c r="O47" s="88">
        <f t="shared" si="44"/>
        <v>-56620.750936712044</v>
      </c>
      <c r="P47" s="88">
        <f t="shared" si="44"/>
        <v>-58408.029147601446</v>
      </c>
      <c r="Q47" s="88">
        <f t="shared" si="44"/>
        <v>-92339.862614411933</v>
      </c>
      <c r="R47" s="88">
        <f t="shared" si="44"/>
        <v>-13427.195441150601</v>
      </c>
      <c r="S47" s="88">
        <f t="shared" si="44"/>
        <v>115893.61595736392</v>
      </c>
      <c r="T47" s="54"/>
      <c r="U47" s="88">
        <f t="shared" ref="U47:AL47" si="45">U18</f>
        <v>-618.25429558995404</v>
      </c>
      <c r="V47" s="88">
        <f t="shared" si="45"/>
        <v>-758.21970322321124</v>
      </c>
      <c r="W47" s="88">
        <f t="shared" si="45"/>
        <v>-146.29061465704308</v>
      </c>
      <c r="X47" s="88">
        <f t="shared" si="45"/>
        <v>-687.67697337835205</v>
      </c>
      <c r="Y47" s="88">
        <f t="shared" si="45"/>
        <v>-590.27650863979886</v>
      </c>
      <c r="Z47" s="88">
        <f t="shared" si="45"/>
        <v>-359.0768917258597</v>
      </c>
      <c r="AA47" s="88">
        <f t="shared" si="45"/>
        <v>-1215.7927318574193</v>
      </c>
      <c r="AB47" s="88">
        <f t="shared" si="45"/>
        <v>-685.77754472266315</v>
      </c>
      <c r="AC47" s="88">
        <f t="shared" si="45"/>
        <v>-540.98427694338579</v>
      </c>
      <c r="AD47" s="88">
        <f t="shared" si="45"/>
        <v>-1394.1411480805939</v>
      </c>
      <c r="AE47" s="88">
        <f t="shared" si="45"/>
        <v>-1449.3043018170604</v>
      </c>
      <c r="AF47" s="88">
        <f t="shared" si="45"/>
        <v>-1252.9751403765131</v>
      </c>
      <c r="AG47" s="88">
        <f t="shared" si="45"/>
        <v>-1547.8627097990429</v>
      </c>
      <c r="AH47" s="88">
        <f t="shared" si="45"/>
        <v>-1684.0860263952497</v>
      </c>
      <c r="AI47" s="88">
        <f t="shared" si="45"/>
        <v>-1731.8036611145103</v>
      </c>
      <c r="AJ47" s="88">
        <f t="shared" si="45"/>
        <v>-2234.4206064129066</v>
      </c>
      <c r="AK47" s="88">
        <f t="shared" si="45"/>
        <v>-1205.1311256267916</v>
      </c>
      <c r="AL47" s="88">
        <f t="shared" si="45"/>
        <v>336.86922035583029</v>
      </c>
      <c r="AM47" s="54"/>
      <c r="AN47" s="88">
        <f t="shared" ref="AN47:BE47" si="46">AN18</f>
        <v>-15435.207255602018</v>
      </c>
      <c r="AO47" s="88">
        <f t="shared" si="46"/>
        <v>-23508.148316262657</v>
      </c>
      <c r="AP47" s="88">
        <f t="shared" si="46"/>
        <v>-10705.037683147379</v>
      </c>
      <c r="AQ47" s="88">
        <f t="shared" si="46"/>
        <v>-37542.787594124748</v>
      </c>
      <c r="AR47" s="88">
        <f t="shared" si="46"/>
        <v>-36039.93630838181</v>
      </c>
      <c r="AS47" s="88">
        <f t="shared" si="46"/>
        <v>-32947.376843011931</v>
      </c>
      <c r="AT47" s="88">
        <f t="shared" si="46"/>
        <v>-71782.333592744806</v>
      </c>
      <c r="AU47" s="88">
        <f t="shared" si="46"/>
        <v>-38975.226487215259</v>
      </c>
      <c r="AV47" s="88">
        <f t="shared" si="46"/>
        <v>-35460.38298649303</v>
      </c>
      <c r="AW47" s="88">
        <f t="shared" si="46"/>
        <v>-80611.019337410515</v>
      </c>
      <c r="AX47" s="88">
        <f t="shared" si="46"/>
        <v>-88782.503915242676</v>
      </c>
      <c r="AY47" s="88">
        <f t="shared" si="46"/>
        <v>-69734.084736497665</v>
      </c>
      <c r="AZ47" s="88">
        <f t="shared" si="46"/>
        <v>-77466.743644689588</v>
      </c>
      <c r="BA47" s="88">
        <f t="shared" si="46"/>
        <v>-96007.679261802085</v>
      </c>
      <c r="BB47" s="88">
        <f t="shared" si="46"/>
        <v>-102358.00204980798</v>
      </c>
      <c r="BC47" s="88">
        <f t="shared" si="46"/>
        <v>-133671.38306569625</v>
      </c>
      <c r="BD47" s="88">
        <f t="shared" si="46"/>
        <v>-76902.912611947933</v>
      </c>
      <c r="BE47" s="88">
        <f t="shared" si="46"/>
        <v>96347.294031314086</v>
      </c>
      <c r="BF47" s="54"/>
      <c r="BG47" s="88">
        <f t="shared" ref="BG47:BX47" si="47">BG18</f>
        <v>-1248.7866486253711</v>
      </c>
      <c r="BH47" s="88">
        <f t="shared" si="47"/>
        <v>-2895.9571595615098</v>
      </c>
      <c r="BI47" s="88">
        <f t="shared" si="47"/>
        <v>-32092.290750463148</v>
      </c>
      <c r="BJ47" s="88">
        <f t="shared" si="47"/>
        <v>-40484.613078938739</v>
      </c>
      <c r="BK47" s="88">
        <f t="shared" si="47"/>
        <v>-29266.290115657808</v>
      </c>
      <c r="BL47" s="88">
        <f t="shared" si="47"/>
        <v>-28179.998787532997</v>
      </c>
      <c r="BM47" s="88">
        <f t="shared" si="47"/>
        <v>-30932.090250893587</v>
      </c>
      <c r="BN47" s="88">
        <f t="shared" si="47"/>
        <v>-19187.748651151102</v>
      </c>
      <c r="BO47" s="88">
        <f t="shared" si="47"/>
        <v>-22636.281430990377</v>
      </c>
      <c r="BP47" s="88">
        <f t="shared" si="47"/>
        <v>-31571.003017015384</v>
      </c>
      <c r="BQ47" s="88">
        <f t="shared" si="47"/>
        <v>-35858.738120069313</v>
      </c>
      <c r="BR47" s="88">
        <f t="shared" si="47"/>
        <v>-28644.681985179624</v>
      </c>
      <c r="BS47" s="88">
        <f t="shared" si="47"/>
        <v>-19081.367977512047</v>
      </c>
      <c r="BT47" s="88">
        <f t="shared" si="47"/>
        <v>-23772.496987316979</v>
      </c>
      <c r="BU47" s="88">
        <f t="shared" si="47"/>
        <v>-28328.396388496833</v>
      </c>
      <c r="BV47" s="88">
        <f t="shared" si="47"/>
        <v>-34694.804401167727</v>
      </c>
      <c r="BW47" s="88">
        <f t="shared" si="47"/>
        <v>-22471.322949760783</v>
      </c>
      <c r="BX47" s="88">
        <f t="shared" si="47"/>
        <v>-31143.2210039606</v>
      </c>
    </row>
    <row r="48" spans="1:76" x14ac:dyDescent="0.35">
      <c r="A48" s="24" t="s">
        <v>80</v>
      </c>
      <c r="B48" s="20">
        <f t="shared" ref="B48:S48" si="48">B10*B4</f>
        <v>69935.624686353811</v>
      </c>
      <c r="C48" s="20">
        <f t="shared" si="48"/>
        <v>70147.234744122543</v>
      </c>
      <c r="D48" s="20">
        <f t="shared" si="48"/>
        <v>73854.322271740937</v>
      </c>
      <c r="E48" s="20">
        <f t="shared" si="48"/>
        <v>78599.559117488025</v>
      </c>
      <c r="F48" s="20">
        <f t="shared" si="48"/>
        <v>83637.816861014537</v>
      </c>
      <c r="G48" s="20">
        <f t="shared" si="48"/>
        <v>79271.381335704398</v>
      </c>
      <c r="H48" s="20">
        <f t="shared" si="48"/>
        <v>86293.071618348316</v>
      </c>
      <c r="I48" s="20">
        <f t="shared" si="48"/>
        <v>92784.097487121428</v>
      </c>
      <c r="J48" s="20">
        <f t="shared" si="48"/>
        <v>100367.58217556287</v>
      </c>
      <c r="K48" s="20">
        <f t="shared" si="48"/>
        <v>116559.97311420439</v>
      </c>
      <c r="L48" s="20">
        <f t="shared" si="48"/>
        <v>117792.38248584022</v>
      </c>
      <c r="M48" s="20">
        <f t="shared" si="48"/>
        <v>122078.51264876036</v>
      </c>
      <c r="N48" s="20">
        <f t="shared" si="48"/>
        <v>100727.62546409691</v>
      </c>
      <c r="O48" s="20">
        <f t="shared" si="48"/>
        <v>106234.91508665447</v>
      </c>
      <c r="P48" s="20">
        <f t="shared" si="48"/>
        <v>105870.59957567001</v>
      </c>
      <c r="Q48" s="20">
        <f t="shared" si="48"/>
        <v>110573.11434254033</v>
      </c>
      <c r="R48" s="20">
        <f t="shared" si="48"/>
        <v>109160.80714873596</v>
      </c>
      <c r="S48" s="20">
        <f t="shared" si="48"/>
        <v>112481.1196134433</v>
      </c>
      <c r="T48" s="19"/>
      <c r="U48" s="20">
        <f t="shared" ref="U48:AL48" si="49">B10*B5</f>
        <v>1307.1721172550317</v>
      </c>
      <c r="V48" s="20">
        <f t="shared" si="49"/>
        <v>1277.9618637329713</v>
      </c>
      <c r="W48" s="20">
        <f t="shared" si="49"/>
        <v>1299.8016382445014</v>
      </c>
      <c r="X48" s="20">
        <f t="shared" si="49"/>
        <v>1056.1082281058182</v>
      </c>
      <c r="Y48" s="20">
        <f t="shared" si="49"/>
        <v>1167.1226564705419</v>
      </c>
      <c r="Z48" s="20">
        <f t="shared" si="49"/>
        <v>1520.5319992970533</v>
      </c>
      <c r="AA48" s="20">
        <f t="shared" si="49"/>
        <v>1476.3760937798768</v>
      </c>
      <c r="AB48" s="20">
        <f t="shared" si="49"/>
        <v>1600.2347710014153</v>
      </c>
      <c r="AC48" s="20">
        <f t="shared" si="49"/>
        <v>1584.3379718643846</v>
      </c>
      <c r="AD48" s="20">
        <f t="shared" si="49"/>
        <v>1673.0962069545765</v>
      </c>
      <c r="AE48" s="20">
        <f t="shared" si="49"/>
        <v>1657.9130533061279</v>
      </c>
      <c r="AF48" s="20">
        <f t="shared" si="49"/>
        <v>1671.9893008601816</v>
      </c>
      <c r="AG48" s="20">
        <f t="shared" si="49"/>
        <v>1469.5523934255477</v>
      </c>
      <c r="AH48" s="20">
        <f t="shared" si="49"/>
        <v>1518.1355219401401</v>
      </c>
      <c r="AI48" s="20">
        <f t="shared" si="49"/>
        <v>1474.4185920316297</v>
      </c>
      <c r="AJ48" s="20">
        <f t="shared" si="49"/>
        <v>1505.9172511477748</v>
      </c>
      <c r="AK48" s="20">
        <f t="shared" si="49"/>
        <v>1431.7280230313747</v>
      </c>
      <c r="AL48" s="20">
        <f t="shared" si="49"/>
        <v>1423.8860675763135</v>
      </c>
      <c r="AM48" s="19"/>
      <c r="AN48" s="20">
        <f t="shared" ref="AN48:BE48" si="50">B6*B10</f>
        <v>40680.567956480161</v>
      </c>
      <c r="AO48" s="20">
        <f t="shared" si="50"/>
        <v>48309.405913599134</v>
      </c>
      <c r="AP48" s="20">
        <f t="shared" si="50"/>
        <v>58377.374614919994</v>
      </c>
      <c r="AQ48" s="20">
        <f t="shared" si="50"/>
        <v>54841.821791852461</v>
      </c>
      <c r="AR48" s="20">
        <f t="shared" si="50"/>
        <v>59819.937777152685</v>
      </c>
      <c r="AS48" s="20">
        <f t="shared" si="50"/>
        <v>62616.860916479483</v>
      </c>
      <c r="AT48" s="20">
        <f t="shared" si="50"/>
        <v>64319.903998392292</v>
      </c>
      <c r="AU48" s="20">
        <f t="shared" si="50"/>
        <v>64710.973187486481</v>
      </c>
      <c r="AV48" s="20">
        <f t="shared" si="50"/>
        <v>70180.654239187541</v>
      </c>
      <c r="AW48" s="20">
        <f t="shared" si="50"/>
        <v>83200.817980359876</v>
      </c>
      <c r="AX48" s="20">
        <f t="shared" si="50"/>
        <v>87694.132221717824</v>
      </c>
      <c r="AY48" s="20">
        <f t="shared" si="50"/>
        <v>91399.51751060714</v>
      </c>
      <c r="AZ48" s="20">
        <f t="shared" si="50"/>
        <v>77104.264048945959</v>
      </c>
      <c r="BA48" s="20">
        <f t="shared" si="50"/>
        <v>82102.573362283059</v>
      </c>
      <c r="BB48" s="20">
        <f t="shared" si="50"/>
        <v>84824.858392094829</v>
      </c>
      <c r="BC48" s="20">
        <f t="shared" si="50"/>
        <v>87876.026938429044</v>
      </c>
      <c r="BD48" s="20">
        <f t="shared" si="50"/>
        <v>84805.770152311175</v>
      </c>
      <c r="BE48" s="20">
        <f t="shared" si="50"/>
        <v>92146.797283198757</v>
      </c>
      <c r="BF48" s="19"/>
      <c r="BG48" s="20">
        <f t="shared" ref="BG48:BX48" si="51">B7*B10</f>
        <v>6857.6352399110028</v>
      </c>
      <c r="BH48" s="20">
        <f t="shared" si="51"/>
        <v>8530.3974785453574</v>
      </c>
      <c r="BI48" s="20">
        <f t="shared" si="51"/>
        <v>10580.50147509457</v>
      </c>
      <c r="BJ48" s="20">
        <f t="shared" si="51"/>
        <v>8298.5108625536996</v>
      </c>
      <c r="BK48" s="20">
        <f t="shared" si="51"/>
        <v>7277.1227053622188</v>
      </c>
      <c r="BL48" s="20">
        <f t="shared" si="51"/>
        <v>7620.2257485190376</v>
      </c>
      <c r="BM48" s="20">
        <f t="shared" si="51"/>
        <v>8294.6482894794954</v>
      </c>
      <c r="BN48" s="20">
        <f t="shared" si="51"/>
        <v>8282.2912443907153</v>
      </c>
      <c r="BO48" s="20">
        <f t="shared" si="51"/>
        <v>8887.2072892632859</v>
      </c>
      <c r="BP48" s="20">
        <f t="shared" si="51"/>
        <v>9827.1063581410381</v>
      </c>
      <c r="BQ48" s="20">
        <f t="shared" si="51"/>
        <v>10516.57223913583</v>
      </c>
      <c r="BR48" s="20">
        <f t="shared" si="51"/>
        <v>11111.129539772302</v>
      </c>
      <c r="BS48" s="20">
        <f t="shared" si="51"/>
        <v>8312.792373531569</v>
      </c>
      <c r="BT48" s="20">
        <f t="shared" si="51"/>
        <v>9511.3259465941483</v>
      </c>
      <c r="BU48" s="20">
        <f t="shared" si="51"/>
        <v>9931.2154402035158</v>
      </c>
      <c r="BV48" s="20">
        <f t="shared" si="51"/>
        <v>10713.816985261659</v>
      </c>
      <c r="BW48" s="20">
        <f t="shared" si="51"/>
        <v>11014.403796129016</v>
      </c>
      <c r="BX48" s="20">
        <f t="shared" si="51"/>
        <v>11629.34764578165</v>
      </c>
    </row>
    <row r="49" spans="1:76" x14ac:dyDescent="0.35">
      <c r="A49" s="25" t="s">
        <v>46</v>
      </c>
      <c r="B49" s="20">
        <f t="shared" ref="B49:I49" si="52">B65</f>
        <v>6057.64707246118</v>
      </c>
      <c r="C49" s="20">
        <f t="shared" si="52"/>
        <v>8349.2541182647055</v>
      </c>
      <c r="D49" s="20">
        <f t="shared" si="52"/>
        <v>-576.91892440696358</v>
      </c>
      <c r="E49" s="20">
        <f t="shared" si="52"/>
        <v>13402.130313531296</v>
      </c>
      <c r="F49" s="20">
        <f t="shared" si="52"/>
        <v>7968.2770693777311</v>
      </c>
      <c r="G49" s="20">
        <f t="shared" si="52"/>
        <v>6181.0843892728881</v>
      </c>
      <c r="H49" s="20">
        <f t="shared" si="52"/>
        <v>22778.309362568103</v>
      </c>
      <c r="I49" s="20">
        <f t="shared" si="52"/>
        <v>10030.188400366756</v>
      </c>
      <c r="J49" s="20">
        <f t="shared" ref="J49:K49" si="53">J65</f>
        <v>2319.5072339029348</v>
      </c>
      <c r="K49" s="20">
        <f t="shared" si="53"/>
        <v>26029.422055441391</v>
      </c>
      <c r="L49" s="20">
        <f t="shared" ref="L49:N49" si="54">L65</f>
        <v>21040.924047287197</v>
      </c>
      <c r="M49" s="20">
        <f t="shared" si="54"/>
        <v>9167.3072275135382</v>
      </c>
      <c r="N49" s="20">
        <f t="shared" si="54"/>
        <v>10684.352719198559</v>
      </c>
      <c r="O49" s="20">
        <f t="shared" ref="O49:P49" si="55">O65</f>
        <v>13335.577051626946</v>
      </c>
      <c r="P49" s="20">
        <f t="shared" si="55"/>
        <v>5787.4246215548364</v>
      </c>
      <c r="Q49" s="20">
        <f t="shared" ref="Q49" si="56">Q65</f>
        <v>11052.30619140252</v>
      </c>
      <c r="R49" s="20">
        <f>R65</f>
        <v>-16499.081505136604</v>
      </c>
      <c r="S49" s="20">
        <f t="shared" ref="S49" si="57">S65</f>
        <v>-58806.352554212914</v>
      </c>
      <c r="T49" s="19"/>
      <c r="U49" s="20">
        <f t="shared" ref="U49:AB49" si="58">U65</f>
        <v>110.60492873229826</v>
      </c>
      <c r="V49" s="20">
        <f t="shared" si="58"/>
        <v>139.27199935588646</v>
      </c>
      <c r="W49" s="20">
        <f t="shared" si="58"/>
        <v>-10.153504087672879</v>
      </c>
      <c r="X49" s="20">
        <f t="shared" si="58"/>
        <v>180.07861948830683</v>
      </c>
      <c r="Y49" s="20">
        <f t="shared" si="58"/>
        <v>111.1932024261187</v>
      </c>
      <c r="Z49" s="20">
        <f t="shared" si="58"/>
        <v>118.56153438834802</v>
      </c>
      <c r="AA49" s="20">
        <f t="shared" si="58"/>
        <v>389.71090921820149</v>
      </c>
      <c r="AB49" s="20">
        <f t="shared" si="58"/>
        <v>172.98930175173388</v>
      </c>
      <c r="AC49" s="20">
        <f t="shared" ref="AC49:AD49" si="59">AC65</f>
        <v>36.614246423296265</v>
      </c>
      <c r="AD49" s="20">
        <f t="shared" si="59"/>
        <v>373.62506310385857</v>
      </c>
      <c r="AE49" s="20">
        <f t="shared" ref="AE49:AG49" si="60">AE65</f>
        <v>296.14837475431523</v>
      </c>
      <c r="AF49" s="20">
        <f t="shared" si="60"/>
        <v>125.55558934602145</v>
      </c>
      <c r="AG49" s="20">
        <f t="shared" si="60"/>
        <v>155.87795342497691</v>
      </c>
      <c r="AH49" s="20">
        <f t="shared" ref="AH49:AI49" si="61">AH65</f>
        <v>190.57023965361063</v>
      </c>
      <c r="AI49" s="20">
        <f t="shared" si="61"/>
        <v>80.599207865098847</v>
      </c>
      <c r="AJ49" s="20">
        <f t="shared" ref="AJ49:AK49" si="62">AJ65</f>
        <v>150.52355771620978</v>
      </c>
      <c r="AK49" s="20">
        <f t="shared" si="62"/>
        <v>-216.39815573181465</v>
      </c>
      <c r="AL49" s="20">
        <f t="shared" ref="AL49" si="63">AL65</f>
        <v>-744.42312073960704</v>
      </c>
      <c r="AM49" s="19"/>
      <c r="AN49" s="20">
        <f t="shared" ref="AN49:AU49" si="64">AN65</f>
        <v>2347.7023685334334</v>
      </c>
      <c r="AO49" s="20">
        <f t="shared" si="64"/>
        <v>6188.0048677473251</v>
      </c>
      <c r="AP49" s="20">
        <f t="shared" si="64"/>
        <v>-460.63941429870033</v>
      </c>
      <c r="AQ49" s="20">
        <f t="shared" si="64"/>
        <v>9348.3487787738632</v>
      </c>
      <c r="AR49" s="20">
        <f t="shared" si="64"/>
        <v>5693.3823573719883</v>
      </c>
      <c r="AS49" s="20">
        <f t="shared" si="64"/>
        <v>4876.6303357988872</v>
      </c>
      <c r="AT49" s="20">
        <f t="shared" si="64"/>
        <v>16974.796407849444</v>
      </c>
      <c r="AU49" s="20">
        <f t="shared" si="64"/>
        <v>7002.0799710676029</v>
      </c>
      <c r="AV49" s="20">
        <f t="shared" ref="AV49:AW49" si="65">AV65</f>
        <v>1622.8338209872454</v>
      </c>
      <c r="AW49" s="20">
        <f t="shared" si="65"/>
        <v>18577.748360196536</v>
      </c>
      <c r="AX49" s="20">
        <f t="shared" ref="AX49:AZ49" si="66">AX65</f>
        <v>15673.430573928857</v>
      </c>
      <c r="AY49" s="20">
        <f t="shared" si="66"/>
        <v>6903.3038026499762</v>
      </c>
      <c r="AZ49" s="20">
        <f t="shared" si="66"/>
        <v>8927.1818408813688</v>
      </c>
      <c r="BA49" s="20">
        <f t="shared" ref="BA49:BB49" si="67">BA65</f>
        <v>10326.297331471611</v>
      </c>
      <c r="BB49" s="20">
        <f t="shared" si="67"/>
        <v>4649.2823518946952</v>
      </c>
      <c r="BC49" s="20">
        <f t="shared" ref="BC49:BD49" si="68">BC65</f>
        <v>8792.5014084126524</v>
      </c>
      <c r="BD49" s="20">
        <f t="shared" si="68"/>
        <v>-12808.293997308212</v>
      </c>
      <c r="BE49" s="20">
        <f t="shared" ref="BE49" si="69">BE65</f>
        <v>-48170.137034875996</v>
      </c>
      <c r="BF49" s="19"/>
      <c r="BG49" s="20">
        <f t="shared" ref="BG49:BN49" si="70">BG65</f>
        <v>285.17328465036633</v>
      </c>
      <c r="BH49" s="20">
        <f t="shared" si="70"/>
        <v>1067.2639806559437</v>
      </c>
      <c r="BI49" s="20">
        <f t="shared" si="70"/>
        <v>-102.57590133281572</v>
      </c>
      <c r="BJ49" s="20">
        <f t="shared" si="70"/>
        <v>1403.4530442601865</v>
      </c>
      <c r="BK49" s="20">
        <f t="shared" si="70"/>
        <v>679.67853449477752</v>
      </c>
      <c r="BL49" s="20">
        <f t="shared" si="70"/>
        <v>455.18035743695862</v>
      </c>
      <c r="BM49" s="20">
        <f t="shared" si="70"/>
        <v>2135.8996011638737</v>
      </c>
      <c r="BN49" s="20">
        <f t="shared" si="70"/>
        <v>793.19798881480745</v>
      </c>
      <c r="BO49" s="20">
        <f t="shared" ref="BO49:BP49" si="71">BO65</f>
        <v>43.114829625299684</v>
      </c>
      <c r="BP49" s="20">
        <f t="shared" si="71"/>
        <v>2179.9214206459337</v>
      </c>
      <c r="BQ49" s="20">
        <f t="shared" ref="BQ49:BS49" si="72">BQ65</f>
        <v>1868.2961380656511</v>
      </c>
      <c r="BR49" s="20">
        <f t="shared" si="72"/>
        <v>854.10932248733479</v>
      </c>
      <c r="BS49" s="20">
        <f t="shared" si="72"/>
        <v>900.1239340660602</v>
      </c>
      <c r="BT49" s="20">
        <f t="shared" ref="BT49:BU49" si="73">BT65</f>
        <v>1210.7680885981979</v>
      </c>
      <c r="BU49" s="20">
        <f t="shared" si="73"/>
        <v>557.5064694177338</v>
      </c>
      <c r="BV49" s="20">
        <f t="shared" ref="BV49:BW49" si="74">BV65</f>
        <v>1075.9568785145741</v>
      </c>
      <c r="BW49" s="20">
        <f t="shared" si="74"/>
        <v>-1305.0476131968508</v>
      </c>
      <c r="BX49" s="20">
        <f t="shared" ref="BX49" si="75">BX65</f>
        <v>-5970.5093909966881</v>
      </c>
    </row>
    <row r="50" spans="1:76" x14ac:dyDescent="0.35">
      <c r="A50" s="25" t="s">
        <v>47</v>
      </c>
      <c r="B50" s="20">
        <f>-B49*WACC!C13</f>
        <v>-2423.0588289844723</v>
      </c>
      <c r="C50" s="20">
        <f>-C49*WACC!D13</f>
        <v>-3339.7016473058825</v>
      </c>
      <c r="D50" s="20">
        <f>-D49*WACC!E13</f>
        <v>230.76756976278546</v>
      </c>
      <c r="E50" s="20">
        <f>-E49*WACC!F13</f>
        <v>-5360.8521254125189</v>
      </c>
      <c r="F50" s="20">
        <f>-F49*WACC!G13</f>
        <v>-3187.3108277510928</v>
      </c>
      <c r="G50" s="20">
        <f>-G49*WACC!H13</f>
        <v>-2472.4337557091553</v>
      </c>
      <c r="H50" s="20">
        <f>-H49*WACC!I13</f>
        <v>-9111.3237450272409</v>
      </c>
      <c r="I50" s="20">
        <f>-I49*WACC!J13</f>
        <v>-4012.0753601467027</v>
      </c>
      <c r="J50" s="20">
        <f>-J49*WACC!K13</f>
        <v>-927.80289356117396</v>
      </c>
      <c r="K50" s="20">
        <f>-K49*WACC!L13</f>
        <v>-10411.768822176557</v>
      </c>
      <c r="L50" s="20">
        <f>-L49*WACC!M13</f>
        <v>-8416.3696189148795</v>
      </c>
      <c r="M50" s="20">
        <f>-M49*WACC!N13</f>
        <v>-3666.9228910054153</v>
      </c>
      <c r="N50" s="20">
        <f>-N49*WACC!O13</f>
        <v>-4273.7410876794238</v>
      </c>
      <c r="O50" s="20">
        <f>-O49*WACC!P13</f>
        <v>-5334.2308206507787</v>
      </c>
      <c r="P50" s="20">
        <f>-P49*WACC!Q13</f>
        <v>-3385.6434036095793</v>
      </c>
      <c r="Q50" s="20">
        <f>-Q49*WACC!R13</f>
        <v>-6465.5991219704738</v>
      </c>
      <c r="R50" s="20">
        <f>-R49*WACC!S13</f>
        <v>9651.9626805049138</v>
      </c>
      <c r="S50" s="20">
        <f>-S49*WACC!T13</f>
        <v>34401.716244214549</v>
      </c>
      <c r="T50" s="19"/>
      <c r="U50" s="20">
        <f>-U49*WACC!C13</f>
        <v>-44.241971492919305</v>
      </c>
      <c r="V50" s="20">
        <f>-V49*WACC!D13</f>
        <v>-55.708799742354586</v>
      </c>
      <c r="W50" s="20">
        <f>-W49*WACC!E13</f>
        <v>4.061401635069152</v>
      </c>
      <c r="X50" s="20">
        <f>-X49*WACC!F13</f>
        <v>-72.031447795322734</v>
      </c>
      <c r="Y50" s="20">
        <f>-Y49*WACC!G13</f>
        <v>-44.477280970447481</v>
      </c>
      <c r="Z50" s="20">
        <f>-Z49*WACC!H13</f>
        <v>-47.424613755339209</v>
      </c>
      <c r="AA50" s="20">
        <f>-AA49*WACC!I13</f>
        <v>-155.8843636872806</v>
      </c>
      <c r="AB50" s="20">
        <f>-AB49*WACC!J13</f>
        <v>-69.195720700693556</v>
      </c>
      <c r="AC50" s="20">
        <f>-AC49*WACC!K13</f>
        <v>-14.645698569318506</v>
      </c>
      <c r="AD50" s="20">
        <f>-AD49*WACC!L13</f>
        <v>-149.45002524154344</v>
      </c>
      <c r="AE50" s="20">
        <f>-AE49*WACC!M13</f>
        <v>-118.4593499017261</v>
      </c>
      <c r="AF50" s="20">
        <f>-AF49*WACC!N13</f>
        <v>-50.222235738408585</v>
      </c>
      <c r="AG50" s="20">
        <f>-AG49*WACC!O13</f>
        <v>-62.351181369990769</v>
      </c>
      <c r="AH50" s="20">
        <f>-AH49*WACC!P13</f>
        <v>-76.22809586144426</v>
      </c>
      <c r="AI50" s="20">
        <f>-AI49*WACC!Q13</f>
        <v>-47.15053660108282</v>
      </c>
      <c r="AJ50" s="20">
        <f>-AJ49*WACC!R13</f>
        <v>-88.056281263982711</v>
      </c>
      <c r="AK50" s="20">
        <f>-AK49*WACC!S13</f>
        <v>126.59292110311156</v>
      </c>
      <c r="AL50" s="20">
        <f>-AL49*WACC!T13</f>
        <v>435.4875256326701</v>
      </c>
      <c r="AM50" s="19"/>
      <c r="AN50" s="20">
        <f>-AN49*WACC!C13</f>
        <v>-939.08094741337345</v>
      </c>
      <c r="AO50" s="20">
        <f>-AO49*WACC!D13</f>
        <v>-2475.2019470989303</v>
      </c>
      <c r="AP50" s="20">
        <f>-AP49*WACC!E13</f>
        <v>184.25576571948014</v>
      </c>
      <c r="AQ50" s="20">
        <f>-AQ49*WACC!F13</f>
        <v>-3739.3395115095454</v>
      </c>
      <c r="AR50" s="20">
        <f>-AR49*WACC!G13</f>
        <v>-2277.3529429487953</v>
      </c>
      <c r="AS50" s="20">
        <f>-AS49*WACC!H13</f>
        <v>-1950.652134319555</v>
      </c>
      <c r="AT50" s="20">
        <f>-AT49*WACC!I13</f>
        <v>-6789.9185631397777</v>
      </c>
      <c r="AU50" s="20">
        <f>-AU49*WACC!J13</f>
        <v>-2800.8319884270413</v>
      </c>
      <c r="AV50" s="20">
        <f>-AV49*WACC!K13</f>
        <v>-649.13352839489824</v>
      </c>
      <c r="AW50" s="20">
        <f>-AW49*WACC!L13</f>
        <v>-7431.0993440786151</v>
      </c>
      <c r="AX50" s="20">
        <f>-AX49*WACC!M13</f>
        <v>-6269.3722295715434</v>
      </c>
      <c r="AY50" s="20">
        <f>-AY49*WACC!N13</f>
        <v>-2761.3215210599906</v>
      </c>
      <c r="AZ50" s="20">
        <f>-AZ49*WACC!O13</f>
        <v>-3570.8727363525477</v>
      </c>
      <c r="BA50" s="20">
        <f>-BA49*WACC!P13</f>
        <v>-4130.5189325886449</v>
      </c>
      <c r="BB50" s="20">
        <f>-BB49*WACC!Q13</f>
        <v>-2719.8301758583966</v>
      </c>
      <c r="BC50" s="20">
        <f>-BC49*WACC!R13</f>
        <v>-5143.6133239214014</v>
      </c>
      <c r="BD50" s="20">
        <f>-BD49*WACC!S13</f>
        <v>7492.8519884253037</v>
      </c>
      <c r="BE50" s="20">
        <f>-BE49*WACC!T13</f>
        <v>28179.530165402455</v>
      </c>
      <c r="BF50" s="19"/>
      <c r="BG50" s="20">
        <f>-BG49*WACC!C13</f>
        <v>-114.06931386014654</v>
      </c>
      <c r="BH50" s="20">
        <f>-BH49*WACC!D13</f>
        <v>-426.90559226237747</v>
      </c>
      <c r="BI50" s="20">
        <f>-BI49*WACC!E13</f>
        <v>41.030360533126292</v>
      </c>
      <c r="BJ50" s="20">
        <f>-BJ49*WACC!F13</f>
        <v>-561.38121770407463</v>
      </c>
      <c r="BK50" s="20">
        <f>-BK49*WACC!G13</f>
        <v>-271.87141379791103</v>
      </c>
      <c r="BL50" s="20">
        <f>-BL49*WACC!H13</f>
        <v>-182.07214297478345</v>
      </c>
      <c r="BM50" s="20">
        <f>-BM49*WACC!I13</f>
        <v>-854.3598404655495</v>
      </c>
      <c r="BN50" s="20">
        <f>-BN49*WACC!J13</f>
        <v>-317.279195525923</v>
      </c>
      <c r="BO50" s="20">
        <f>-BO49*WACC!K13</f>
        <v>-17.245931850119874</v>
      </c>
      <c r="BP50" s="20">
        <f>-BP49*WACC!L13</f>
        <v>-871.96856825837358</v>
      </c>
      <c r="BQ50" s="20">
        <f>-BQ49*WACC!M13</f>
        <v>-747.31845522626054</v>
      </c>
      <c r="BR50" s="20">
        <f>-BR49*WACC!N13</f>
        <v>-341.64372899493395</v>
      </c>
      <c r="BS50" s="20">
        <f>-BS49*WACC!O13</f>
        <v>-360.04957362642409</v>
      </c>
      <c r="BT50" s="20">
        <f>-BT49*WACC!P13</f>
        <v>-484.30723543927917</v>
      </c>
      <c r="BU50" s="20">
        <f>-BU49*WACC!Q13</f>
        <v>-326.14128460937422</v>
      </c>
      <c r="BV50" s="20">
        <f>-BV49*WACC!R13</f>
        <v>-629.4347739310258</v>
      </c>
      <c r="BW50" s="20">
        <f>-BW49*WACC!S13</f>
        <v>763.45285372015769</v>
      </c>
      <c r="BX50" s="20">
        <f>-BX49*WACC!T13</f>
        <v>3492.7479937330622</v>
      </c>
    </row>
    <row r="51" spans="1:76" x14ac:dyDescent="0.35">
      <c r="A51" s="24" t="s">
        <v>48</v>
      </c>
      <c r="B51" s="20">
        <f t="shared" ref="B51:I51" si="76">B49+B50</f>
        <v>3634.5882434767077</v>
      </c>
      <c r="C51" s="20">
        <f t="shared" si="76"/>
        <v>5009.5524709588226</v>
      </c>
      <c r="D51" s="20">
        <f t="shared" si="76"/>
        <v>-346.15135464417813</v>
      </c>
      <c r="E51" s="20">
        <f t="shared" si="76"/>
        <v>8041.2781881187766</v>
      </c>
      <c r="F51" s="20">
        <f t="shared" si="76"/>
        <v>4780.9662416266383</v>
      </c>
      <c r="G51" s="20">
        <f t="shared" si="76"/>
        <v>3708.6506335637328</v>
      </c>
      <c r="H51" s="20">
        <f t="shared" si="76"/>
        <v>13666.985617540862</v>
      </c>
      <c r="I51" s="20">
        <f t="shared" si="76"/>
        <v>6018.1130402200542</v>
      </c>
      <c r="J51" s="20">
        <f t="shared" ref="J51:K51" si="77">J49+J50</f>
        <v>1391.7043403417608</v>
      </c>
      <c r="K51" s="20">
        <f t="shared" si="77"/>
        <v>15617.653233264835</v>
      </c>
      <c r="L51" s="20">
        <f t="shared" ref="L51:N51" si="78">L49+L50</f>
        <v>12624.554428372317</v>
      </c>
      <c r="M51" s="20">
        <f t="shared" si="78"/>
        <v>5500.3843365081229</v>
      </c>
      <c r="N51" s="20">
        <f t="shared" si="78"/>
        <v>6410.6116315191357</v>
      </c>
      <c r="O51" s="20">
        <f t="shared" ref="O51:P51" si="79">O49+O50</f>
        <v>8001.3462309761671</v>
      </c>
      <c r="P51" s="20">
        <f t="shared" si="79"/>
        <v>2401.7812179452571</v>
      </c>
      <c r="Q51" s="20">
        <f t="shared" ref="Q51:R51" si="80">Q49+Q50</f>
        <v>4586.7070694320464</v>
      </c>
      <c r="R51" s="20">
        <f t="shared" si="80"/>
        <v>-6847.1188246316906</v>
      </c>
      <c r="S51" s="20">
        <f t="shared" ref="S51" si="81">S49+S50</f>
        <v>-24404.636309998365</v>
      </c>
      <c r="T51" s="19"/>
      <c r="U51" s="20">
        <f t="shared" ref="U51:AB51" si="82">U49+U50</f>
        <v>66.362957239378957</v>
      </c>
      <c r="V51" s="20">
        <f t="shared" si="82"/>
        <v>83.563199613531879</v>
      </c>
      <c r="W51" s="20">
        <f t="shared" si="82"/>
        <v>-6.0921024526037266</v>
      </c>
      <c r="X51" s="20">
        <f t="shared" si="82"/>
        <v>108.04717169298409</v>
      </c>
      <c r="Y51" s="20">
        <f t="shared" si="82"/>
        <v>66.715921455671221</v>
      </c>
      <c r="Z51" s="20">
        <f t="shared" si="82"/>
        <v>71.136920633008813</v>
      </c>
      <c r="AA51" s="20">
        <f t="shared" si="82"/>
        <v>233.8265455309209</v>
      </c>
      <c r="AB51" s="20">
        <f t="shared" si="82"/>
        <v>103.79358105104032</v>
      </c>
      <c r="AC51" s="20">
        <f t="shared" ref="AC51:AD51" si="83">AC49+AC50</f>
        <v>21.968547853977761</v>
      </c>
      <c r="AD51" s="20">
        <f t="shared" si="83"/>
        <v>224.17503786231512</v>
      </c>
      <c r="AE51" s="20">
        <f t="shared" ref="AE51:AG51" si="84">AE49+AE50</f>
        <v>177.68902485258911</v>
      </c>
      <c r="AF51" s="20">
        <f t="shared" si="84"/>
        <v>75.333353607612864</v>
      </c>
      <c r="AG51" s="20">
        <f t="shared" si="84"/>
        <v>93.526772054986139</v>
      </c>
      <c r="AH51" s="20">
        <f t="shared" ref="AH51:AI51" si="85">AH49+AH50</f>
        <v>114.34214379216637</v>
      </c>
      <c r="AI51" s="20">
        <f t="shared" si="85"/>
        <v>33.448671264016028</v>
      </c>
      <c r="AJ51" s="20">
        <f t="shared" ref="AJ51" si="86">AJ49+AJ50</f>
        <v>62.467276452227068</v>
      </c>
      <c r="AK51" s="20">
        <f>AK49+AK50</f>
        <v>-89.80523462870309</v>
      </c>
      <c r="AL51" s="20">
        <f>AL49+AL50</f>
        <v>-308.93559510693694</v>
      </c>
      <c r="AM51" s="19"/>
      <c r="AN51" s="20">
        <f t="shared" ref="AN51:AU51" si="87">AN49+AN50</f>
        <v>1408.6214211200599</v>
      </c>
      <c r="AO51" s="20">
        <f t="shared" si="87"/>
        <v>3712.8029206483948</v>
      </c>
      <c r="AP51" s="20">
        <f t="shared" si="87"/>
        <v>-276.38364857922022</v>
      </c>
      <c r="AQ51" s="20">
        <f t="shared" si="87"/>
        <v>5609.0092672643177</v>
      </c>
      <c r="AR51" s="20">
        <f t="shared" si="87"/>
        <v>3416.029414423193</v>
      </c>
      <c r="AS51" s="20">
        <f t="shared" si="87"/>
        <v>2925.9782014793323</v>
      </c>
      <c r="AT51" s="20">
        <f t="shared" si="87"/>
        <v>10184.877844709667</v>
      </c>
      <c r="AU51" s="20">
        <f t="shared" si="87"/>
        <v>4201.2479826405615</v>
      </c>
      <c r="AV51" s="20">
        <f t="shared" ref="AV51:AW51" si="88">AV49+AV50</f>
        <v>973.70029259234718</v>
      </c>
      <c r="AW51" s="20">
        <f t="shared" si="88"/>
        <v>11146.649016117921</v>
      </c>
      <c r="AX51" s="20">
        <f t="shared" ref="AX51:AZ51" si="89">AX49+AX50</f>
        <v>9404.0583443573141</v>
      </c>
      <c r="AY51" s="20">
        <f t="shared" si="89"/>
        <v>4141.9822815899861</v>
      </c>
      <c r="AZ51" s="20">
        <f t="shared" si="89"/>
        <v>5356.3091045288211</v>
      </c>
      <c r="BA51" s="20">
        <f t="shared" ref="BA51:BB51" si="90">BA49+BA50</f>
        <v>6195.778398882966</v>
      </c>
      <c r="BB51" s="20">
        <f t="shared" si="90"/>
        <v>1929.4521760362986</v>
      </c>
      <c r="BC51" s="20">
        <f t="shared" ref="BC51:BD51" si="91">BC49+BC50</f>
        <v>3648.888084491251</v>
      </c>
      <c r="BD51" s="20">
        <f t="shared" si="91"/>
        <v>-5315.4420088829083</v>
      </c>
      <c r="BE51" s="20">
        <f t="shared" ref="BE51" si="92">BE49+BE50</f>
        <v>-19990.60686947354</v>
      </c>
      <c r="BF51" s="19"/>
      <c r="BG51" s="20">
        <f t="shared" ref="BG51:BN51" si="93">BG49+BG50</f>
        <v>171.10397079021979</v>
      </c>
      <c r="BH51" s="20">
        <f t="shared" si="93"/>
        <v>640.3583883935662</v>
      </c>
      <c r="BI51" s="20">
        <f t="shared" si="93"/>
        <v>-61.545540799689427</v>
      </c>
      <c r="BJ51" s="20">
        <f t="shared" si="93"/>
        <v>842.07182655611189</v>
      </c>
      <c r="BK51" s="20">
        <f t="shared" si="93"/>
        <v>407.80712069686649</v>
      </c>
      <c r="BL51" s="20">
        <f t="shared" si="93"/>
        <v>273.10821446217517</v>
      </c>
      <c r="BM51" s="20">
        <f t="shared" si="93"/>
        <v>1281.5397606983242</v>
      </c>
      <c r="BN51" s="20">
        <f t="shared" si="93"/>
        <v>475.91879328888444</v>
      </c>
      <c r="BO51" s="20">
        <f t="shared" ref="BO51:BP51" si="94">BO49+BO50</f>
        <v>25.868897775179811</v>
      </c>
      <c r="BP51" s="20">
        <f t="shared" si="94"/>
        <v>1307.9528523875601</v>
      </c>
      <c r="BQ51" s="20">
        <f t="shared" ref="BQ51:BS51" si="95">BQ49+BQ50</f>
        <v>1120.9776828393906</v>
      </c>
      <c r="BR51" s="20">
        <f t="shared" si="95"/>
        <v>512.46559349240079</v>
      </c>
      <c r="BS51" s="20">
        <f t="shared" si="95"/>
        <v>540.07436043963617</v>
      </c>
      <c r="BT51" s="20">
        <f t="shared" ref="BT51:BU51" si="96">BT49+BT50</f>
        <v>726.46085315891878</v>
      </c>
      <c r="BU51" s="20">
        <f t="shared" si="96"/>
        <v>231.36518480835957</v>
      </c>
      <c r="BV51" s="20">
        <f t="shared" ref="BV51:BW51" si="97">BV49+BV50</f>
        <v>446.5221045835483</v>
      </c>
      <c r="BW51" s="20">
        <f t="shared" si="97"/>
        <v>-541.59475947669307</v>
      </c>
      <c r="BX51" s="20">
        <f t="shared" ref="BX51" si="98">BX49+BX50</f>
        <v>-2477.7613972636259</v>
      </c>
    </row>
    <row r="52" spans="1:76" x14ac:dyDescent="0.35">
      <c r="A52" s="23" t="s">
        <v>81</v>
      </c>
      <c r="B52" s="20">
        <f t="shared" ref="B52:I52" si="99">B46-B47+B48+B51</f>
        <v>228828.56026364194</v>
      </c>
      <c r="C52" s="20">
        <f t="shared" si="99"/>
        <v>237053.70884758924</v>
      </c>
      <c r="D52" s="20">
        <f t="shared" si="99"/>
        <v>188904.12336242636</v>
      </c>
      <c r="E52" s="20">
        <f t="shared" si="99"/>
        <v>290336.71704045049</v>
      </c>
      <c r="F52" s="20">
        <f t="shared" si="99"/>
        <v>297440.12352452142</v>
      </c>
      <c r="G52" s="20">
        <f t="shared" si="99"/>
        <v>310033.63618384924</v>
      </c>
      <c r="H52" s="20">
        <f t="shared" si="99"/>
        <v>397299.71772800782</v>
      </c>
      <c r="I52" s="20">
        <f t="shared" si="99"/>
        <v>353427.94555715052</v>
      </c>
      <c r="J52" s="20">
        <f t="shared" ref="J52:K52" si="100">J46-J47+J48+J51</f>
        <v>324521.36080571619</v>
      </c>
      <c r="K52" s="20">
        <f t="shared" si="100"/>
        <v>435313.33226532512</v>
      </c>
      <c r="L52" s="20">
        <f t="shared" ref="L52:N52" si="101">L46-L47+L48+L51</f>
        <v>396897.43495622335</v>
      </c>
      <c r="M52" s="20">
        <f t="shared" si="101"/>
        <v>365891.982392921</v>
      </c>
      <c r="N52" s="20">
        <f t="shared" si="101"/>
        <v>337920.51061141572</v>
      </c>
      <c r="O52" s="20">
        <f t="shared" ref="O52:P52" si="102">O46-O47+O48+O51</f>
        <v>346747.36275881244</v>
      </c>
      <c r="P52" s="20">
        <f t="shared" si="102"/>
        <v>322757.73211951426</v>
      </c>
      <c r="Q52" s="20">
        <f t="shared" ref="Q52:R52" si="103">Q46-Q47+Q48+Q51</f>
        <v>321822.4461351374</v>
      </c>
      <c r="R52" s="20">
        <f t="shared" si="103"/>
        <v>222103.31392060695</v>
      </c>
      <c r="S52" s="20">
        <f t="shared" ref="S52" si="104">S46-S47+S48+S51</f>
        <v>118084.83743146324</v>
      </c>
      <c r="T52" s="19"/>
      <c r="U52" s="20">
        <f t="shared" ref="U52:AB52" si="105">U46-U47+U48+U51</f>
        <v>4306.645931420212</v>
      </c>
      <c r="V52" s="20">
        <f t="shared" si="105"/>
        <v>4336.8495498001876</v>
      </c>
      <c r="W52" s="20">
        <f t="shared" si="105"/>
        <v>3714.7012848385007</v>
      </c>
      <c r="X52" s="20">
        <f t="shared" si="105"/>
        <v>4404.8233400088666</v>
      </c>
      <c r="Y52" s="20">
        <f t="shared" si="105"/>
        <v>4678.2986258422088</v>
      </c>
      <c r="Z52" s="20">
        <f t="shared" si="105"/>
        <v>6398.3253590508475</v>
      </c>
      <c r="AA52" s="20">
        <f t="shared" si="105"/>
        <v>7331.482914709426</v>
      </c>
      <c r="AB52" s="20">
        <f t="shared" si="105"/>
        <v>6397.3037039057681</v>
      </c>
      <c r="AC52" s="20">
        <f t="shared" ref="AC52:AD52" si="106">AC46-AC47+AC48+AC51</f>
        <v>5490.6256065584557</v>
      </c>
      <c r="AD52" s="20">
        <f t="shared" si="106"/>
        <v>6690.8866563362135</v>
      </c>
      <c r="AE52" s="20">
        <f t="shared" ref="AE52:AG52" si="107">AE46-AE47+AE48+AE51</f>
        <v>6055.0672791559045</v>
      </c>
      <c r="AF52" s="20">
        <f t="shared" si="107"/>
        <v>5674.9655623043263</v>
      </c>
      <c r="AG52" s="20">
        <f t="shared" si="107"/>
        <v>5766.2014256153052</v>
      </c>
      <c r="AH52" s="20">
        <f t="shared" ref="AH52:AI52" si="108">AH46-AH47+AH48+AH51</f>
        <v>5830.100685587081</v>
      </c>
      <c r="AI52" s="20">
        <f t="shared" si="108"/>
        <v>5413.2989810805448</v>
      </c>
      <c r="AJ52" s="20">
        <f t="shared" ref="AJ52:AK52" si="109">AJ46-AJ47+AJ48+AJ51</f>
        <v>5359.7895843658616</v>
      </c>
      <c r="AK52" s="20">
        <f t="shared" si="109"/>
        <v>3942.0790684664807</v>
      </c>
      <c r="AL52" s="20">
        <f t="shared" ref="AL52" si="110">AL46-AL47+AL48+AL51</f>
        <v>2625.0381738659739</v>
      </c>
      <c r="AM52" s="19"/>
      <c r="AN52" s="20">
        <f t="shared" ref="AN52:AU52" si="111">AN46-AN47+AN48+AN51</f>
        <v>129565.16189269729</v>
      </c>
      <c r="AO52" s="20">
        <f t="shared" si="111"/>
        <v>159341.16400291485</v>
      </c>
      <c r="AP52" s="20">
        <f t="shared" si="111"/>
        <v>170968.60203921638</v>
      </c>
      <c r="AQ52" s="20">
        <f t="shared" si="111"/>
        <v>230565.89857033853</v>
      </c>
      <c r="AR52" s="20">
        <f t="shared" si="111"/>
        <v>245564.79676880746</v>
      </c>
      <c r="AS52" s="20">
        <f t="shared" si="111"/>
        <v>281645.49981093593</v>
      </c>
      <c r="AT52" s="20">
        <f t="shared" si="111"/>
        <v>338216.89339724195</v>
      </c>
      <c r="AU52" s="20">
        <f t="shared" si="111"/>
        <v>269944.34571102977</v>
      </c>
      <c r="AV52" s="20">
        <f t="shared" ref="AV52:AW52" si="112">AV46-AV47+AV48+AV51</f>
        <v>254712.82546796006</v>
      </c>
      <c r="AW52" s="20">
        <f t="shared" si="112"/>
        <v>344009.7568140935</v>
      </c>
      <c r="AX52" s="20">
        <f t="shared" ref="AX52:AZ52" si="113">AX46-AX47+AX48+AX51</f>
        <v>332406.38573135179</v>
      </c>
      <c r="AY52" s="20">
        <f t="shared" si="113"/>
        <v>311486.65377492172</v>
      </c>
      <c r="AZ52" s="20">
        <f t="shared" si="113"/>
        <v>299243.09376773442</v>
      </c>
      <c r="BA52" s="20">
        <f t="shared" ref="BA52:BB52" si="114">BA46-BA47+BA48+BA51</f>
        <v>320241.09902044828</v>
      </c>
      <c r="BB52" s="20">
        <f t="shared" si="114"/>
        <v>314163.42978412489</v>
      </c>
      <c r="BC52" s="20">
        <f t="shared" ref="BC52:BD52" si="115">BC46-BC47+BC48+BC51</f>
        <v>316052.29126994772</v>
      </c>
      <c r="BD52" s="20">
        <f t="shared" si="115"/>
        <v>239024.98414570981</v>
      </c>
      <c r="BE52" s="20">
        <f t="shared" ref="BE52" si="116">BE46-BE47+BE48+BE51</f>
        <v>95334.72708964943</v>
      </c>
      <c r="BF52" s="19"/>
      <c r="BG52" s="20">
        <f t="shared" ref="BG52:BN52" si="117">BG46-BG47+BG48+BG51</f>
        <v>20421.635820676674</v>
      </c>
      <c r="BH52" s="20">
        <f t="shared" si="117"/>
        <v>26865.890990461878</v>
      </c>
      <c r="BI52" s="20">
        <f t="shared" si="117"/>
        <v>61127.517167624414</v>
      </c>
      <c r="BJ52" s="20">
        <f t="shared" si="117"/>
        <v>69685.661832452388</v>
      </c>
      <c r="BK52" s="20">
        <f t="shared" si="117"/>
        <v>54747.3305079778</v>
      </c>
      <c r="BL52" s="20">
        <f t="shared" si="117"/>
        <v>58362.61058308441</v>
      </c>
      <c r="BM52" s="20">
        <f t="shared" si="117"/>
        <v>65259.40362158585</v>
      </c>
      <c r="BN52" s="20">
        <f t="shared" si="117"/>
        <v>48687.455250077335</v>
      </c>
      <c r="BO52" s="20">
        <f t="shared" ref="BO52:BP52" si="118">BO46-BO47+BO48+BO51</f>
        <v>50303.506051394201</v>
      </c>
      <c r="BP52" s="20">
        <f t="shared" si="118"/>
        <v>62673.231485182812</v>
      </c>
      <c r="BQ52" s="20">
        <f t="shared" ref="BQ52:BS52" si="119">BQ46-BQ47+BQ48+BQ51</f>
        <v>65068.136669547945</v>
      </c>
      <c r="BR52" s="20">
        <f t="shared" si="119"/>
        <v>58042.661215766399</v>
      </c>
      <c r="BS52" s="20">
        <f t="shared" si="119"/>
        <v>42954.196870386688</v>
      </c>
      <c r="BT52" s="20">
        <f t="shared" ref="BT52:BU52" si="120">BT46-BT47+BT48+BT51</f>
        <v>49757.935612687812</v>
      </c>
      <c r="BU52" s="20">
        <f t="shared" si="120"/>
        <v>53131.845376352459</v>
      </c>
      <c r="BV52" s="20">
        <f t="shared" ref="BV52:BW52" si="121">BV46-BV47+BV48+BV51</f>
        <v>56932.277003671552</v>
      </c>
      <c r="BW52" s="20">
        <f t="shared" si="121"/>
        <v>43676.177535255345</v>
      </c>
      <c r="BX52" s="20">
        <f t="shared" ref="BX52" si="122">BX46-BX47+BX48+BX51</f>
        <v>55379.514251826062</v>
      </c>
    </row>
    <row r="53" spans="1:76" x14ac:dyDescent="0.35">
      <c r="A53" s="2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9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9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9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</row>
    <row r="54" spans="1:76" x14ac:dyDescent="0.35">
      <c r="A54" s="21"/>
    </row>
    <row r="55" spans="1:76" x14ac:dyDescent="0.35">
      <c r="A55" s="4" t="s">
        <v>57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</row>
    <row r="56" spans="1:76" x14ac:dyDescent="0.35">
      <c r="A56" s="21" t="s">
        <v>58</v>
      </c>
      <c r="B56" s="17">
        <f>B48</f>
        <v>69935.624686353811</v>
      </c>
      <c r="C56" s="17">
        <f t="shared" ref="C56:I56" si="123">C48</f>
        <v>70147.234744122543</v>
      </c>
      <c r="D56" s="17">
        <f t="shared" si="123"/>
        <v>73854.322271740937</v>
      </c>
      <c r="E56" s="17">
        <f t="shared" si="123"/>
        <v>78599.559117488025</v>
      </c>
      <c r="F56" s="17">
        <f t="shared" si="123"/>
        <v>83637.816861014537</v>
      </c>
      <c r="G56" s="17">
        <f t="shared" si="123"/>
        <v>79271.381335704398</v>
      </c>
      <c r="H56" s="17">
        <f t="shared" si="123"/>
        <v>86293.071618348316</v>
      </c>
      <c r="I56" s="17">
        <f t="shared" si="123"/>
        <v>92784.097487121428</v>
      </c>
      <c r="J56" s="17">
        <f t="shared" ref="J56:K56" si="124">J48</f>
        <v>100367.58217556287</v>
      </c>
      <c r="K56" s="17">
        <f t="shared" si="124"/>
        <v>116559.97311420439</v>
      </c>
      <c r="L56" s="17">
        <f t="shared" ref="L56" si="125">L48</f>
        <v>117792.38248584022</v>
      </c>
      <c r="M56" s="17">
        <f t="shared" ref="M56:R56" si="126">M48</f>
        <v>122078.51264876036</v>
      </c>
      <c r="N56" s="17">
        <f t="shared" si="126"/>
        <v>100727.62546409691</v>
      </c>
      <c r="O56" s="17">
        <f t="shared" si="126"/>
        <v>106234.91508665447</v>
      </c>
      <c r="P56" s="17">
        <f t="shared" si="126"/>
        <v>105870.59957567001</v>
      </c>
      <c r="Q56" s="17">
        <f t="shared" si="126"/>
        <v>110573.11434254033</v>
      </c>
      <c r="R56" s="17">
        <f t="shared" si="126"/>
        <v>109160.80714873596</v>
      </c>
      <c r="S56" s="17">
        <f t="shared" ref="S56" si="127">S48</f>
        <v>112481.1196134433</v>
      </c>
      <c r="U56" s="17">
        <f>U48</f>
        <v>1307.1721172550317</v>
      </c>
      <c r="V56" s="17">
        <f t="shared" ref="V56:AB56" si="128">V48</f>
        <v>1277.9618637329713</v>
      </c>
      <c r="W56" s="17">
        <f t="shared" si="128"/>
        <v>1299.8016382445014</v>
      </c>
      <c r="X56" s="17">
        <f t="shared" si="128"/>
        <v>1056.1082281058182</v>
      </c>
      <c r="Y56" s="17">
        <f t="shared" si="128"/>
        <v>1167.1226564705419</v>
      </c>
      <c r="Z56" s="17">
        <f t="shared" si="128"/>
        <v>1520.5319992970533</v>
      </c>
      <c r="AA56" s="17">
        <f t="shared" si="128"/>
        <v>1476.3760937798768</v>
      </c>
      <c r="AB56" s="17">
        <f t="shared" si="128"/>
        <v>1600.2347710014153</v>
      </c>
      <c r="AC56" s="17">
        <f t="shared" ref="AC56:AD56" si="129">AC48</f>
        <v>1584.3379718643846</v>
      </c>
      <c r="AD56" s="17">
        <f t="shared" si="129"/>
        <v>1673.0962069545765</v>
      </c>
      <c r="AE56" s="17">
        <f t="shared" ref="AE56" si="130">AE48</f>
        <v>1657.9130533061279</v>
      </c>
      <c r="AF56" s="17">
        <f t="shared" ref="AF56:AK56" si="131">AF48</f>
        <v>1671.9893008601816</v>
      </c>
      <c r="AG56" s="17">
        <f t="shared" si="131"/>
        <v>1469.5523934255477</v>
      </c>
      <c r="AH56" s="17">
        <f t="shared" si="131"/>
        <v>1518.1355219401401</v>
      </c>
      <c r="AI56" s="17">
        <f t="shared" si="131"/>
        <v>1474.4185920316297</v>
      </c>
      <c r="AJ56" s="17">
        <f t="shared" si="131"/>
        <v>1505.9172511477748</v>
      </c>
      <c r="AK56" s="17">
        <f t="shared" si="131"/>
        <v>1431.7280230313747</v>
      </c>
      <c r="AL56" s="17">
        <f t="shared" ref="AL56" si="132">AL48</f>
        <v>1423.8860675763135</v>
      </c>
      <c r="AN56" s="17">
        <f>AN48</f>
        <v>40680.567956480161</v>
      </c>
      <c r="AO56" s="17">
        <f t="shared" ref="AO56:AU56" si="133">AO48</f>
        <v>48309.405913599134</v>
      </c>
      <c r="AP56" s="17">
        <f t="shared" si="133"/>
        <v>58377.374614919994</v>
      </c>
      <c r="AQ56" s="17">
        <f t="shared" si="133"/>
        <v>54841.821791852461</v>
      </c>
      <c r="AR56" s="17">
        <f t="shared" si="133"/>
        <v>59819.937777152685</v>
      </c>
      <c r="AS56" s="17">
        <f t="shared" si="133"/>
        <v>62616.860916479483</v>
      </c>
      <c r="AT56" s="17">
        <f t="shared" si="133"/>
        <v>64319.903998392292</v>
      </c>
      <c r="AU56" s="17">
        <f t="shared" si="133"/>
        <v>64710.973187486481</v>
      </c>
      <c r="AV56" s="17">
        <f t="shared" ref="AV56:AW56" si="134">AV48</f>
        <v>70180.654239187541</v>
      </c>
      <c r="AW56" s="17">
        <f t="shared" si="134"/>
        <v>83200.817980359876</v>
      </c>
      <c r="AX56" s="17">
        <f t="shared" ref="AX56" si="135">AX48</f>
        <v>87694.132221717824</v>
      </c>
      <c r="AY56" s="17">
        <f t="shared" ref="AY56:BD56" si="136">AY48</f>
        <v>91399.51751060714</v>
      </c>
      <c r="AZ56" s="17">
        <f t="shared" si="136"/>
        <v>77104.264048945959</v>
      </c>
      <c r="BA56" s="17">
        <f t="shared" si="136"/>
        <v>82102.573362283059</v>
      </c>
      <c r="BB56" s="17">
        <f t="shared" si="136"/>
        <v>84824.858392094829</v>
      </c>
      <c r="BC56" s="17">
        <f t="shared" si="136"/>
        <v>87876.026938429044</v>
      </c>
      <c r="BD56" s="17">
        <f t="shared" si="136"/>
        <v>84805.770152311175</v>
      </c>
      <c r="BE56" s="17">
        <f t="shared" ref="BE56" si="137">BE48</f>
        <v>92146.797283198757</v>
      </c>
      <c r="BG56" s="17">
        <f>BG48</f>
        <v>6857.6352399110028</v>
      </c>
      <c r="BH56" s="17">
        <f t="shared" ref="BH56:BN56" si="138">BH48</f>
        <v>8530.3974785453574</v>
      </c>
      <c r="BI56" s="17">
        <f t="shared" si="138"/>
        <v>10580.50147509457</v>
      </c>
      <c r="BJ56" s="17">
        <f t="shared" si="138"/>
        <v>8298.5108625536996</v>
      </c>
      <c r="BK56" s="17">
        <f t="shared" si="138"/>
        <v>7277.1227053622188</v>
      </c>
      <c r="BL56" s="17">
        <f t="shared" si="138"/>
        <v>7620.2257485190376</v>
      </c>
      <c r="BM56" s="17">
        <f t="shared" si="138"/>
        <v>8294.6482894794954</v>
      </c>
      <c r="BN56" s="17">
        <f t="shared" si="138"/>
        <v>8282.2912443907153</v>
      </c>
      <c r="BO56" s="17">
        <f t="shared" ref="BO56:BP56" si="139">BO48</f>
        <v>8887.2072892632859</v>
      </c>
      <c r="BP56" s="17">
        <f t="shared" si="139"/>
        <v>9827.1063581410381</v>
      </c>
      <c r="BQ56" s="17">
        <f t="shared" ref="BQ56" si="140">BQ48</f>
        <v>10516.57223913583</v>
      </c>
      <c r="BR56" s="17">
        <f t="shared" ref="BR56:BW56" si="141">BR48</f>
        <v>11111.129539772302</v>
      </c>
      <c r="BS56" s="17">
        <f t="shared" si="141"/>
        <v>8312.792373531569</v>
      </c>
      <c r="BT56" s="17">
        <f t="shared" si="141"/>
        <v>9511.3259465941483</v>
      </c>
      <c r="BU56" s="17">
        <f t="shared" si="141"/>
        <v>9931.2154402035158</v>
      </c>
      <c r="BV56" s="17">
        <f t="shared" si="141"/>
        <v>10713.816985261659</v>
      </c>
      <c r="BW56" s="17">
        <f t="shared" si="141"/>
        <v>11014.403796129016</v>
      </c>
      <c r="BX56" s="17">
        <f t="shared" ref="BX56" si="142">BX48</f>
        <v>11629.34764578165</v>
      </c>
    </row>
    <row r="57" spans="1:76" x14ac:dyDescent="0.35">
      <c r="A57" s="96" t="s">
        <v>59</v>
      </c>
      <c r="B57" s="88">
        <f t="shared" ref="B57:S57" si="143">B17</f>
        <v>-75714.011184817165</v>
      </c>
      <c r="C57" s="88">
        <f t="shared" si="143"/>
        <v>-78372.321051396459</v>
      </c>
      <c r="D57" s="88">
        <f t="shared" si="143"/>
        <v>-51663.863705096286</v>
      </c>
      <c r="E57" s="88">
        <f t="shared" si="143"/>
        <v>-63316.420421534611</v>
      </c>
      <c r="F57" s="88">
        <f t="shared" si="143"/>
        <v>-71405.895920968745</v>
      </c>
      <c r="G57" s="88">
        <f t="shared" si="143"/>
        <v>-75400.042591737511</v>
      </c>
      <c r="H57" s="88">
        <f t="shared" si="143"/>
        <v>-83458.225538538842</v>
      </c>
      <c r="I57" s="88">
        <f t="shared" si="143"/>
        <v>-94720.583170326368</v>
      </c>
      <c r="J57" s="88">
        <f t="shared" si="143"/>
        <v>-102367.41281437072</v>
      </c>
      <c r="K57" s="88">
        <f t="shared" si="143"/>
        <v>-111435.99521522</v>
      </c>
      <c r="L57" s="88">
        <f t="shared" si="143"/>
        <v>-113701.87687785634</v>
      </c>
      <c r="M57" s="88">
        <f t="shared" si="143"/>
        <v>-113878.08831118977</v>
      </c>
      <c r="N57" s="88">
        <f t="shared" si="143"/>
        <v>-111326.9420056923</v>
      </c>
      <c r="O57" s="88">
        <f t="shared" si="143"/>
        <v>-114228.01018552878</v>
      </c>
      <c r="P57" s="88">
        <f t="shared" si="143"/>
        <v>-117305.67446420254</v>
      </c>
      <c r="Q57" s="88">
        <f t="shared" si="143"/>
        <v>-119406.80666231853</v>
      </c>
      <c r="R57" s="88">
        <f t="shared" si="143"/>
        <v>-121718.2880929133</v>
      </c>
      <c r="S57" s="88">
        <f t="shared" si="143"/>
        <v>-127757.31637269829</v>
      </c>
      <c r="T57" s="54"/>
      <c r="U57" s="88">
        <f t="shared" ref="U57:AL57" si="144">U17</f>
        <v>-1453.5002233003718</v>
      </c>
      <c r="V57" s="88">
        <f t="shared" si="144"/>
        <v>-1488.7379493310718</v>
      </c>
      <c r="W57" s="88">
        <f t="shared" si="144"/>
        <v>-1299.3367015803274</v>
      </c>
      <c r="X57" s="88">
        <f t="shared" si="144"/>
        <v>-1354.4499549892614</v>
      </c>
      <c r="Y57" s="88">
        <f t="shared" si="144"/>
        <v>-1524.1073990158047</v>
      </c>
      <c r="Z57" s="88">
        <f t="shared" si="144"/>
        <v>-1897.7366074054273</v>
      </c>
      <c r="AA57" s="88">
        <f t="shared" si="144"/>
        <v>-1962.0127172177511</v>
      </c>
      <c r="AB57" s="88">
        <f t="shared" si="144"/>
        <v>-1935.4128409491875</v>
      </c>
      <c r="AC57" s="88">
        <f t="shared" si="144"/>
        <v>-1983.8465472939411</v>
      </c>
      <c r="AD57" s="88">
        <f t="shared" si="144"/>
        <v>-2041.9670516091899</v>
      </c>
      <c r="AE57" s="88">
        <f t="shared" si="144"/>
        <v>-2069.1252133955959</v>
      </c>
      <c r="AF57" s="88">
        <f t="shared" si="144"/>
        <v>-2223.379157536277</v>
      </c>
      <c r="AG57" s="88">
        <f t="shared" si="144"/>
        <v>-2460.3444718239398</v>
      </c>
      <c r="AH57" s="88">
        <f t="shared" si="144"/>
        <v>-2507.3146844678517</v>
      </c>
      <c r="AI57" s="88">
        <f t="shared" si="144"/>
        <v>-2552.0482203191964</v>
      </c>
      <c r="AJ57" s="88">
        <f t="shared" si="144"/>
        <v>-2603.0507044250098</v>
      </c>
      <c r="AK57" s="88">
        <f t="shared" si="144"/>
        <v>-2625.4521734820241</v>
      </c>
      <c r="AL57" s="88">
        <f t="shared" si="144"/>
        <v>-2747.4810162797135</v>
      </c>
      <c r="AM57" s="54"/>
      <c r="AN57" s="88">
        <f t="shared" ref="AN57:BE57" si="145">AN17</f>
        <v>-44420.40378965393</v>
      </c>
      <c r="AO57" s="88">
        <f t="shared" si="145"/>
        <v>-48599.569104919174</v>
      </c>
      <c r="AP57" s="88">
        <f t="shared" si="145"/>
        <v>-62503.877539408815</v>
      </c>
      <c r="AQ57" s="88">
        <f t="shared" si="145"/>
        <v>-72174.813122816238</v>
      </c>
      <c r="AR57" s="88">
        <f t="shared" si="145"/>
        <v>-83918.370391703473</v>
      </c>
      <c r="AS57" s="88">
        <f t="shared" si="145"/>
        <v>-96326.713632190251</v>
      </c>
      <c r="AT57" s="88">
        <f t="shared" si="145"/>
        <v>-104301.43407480296</v>
      </c>
      <c r="AU57" s="88">
        <f t="shared" si="145"/>
        <v>-89490.291216417681</v>
      </c>
      <c r="AV57" s="88">
        <f t="shared" si="145"/>
        <v>-99371.559099334627</v>
      </c>
      <c r="AW57" s="88">
        <f t="shared" si="145"/>
        <v>-112832.328371066</v>
      </c>
      <c r="AX57" s="88">
        <f t="shared" si="145"/>
        <v>-121543.23791352232</v>
      </c>
      <c r="AY57" s="88">
        <f t="shared" si="145"/>
        <v>-122672.58784858503</v>
      </c>
      <c r="AZ57" s="88">
        <f t="shared" si="145"/>
        <v>-123296.53310182085</v>
      </c>
      <c r="BA57" s="88">
        <f t="shared" si="145"/>
        <v>-140474.10863173776</v>
      </c>
      <c r="BB57" s="88">
        <f t="shared" si="145"/>
        <v>-149511.56967482565</v>
      </c>
      <c r="BC57" s="88">
        <f t="shared" si="145"/>
        <v>-155156.45340922568</v>
      </c>
      <c r="BD57" s="88">
        <f t="shared" si="145"/>
        <v>-161004.84432433493</v>
      </c>
      <c r="BE57" s="88">
        <f t="shared" si="145"/>
        <v>-103241.24762757207</v>
      </c>
      <c r="BF57" s="54"/>
      <c r="BG57" s="88">
        <f t="shared" ref="BG57:BX57" si="146">BG17</f>
        <v>-6437.1676120688917</v>
      </c>
      <c r="BH57" s="88">
        <f t="shared" si="146"/>
        <v>-7395.9976389501644</v>
      </c>
      <c r="BI57" s="88">
        <f t="shared" si="146"/>
        <v>-41532.651878496901</v>
      </c>
      <c r="BJ57" s="88">
        <f t="shared" si="146"/>
        <v>-45755.409461148258</v>
      </c>
      <c r="BK57" s="88">
        <f t="shared" si="146"/>
        <v>-35126.049120746786</v>
      </c>
      <c r="BL57" s="88">
        <f t="shared" si="146"/>
        <v>-36270.997618897905</v>
      </c>
      <c r="BM57" s="88">
        <f t="shared" si="146"/>
        <v>-35271.028085017868</v>
      </c>
      <c r="BN57" s="88">
        <f t="shared" si="146"/>
        <v>-25934.629000317538</v>
      </c>
      <c r="BO57" s="88">
        <f t="shared" si="146"/>
        <v>-31173.429955064352</v>
      </c>
      <c r="BP57" s="88">
        <f t="shared" si="146"/>
        <v>-35415.995883878604</v>
      </c>
      <c r="BQ57" s="88">
        <f t="shared" si="146"/>
        <v>-39818.438852636908</v>
      </c>
      <c r="BR57" s="88">
        <f t="shared" si="146"/>
        <v>-35039.514956217899</v>
      </c>
      <c r="BS57" s="88">
        <f t="shared" si="146"/>
        <v>-24192.772193738376</v>
      </c>
      <c r="BT57" s="88">
        <f t="shared" si="146"/>
        <v>-28884.163247612483</v>
      </c>
      <c r="BU57" s="88">
        <f t="shared" si="146"/>
        <v>-33810.649499941559</v>
      </c>
      <c r="BV57" s="88">
        <f t="shared" si="146"/>
        <v>-37302.648351549185</v>
      </c>
      <c r="BW57" s="88">
        <f t="shared" si="146"/>
        <v>-32348.184528309033</v>
      </c>
      <c r="BX57" s="88">
        <f t="shared" si="146"/>
        <v>-56014.74528625633</v>
      </c>
    </row>
    <row r="58" spans="1:76" x14ac:dyDescent="0.35">
      <c r="A58" s="21" t="s">
        <v>60</v>
      </c>
      <c r="B58" s="1">
        <f t="shared" ref="B58:I58" si="147">B43</f>
        <v>62986.767484260927</v>
      </c>
      <c r="C58" s="1">
        <f t="shared" si="147"/>
        <v>60703.305991179499</v>
      </c>
      <c r="D58" s="1">
        <f t="shared" si="147"/>
        <v>65309.000466946258</v>
      </c>
      <c r="E58" s="1">
        <f t="shared" si="147"/>
        <v>103746.96978964341</v>
      </c>
      <c r="F58" s="1">
        <f t="shared" si="147"/>
        <v>115835.48717793766</v>
      </c>
      <c r="G58" s="1">
        <f t="shared" si="147"/>
        <v>134758.59762549144</v>
      </c>
      <c r="H58" s="1">
        <f t="shared" si="147"/>
        <v>151620.72269587073</v>
      </c>
      <c r="I58" s="1">
        <f t="shared" si="147"/>
        <v>132489.30356513677</v>
      </c>
      <c r="J58" s="1">
        <f t="shared" ref="J58:K58" si="148">J43</f>
        <v>114054.67503610383</v>
      </c>
      <c r="K58" s="1">
        <f t="shared" si="148"/>
        <v>120552.62375106996</v>
      </c>
      <c r="L58" s="1">
        <f t="shared" ref="L58:N58" si="149">L43</f>
        <v>95266.762101548316</v>
      </c>
      <c r="M58" s="1">
        <f t="shared" si="149"/>
        <v>99377.690674583195</v>
      </c>
      <c r="N58" s="1">
        <f t="shared" si="149"/>
        <v>90251.43407762055</v>
      </c>
      <c r="O58" s="1">
        <f t="shared" ref="O58:P58" si="150">O43</f>
        <v>81832.513981192576</v>
      </c>
      <c r="P58" s="1">
        <f t="shared" si="150"/>
        <v>80290.042674452983</v>
      </c>
      <c r="Q58" s="1">
        <f t="shared" ref="Q58:R58" si="151">Q43</f>
        <v>55001.504492258922</v>
      </c>
      <c r="R58" s="1">
        <f t="shared" si="151"/>
        <v>46221.157029429705</v>
      </c>
      <c r="S58" s="1">
        <f t="shared" ref="S58" si="152">S43</f>
        <v>73867.576626090522</v>
      </c>
      <c r="U58" s="1">
        <f t="shared" ref="U58:AB58" si="153">U43</f>
        <v>1177.2904950903694</v>
      </c>
      <c r="V58" s="1">
        <f t="shared" si="153"/>
        <v>1105.9097388830503</v>
      </c>
      <c r="W58" s="1">
        <f t="shared" si="153"/>
        <v>1149.4079586392584</v>
      </c>
      <c r="X58" s="1">
        <f t="shared" si="153"/>
        <v>1394.003091952583</v>
      </c>
      <c r="Y58" s="1">
        <f t="shared" si="153"/>
        <v>1616.4245622686867</v>
      </c>
      <c r="Z58" s="1">
        <f t="shared" si="153"/>
        <v>2584.8516377204219</v>
      </c>
      <c r="AA58" s="1">
        <f t="shared" si="153"/>
        <v>2594.0577396507342</v>
      </c>
      <c r="AB58" s="1">
        <f t="shared" si="153"/>
        <v>2285.0250861158775</v>
      </c>
      <c r="AC58" s="1">
        <f t="shared" ref="AC58:AD58" si="154">AC43</f>
        <v>1800.3935993224377</v>
      </c>
      <c r="AD58" s="1">
        <f t="shared" si="154"/>
        <v>1730.4065207592087</v>
      </c>
      <c r="AE58" s="1">
        <f t="shared" ref="AE58:AG58" si="155">AE43</f>
        <v>1340.8677632728322</v>
      </c>
      <c r="AF58" s="1">
        <f t="shared" si="155"/>
        <v>1361.0784727543369</v>
      </c>
      <c r="AG58" s="1">
        <f t="shared" si="155"/>
        <v>1316.7113822824042</v>
      </c>
      <c r="AH58" s="1">
        <f t="shared" ref="AH58:AI58" si="156">AH43</f>
        <v>1169.4163470001972</v>
      </c>
      <c r="AI58" s="1">
        <f t="shared" si="156"/>
        <v>1118.1681425126399</v>
      </c>
      <c r="AJ58" s="1">
        <f t="shared" ref="AJ58:AK58" si="157">AJ43</f>
        <v>749.07643640555943</v>
      </c>
      <c r="AK58" s="1">
        <f t="shared" si="157"/>
        <v>606.22605772601605</v>
      </c>
      <c r="AL58" s="1">
        <f t="shared" ref="AL58" si="158">AL43</f>
        <v>935.08149247605365</v>
      </c>
      <c r="AN58" s="1">
        <f t="shared" ref="AN58:AU58" si="159">AN43</f>
        <v>36638.515584782748</v>
      </c>
      <c r="AO58" s="1">
        <f t="shared" si="159"/>
        <v>41805.506091899275</v>
      </c>
      <c r="AP58" s="1">
        <f t="shared" si="159"/>
        <v>51622.81459921701</v>
      </c>
      <c r="AQ58" s="1">
        <f t="shared" si="159"/>
        <v>72388.10105974754</v>
      </c>
      <c r="AR58" s="1">
        <f t="shared" si="159"/>
        <v>82848.547408705592</v>
      </c>
      <c r="AS58" s="1">
        <f t="shared" si="159"/>
        <v>106446.4908095983</v>
      </c>
      <c r="AT58" s="1">
        <f t="shared" si="159"/>
        <v>113012.90063119816</v>
      </c>
      <c r="AU58" s="1">
        <f t="shared" si="159"/>
        <v>92402.814736893226</v>
      </c>
      <c r="AV58" s="1">
        <f t="shared" ref="AV58:AW58" si="160">AV43</f>
        <v>79751.166059478768</v>
      </c>
      <c r="AW58" s="1">
        <f t="shared" si="160"/>
        <v>86050.782595327153</v>
      </c>
      <c r="AX58" s="1">
        <f t="shared" ref="AX58:AZ58" si="161">AX43</f>
        <v>70924.247016333058</v>
      </c>
      <c r="AY58" s="1">
        <f t="shared" si="161"/>
        <v>74403.535740222665</v>
      </c>
      <c r="AZ58" s="1">
        <f t="shared" si="161"/>
        <v>69085.023814020722</v>
      </c>
      <c r="BA58" s="1">
        <f t="shared" ref="BA58:BB58" si="162">BA43</f>
        <v>63243.425921511698</v>
      </c>
      <c r="BB58" s="1">
        <f t="shared" si="162"/>
        <v>64329.393877550669</v>
      </c>
      <c r="BC58" s="1">
        <f t="shared" ref="BC58:BD58" si="163">BC43</f>
        <v>43711.472894241982</v>
      </c>
      <c r="BD58" s="1">
        <f t="shared" si="163"/>
        <v>35908.682993437236</v>
      </c>
      <c r="BE58" s="1">
        <f t="shared" ref="BE58" si="164">BE43</f>
        <v>60513.805628513757</v>
      </c>
      <c r="BG58" s="1">
        <f t="shared" ref="BG58:BN58" si="165">BG43</f>
        <v>6176.2553531952726</v>
      </c>
      <c r="BH58" s="1">
        <f t="shared" si="165"/>
        <v>7381.9492707788013</v>
      </c>
      <c r="BI58" s="1">
        <f t="shared" si="165"/>
        <v>9356.2834851424359</v>
      </c>
      <c r="BJ58" s="1">
        <f t="shared" si="165"/>
        <v>10953.564694548395</v>
      </c>
      <c r="BK58" s="1">
        <f t="shared" si="165"/>
        <v>10078.563566885518</v>
      </c>
      <c r="BL58" s="1">
        <f t="shared" si="165"/>
        <v>12954.119357543819</v>
      </c>
      <c r="BM58" s="1">
        <f t="shared" si="165"/>
        <v>14574.061909873417</v>
      </c>
      <c r="BN58" s="1">
        <f t="shared" si="165"/>
        <v>11826.541709318933</v>
      </c>
      <c r="BO58" s="1">
        <f t="shared" ref="BO58:BP58" si="166">BO43</f>
        <v>10099.152708315527</v>
      </c>
      <c r="BP58" s="1">
        <f t="shared" si="166"/>
        <v>10163.724507674533</v>
      </c>
      <c r="BQ58" s="1">
        <f t="shared" ref="BQ58:BS58" si="167">BQ43</f>
        <v>8505.4717842211594</v>
      </c>
      <c r="BR58" s="1">
        <f t="shared" si="167"/>
        <v>9044.985644817556</v>
      </c>
      <c r="BS58" s="1">
        <f t="shared" si="167"/>
        <v>7448.2191895623064</v>
      </c>
      <c r="BT58" s="1">
        <f t="shared" ref="BT58:BU58" si="168">BT43</f>
        <v>7326.5527898193059</v>
      </c>
      <c r="BU58" s="1">
        <f t="shared" si="168"/>
        <v>7531.6255381477122</v>
      </c>
      <c r="BV58" s="1">
        <f t="shared" ref="BV58:BW58" si="169">BV43</f>
        <v>5329.2887384777168</v>
      </c>
      <c r="BW58" s="1">
        <f t="shared" si="169"/>
        <v>4663.7479214747727</v>
      </c>
      <c r="BX58" s="1">
        <f t="shared" ref="BX58" si="170">BX43</f>
        <v>7637.1192897830433</v>
      </c>
    </row>
    <row r="59" spans="1:76" x14ac:dyDescent="0.35">
      <c r="A59" s="21" t="s">
        <v>67</v>
      </c>
      <c r="B59" s="1">
        <f>B56-B57+B58</f>
        <v>208636.40335543189</v>
      </c>
      <c r="C59" s="1">
        <f t="shared" ref="C59:I59" si="171">C56-C57+C58</f>
        <v>209222.86178669852</v>
      </c>
      <c r="D59" s="1">
        <f t="shared" si="171"/>
        <v>190827.18644378349</v>
      </c>
      <c r="E59" s="1">
        <f t="shared" si="171"/>
        <v>245662.94932866603</v>
      </c>
      <c r="F59" s="1">
        <f t="shared" si="171"/>
        <v>270879.19995992095</v>
      </c>
      <c r="G59" s="1">
        <f t="shared" si="171"/>
        <v>289430.02155293338</v>
      </c>
      <c r="H59" s="1">
        <f t="shared" si="171"/>
        <v>321372.01985275792</v>
      </c>
      <c r="I59" s="1">
        <f t="shared" si="171"/>
        <v>319993.98422258452</v>
      </c>
      <c r="J59" s="1">
        <f t="shared" ref="J59:K59" si="172">J56-J57+J58</f>
        <v>316789.67002603743</v>
      </c>
      <c r="K59" s="1">
        <f t="shared" si="172"/>
        <v>348548.59208049433</v>
      </c>
      <c r="L59" s="1">
        <f t="shared" ref="L59" si="173">L56-L57+L58</f>
        <v>326761.02146524488</v>
      </c>
      <c r="M59" s="1">
        <f t="shared" ref="M59:R59" si="174">M56-M57+M58</f>
        <v>335334.29163453332</v>
      </c>
      <c r="N59" s="1">
        <f t="shared" si="174"/>
        <v>302306.00154740975</v>
      </c>
      <c r="O59" s="1">
        <f t="shared" si="174"/>
        <v>302295.43925337587</v>
      </c>
      <c r="P59" s="1">
        <f t="shared" si="174"/>
        <v>303466.31671432557</v>
      </c>
      <c r="Q59" s="1">
        <f t="shared" si="174"/>
        <v>284981.4254971178</v>
      </c>
      <c r="R59" s="1">
        <f t="shared" si="174"/>
        <v>277100.25227107893</v>
      </c>
      <c r="S59" s="1">
        <f t="shared" ref="S59" si="175">S56-S57+S58</f>
        <v>314106.01261223212</v>
      </c>
      <c r="U59" s="1">
        <f t="shared" ref="U59:AB59" si="176">U56-U57+U58</f>
        <v>3937.9628356457729</v>
      </c>
      <c r="V59" s="1">
        <f t="shared" si="176"/>
        <v>3872.6095519470937</v>
      </c>
      <c r="W59" s="1">
        <f t="shared" si="176"/>
        <v>3748.5462984640872</v>
      </c>
      <c r="X59" s="1">
        <f t="shared" si="176"/>
        <v>3804.5612750476625</v>
      </c>
      <c r="Y59" s="1">
        <f t="shared" si="176"/>
        <v>4307.6546177550335</v>
      </c>
      <c r="Z59" s="1">
        <f t="shared" si="176"/>
        <v>6003.120244422902</v>
      </c>
      <c r="AA59" s="1">
        <f t="shared" si="176"/>
        <v>6032.4465506483621</v>
      </c>
      <c r="AB59" s="1">
        <f t="shared" si="176"/>
        <v>5820.6726980664807</v>
      </c>
      <c r="AC59" s="1">
        <f t="shared" ref="AC59:AD59" si="177">AC56-AC57+AC58</f>
        <v>5368.5781184807638</v>
      </c>
      <c r="AD59" s="1">
        <f t="shared" si="177"/>
        <v>5445.4697793229752</v>
      </c>
      <c r="AE59" s="1">
        <f t="shared" ref="AE59:AG59" si="178">AE56-AE57+AE58</f>
        <v>5067.9060299745561</v>
      </c>
      <c r="AF59" s="1">
        <f t="shared" si="178"/>
        <v>5256.4469311507955</v>
      </c>
      <c r="AG59" s="1">
        <f t="shared" si="178"/>
        <v>5246.6082475318917</v>
      </c>
      <c r="AH59" s="1">
        <f t="shared" ref="AH59:AI59" si="179">AH56-AH57+AH58</f>
        <v>5194.8665534081883</v>
      </c>
      <c r="AI59" s="1">
        <f t="shared" si="179"/>
        <v>5144.6349548634662</v>
      </c>
      <c r="AJ59" s="1">
        <f t="shared" ref="AJ59:AK59" si="180">AJ56-AJ57+AJ58</f>
        <v>4858.0443919783438</v>
      </c>
      <c r="AK59" s="1">
        <f t="shared" si="180"/>
        <v>4663.4062542394149</v>
      </c>
      <c r="AL59" s="1">
        <f t="shared" ref="AL59" si="181">AL56-AL57+AL58</f>
        <v>5106.4485763320799</v>
      </c>
      <c r="AN59" s="1">
        <f t="shared" ref="AN59:AU59" si="182">AN56-AN57+AN58</f>
        <v>121739.48733091683</v>
      </c>
      <c r="AO59" s="1">
        <f t="shared" si="182"/>
        <v>138714.48111041758</v>
      </c>
      <c r="AP59" s="1">
        <f t="shared" si="182"/>
        <v>172504.06675354581</v>
      </c>
      <c r="AQ59" s="1">
        <f t="shared" si="182"/>
        <v>199404.73597441625</v>
      </c>
      <c r="AR59" s="1">
        <f t="shared" si="182"/>
        <v>226586.85557756177</v>
      </c>
      <c r="AS59" s="1">
        <f t="shared" si="182"/>
        <v>265390.06535826804</v>
      </c>
      <c r="AT59" s="1">
        <f t="shared" si="182"/>
        <v>281634.23870439338</v>
      </c>
      <c r="AU59" s="1">
        <f t="shared" si="182"/>
        <v>246604.07914079737</v>
      </c>
      <c r="AV59" s="1">
        <f t="shared" ref="AV59:AW59" si="183">AV56-AV57+AV58</f>
        <v>249303.37939800095</v>
      </c>
      <c r="AW59" s="1">
        <f t="shared" si="183"/>
        <v>282083.92894675303</v>
      </c>
      <c r="AX59" s="1">
        <f t="shared" ref="AX59:AZ59" si="184">AX56-AX57+AX58</f>
        <v>280161.61715157318</v>
      </c>
      <c r="AY59" s="1">
        <f t="shared" si="184"/>
        <v>288475.64109941485</v>
      </c>
      <c r="AZ59" s="1">
        <f t="shared" si="184"/>
        <v>269485.82096478756</v>
      </c>
      <c r="BA59" s="1">
        <f t="shared" ref="BA59:BB59" si="185">BA56-BA57+BA58</f>
        <v>285820.10791553254</v>
      </c>
      <c r="BB59" s="1">
        <f t="shared" si="185"/>
        <v>298665.82194447116</v>
      </c>
      <c r="BC59" s="1">
        <f t="shared" ref="BC59:BD59" si="186">BC56-BC57+BC58</f>
        <v>286743.9532418967</v>
      </c>
      <c r="BD59" s="1">
        <f t="shared" si="186"/>
        <v>281719.29747008334</v>
      </c>
      <c r="BE59" s="1">
        <f t="shared" ref="BE59" si="187">BE56-BE57+BE58</f>
        <v>255901.85053928458</v>
      </c>
      <c r="BG59" s="1">
        <f t="shared" ref="BG59:BN59" si="188">BG56-BG57+BG58</f>
        <v>19471.058205175166</v>
      </c>
      <c r="BH59" s="1">
        <f t="shared" si="188"/>
        <v>23308.344388274323</v>
      </c>
      <c r="BI59" s="1">
        <f t="shared" si="188"/>
        <v>61469.436838733905</v>
      </c>
      <c r="BJ59" s="1">
        <f t="shared" si="188"/>
        <v>65007.485018250351</v>
      </c>
      <c r="BK59" s="1">
        <f t="shared" si="188"/>
        <v>52481.735392994524</v>
      </c>
      <c r="BL59" s="1">
        <f t="shared" si="188"/>
        <v>56845.342724960763</v>
      </c>
      <c r="BM59" s="1">
        <f t="shared" si="188"/>
        <v>58139.738284370782</v>
      </c>
      <c r="BN59" s="1">
        <f t="shared" si="188"/>
        <v>46043.461954027181</v>
      </c>
      <c r="BO59" s="1">
        <f t="shared" ref="BO59:BP59" si="189">BO56-BO57+BO58</f>
        <v>50159.789952643157</v>
      </c>
      <c r="BP59" s="1">
        <f t="shared" si="189"/>
        <v>55406.82674969417</v>
      </c>
      <c r="BQ59" s="1">
        <f t="shared" ref="BQ59:BS59" si="190">BQ56-BQ57+BQ58</f>
        <v>58840.482875993897</v>
      </c>
      <c r="BR59" s="1">
        <f t="shared" si="190"/>
        <v>55195.630140807756</v>
      </c>
      <c r="BS59" s="1">
        <f t="shared" si="190"/>
        <v>39953.78375683225</v>
      </c>
      <c r="BT59" s="1">
        <f t="shared" ref="BT59:BU59" si="191">BT56-BT57+BT58</f>
        <v>45722.041984025935</v>
      </c>
      <c r="BU59" s="1">
        <f t="shared" si="191"/>
        <v>51273.490478292784</v>
      </c>
      <c r="BV59" s="1">
        <f t="shared" ref="BV59:BW59" si="192">BV56-BV57+BV58</f>
        <v>53345.754075288554</v>
      </c>
      <c r="BW59" s="1">
        <f t="shared" si="192"/>
        <v>48026.336245912826</v>
      </c>
      <c r="BX59" s="1">
        <f t="shared" ref="BX59" si="193">BX56-BX57+BX58</f>
        <v>75281.212221821028</v>
      </c>
    </row>
    <row r="60" spans="1:76" x14ac:dyDescent="0.35">
      <c r="A60" s="21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</row>
    <row r="61" spans="1:76" x14ac:dyDescent="0.35">
      <c r="A61" s="4" t="s">
        <v>72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</row>
    <row r="62" spans="1:76" x14ac:dyDescent="0.35">
      <c r="A62" s="21" t="s">
        <v>73</v>
      </c>
      <c r="B62" s="1">
        <f t="shared" ref="B62:I62" si="194">B52-B59</f>
        <v>20192.156908210047</v>
      </c>
      <c r="C62" s="1">
        <f t="shared" si="194"/>
        <v>27830.847060890723</v>
      </c>
      <c r="D62" s="1">
        <f t="shared" si="194"/>
        <v>-1923.0630813571333</v>
      </c>
      <c r="E62" s="1">
        <f t="shared" si="194"/>
        <v>44673.767711784458</v>
      </c>
      <c r="F62" s="1">
        <f t="shared" si="194"/>
        <v>26560.923564600467</v>
      </c>
      <c r="G62" s="1">
        <f t="shared" si="194"/>
        <v>20603.614630915865</v>
      </c>
      <c r="H62" s="1">
        <f t="shared" si="194"/>
        <v>75927.697875249898</v>
      </c>
      <c r="I62" s="1">
        <f t="shared" si="194"/>
        <v>33433.961334566004</v>
      </c>
      <c r="J62" s="1">
        <f t="shared" ref="J62:K62" si="195">J52-J59</f>
        <v>7731.6907796787564</v>
      </c>
      <c r="K62" s="1">
        <f t="shared" si="195"/>
        <v>86764.740184830793</v>
      </c>
      <c r="L62" s="1">
        <f t="shared" ref="L62:N62" si="196">L52-L59</f>
        <v>70136.413490978477</v>
      </c>
      <c r="M62" s="1">
        <f t="shared" si="196"/>
        <v>30557.690758387675</v>
      </c>
      <c r="N62" s="1">
        <f t="shared" si="196"/>
        <v>35614.509064005979</v>
      </c>
      <c r="O62" s="1">
        <f t="shared" ref="O62:P62" si="197">O52-O59</f>
        <v>44451.923505436571</v>
      </c>
      <c r="P62" s="1">
        <f t="shared" si="197"/>
        <v>19291.415405188687</v>
      </c>
      <c r="Q62" s="1">
        <f t="shared" ref="Q62:R62" si="198">Q52-Q59</f>
        <v>36841.020638019603</v>
      </c>
      <c r="R62" s="1">
        <f t="shared" si="198"/>
        <v>-54996.938350471988</v>
      </c>
      <c r="S62" s="1">
        <f t="shared" ref="S62" si="199">S52-S59</f>
        <v>-196021.17518076889</v>
      </c>
      <c r="U62" s="1">
        <f t="shared" ref="U62:AB62" si="200">U52-U59</f>
        <v>368.68309577443915</v>
      </c>
      <c r="V62" s="1">
        <f t="shared" si="200"/>
        <v>464.23999785309388</v>
      </c>
      <c r="W62" s="1">
        <f t="shared" si="200"/>
        <v>-33.845013625586489</v>
      </c>
      <c r="X62" s="1">
        <f t="shared" si="200"/>
        <v>600.26206496120403</v>
      </c>
      <c r="Y62" s="1">
        <f t="shared" si="200"/>
        <v>370.64400808717528</v>
      </c>
      <c r="Z62" s="1">
        <f t="shared" si="200"/>
        <v>395.20511462794548</v>
      </c>
      <c r="AA62" s="1">
        <f t="shared" si="200"/>
        <v>1299.036364061064</v>
      </c>
      <c r="AB62" s="1">
        <f t="shared" si="200"/>
        <v>576.63100583928735</v>
      </c>
      <c r="AC62" s="1">
        <f t="shared" ref="AC62:AD62" si="201">AC52-AC59</f>
        <v>122.04748807769192</v>
      </c>
      <c r="AD62" s="1">
        <f t="shared" si="201"/>
        <v>1245.4168770132383</v>
      </c>
      <c r="AE62" s="1">
        <f t="shared" ref="AE62:AG62" si="202">AE52-AE59</f>
        <v>987.16124918134847</v>
      </c>
      <c r="AF62" s="1">
        <f t="shared" si="202"/>
        <v>418.51863115353081</v>
      </c>
      <c r="AG62" s="1">
        <f t="shared" si="202"/>
        <v>519.59317808341348</v>
      </c>
      <c r="AH62" s="1">
        <f t="shared" ref="AH62:AI62" si="203">AH52-AH59</f>
        <v>635.23413217889265</v>
      </c>
      <c r="AI62" s="1">
        <f t="shared" si="203"/>
        <v>268.66402621707857</v>
      </c>
      <c r="AJ62" s="1">
        <f t="shared" ref="AJ62:AK62" si="204">AJ52-AJ59</f>
        <v>501.74519238751782</v>
      </c>
      <c r="AK62" s="1">
        <f t="shared" si="204"/>
        <v>-721.32718577293417</v>
      </c>
      <c r="AL62" s="1">
        <f t="shared" ref="AL62" si="205">AL52-AL59</f>
        <v>-2481.410402466106</v>
      </c>
      <c r="AN62" s="1">
        <f t="shared" ref="AN62:AU62" si="206">AN52-AN59</f>
        <v>7825.6745617804554</v>
      </c>
      <c r="AO62" s="1">
        <f t="shared" si="206"/>
        <v>20626.68289249728</v>
      </c>
      <c r="AP62" s="1">
        <f t="shared" si="206"/>
        <v>-1535.4647143294278</v>
      </c>
      <c r="AQ62" s="1">
        <f t="shared" si="206"/>
        <v>31161.162595922273</v>
      </c>
      <c r="AR62" s="1">
        <f t="shared" si="206"/>
        <v>18977.941191245685</v>
      </c>
      <c r="AS62" s="1">
        <f t="shared" si="206"/>
        <v>16255.434452667891</v>
      </c>
      <c r="AT62" s="1">
        <f t="shared" si="206"/>
        <v>56582.654692848562</v>
      </c>
      <c r="AU62" s="1">
        <f t="shared" si="206"/>
        <v>23340.266570232401</v>
      </c>
      <c r="AV62" s="1">
        <f t="shared" ref="AV62:AW62" si="207">AV52-AV59</f>
        <v>5409.4460699591145</v>
      </c>
      <c r="AW62" s="1">
        <f t="shared" si="207"/>
        <v>61925.827867340471</v>
      </c>
      <c r="AX62" s="1">
        <f t="shared" ref="AX62:AZ62" si="208">AX52-AX59</f>
        <v>52244.768579778611</v>
      </c>
      <c r="AY62" s="1">
        <f t="shared" si="208"/>
        <v>23011.012675506878</v>
      </c>
      <c r="AZ62" s="1">
        <f t="shared" si="208"/>
        <v>29757.272802946856</v>
      </c>
      <c r="BA62" s="1">
        <f t="shared" ref="BA62:BB62" si="209">BA52-BA59</f>
        <v>34420.991104915738</v>
      </c>
      <c r="BB62" s="1">
        <f t="shared" si="209"/>
        <v>15497.607839653734</v>
      </c>
      <c r="BC62" s="1">
        <f t="shared" ref="BC62:BD62" si="210">BC52-BC59</f>
        <v>29308.338028051017</v>
      </c>
      <c r="BD62" s="1">
        <f t="shared" si="210"/>
        <v>-42694.313324373536</v>
      </c>
      <c r="BE62" s="1">
        <f t="shared" ref="BE62" si="211">BE52-BE59</f>
        <v>-160567.12344963517</v>
      </c>
      <c r="BG62" s="1">
        <f t="shared" ref="BG62:BN62" si="212">BG52-BG59</f>
        <v>950.57761550150826</v>
      </c>
      <c r="BH62" s="1">
        <f t="shared" si="212"/>
        <v>3557.5466021875545</v>
      </c>
      <c r="BI62" s="1">
        <f t="shared" si="212"/>
        <v>-341.9196711094919</v>
      </c>
      <c r="BJ62" s="1">
        <f t="shared" si="212"/>
        <v>4678.1768142020373</v>
      </c>
      <c r="BK62" s="1">
        <f t="shared" si="212"/>
        <v>2265.5951149832763</v>
      </c>
      <c r="BL62" s="1">
        <f t="shared" si="212"/>
        <v>1517.2678581236469</v>
      </c>
      <c r="BM62" s="1">
        <f t="shared" si="212"/>
        <v>7119.6653372150686</v>
      </c>
      <c r="BN62" s="1">
        <f t="shared" si="212"/>
        <v>2643.9932960501537</v>
      </c>
      <c r="BO62" s="1">
        <f t="shared" ref="BO62:BP62" si="213">BO52-BO59</f>
        <v>143.71609875104332</v>
      </c>
      <c r="BP62" s="1">
        <f t="shared" si="213"/>
        <v>7266.4047354886425</v>
      </c>
      <c r="BQ62" s="1">
        <f t="shared" ref="BQ62:BS62" si="214">BQ52-BQ59</f>
        <v>6227.6537935540473</v>
      </c>
      <c r="BR62" s="1">
        <f t="shared" si="214"/>
        <v>2847.0310749586424</v>
      </c>
      <c r="BS62" s="1">
        <f t="shared" si="214"/>
        <v>3000.4131135544376</v>
      </c>
      <c r="BT62" s="1">
        <f t="shared" ref="BT62:BU62" si="215">BT52-BT59</f>
        <v>4035.8936286618773</v>
      </c>
      <c r="BU62" s="1">
        <f t="shared" si="215"/>
        <v>1858.3548980596752</v>
      </c>
      <c r="BV62" s="1">
        <f t="shared" ref="BV62:BW62" si="216">BV52-BV59</f>
        <v>3586.5229283829976</v>
      </c>
      <c r="BW62" s="1">
        <f t="shared" si="216"/>
        <v>-4350.1587106574807</v>
      </c>
      <c r="BX62" s="1">
        <f t="shared" ref="BX62" si="217">BX52-BX59</f>
        <v>-19901.697969994966</v>
      </c>
    </row>
    <row r="63" spans="1:76" x14ac:dyDescent="0.35">
      <c r="A63" s="21" t="s">
        <v>74</v>
      </c>
      <c r="B63" s="1">
        <f>B62*WACC!C12</f>
        <v>6057.6470724611854</v>
      </c>
      <c r="C63" s="1">
        <f>C62*WACC!D12</f>
        <v>8349.2541182646964</v>
      </c>
      <c r="D63" s="1">
        <f>D62*WACC!E12</f>
        <v>-576.91892440696586</v>
      </c>
      <c r="E63" s="1">
        <f>E62*WACC!F12</f>
        <v>13402.130313531292</v>
      </c>
      <c r="F63" s="1">
        <f>F62*WACC!G12</f>
        <v>7968.2770693777347</v>
      </c>
      <c r="G63" s="1">
        <f>G62*WACC!H12</f>
        <v>6181.0843892728935</v>
      </c>
      <c r="H63" s="1">
        <f>H62*WACC!I12</f>
        <v>22778.309362568096</v>
      </c>
      <c r="I63" s="1">
        <f>I62*WACC!J12</f>
        <v>10030.188400366773</v>
      </c>
      <c r="J63" s="1">
        <f>J62*WACC!K12</f>
        <v>2319.5072339029266</v>
      </c>
      <c r="K63" s="1">
        <f>K62*WACC!L12</f>
        <v>26029.422055441381</v>
      </c>
      <c r="L63" s="1">
        <f>L62*WACC!M12</f>
        <v>21040.924047287193</v>
      </c>
      <c r="M63" s="1">
        <f>M62*WACC!N12</f>
        <v>9167.3072275135346</v>
      </c>
      <c r="N63" s="1">
        <f>N62*WACC!O12</f>
        <v>10684.352719198569</v>
      </c>
      <c r="O63" s="1">
        <f>O62*WACC!P12</f>
        <v>13335.577051626946</v>
      </c>
      <c r="P63" s="1">
        <f>P62*WACC!Q12</f>
        <v>5787.4246215548592</v>
      </c>
      <c r="Q63" s="1">
        <f>Q62*WACC!R12</f>
        <v>11052.306191402546</v>
      </c>
      <c r="R63" s="1">
        <f>R62*WACC!S12</f>
        <v>-16499.081505136615</v>
      </c>
      <c r="S63" s="1">
        <f>S62*WACC!T12</f>
        <v>-58806.352554212914</v>
      </c>
      <c r="U63" s="1">
        <f>U62*WACC!C12</f>
        <v>110.60492873229836</v>
      </c>
      <c r="V63" s="1">
        <f>V62*WACC!D12</f>
        <v>139.27199935588612</v>
      </c>
      <c r="W63" s="1">
        <f>W62*WACC!E12</f>
        <v>-10.153504087672882</v>
      </c>
      <c r="X63" s="1">
        <f>X62*WACC!F12</f>
        <v>180.07861948830686</v>
      </c>
      <c r="Y63" s="1">
        <f>Y62*WACC!G12</f>
        <v>111.19320242611903</v>
      </c>
      <c r="Z63" s="1">
        <f>Z62*WACC!H12</f>
        <v>118.56153438834785</v>
      </c>
      <c r="AA63" s="1">
        <f>AA62*WACC!I12</f>
        <v>389.71090921820155</v>
      </c>
      <c r="AB63" s="1">
        <f>AB62*WACC!J12</f>
        <v>172.98930175173399</v>
      </c>
      <c r="AC63" s="1">
        <f>AC62*WACC!K12</f>
        <v>36.614246423296528</v>
      </c>
      <c r="AD63" s="1">
        <f>AD62*WACC!L12</f>
        <v>373.62506310385868</v>
      </c>
      <c r="AE63" s="1">
        <f>AE62*WACC!M12</f>
        <v>296.14837475431517</v>
      </c>
      <c r="AF63" s="1">
        <f>AF62*WACC!N12</f>
        <v>125.55558934602135</v>
      </c>
      <c r="AG63" s="1">
        <f>AG62*WACC!O12</f>
        <v>155.87795342497699</v>
      </c>
      <c r="AH63" s="1">
        <f>AH62*WACC!P12</f>
        <v>190.57023965361029</v>
      </c>
      <c r="AI63" s="1">
        <f>AI62*WACC!Q12</f>
        <v>80.599207865099245</v>
      </c>
      <c r="AJ63" s="1">
        <f>AJ62*WACC!R12</f>
        <v>150.52355771620992</v>
      </c>
      <c r="AK63" s="1">
        <f>AK62*WACC!S12</f>
        <v>-216.39815573181494</v>
      </c>
      <c r="AL63" s="1">
        <f>AL62*WACC!T12</f>
        <v>-744.42312073960716</v>
      </c>
      <c r="AN63" s="1">
        <f>AN62*WACC!C12</f>
        <v>2347.7023685334279</v>
      </c>
      <c r="AO63" s="1">
        <f>AO62*WACC!D12</f>
        <v>6188.004867747316</v>
      </c>
      <c r="AP63" s="1">
        <f>AP62*WACC!E12</f>
        <v>-460.6394142986893</v>
      </c>
      <c r="AQ63" s="1">
        <f>AQ62*WACC!F12</f>
        <v>9348.3487787738595</v>
      </c>
      <c r="AR63" s="1">
        <f>AR62*WACC!G12</f>
        <v>5693.3823573719874</v>
      </c>
      <c r="AS63" s="1">
        <f>AS62*WACC!H12</f>
        <v>4876.6303357988954</v>
      </c>
      <c r="AT63" s="1">
        <f>AT62*WACC!I12</f>
        <v>16974.796407849444</v>
      </c>
      <c r="AU63" s="1">
        <f>AU62*WACC!J12</f>
        <v>7002.0799710676065</v>
      </c>
      <c r="AV63" s="1">
        <f>AV62*WACC!K12</f>
        <v>1622.8338209872445</v>
      </c>
      <c r="AW63" s="1">
        <f>AW62*WACC!L12</f>
        <v>18577.748360196532</v>
      </c>
      <c r="AX63" s="1">
        <f>AX62*WACC!M12</f>
        <v>15673.430573928852</v>
      </c>
      <c r="AY63" s="1">
        <f>AY62*WACC!N12</f>
        <v>6903.3038026499798</v>
      </c>
      <c r="AZ63" s="1">
        <f>AZ62*WACC!O12</f>
        <v>8927.1818408813615</v>
      </c>
      <c r="BA63" s="1">
        <f>BA62*WACC!P12</f>
        <v>10326.297331471606</v>
      </c>
      <c r="BB63" s="1">
        <f>BB62*WACC!Q12</f>
        <v>4649.2823518947171</v>
      </c>
      <c r="BC63" s="1">
        <f>BC62*WACC!R12</f>
        <v>8792.5014084126506</v>
      </c>
      <c r="BD63" s="1">
        <f>BD62*WACC!S12</f>
        <v>-12808.293997308194</v>
      </c>
      <c r="BE63" s="1">
        <f>BE62*WACC!T12</f>
        <v>-48170.13703487601</v>
      </c>
      <c r="BG63" s="1">
        <f>BG62*WACC!C12</f>
        <v>285.17328465036638</v>
      </c>
      <c r="BH63" s="1">
        <f>BH62*WACC!D12</f>
        <v>1067.2639806559441</v>
      </c>
      <c r="BI63" s="1">
        <f>BI62*WACC!E12</f>
        <v>-102.57590133281661</v>
      </c>
      <c r="BJ63" s="1">
        <f>BJ62*WACC!F12</f>
        <v>1403.4530442601877</v>
      </c>
      <c r="BK63" s="1">
        <f>BK62*WACC!G12</f>
        <v>679.67853449477775</v>
      </c>
      <c r="BL63" s="1">
        <f>BL62*WACC!H12</f>
        <v>455.18035743695668</v>
      </c>
      <c r="BM63" s="1">
        <f>BM62*WACC!I12</f>
        <v>2135.899601163876</v>
      </c>
      <c r="BN63" s="1">
        <f>BN62*WACC!J12</f>
        <v>793.19798881480676</v>
      </c>
      <c r="BO63" s="1">
        <f>BO62*WACC!K12</f>
        <v>43.114829625299983</v>
      </c>
      <c r="BP63" s="1">
        <f>BP62*WACC!L12</f>
        <v>2179.9214206459346</v>
      </c>
      <c r="BQ63" s="1">
        <f>BQ62*WACC!M12</f>
        <v>1868.2961380656502</v>
      </c>
      <c r="BR63" s="1">
        <f>BR62*WACC!N12</f>
        <v>854.10932248733491</v>
      </c>
      <c r="BS63" s="1">
        <f>BS62*WACC!O12</f>
        <v>900.12393406605963</v>
      </c>
      <c r="BT63" s="1">
        <f>BT62*WACC!P12</f>
        <v>1210.7680885981977</v>
      </c>
      <c r="BU63" s="1">
        <f>BU62*WACC!Q12</f>
        <v>557.50646941773425</v>
      </c>
      <c r="BV63" s="1">
        <f>BV62*WACC!R12</f>
        <v>1075.9568785145746</v>
      </c>
      <c r="BW63" s="1">
        <f>BW62*WACC!S12</f>
        <v>-1305.0476131968503</v>
      </c>
      <c r="BX63" s="1">
        <f>BX62*WACC!T12</f>
        <v>-5970.5093909966881</v>
      </c>
    </row>
    <row r="64" spans="1:76" x14ac:dyDescent="0.35">
      <c r="A64" s="21" t="s">
        <v>75</v>
      </c>
      <c r="B64" s="1">
        <f>B63*WACC!C13</f>
        <v>2423.0588289844741</v>
      </c>
      <c r="C64" s="1">
        <f>C63*WACC!D13</f>
        <v>3339.7016473058789</v>
      </c>
      <c r="D64" s="1">
        <f>D63*WACC!E13</f>
        <v>-230.76756976278637</v>
      </c>
      <c r="E64" s="1">
        <f>E63*WACC!F13</f>
        <v>5360.8521254125171</v>
      </c>
      <c r="F64" s="1">
        <f>F63*WACC!G13</f>
        <v>3187.3108277510942</v>
      </c>
      <c r="G64" s="1">
        <f>G63*WACC!H13</f>
        <v>2472.4337557091576</v>
      </c>
      <c r="H64" s="1">
        <f>H63*WACC!I13</f>
        <v>9111.3237450272391</v>
      </c>
      <c r="I64" s="1">
        <f>I63*WACC!J13</f>
        <v>4012.0753601467095</v>
      </c>
      <c r="J64" s="1">
        <f>J63*WACC!K13</f>
        <v>927.80289356117066</v>
      </c>
      <c r="K64" s="1">
        <f>K63*WACC!L13</f>
        <v>10411.768822176553</v>
      </c>
      <c r="L64" s="1">
        <f>L63*WACC!M13</f>
        <v>8416.3696189148777</v>
      </c>
      <c r="M64" s="1">
        <f>M63*WACC!N13</f>
        <v>3666.9228910054139</v>
      </c>
      <c r="N64" s="1">
        <f>N63*WACC!O13</f>
        <v>4273.7410876794274</v>
      </c>
      <c r="O64" s="1">
        <f>O63*WACC!P13</f>
        <v>5334.2308206507787</v>
      </c>
      <c r="P64" s="1">
        <f>P63*WACC!Q13</f>
        <v>3385.6434036095925</v>
      </c>
      <c r="Q64" s="1">
        <f>Q63*WACC!R13</f>
        <v>6465.5991219704893</v>
      </c>
      <c r="R64" s="1">
        <f>R63*WACC!S13</f>
        <v>-9651.9626805049193</v>
      </c>
      <c r="S64" s="1">
        <f>S63*WACC!T13</f>
        <v>-34401.716244214549</v>
      </c>
      <c r="U64" s="1">
        <f>U63*WACC!C13</f>
        <v>44.241971492919347</v>
      </c>
      <c r="V64" s="1">
        <f>V63*WACC!D13</f>
        <v>55.708799742354451</v>
      </c>
      <c r="W64" s="1">
        <f>W63*WACC!E13</f>
        <v>-4.0614016350691529</v>
      </c>
      <c r="X64" s="1">
        <f>X63*WACC!F13</f>
        <v>72.031447795322748</v>
      </c>
      <c r="Y64" s="1">
        <f>Y63*WACC!G13</f>
        <v>44.477280970447616</v>
      </c>
      <c r="Z64" s="1">
        <f>Z63*WACC!H13</f>
        <v>47.424613755339145</v>
      </c>
      <c r="AA64" s="1">
        <f>AA63*WACC!I13</f>
        <v>155.88436368728063</v>
      </c>
      <c r="AB64" s="1">
        <f>AB63*WACC!J13</f>
        <v>69.195720700693599</v>
      </c>
      <c r="AC64" s="1">
        <f>AC63*WACC!K13</f>
        <v>14.645698569318611</v>
      </c>
      <c r="AD64" s="1">
        <f>AD63*WACC!L13</f>
        <v>149.45002524154347</v>
      </c>
      <c r="AE64" s="1">
        <f>AE63*WACC!M13</f>
        <v>118.45934990172607</v>
      </c>
      <c r="AF64" s="1">
        <f>AF63*WACC!N13</f>
        <v>50.222235738408543</v>
      </c>
      <c r="AG64" s="1">
        <f>AG63*WACC!O13</f>
        <v>62.351181369990798</v>
      </c>
      <c r="AH64" s="1">
        <f>AH63*WACC!P13</f>
        <v>76.228095861444118</v>
      </c>
      <c r="AI64" s="1">
        <f>AI63*WACC!Q13</f>
        <v>47.150536601083054</v>
      </c>
      <c r="AJ64" s="1">
        <f>AJ63*WACC!R13</f>
        <v>88.056281263982797</v>
      </c>
      <c r="AK64" s="1">
        <f>AK63*WACC!S13</f>
        <v>-126.59292110311173</v>
      </c>
      <c r="AL64" s="1">
        <f>AL63*WACC!T13</f>
        <v>-435.48752563267016</v>
      </c>
      <c r="AN64" s="1">
        <f>AN63*WACC!C13</f>
        <v>939.08094741337118</v>
      </c>
      <c r="AO64" s="1">
        <f>AO63*WACC!D13</f>
        <v>2475.2019470989267</v>
      </c>
      <c r="AP64" s="1">
        <f>AP63*WACC!E13</f>
        <v>-184.25576571947573</v>
      </c>
      <c r="AQ64" s="1">
        <f>AQ63*WACC!F13</f>
        <v>3739.3395115095441</v>
      </c>
      <c r="AR64" s="1">
        <f>AR63*WACC!G13</f>
        <v>2277.3529429487949</v>
      </c>
      <c r="AS64" s="1">
        <f>AS63*WACC!H13</f>
        <v>1950.6521343195582</v>
      </c>
      <c r="AT64" s="1">
        <f>AT63*WACC!I13</f>
        <v>6789.9185631397777</v>
      </c>
      <c r="AU64" s="1">
        <f>AU63*WACC!J13</f>
        <v>2800.8319884270427</v>
      </c>
      <c r="AV64" s="1">
        <f>AV63*WACC!K13</f>
        <v>649.13352839489789</v>
      </c>
      <c r="AW64" s="1">
        <f>AW63*WACC!L13</f>
        <v>7431.0993440786133</v>
      </c>
      <c r="AX64" s="1">
        <f>AX63*WACC!M13</f>
        <v>6269.3722295715415</v>
      </c>
      <c r="AY64" s="1">
        <f>AY63*WACC!N13</f>
        <v>2761.3215210599919</v>
      </c>
      <c r="AZ64" s="1">
        <f>AZ63*WACC!O13</f>
        <v>3570.872736352545</v>
      </c>
      <c r="BA64" s="1">
        <f>BA63*WACC!P13</f>
        <v>4130.5189325886422</v>
      </c>
      <c r="BB64" s="1">
        <f>BB63*WACC!Q13</f>
        <v>2719.8301758584093</v>
      </c>
      <c r="BC64" s="1">
        <f>BC63*WACC!R13</f>
        <v>5143.6133239214005</v>
      </c>
      <c r="BD64" s="1">
        <f>BD63*WACC!S13</f>
        <v>-7492.8519884252928</v>
      </c>
      <c r="BE64" s="1">
        <f>BE63*WACC!T13</f>
        <v>-28179.530165402462</v>
      </c>
      <c r="BG64" s="1">
        <f>BG63*WACC!C13</f>
        <v>114.06931386014656</v>
      </c>
      <c r="BH64" s="1">
        <f>BH63*WACC!D13</f>
        <v>426.9055922623777</v>
      </c>
      <c r="BI64" s="1">
        <f>BI63*WACC!E13</f>
        <v>-41.030360533126647</v>
      </c>
      <c r="BJ64" s="1">
        <f>BJ63*WACC!F13</f>
        <v>561.38121770407508</v>
      </c>
      <c r="BK64" s="1">
        <f>BK63*WACC!G13</f>
        <v>271.87141379791109</v>
      </c>
      <c r="BL64" s="1">
        <f>BL63*WACC!H13</f>
        <v>182.07214297478268</v>
      </c>
      <c r="BM64" s="1">
        <f>BM63*WACC!I13</f>
        <v>854.35984046555041</v>
      </c>
      <c r="BN64" s="1">
        <f>BN63*WACC!J13</f>
        <v>317.27919552592272</v>
      </c>
      <c r="BO64" s="1">
        <f>BO63*WACC!K13</f>
        <v>17.245931850119995</v>
      </c>
      <c r="BP64" s="1">
        <f>BP63*WACC!L13</f>
        <v>871.96856825837392</v>
      </c>
      <c r="BQ64" s="1">
        <f>BQ63*WACC!M13</f>
        <v>747.31845522626008</v>
      </c>
      <c r="BR64" s="1">
        <f>BR63*WACC!N13</f>
        <v>341.64372899493401</v>
      </c>
      <c r="BS64" s="1">
        <f>BS63*WACC!O13</f>
        <v>360.04957362642386</v>
      </c>
      <c r="BT64" s="1">
        <f>BT63*WACC!P13</f>
        <v>484.30723543927911</v>
      </c>
      <c r="BU64" s="1">
        <f>BU63*WACC!Q13</f>
        <v>326.14128460937451</v>
      </c>
      <c r="BV64" s="1">
        <f>BV63*WACC!R13</f>
        <v>629.43477393102603</v>
      </c>
      <c r="BW64" s="1">
        <f>BW63*WACC!S13</f>
        <v>-763.45285372015735</v>
      </c>
      <c r="BX64" s="1">
        <f>BX63*WACC!T13</f>
        <v>-3492.7479937330622</v>
      </c>
    </row>
    <row r="65" spans="1:76" x14ac:dyDescent="0.35">
      <c r="A65" s="21" t="s">
        <v>76</v>
      </c>
      <c r="B65" s="20">
        <f>(B42+B43+B56-B47-B59)*WACC!C12/(1-(1-WACC!C13)*WACC!C12)</f>
        <v>6057.64707246118</v>
      </c>
      <c r="C65" s="20">
        <f>(C42+C43+C56-C47-C59)*WACC!D12/(1-(1-WACC!D13)*WACC!D12)</f>
        <v>8349.2541182647055</v>
      </c>
      <c r="D65" s="20">
        <f>(D42+D43+D56-D47-D59)*WACC!E12/(1-(1-WACC!E13)*WACC!E12)</f>
        <v>-576.91892440696358</v>
      </c>
      <c r="E65" s="20">
        <f>(E42+E43+E56-E47-E59)*WACC!F12/(1-(1-WACC!F13)*WACC!F12)</f>
        <v>13402.130313531296</v>
      </c>
      <c r="F65" s="20">
        <f>(F42+F43+F56-F47-F59)*WACC!G12/(1-(1-WACC!G13)*WACC!G12)</f>
        <v>7968.2770693777311</v>
      </c>
      <c r="G65" s="20">
        <f>(G42+G43+G56-G47-G59)*WACC!H12/(1-(1-WACC!H13)*WACC!H12)</f>
        <v>6181.0843892728881</v>
      </c>
      <c r="H65" s="20">
        <f>(H42+H43+H56-H47-H59)*WACC!I12/(1-(1-WACC!I13)*WACC!I12)</f>
        <v>22778.309362568103</v>
      </c>
      <c r="I65" s="20">
        <f>(I42+I43+I56-I47-I59)*WACC!J12/(1-(1-WACC!J13)*WACC!J12)</f>
        <v>10030.188400366756</v>
      </c>
      <c r="J65" s="20">
        <f>(J42+J43+J56-J47-J59)*WACC!K12/(1-(1-WACC!K13)*WACC!K12)</f>
        <v>2319.5072339029348</v>
      </c>
      <c r="K65" s="20">
        <f>(K42+K43+K56-K47-K59)*WACC!L12/(1-(1-WACC!L13)*WACC!L12)</f>
        <v>26029.422055441391</v>
      </c>
      <c r="L65" s="20">
        <f>(L42+L43+L56-L47-L59)*WACC!M12/(1-(1-WACC!M13)*WACC!M12)</f>
        <v>21040.924047287197</v>
      </c>
      <c r="M65" s="20">
        <f>(M42+M43+M56-M47-M59)*WACC!N12/(1-(1-WACC!N13)*WACC!N12)</f>
        <v>9167.3072275135382</v>
      </c>
      <c r="N65" s="20">
        <f>(N42+N43+N56-N47-N59)*WACC!O12/(1-(1-WACC!O13)*WACC!O12)</f>
        <v>10684.352719198559</v>
      </c>
      <c r="O65" s="20">
        <f>(O42+O43+O56-O47-O59)*WACC!P12/(1-(1-WACC!P13)*WACC!P12)</f>
        <v>13335.577051626946</v>
      </c>
      <c r="P65" s="20">
        <f>(P42+P43+P56-P47-P59)*WACC!Q12/(1-(1-WACC!Q13)*WACC!Q12)</f>
        <v>5787.4246215548364</v>
      </c>
      <c r="Q65" s="20">
        <f>(Q42+Q43+Q56-Q47-Q59)*WACC!R12/(1-(1-WACC!R13)*WACC!R12)</f>
        <v>11052.30619140252</v>
      </c>
      <c r="R65" s="20">
        <f>(R42+R43+R56-R47-R59)*WACC!S12/(1-(1-WACC!S13)*WACC!S12)</f>
        <v>-16499.081505136604</v>
      </c>
      <c r="S65" s="20">
        <f>(S42+S43+S56-S47-S59)*WACC!T12/(1-(1-WACC!T13)*WACC!T12)</f>
        <v>-58806.352554212914</v>
      </c>
      <c r="T65" s="19"/>
      <c r="U65" s="20">
        <f>(U42+U43+U56-U47-U59)*WACC!C12/(1-(1-WACC!C13)*WACC!C12)</f>
        <v>110.60492873229826</v>
      </c>
      <c r="V65" s="20">
        <f>(V42+V43+V56-V47-V59)*WACC!D12/(1-(1-WACC!D13)*WACC!D12)</f>
        <v>139.27199935588646</v>
      </c>
      <c r="W65" s="20">
        <f>(W42+W43+W56-W47-W59)*WACC!E12/(1-(1-WACC!E13)*WACC!E12)</f>
        <v>-10.153504087672879</v>
      </c>
      <c r="X65" s="20">
        <f>(X42+X43+X56-X47-X59)*WACC!F12/(1-(1-WACC!F13)*WACC!F12)</f>
        <v>180.07861948830683</v>
      </c>
      <c r="Y65" s="20">
        <f>(Y42+Y43+Y56-Y47-Y59)*WACC!G12/(1-(1-WACC!G13)*WACC!G12)</f>
        <v>111.1932024261187</v>
      </c>
      <c r="Z65" s="20">
        <f>(Z42+Z43+Z56-Z47-Z59)*WACC!H12/(1-(1-WACC!H13)*WACC!H12)</f>
        <v>118.56153438834802</v>
      </c>
      <c r="AA65" s="20">
        <f>(AA42+AA43+AA56-AA47-AA59)*WACC!I12/(1-(1-WACC!I13)*WACC!I12)</f>
        <v>389.71090921820149</v>
      </c>
      <c r="AB65" s="20">
        <f>(AB42+AB43+AB56-AB47-AB59)*WACC!J12/(1-(1-WACC!J13)*WACC!J12)</f>
        <v>172.98930175173388</v>
      </c>
      <c r="AC65" s="20">
        <f>(AC42+AC43+AC56-AC47-AC59)*WACC!K12/(1-(1-WACC!K13)*WACC!K12)</f>
        <v>36.614246423296265</v>
      </c>
      <c r="AD65" s="20">
        <f>(AD42+AD43+AD56-AD47-AD59)*WACC!L12/(1-(1-WACC!L13)*WACC!L12)</f>
        <v>373.62506310385857</v>
      </c>
      <c r="AE65" s="20">
        <f>(AE42+AE43+AE56-AE47-AE59)*WACC!M12/(1-(1-WACC!M13)*WACC!M12)</f>
        <v>296.14837475431523</v>
      </c>
      <c r="AF65" s="20">
        <f>(AF42+AF43+AF56-AF47-AF59)*WACC!N12/(1-(1-WACC!N13)*WACC!N12)</f>
        <v>125.55558934602145</v>
      </c>
      <c r="AG65" s="20">
        <f>(AG42+AG43+AG56-AG47-AG59)*WACC!O12/(1-(1-WACC!O13)*WACC!O12)</f>
        <v>155.87795342497691</v>
      </c>
      <c r="AH65" s="20">
        <f>(AH42+AH43+AH56-AH47-AH59)*WACC!P12/(1-(1-WACC!P13)*WACC!P12)</f>
        <v>190.57023965361063</v>
      </c>
      <c r="AI65" s="20">
        <f>(AI42+AI43+AI56-AI47-AI59)*WACC!Q12/(1-(1-WACC!Q13)*WACC!Q12)</f>
        <v>80.599207865098847</v>
      </c>
      <c r="AJ65" s="20">
        <f>(AJ42+AJ43+AJ56-AJ47-AJ59)*WACC!R12/(1-(1-WACC!R13)*WACC!R12)</f>
        <v>150.52355771620978</v>
      </c>
      <c r="AK65" s="20">
        <f>(AK42+AK43+AK56-AK47-AK59)*WACC!S12/(1-(1-WACC!S13)*WACC!S12)</f>
        <v>-216.39815573181465</v>
      </c>
      <c r="AL65" s="20">
        <f>(AL42+AL43+AL56-AL47-AL59)*WACC!T12/(1-(1-WACC!T13)*WACC!T12)</f>
        <v>-744.42312073960704</v>
      </c>
      <c r="AM65" s="19"/>
      <c r="AN65" s="20">
        <f>(AN42+AN43+AN56-AN47-AN59)*WACC!C12/(1-(1-WACC!C13)*WACC!C12)</f>
        <v>2347.7023685334334</v>
      </c>
      <c r="AO65" s="20">
        <f>(AO42+AO43+AO56-AO47-AO59)*WACC!D12/(1-(1-WACC!D13)*WACC!D12)</f>
        <v>6188.0048677473251</v>
      </c>
      <c r="AP65" s="20">
        <f>(AP42+AP43+AP56-AP47-AP59)*WACC!E12/(1-(1-WACC!E13)*WACC!E12)</f>
        <v>-460.63941429870033</v>
      </c>
      <c r="AQ65" s="20">
        <f>(AQ42+AQ43+AQ56-AQ47-AQ59)*WACC!F12/(1-(1-WACC!F13)*WACC!F12)</f>
        <v>9348.3487787738632</v>
      </c>
      <c r="AR65" s="20">
        <f>(AR42+AR43+AR56-AR47-AR59)*WACC!G12/(1-(1-WACC!G13)*WACC!G12)</f>
        <v>5693.3823573719883</v>
      </c>
      <c r="AS65" s="20">
        <f>(AS42+AS43+AS56-AS47-AS59)*WACC!H12/(1-(1-WACC!H13)*WACC!H12)</f>
        <v>4876.6303357988872</v>
      </c>
      <c r="AT65" s="20">
        <f>(AT42+AT43+AT56-AT47-AT59)*WACC!I12/(1-(1-WACC!I13)*WACC!I12)</f>
        <v>16974.796407849444</v>
      </c>
      <c r="AU65" s="20">
        <f>(AU42+AU43+AU56-AU47-AU59)*WACC!J12/(1-(1-WACC!J13)*WACC!J12)</f>
        <v>7002.0799710676029</v>
      </c>
      <c r="AV65" s="20">
        <f>(AV42+AV43+AV56-AV47-AV59)*WACC!K12/(1-(1-WACC!K13)*WACC!K12)</f>
        <v>1622.8338209872454</v>
      </c>
      <c r="AW65" s="20">
        <f>(AW42+AW43+AW56-AW47-AW59)*WACC!L12/(1-(1-WACC!L13)*WACC!L12)</f>
        <v>18577.748360196536</v>
      </c>
      <c r="AX65" s="20">
        <f>(AX42+AX43+AX56-AX47-AX59)*WACC!M12/(1-(1-WACC!M13)*WACC!M12)</f>
        <v>15673.430573928857</v>
      </c>
      <c r="AY65" s="20">
        <f>(AY42+AY43+AY56-AY47-AY59)*WACC!N12/(1-(1-WACC!N13)*WACC!N12)</f>
        <v>6903.3038026499762</v>
      </c>
      <c r="AZ65" s="20">
        <f>(AZ42+AZ43+AZ56-AZ47-AZ59)*WACC!O12/(1-(1-WACC!O13)*WACC!O12)</f>
        <v>8927.1818408813688</v>
      </c>
      <c r="BA65" s="20">
        <f>(BA42+BA43+BA56-BA47-BA59)*WACC!P12/(1-(1-WACC!P13)*WACC!P12)</f>
        <v>10326.297331471611</v>
      </c>
      <c r="BB65" s="20">
        <f>(BB42+BB43+BB56-BB47-BB59)*WACC!Q12/(1-(1-WACC!Q13)*WACC!Q12)</f>
        <v>4649.2823518946952</v>
      </c>
      <c r="BC65" s="20">
        <f>(BC42+BC43+BC56-BC47-BC59)*WACC!R12/(1-(1-WACC!R13)*WACC!R12)</f>
        <v>8792.5014084126524</v>
      </c>
      <c r="BD65" s="20">
        <f>(BD42+BD43+BD56-BD47-BD59)*WACC!S12/(1-(1-WACC!S13)*WACC!S12)</f>
        <v>-12808.293997308212</v>
      </c>
      <c r="BE65" s="20">
        <f>(BE42+BE43+BE56-BE47-BE59)*WACC!T12/(1-(1-WACC!T13)*WACC!T12)</f>
        <v>-48170.137034875996</v>
      </c>
      <c r="BF65" s="19"/>
      <c r="BG65" s="20">
        <f>(BG42+BG43+BG56-BG47-BG59)*WACC!C12/(1-(1-WACC!C13)*WACC!C12)</f>
        <v>285.17328465036633</v>
      </c>
      <c r="BH65" s="20">
        <f>(BH42+BH43+BH56-BH47-BH59)*WACC!D12/(1-(1-WACC!D13)*WACC!D12)</f>
        <v>1067.2639806559437</v>
      </c>
      <c r="BI65" s="20">
        <f>(BI42+BI43+BI56-BI47-BI59)*WACC!E12/(1-(1-WACC!E13)*WACC!E12)</f>
        <v>-102.57590133281572</v>
      </c>
      <c r="BJ65" s="20">
        <f>(BJ42+BJ43+BJ56-BJ47-BJ59)*WACC!F12/(1-(1-WACC!F13)*WACC!F12)</f>
        <v>1403.4530442601865</v>
      </c>
      <c r="BK65" s="20">
        <f>(BK42+BK43+BK56-BK47-BK59)*WACC!G12/(1-(1-WACC!G13)*WACC!G12)</f>
        <v>679.67853449477752</v>
      </c>
      <c r="BL65" s="20">
        <f>(BL42+BL43+BL56-BL47-BL59)*WACC!H12/(1-(1-WACC!H13)*WACC!H12)</f>
        <v>455.18035743695862</v>
      </c>
      <c r="BM65" s="20">
        <f>(BM42+BM43+BM56-BM47-BM59)*WACC!I12/(1-(1-WACC!I13)*WACC!I12)</f>
        <v>2135.8996011638737</v>
      </c>
      <c r="BN65" s="20">
        <f>(BN42+BN43+BN56-BN47-BN59)*WACC!J12/(1-(1-WACC!J13)*WACC!J12)</f>
        <v>793.19798881480745</v>
      </c>
      <c r="BO65" s="20">
        <f>(BO42+BO43+BO56-BO47-BO59)*WACC!K12/(1-(1-WACC!K13)*WACC!K12)</f>
        <v>43.114829625299684</v>
      </c>
      <c r="BP65" s="20">
        <f>(BP42+BP43+BP56-BP47-BP59)*WACC!L12/(1-(1-WACC!L13)*WACC!L12)</f>
        <v>2179.9214206459337</v>
      </c>
      <c r="BQ65" s="20">
        <f>(BQ42+BQ43+BQ56-BQ47-BQ59)*WACC!M12/(1-(1-WACC!M13)*WACC!M12)</f>
        <v>1868.2961380656511</v>
      </c>
      <c r="BR65" s="20">
        <f>(BR42+BR43+BR56-BR47-BR59)*WACC!N12/(1-(1-WACC!N13)*WACC!N12)</f>
        <v>854.10932248733479</v>
      </c>
      <c r="BS65" s="20">
        <f>(BS42+BS43+BS56-BS47-BS59)*WACC!O12/(1-(1-WACC!O13)*WACC!O12)</f>
        <v>900.1239340660602</v>
      </c>
      <c r="BT65" s="20">
        <f>(BT42+BT43+BT56-BT47-BT59)*WACC!P12/(1-(1-WACC!P13)*WACC!P12)</f>
        <v>1210.7680885981979</v>
      </c>
      <c r="BU65" s="20">
        <f>(BU42+BU43+BU56-BU47-BU59)*WACC!Q12/(1-(1-WACC!Q13)*WACC!Q12)</f>
        <v>557.5064694177338</v>
      </c>
      <c r="BV65" s="20">
        <f>(BV42+BV43+BV56-BV47-BV59)*WACC!R12/(1-(1-WACC!R13)*WACC!R12)</f>
        <v>1075.9568785145741</v>
      </c>
      <c r="BW65" s="20">
        <f>(BW42+BW43+BW56-BW47-BW59)*WACC!S12/(1-(1-WACC!S13)*WACC!S12)</f>
        <v>-1305.0476131968508</v>
      </c>
      <c r="BX65" s="20">
        <f>(BX42+BX43+BX56-BX47-BX59)*WACC!T12/(1-(1-WACC!T13)*WACC!T12)</f>
        <v>-5970.5093909966881</v>
      </c>
    </row>
    <row r="66" spans="1:76" x14ac:dyDescent="0.35">
      <c r="A66" s="21" t="s">
        <v>77</v>
      </c>
      <c r="B66" s="1">
        <f t="shared" ref="B66:I66" si="218">B63-B64</f>
        <v>3634.5882434767113</v>
      </c>
      <c r="C66" s="1">
        <f t="shared" si="218"/>
        <v>5009.5524709588171</v>
      </c>
      <c r="D66" s="1">
        <f t="shared" si="218"/>
        <v>-346.15135464417949</v>
      </c>
      <c r="E66" s="1">
        <f t="shared" si="218"/>
        <v>8041.2781881187748</v>
      </c>
      <c r="F66" s="1">
        <f t="shared" si="218"/>
        <v>4780.9662416266401</v>
      </c>
      <c r="G66" s="1">
        <f t="shared" si="218"/>
        <v>3708.6506335637359</v>
      </c>
      <c r="H66" s="1">
        <f t="shared" si="218"/>
        <v>13666.985617540857</v>
      </c>
      <c r="I66" s="1">
        <f t="shared" si="218"/>
        <v>6018.1130402200633</v>
      </c>
      <c r="J66" s="1">
        <f t="shared" ref="J66:K66" si="219">J63-J64</f>
        <v>1391.7043403417561</v>
      </c>
      <c r="K66" s="1">
        <f t="shared" si="219"/>
        <v>15617.653233264828</v>
      </c>
      <c r="L66" s="1">
        <f t="shared" ref="L66:N66" si="220">L63-L64</f>
        <v>12624.554428372316</v>
      </c>
      <c r="M66" s="1">
        <f t="shared" si="220"/>
        <v>5500.3843365081211</v>
      </c>
      <c r="N66" s="1">
        <f t="shared" si="220"/>
        <v>6410.6116315191412</v>
      </c>
      <c r="O66" s="1">
        <f t="shared" ref="O66:P66" si="221">O63-O64</f>
        <v>8001.3462309761671</v>
      </c>
      <c r="P66" s="1">
        <f t="shared" si="221"/>
        <v>2401.7812179452667</v>
      </c>
      <c r="Q66" s="1">
        <f t="shared" ref="Q66:R66" si="222">Q63-Q64</f>
        <v>4586.7070694320564</v>
      </c>
      <c r="R66" s="1">
        <f t="shared" si="222"/>
        <v>-6847.118824631696</v>
      </c>
      <c r="S66" s="1">
        <f t="shared" ref="S66" si="223">S63-S64</f>
        <v>-24404.636309998365</v>
      </c>
      <c r="U66" s="1">
        <f t="shared" ref="U66:AB66" si="224">U63-U64</f>
        <v>66.362957239379014</v>
      </c>
      <c r="V66" s="1">
        <f t="shared" si="224"/>
        <v>83.56319961353168</v>
      </c>
      <c r="W66" s="1">
        <f t="shared" si="224"/>
        <v>-6.0921024526037293</v>
      </c>
      <c r="X66" s="1">
        <f t="shared" si="224"/>
        <v>108.04717169298411</v>
      </c>
      <c r="Y66" s="1">
        <f t="shared" si="224"/>
        <v>66.715921455671406</v>
      </c>
      <c r="Z66" s="1">
        <f t="shared" si="224"/>
        <v>71.136920633008714</v>
      </c>
      <c r="AA66" s="1">
        <f t="shared" si="224"/>
        <v>233.82654553092092</v>
      </c>
      <c r="AB66" s="1">
        <f t="shared" si="224"/>
        <v>103.79358105104039</v>
      </c>
      <c r="AC66" s="1">
        <f t="shared" ref="AC66:AD66" si="225">AC63-AC64</f>
        <v>21.968547853977917</v>
      </c>
      <c r="AD66" s="1">
        <f t="shared" si="225"/>
        <v>224.17503786231521</v>
      </c>
      <c r="AE66" s="1">
        <f t="shared" ref="AE66:AG66" si="226">AE63-AE64</f>
        <v>177.68902485258911</v>
      </c>
      <c r="AF66" s="1">
        <f t="shared" si="226"/>
        <v>75.333353607612807</v>
      </c>
      <c r="AG66" s="1">
        <f t="shared" si="226"/>
        <v>93.526772054986196</v>
      </c>
      <c r="AH66" s="1">
        <f t="shared" ref="AH66:AI66" si="227">AH63-AH64</f>
        <v>114.34214379216617</v>
      </c>
      <c r="AI66" s="1">
        <f t="shared" si="227"/>
        <v>33.448671264016191</v>
      </c>
      <c r="AJ66" s="1">
        <f t="shared" ref="AJ66:AK66" si="228">AJ63-AJ64</f>
        <v>62.467276452227125</v>
      </c>
      <c r="AK66" s="1">
        <f t="shared" si="228"/>
        <v>-89.805234628703204</v>
      </c>
      <c r="AL66" s="1">
        <f t="shared" ref="AL66" si="229">AL63-AL64</f>
        <v>-308.935595106937</v>
      </c>
      <c r="AN66" s="1">
        <f t="shared" ref="AN66:AU66" si="230">AN63-AN64</f>
        <v>1408.6214211200568</v>
      </c>
      <c r="AO66" s="1">
        <f t="shared" si="230"/>
        <v>3712.8029206483893</v>
      </c>
      <c r="AP66" s="1">
        <f t="shared" si="230"/>
        <v>-276.38364857921357</v>
      </c>
      <c r="AQ66" s="1">
        <f t="shared" si="230"/>
        <v>5609.009267264315</v>
      </c>
      <c r="AR66" s="1">
        <f t="shared" si="230"/>
        <v>3416.0294144231925</v>
      </c>
      <c r="AS66" s="1">
        <f t="shared" si="230"/>
        <v>2925.9782014793373</v>
      </c>
      <c r="AT66" s="1">
        <f t="shared" si="230"/>
        <v>10184.877844709667</v>
      </c>
      <c r="AU66" s="1">
        <f t="shared" si="230"/>
        <v>4201.2479826405634</v>
      </c>
      <c r="AV66" s="1">
        <f t="shared" ref="AV66:AW66" si="231">AV63-AV64</f>
        <v>973.70029259234661</v>
      </c>
      <c r="AW66" s="1">
        <f t="shared" si="231"/>
        <v>11146.649016117919</v>
      </c>
      <c r="AX66" s="1">
        <f t="shared" ref="AX66:AZ66" si="232">AX63-AX64</f>
        <v>9404.0583443573105</v>
      </c>
      <c r="AY66" s="1">
        <f t="shared" si="232"/>
        <v>4141.9822815899879</v>
      </c>
      <c r="AZ66" s="1">
        <f t="shared" si="232"/>
        <v>5356.3091045288165</v>
      </c>
      <c r="BA66" s="1">
        <f t="shared" ref="BA66:BB66" si="233">BA63-BA64</f>
        <v>6195.7783988829633</v>
      </c>
      <c r="BB66" s="1">
        <f t="shared" si="233"/>
        <v>1929.4521760363077</v>
      </c>
      <c r="BC66" s="1">
        <f t="shared" ref="BC66:BD66" si="234">BC63-BC64</f>
        <v>3648.8880844912501</v>
      </c>
      <c r="BD66" s="1">
        <f t="shared" si="234"/>
        <v>-5315.4420088829011</v>
      </c>
      <c r="BE66" s="1">
        <f t="shared" ref="BE66" si="235">BE63-BE64</f>
        <v>-19990.606869473548</v>
      </c>
      <c r="BG66" s="1">
        <f t="shared" ref="BG66:BN66" si="236">BG63-BG64</f>
        <v>171.10397079021982</v>
      </c>
      <c r="BH66" s="1">
        <f t="shared" si="236"/>
        <v>640.35838839356643</v>
      </c>
      <c r="BI66" s="1">
        <f t="shared" si="236"/>
        <v>-61.545540799689967</v>
      </c>
      <c r="BJ66" s="1">
        <f t="shared" si="236"/>
        <v>842.07182655611257</v>
      </c>
      <c r="BK66" s="1">
        <f t="shared" si="236"/>
        <v>407.80712069686666</v>
      </c>
      <c r="BL66" s="1">
        <f t="shared" si="236"/>
        <v>273.10821446217403</v>
      </c>
      <c r="BM66" s="1">
        <f t="shared" si="236"/>
        <v>1281.5397606983256</v>
      </c>
      <c r="BN66" s="1">
        <f t="shared" si="236"/>
        <v>475.91879328888405</v>
      </c>
      <c r="BO66" s="1">
        <f t="shared" ref="BO66:BP66" si="237">BO63-BO64</f>
        <v>25.868897775179988</v>
      </c>
      <c r="BP66" s="1">
        <f t="shared" si="237"/>
        <v>1307.9528523875606</v>
      </c>
      <c r="BQ66" s="1">
        <f t="shared" ref="BQ66:BS66" si="238">BQ63-BQ64</f>
        <v>1120.9776828393901</v>
      </c>
      <c r="BR66" s="1">
        <f t="shared" si="238"/>
        <v>512.4655934924009</v>
      </c>
      <c r="BS66" s="1">
        <f t="shared" si="238"/>
        <v>540.07436043963571</v>
      </c>
      <c r="BT66" s="1">
        <f t="shared" ref="BT66:BU66" si="239">BT63-BT64</f>
        <v>726.46085315891855</v>
      </c>
      <c r="BU66" s="1">
        <f t="shared" si="239"/>
        <v>231.36518480835974</v>
      </c>
      <c r="BV66" s="1">
        <f t="shared" ref="BV66:BW66" si="240">BV63-BV64</f>
        <v>446.52210458354853</v>
      </c>
      <c r="BW66" s="1">
        <f t="shared" si="240"/>
        <v>-541.59475947669296</v>
      </c>
      <c r="BX66" s="1">
        <f t="shared" ref="BX66" si="241">BX63-BX64</f>
        <v>-2477.7613972636259</v>
      </c>
    </row>
    <row r="67" spans="1:76" x14ac:dyDescent="0.35">
      <c r="A67" s="2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</row>
    <row r="68" spans="1:76" hidden="1" x14ac:dyDescent="0.35">
      <c r="A68" s="22" t="s">
        <v>78</v>
      </c>
      <c r="B68" s="15">
        <f>B46-B47+B66</f>
        <v>158892.93557728812</v>
      </c>
      <c r="C68" s="15">
        <f>C46-C47+C66</f>
        <v>166906.47410346669</v>
      </c>
      <c r="D68" s="15">
        <f t="shared" ref="D68:I68" si="242">D46-D47+D66</f>
        <v>115049.80109068542</v>
      </c>
      <c r="E68" s="15">
        <f t="shared" si="242"/>
        <v>211737.15792296245</v>
      </c>
      <c r="F68" s="15">
        <f t="shared" si="242"/>
        <v>213802.3066635069</v>
      </c>
      <c r="G68" s="15">
        <f t="shared" si="242"/>
        <v>230762.25484814483</v>
      </c>
      <c r="H68" s="15">
        <f t="shared" si="242"/>
        <v>311006.64610965952</v>
      </c>
      <c r="I68" s="15">
        <f t="shared" si="242"/>
        <v>260643.84807002911</v>
      </c>
      <c r="J68" s="15">
        <f t="shared" ref="J68:K68" si="243">J46-J47+J66</f>
        <v>224153.77863015336</v>
      </c>
      <c r="K68" s="15">
        <f t="shared" si="243"/>
        <v>318753.35915112071</v>
      </c>
      <c r="L68" s="15">
        <f t="shared" ref="L68" si="244">L46-L47+L66</f>
        <v>279105.05247038312</v>
      </c>
      <c r="M68" s="15">
        <f t="shared" ref="M68:R68" si="245">M46-M47+M66</f>
        <v>243813.46974416065</v>
      </c>
      <c r="N68" s="15">
        <f t="shared" si="245"/>
        <v>237192.8851473188</v>
      </c>
      <c r="O68" s="15">
        <f t="shared" si="245"/>
        <v>240512.44767215798</v>
      </c>
      <c r="P68" s="15">
        <f t="shared" si="245"/>
        <v>216887.13254384423</v>
      </c>
      <c r="Q68" s="15">
        <f t="shared" si="245"/>
        <v>211249.33179259702</v>
      </c>
      <c r="R68" s="15">
        <f t="shared" si="245"/>
        <v>112942.50677187101</v>
      </c>
      <c r="S68" s="15">
        <f t="shared" ref="S68" si="246">S46-S47+S66</f>
        <v>5603.717818019948</v>
      </c>
      <c r="U68" s="15">
        <f t="shared" ref="U68:AB68" si="247">U46-U47+U66</f>
        <v>2999.4738141651796</v>
      </c>
      <c r="V68" s="15">
        <f t="shared" si="247"/>
        <v>3058.8876860672167</v>
      </c>
      <c r="W68" s="15">
        <f t="shared" si="247"/>
        <v>2414.8996465939995</v>
      </c>
      <c r="X68" s="15">
        <f t="shared" si="247"/>
        <v>3348.7151119030482</v>
      </c>
      <c r="Y68" s="15">
        <f t="shared" si="247"/>
        <v>3511.1759693716667</v>
      </c>
      <c r="Z68" s="15">
        <f t="shared" si="247"/>
        <v>4877.793359753794</v>
      </c>
      <c r="AA68" s="15">
        <f t="shared" si="247"/>
        <v>5855.106820929549</v>
      </c>
      <c r="AB68" s="15">
        <f t="shared" si="247"/>
        <v>4797.0689329043526</v>
      </c>
      <c r="AC68" s="15">
        <f t="shared" ref="AC68:AD68" si="248">AC46-AC47+AC66</f>
        <v>3906.2876346940711</v>
      </c>
      <c r="AD68" s="15">
        <f t="shared" si="248"/>
        <v>5017.7904493816368</v>
      </c>
      <c r="AE68" s="15">
        <f t="shared" ref="AE68:AG68" si="249">AE46-AE47+AE66</f>
        <v>4397.1542258497766</v>
      </c>
      <c r="AF68" s="15">
        <f t="shared" si="249"/>
        <v>4002.9762614441456</v>
      </c>
      <c r="AG68" s="15">
        <f t="shared" si="249"/>
        <v>4296.6490321897572</v>
      </c>
      <c r="AH68" s="15">
        <f t="shared" ref="AH68:AI68" si="250">AH46-AH47+AH66</f>
        <v>4311.9651636469407</v>
      </c>
      <c r="AI68" s="15">
        <f t="shared" si="250"/>
        <v>3938.8803890489148</v>
      </c>
      <c r="AJ68" s="15">
        <f t="shared" ref="AJ68:AK68" si="251">AJ46-AJ47+AJ66</f>
        <v>3853.8723332180866</v>
      </c>
      <c r="AK68" s="15">
        <f t="shared" si="251"/>
        <v>2510.3510454351062</v>
      </c>
      <c r="AL68" s="15">
        <f t="shared" ref="AL68" si="252">AL46-AL47+AL66</f>
        <v>1201.1521062896604</v>
      </c>
      <c r="AN68" s="15">
        <f t="shared" ref="AN68:AU68" si="253">AN46-AN47+AN66</f>
        <v>88884.593936217119</v>
      </c>
      <c r="AO68" s="15">
        <f t="shared" si="253"/>
        <v>111031.75808931573</v>
      </c>
      <c r="AP68" s="15">
        <f t="shared" si="253"/>
        <v>112591.22742429638</v>
      </c>
      <c r="AQ68" s="15">
        <f t="shared" si="253"/>
        <v>175724.07677848605</v>
      </c>
      <c r="AR68" s="15">
        <f t="shared" si="253"/>
        <v>185744.85899165476</v>
      </c>
      <c r="AS68" s="15">
        <f t="shared" si="253"/>
        <v>219028.63889445644</v>
      </c>
      <c r="AT68" s="15">
        <f t="shared" si="253"/>
        <v>273896.98939884966</v>
      </c>
      <c r="AU68" s="15">
        <f t="shared" si="253"/>
        <v>205233.37252354331</v>
      </c>
      <c r="AV68" s="15">
        <f t="shared" ref="AV68:AW68" si="254">AV46-AV47+AV66</f>
        <v>184532.17122877252</v>
      </c>
      <c r="AW68" s="15">
        <f t="shared" si="254"/>
        <v>260808.93883373364</v>
      </c>
      <c r="AX68" s="15">
        <f t="shared" ref="AX68:AZ68" si="255">AX46-AX47+AX66</f>
        <v>244712.25350963394</v>
      </c>
      <c r="AY68" s="15">
        <f t="shared" si="255"/>
        <v>220087.13626431458</v>
      </c>
      <c r="AZ68" s="15">
        <f t="shared" si="255"/>
        <v>222138.82971878845</v>
      </c>
      <c r="BA68" s="15">
        <f t="shared" ref="BA68:BB68" si="256">BA46-BA47+BA66</f>
        <v>238138.52565816525</v>
      </c>
      <c r="BB68" s="15">
        <f t="shared" si="256"/>
        <v>229338.57139203005</v>
      </c>
      <c r="BC68" s="15">
        <f t="shared" ref="BC68:BD68" si="257">BC46-BC47+BC66</f>
        <v>228176.26433151867</v>
      </c>
      <c r="BD68" s="15">
        <f t="shared" si="257"/>
        <v>154219.21399339862</v>
      </c>
      <c r="BE68" s="15">
        <f t="shared" ref="BE68" si="258">BE46-BE47+BE66</f>
        <v>3187.9298064506693</v>
      </c>
      <c r="BG68" s="15">
        <f t="shared" ref="BG68:BN68" si="259">BG46-BG47+BG66</f>
        <v>13564.000580765673</v>
      </c>
      <c r="BH68" s="15">
        <f t="shared" si="259"/>
        <v>18335.49351191652</v>
      </c>
      <c r="BI68" s="15">
        <f t="shared" si="259"/>
        <v>50547.015692529843</v>
      </c>
      <c r="BJ68" s="15">
        <f t="shared" si="259"/>
        <v>61387.150969898692</v>
      </c>
      <c r="BK68" s="15">
        <f t="shared" si="259"/>
        <v>47470.20780261558</v>
      </c>
      <c r="BL68" s="15">
        <f t="shared" si="259"/>
        <v>50742.384834565375</v>
      </c>
      <c r="BM68" s="15">
        <f t="shared" si="259"/>
        <v>56964.755332106353</v>
      </c>
      <c r="BN68" s="15">
        <f t="shared" si="259"/>
        <v>40405.164005686624</v>
      </c>
      <c r="BO68" s="15">
        <f t="shared" ref="BO68:BP68" si="260">BO46-BO47+BO66</f>
        <v>41416.298762130915</v>
      </c>
      <c r="BP68" s="15">
        <f t="shared" si="260"/>
        <v>52846.125127041771</v>
      </c>
      <c r="BQ68" s="15">
        <f t="shared" ref="BQ68:BS68" si="261">BQ46-BQ47+BQ66</f>
        <v>54551.564430412116</v>
      </c>
      <c r="BR68" s="15">
        <f t="shared" si="261"/>
        <v>46931.531675994098</v>
      </c>
      <c r="BS68" s="15">
        <f t="shared" si="261"/>
        <v>34641.404496855117</v>
      </c>
      <c r="BT68" s="15">
        <f t="shared" ref="BT68:BU68" si="262">BT46-BT47+BT66</f>
        <v>40246.60966609366</v>
      </c>
      <c r="BU68" s="15">
        <f t="shared" si="262"/>
        <v>43200.629936148944</v>
      </c>
      <c r="BV68" s="15">
        <f t="shared" ref="BV68:BW68" si="263">BV46-BV47+BV66</f>
        <v>46218.460018409889</v>
      </c>
      <c r="BW68" s="15">
        <f t="shared" si="263"/>
        <v>32661.773739126329</v>
      </c>
      <c r="BX68" s="15">
        <f t="shared" ref="BX68" si="264">BX46-BX47+BX66</f>
        <v>43750.166606044411</v>
      </c>
    </row>
    <row r="69" spans="1:76" x14ac:dyDescent="0.35"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</row>
    <row r="89" spans="1:1" x14ac:dyDescent="0.35">
      <c r="A89" s="10"/>
    </row>
    <row r="90" spans="1:1" x14ac:dyDescent="0.35">
      <c r="A90" s="10"/>
    </row>
    <row r="91" spans="1:1" x14ac:dyDescent="0.35">
      <c r="A91" s="10"/>
    </row>
    <row r="92" spans="1:1" x14ac:dyDescent="0.35">
      <c r="A92" s="11"/>
    </row>
    <row r="93" spans="1:1" x14ac:dyDescent="0.35">
      <c r="A93" s="10"/>
    </row>
    <row r="94" spans="1:1" x14ac:dyDescent="0.35">
      <c r="A94" s="10"/>
    </row>
    <row r="95" spans="1:1" x14ac:dyDescent="0.35">
      <c r="A95" s="10"/>
    </row>
    <row r="96" spans="1:1" x14ac:dyDescent="0.35">
      <c r="A96" s="11"/>
    </row>
    <row r="97" spans="1:1" x14ac:dyDescent="0.35">
      <c r="A97" s="10"/>
    </row>
    <row r="98" spans="1:1" x14ac:dyDescent="0.35">
      <c r="A98" s="10"/>
    </row>
    <row r="99" spans="1:1" x14ac:dyDescent="0.35">
      <c r="A99" s="9"/>
    </row>
    <row r="100" spans="1:1" x14ac:dyDescent="0.35">
      <c r="A100" s="11"/>
    </row>
    <row r="101" spans="1:1" x14ac:dyDescent="0.35">
      <c r="A101" s="10"/>
    </row>
    <row r="102" spans="1:1" x14ac:dyDescent="0.35">
      <c r="A102" s="10"/>
    </row>
    <row r="103" spans="1:1" x14ac:dyDescent="0.35">
      <c r="A103" s="10"/>
    </row>
    <row r="104" spans="1:1" x14ac:dyDescent="0.35">
      <c r="A104" s="10"/>
    </row>
    <row r="105" spans="1:1" x14ac:dyDescent="0.35">
      <c r="A105" s="10"/>
    </row>
    <row r="106" spans="1:1" x14ac:dyDescent="0.35">
      <c r="A106" s="9"/>
    </row>
    <row r="107" spans="1:1" x14ac:dyDescent="0.35">
      <c r="A107" s="10"/>
    </row>
    <row r="108" spans="1:1" x14ac:dyDescent="0.35">
      <c r="A108" s="10"/>
    </row>
    <row r="109" spans="1:1" x14ac:dyDescent="0.35">
      <c r="A109" s="11"/>
    </row>
    <row r="110" spans="1:1" x14ac:dyDescent="0.35">
      <c r="A110" s="10"/>
    </row>
    <row r="111" spans="1:1" x14ac:dyDescent="0.35">
      <c r="A111" s="10"/>
    </row>
    <row r="112" spans="1:1" x14ac:dyDescent="0.35">
      <c r="A112" s="10"/>
    </row>
    <row r="113" spans="1:1" x14ac:dyDescent="0.35">
      <c r="A113" s="10"/>
    </row>
    <row r="114" spans="1:1" x14ac:dyDescent="0.35">
      <c r="A114" s="10"/>
    </row>
    <row r="115" spans="1:1" x14ac:dyDescent="0.35">
      <c r="A115" s="10"/>
    </row>
    <row r="116" spans="1:1" x14ac:dyDescent="0.35">
      <c r="A116" s="9"/>
    </row>
    <row r="117" spans="1:1" x14ac:dyDescent="0.35">
      <c r="A117" s="10"/>
    </row>
    <row r="118" spans="1:1" x14ac:dyDescent="0.35">
      <c r="A118" s="10"/>
    </row>
    <row r="119" spans="1:1" x14ac:dyDescent="0.35">
      <c r="A119" s="10"/>
    </row>
    <row r="120" spans="1:1" x14ac:dyDescent="0.35">
      <c r="A120" s="12"/>
    </row>
    <row r="121" spans="1:1" x14ac:dyDescent="0.35">
      <c r="A121" s="12"/>
    </row>
    <row r="122" spans="1:1" x14ac:dyDescent="0.35">
      <c r="A122" s="10"/>
    </row>
    <row r="123" spans="1:1" x14ac:dyDescent="0.35">
      <c r="A123" s="9"/>
    </row>
    <row r="124" spans="1:1" x14ac:dyDescent="0.35">
      <c r="A124" s="10"/>
    </row>
    <row r="125" spans="1:1" x14ac:dyDescent="0.35">
      <c r="A125" s="10"/>
    </row>
    <row r="126" spans="1:1" x14ac:dyDescent="0.35">
      <c r="A126" s="10"/>
    </row>
    <row r="127" spans="1:1" x14ac:dyDescent="0.35">
      <c r="A127" s="9"/>
    </row>
    <row r="128" spans="1:1" x14ac:dyDescent="0.35">
      <c r="A128" s="10"/>
    </row>
    <row r="129" spans="1:1" x14ac:dyDescent="0.35">
      <c r="A129" s="10"/>
    </row>
    <row r="130" spans="1:1" x14ac:dyDescent="0.35">
      <c r="A130" s="10"/>
    </row>
    <row r="131" spans="1:1" x14ac:dyDescent="0.35">
      <c r="A131" s="10"/>
    </row>
    <row r="132" spans="1:1" x14ac:dyDescent="0.35">
      <c r="A132" s="10"/>
    </row>
    <row r="133" spans="1:1" x14ac:dyDescent="0.35">
      <c r="A133" s="10"/>
    </row>
    <row r="134" spans="1:1" x14ac:dyDescent="0.35">
      <c r="A134" s="9"/>
    </row>
    <row r="135" spans="1:1" x14ac:dyDescent="0.35">
      <c r="A135" s="10"/>
    </row>
    <row r="136" spans="1:1" x14ac:dyDescent="0.35">
      <c r="A136" s="10"/>
    </row>
    <row r="137" spans="1:1" x14ac:dyDescent="0.35">
      <c r="A137" s="10"/>
    </row>
    <row r="138" spans="1:1" x14ac:dyDescent="0.35">
      <c r="A138" s="10"/>
    </row>
    <row r="139" spans="1:1" x14ac:dyDescent="0.35">
      <c r="A139" s="10"/>
    </row>
    <row r="140" spans="1:1" x14ac:dyDescent="0.35">
      <c r="A140" s="9"/>
    </row>
    <row r="141" spans="1:1" x14ac:dyDescent="0.35">
      <c r="A141" s="10"/>
    </row>
    <row r="142" spans="1:1" x14ac:dyDescent="0.35">
      <c r="A142" s="10"/>
    </row>
    <row r="143" spans="1:1" x14ac:dyDescent="0.35">
      <c r="A143" s="10"/>
    </row>
    <row r="144" spans="1:1" x14ac:dyDescent="0.35">
      <c r="A144" s="10"/>
    </row>
    <row r="145" spans="1:1" x14ac:dyDescent="0.35">
      <c r="A145" s="10"/>
    </row>
    <row r="146" spans="1:1" x14ac:dyDescent="0.35">
      <c r="A146" s="9"/>
    </row>
    <row r="147" spans="1:1" x14ac:dyDescent="0.35">
      <c r="A147" s="10"/>
    </row>
    <row r="148" spans="1:1" x14ac:dyDescent="0.35">
      <c r="A148" s="10"/>
    </row>
    <row r="149" spans="1:1" x14ac:dyDescent="0.35">
      <c r="A149" s="10"/>
    </row>
  </sheetData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X149"/>
  <sheetViews>
    <sheetView topLeftCell="A12" zoomScale="85" zoomScaleNormal="85" workbookViewId="0">
      <pane xSplit="1" topLeftCell="BF1" activePane="topRight" state="frozen"/>
      <selection activeCell="A7" sqref="A7"/>
      <selection pane="topRight" activeCell="CB19" sqref="CB19"/>
    </sheetView>
  </sheetViews>
  <sheetFormatPr defaultRowHeight="14.5" x14ac:dyDescent="0.35"/>
  <cols>
    <col min="1" max="1" width="61" customWidth="1"/>
    <col min="2" max="11" width="11.7265625" customWidth="1"/>
    <col min="12" max="19" width="12.1796875" bestFit="1" customWidth="1"/>
    <col min="21" max="38" width="11.7265625" customWidth="1"/>
    <col min="40" max="47" width="11.7265625" customWidth="1"/>
    <col min="48" max="57" width="15.81640625" customWidth="1"/>
    <col min="59" max="69" width="11.7265625" customWidth="1"/>
    <col min="70" max="70" width="10.1796875" bestFit="1" customWidth="1"/>
    <col min="71" max="71" width="9.81640625" bestFit="1" customWidth="1"/>
    <col min="72" max="72" width="9.81640625" customWidth="1"/>
    <col min="73" max="73" width="12.1796875" customWidth="1"/>
    <col min="74" max="75" width="9.81640625" bestFit="1" customWidth="1"/>
    <col min="76" max="76" width="10.1796875" bestFit="1" customWidth="1"/>
    <col min="77" max="77" width="7.81640625" style="19" customWidth="1"/>
    <col min="78" max="16384" width="8.7265625" style="19"/>
  </cols>
  <sheetData>
    <row r="1" spans="1:76" hidden="1" x14ac:dyDescent="0.35">
      <c r="B1" s="13">
        <v>2006</v>
      </c>
      <c r="C1" s="13">
        <v>2007</v>
      </c>
      <c r="D1" s="13">
        <v>2008</v>
      </c>
      <c r="E1" s="13">
        <v>2009</v>
      </c>
      <c r="F1" s="13">
        <v>2010</v>
      </c>
      <c r="G1" s="13">
        <v>2011</v>
      </c>
      <c r="H1" s="13">
        <v>2012</v>
      </c>
      <c r="I1" s="13">
        <v>2013</v>
      </c>
      <c r="J1" s="13">
        <v>2014</v>
      </c>
      <c r="K1" s="13">
        <v>2015</v>
      </c>
      <c r="L1" s="13">
        <v>2016</v>
      </c>
      <c r="M1" s="13">
        <v>2017</v>
      </c>
      <c r="N1" s="13">
        <v>2018</v>
      </c>
      <c r="O1" s="13">
        <v>2019</v>
      </c>
      <c r="P1" s="13">
        <v>2020</v>
      </c>
      <c r="Q1" s="39">
        <v>2021</v>
      </c>
      <c r="R1" s="13">
        <v>2022</v>
      </c>
      <c r="S1" s="13">
        <v>2023</v>
      </c>
    </row>
    <row r="2" spans="1:76" hidden="1" x14ac:dyDescent="0.35">
      <c r="A2" s="21" t="s">
        <v>68</v>
      </c>
    </row>
    <row r="3" spans="1:76" hidden="1" x14ac:dyDescent="0.35">
      <c r="A3" s="21" t="s">
        <v>70</v>
      </c>
      <c r="B3" s="1">
        <f t="shared" ref="B3:S3" si="0">B15+U15+AN15+BG15</f>
        <v>1776944.4549999998</v>
      </c>
      <c r="C3" s="1">
        <f t="shared" si="0"/>
        <v>1800197.1529999999</v>
      </c>
      <c r="D3" s="1">
        <f t="shared" si="0"/>
        <v>1850101.7270000002</v>
      </c>
      <c r="E3" s="1">
        <f t="shared" si="0"/>
        <v>2065225.6300000001</v>
      </c>
      <c r="F3" s="1">
        <f t="shared" si="0"/>
        <v>2075167.8810000001</v>
      </c>
      <c r="G3" s="1">
        <f t="shared" si="0"/>
        <v>2092568.7990000001</v>
      </c>
      <c r="H3" s="1">
        <f t="shared" si="0"/>
        <v>2139433.1</v>
      </c>
      <c r="I3" s="1">
        <f t="shared" si="0"/>
        <v>2205905.338</v>
      </c>
      <c r="J3" s="1">
        <f t="shared" si="0"/>
        <v>2288881.0129568614</v>
      </c>
      <c r="K3" s="1">
        <f t="shared" si="0"/>
        <v>2608766.6631478565</v>
      </c>
      <c r="L3" s="1">
        <f t="shared" si="0"/>
        <v>2703135.8893496469</v>
      </c>
      <c r="M3" s="1">
        <f t="shared" si="0"/>
        <v>2719659.905811172</v>
      </c>
      <c r="N3" s="1">
        <f t="shared" si="0"/>
        <v>2818367.1974436454</v>
      </c>
      <c r="O3" s="1">
        <f t="shared" si="0"/>
        <v>2806711.7545511364</v>
      </c>
      <c r="P3" s="1">
        <f t="shared" si="0"/>
        <v>2804319.093668595</v>
      </c>
      <c r="Q3" s="1">
        <f t="shared" si="0"/>
        <v>2850568.1359122605</v>
      </c>
      <c r="R3" s="1">
        <f t="shared" si="0"/>
        <v>2831617.0892454428</v>
      </c>
      <c r="S3" s="1">
        <f t="shared" si="0"/>
        <v>3242759.8345245523</v>
      </c>
      <c r="T3" s="31"/>
    </row>
    <row r="4" spans="1:76" hidden="1" x14ac:dyDescent="0.35">
      <c r="A4" s="21" t="s">
        <v>56</v>
      </c>
      <c r="B4" s="16">
        <f>B15/B$3</f>
        <v>0.53306853252202535</v>
      </c>
      <c r="C4" s="16">
        <f t="shared" ref="C4:I4" si="1">C15/C$3</f>
        <v>0.52589163049298526</v>
      </c>
      <c r="D4" s="16">
        <f t="shared" si="1"/>
        <v>0.51144294942869373</v>
      </c>
      <c r="E4" s="16">
        <f t="shared" si="1"/>
        <v>0.48514230379757578</v>
      </c>
      <c r="F4" s="16">
        <f t="shared" si="1"/>
        <v>0.48607712283688725</v>
      </c>
      <c r="G4" s="16">
        <f t="shared" si="1"/>
        <v>0.48381186008498828</v>
      </c>
      <c r="H4" s="16">
        <f t="shared" si="1"/>
        <v>0.4722673506360166</v>
      </c>
      <c r="I4" s="16">
        <f t="shared" si="1"/>
        <v>0.4735818065280914</v>
      </c>
      <c r="J4" s="16">
        <f t="shared" ref="J4:K4" si="2">J15/J$3</f>
        <v>0.46551964950726638</v>
      </c>
      <c r="K4" s="16">
        <f t="shared" si="2"/>
        <v>0.41291486144227763</v>
      </c>
      <c r="L4" s="16">
        <f t="shared" ref="L4" si="3">L15/L$3</f>
        <v>0.39988801328162887</v>
      </c>
      <c r="M4" s="16">
        <f t="shared" ref="M4:Q4" si="4">M15/M$3</f>
        <v>0.39407355169671543</v>
      </c>
      <c r="N4" s="16">
        <f t="shared" si="4"/>
        <v>0.37897852957584582</v>
      </c>
      <c r="O4" s="16">
        <f t="shared" si="4"/>
        <v>0.37954775355400194</v>
      </c>
      <c r="P4" s="16">
        <f t="shared" si="4"/>
        <v>0.37298614362385668</v>
      </c>
      <c r="Q4" s="16">
        <f t="shared" si="4"/>
        <v>0.36289852015539381</v>
      </c>
      <c r="R4" s="16">
        <f t="shared" ref="R4" si="5">R15/R$3</f>
        <v>0.36033236234442362</v>
      </c>
      <c r="S4" s="16">
        <f>S15/S$3</f>
        <v>0.34180577986837352</v>
      </c>
      <c r="T4" s="31"/>
    </row>
    <row r="5" spans="1:76" hidden="1" x14ac:dyDescent="0.35">
      <c r="A5" s="21" t="s">
        <v>69</v>
      </c>
      <c r="B5" s="16">
        <f t="shared" ref="B5:S5" si="6">U15/B$3</f>
        <v>2.1945104637499772E-2</v>
      </c>
      <c r="C5" s="16">
        <f t="shared" si="6"/>
        <v>2.154553846247528E-2</v>
      </c>
      <c r="D5" s="16">
        <f t="shared" si="6"/>
        <v>2.0926702264518232E-2</v>
      </c>
      <c r="E5" s="16">
        <f t="shared" si="6"/>
        <v>1.8578092602889108E-2</v>
      </c>
      <c r="F5" s="16">
        <f t="shared" si="6"/>
        <v>1.8509340064328028E-2</v>
      </c>
      <c r="G5" s="16">
        <f t="shared" si="6"/>
        <v>1.8070114596982479E-2</v>
      </c>
      <c r="H5" s="16">
        <f t="shared" si="6"/>
        <v>1.7475349427846096E-2</v>
      </c>
      <c r="I5" s="16">
        <f t="shared" si="6"/>
        <v>1.6816432854563409E-2</v>
      </c>
      <c r="J5" s="16">
        <f t="shared" si="6"/>
        <v>1.5929469527580325E-2</v>
      </c>
      <c r="K5" s="16">
        <f t="shared" si="6"/>
        <v>1.3793548872026518E-2</v>
      </c>
      <c r="L5" s="16">
        <f t="shared" si="6"/>
        <v>1.3047232530255817E-2</v>
      </c>
      <c r="M5" s="16">
        <f t="shared" si="6"/>
        <v>1.2628546356179665E-2</v>
      </c>
      <c r="N5" s="16">
        <f t="shared" si="6"/>
        <v>1.1807302010070631E-2</v>
      </c>
      <c r="O5" s="16">
        <f t="shared" si="6"/>
        <v>1.1541901542859135E-2</v>
      </c>
      <c r="P5" s="16">
        <f t="shared" si="6"/>
        <v>1.123814368429117E-2</v>
      </c>
      <c r="Q5" s="16">
        <f t="shared" si="6"/>
        <v>1.0709723192090223E-2</v>
      </c>
      <c r="R5" s="16">
        <f t="shared" si="6"/>
        <v>1.0320000641914623E-2</v>
      </c>
      <c r="S5" s="16">
        <f t="shared" si="6"/>
        <v>8.8209173890256218E-3</v>
      </c>
      <c r="T5" s="31"/>
    </row>
    <row r="6" spans="1:76" hidden="1" x14ac:dyDescent="0.35">
      <c r="A6" s="21" t="s">
        <v>2</v>
      </c>
      <c r="B6" s="16">
        <f t="shared" ref="B6:S6" si="7">AN15/B3</f>
        <v>0.34434104919728625</v>
      </c>
      <c r="C6" s="16">
        <f t="shared" si="7"/>
        <v>0.34628758631305318</v>
      </c>
      <c r="D6" s="16">
        <f t="shared" si="7"/>
        <v>0.35809387361325346</v>
      </c>
      <c r="E6" s="16">
        <f t="shared" si="7"/>
        <v>0.38755335803187763</v>
      </c>
      <c r="F6" s="16">
        <f t="shared" si="7"/>
        <v>0.39259125753594876</v>
      </c>
      <c r="G6" s="16">
        <f t="shared" si="7"/>
        <v>0.39973677778228212</v>
      </c>
      <c r="H6" s="16">
        <f t="shared" si="7"/>
        <v>0.41302603292432932</v>
      </c>
      <c r="I6" s="16">
        <f t="shared" si="7"/>
        <v>0.4146930003031708</v>
      </c>
      <c r="J6" s="16">
        <f t="shared" si="7"/>
        <v>0.42641068291470757</v>
      </c>
      <c r="K6" s="16">
        <f t="shared" si="7"/>
        <v>0.45746686130937447</v>
      </c>
      <c r="L6" s="16">
        <f t="shared" si="7"/>
        <v>0.46117957150541822</v>
      </c>
      <c r="M6" s="16">
        <f t="shared" si="7"/>
        <v>0.46160039308753442</v>
      </c>
      <c r="N6" s="16">
        <f t="shared" si="7"/>
        <v>0.47181408793347956</v>
      </c>
      <c r="O6" s="16">
        <f t="shared" si="7"/>
        <v>0.47819351930541559</v>
      </c>
      <c r="P6" s="16">
        <f t="shared" si="7"/>
        <v>0.49182659495518666</v>
      </c>
      <c r="Q6" s="16">
        <f t="shared" si="7"/>
        <v>0.50081951016503146</v>
      </c>
      <c r="R6" s="16">
        <f t="shared" si="7"/>
        <v>0.51067234510337378</v>
      </c>
      <c r="S6" s="16">
        <f t="shared" si="7"/>
        <v>0.53181113239316735</v>
      </c>
      <c r="T6" s="31"/>
    </row>
    <row r="7" spans="1:76" hidden="1" x14ac:dyDescent="0.35">
      <c r="A7" s="21" t="s">
        <v>3</v>
      </c>
      <c r="B7" s="16">
        <f t="shared" ref="B7:S7" si="8">BG15/B3</f>
        <v>0.1006453136431887</v>
      </c>
      <c r="C7" s="16">
        <f t="shared" si="8"/>
        <v>0.10627524473148638</v>
      </c>
      <c r="D7" s="16">
        <f t="shared" si="8"/>
        <v>0.10953647469353452</v>
      </c>
      <c r="E7" s="16">
        <f t="shared" si="8"/>
        <v>0.10872624556765741</v>
      </c>
      <c r="F7" s="16">
        <f t="shared" si="8"/>
        <v>0.102822279562836</v>
      </c>
      <c r="G7" s="16">
        <f t="shared" si="8"/>
        <v>9.8381247535747091E-2</v>
      </c>
      <c r="H7" s="16">
        <f t="shared" si="8"/>
        <v>9.7231267011807954E-2</v>
      </c>
      <c r="I7" s="16">
        <f t="shared" si="8"/>
        <v>9.4908760314174459E-2</v>
      </c>
      <c r="J7" s="16">
        <f t="shared" si="8"/>
        <v>9.2140198050445862E-2</v>
      </c>
      <c r="K7" s="16">
        <f t="shared" si="8"/>
        <v>0.11582472837632149</v>
      </c>
      <c r="L7" s="16">
        <f t="shared" si="8"/>
        <v>0.12588518268269716</v>
      </c>
      <c r="M7" s="16">
        <f t="shared" si="8"/>
        <v>0.13169750885957063</v>
      </c>
      <c r="N7" s="16">
        <f t="shared" si="8"/>
        <v>0.13740008048060387</v>
      </c>
      <c r="O7" s="16">
        <f t="shared" si="8"/>
        <v>0.13071682559772335</v>
      </c>
      <c r="P7" s="16">
        <f t="shared" si="8"/>
        <v>0.12394911773666553</v>
      </c>
      <c r="Q7" s="16">
        <f t="shared" si="8"/>
        <v>0.12557224648748452</v>
      </c>
      <c r="R7" s="16">
        <f t="shared" si="8"/>
        <v>0.11867529191028796</v>
      </c>
      <c r="S7" s="16">
        <f t="shared" si="8"/>
        <v>0.11756217034943353</v>
      </c>
      <c r="T7" s="31"/>
    </row>
    <row r="8" spans="1:76" hidden="1" x14ac:dyDescent="0.35">
      <c r="A8" s="21" t="s">
        <v>71</v>
      </c>
      <c r="B8" s="16">
        <f t="shared" ref="B8:I8" si="9">SUM(B4:B7)</f>
        <v>1</v>
      </c>
      <c r="C8" s="16">
        <f t="shared" si="9"/>
        <v>1</v>
      </c>
      <c r="D8" s="16">
        <f t="shared" si="9"/>
        <v>1</v>
      </c>
      <c r="E8" s="16">
        <f t="shared" si="9"/>
        <v>0.99999999999999989</v>
      </c>
      <c r="F8" s="16">
        <f t="shared" si="9"/>
        <v>1</v>
      </c>
      <c r="G8" s="16">
        <f t="shared" si="9"/>
        <v>0.99999999999999989</v>
      </c>
      <c r="H8" s="16">
        <f t="shared" si="9"/>
        <v>1</v>
      </c>
      <c r="I8" s="16">
        <f t="shared" si="9"/>
        <v>1</v>
      </c>
      <c r="J8" s="16">
        <f t="shared" ref="J8" si="10">SUM(J4:J7)</f>
        <v>1.0000000000000002</v>
      </c>
      <c r="K8" s="16">
        <f t="shared" ref="K8:L8" si="11">SUM(K4:K7)</f>
        <v>1</v>
      </c>
      <c r="L8" s="16">
        <f t="shared" si="11"/>
        <v>1</v>
      </c>
      <c r="M8" s="16">
        <f t="shared" ref="M8" si="12">SUM(M4:M7)</f>
        <v>1.0000000000000002</v>
      </c>
      <c r="N8" s="16">
        <f t="shared" ref="N8:O8" si="13">SUM(N4:N7)</f>
        <v>1</v>
      </c>
      <c r="O8" s="16">
        <f t="shared" si="13"/>
        <v>1</v>
      </c>
      <c r="P8" s="16">
        <f t="shared" ref="P8:Q8" si="14">SUM(P4:P7)</f>
        <v>1</v>
      </c>
      <c r="Q8" s="16">
        <f t="shared" si="14"/>
        <v>1</v>
      </c>
      <c r="R8" s="16">
        <f t="shared" ref="R8:S8" si="15">SUM(R4:R7)</f>
        <v>0.99999999999999989</v>
      </c>
      <c r="S8" s="16">
        <f t="shared" si="15"/>
        <v>1</v>
      </c>
      <c r="T8" s="31"/>
    </row>
    <row r="9" spans="1:76" hidden="1" x14ac:dyDescent="0.35">
      <c r="A9" s="21"/>
      <c r="L9" s="19"/>
      <c r="M9" s="19"/>
      <c r="T9" s="31"/>
    </row>
    <row r="10" spans="1:76" hidden="1" x14ac:dyDescent="0.35">
      <c r="A10" s="21" t="s">
        <v>58</v>
      </c>
      <c r="B10" s="1">
        <f>'TNSP stacked data'!C44</f>
        <v>61764.624702139656</v>
      </c>
      <c r="C10" s="1">
        <f>'TNSP stacked data'!D44</f>
        <v>61817.594227019435</v>
      </c>
      <c r="D10" s="1">
        <f>'TNSP stacked data'!E44</f>
        <v>58269.389500000005</v>
      </c>
      <c r="E10" s="1">
        <f>'TNSP stacked data'!F44</f>
        <v>77590.490999999995</v>
      </c>
      <c r="F10" s="1">
        <f>'TNSP stacked data'!G44</f>
        <v>80063.390000000014</v>
      </c>
      <c r="G10" s="1">
        <f>'TNSP stacked data'!H44</f>
        <v>75097.619000000006</v>
      </c>
      <c r="H10" s="1">
        <f>'TNSP stacked data'!I44</f>
        <v>72741.886999999988</v>
      </c>
      <c r="I10" s="1">
        <f>'TNSP stacked data'!J44</f>
        <v>76129.812000000005</v>
      </c>
      <c r="J10" s="1">
        <f>'TNSP stacked data'!K44</f>
        <v>82734.26797981601</v>
      </c>
      <c r="K10" s="1">
        <f>'TNSP stacked data'!L44</f>
        <v>84644.97681966683</v>
      </c>
      <c r="L10" s="20">
        <f>'TNSP stacked data'!M44</f>
        <v>89390.247875063069</v>
      </c>
      <c r="M10" s="1">
        <f>'TNSP stacked data'!N44</f>
        <v>87642.229003035784</v>
      </c>
      <c r="N10" s="1">
        <f>'TNSP stacked data'!O44</f>
        <v>81805.580155681397</v>
      </c>
      <c r="O10" s="1">
        <f>'TNSP stacked data'!P44</f>
        <v>86909.794011443286</v>
      </c>
      <c r="P10" s="1">
        <f>'TNSP stacked data'!Q44</f>
        <v>79623.555988176173</v>
      </c>
      <c r="Q10" s="1">
        <f>'TNSP stacked data'!R44</f>
        <v>72153.170949800013</v>
      </c>
      <c r="R10" s="1">
        <f>'TNSP stacked data'!S44</f>
        <v>82266.948747600254</v>
      </c>
      <c r="S10" s="1">
        <f>'TNSP stacked data'!T44</f>
        <v>85415.736892690606</v>
      </c>
      <c r="T10" s="31"/>
    </row>
    <row r="11" spans="1:76" hidden="1" x14ac:dyDescent="0.35">
      <c r="A11" s="21"/>
    </row>
    <row r="12" spans="1:76" x14ac:dyDescent="0.35">
      <c r="A12" s="21"/>
      <c r="B12" s="4" t="s">
        <v>56</v>
      </c>
      <c r="N12" s="4" t="s">
        <v>56</v>
      </c>
      <c r="O12" s="4" t="s">
        <v>56</v>
      </c>
      <c r="P12" s="4"/>
      <c r="Q12" s="4"/>
      <c r="R12" s="4"/>
      <c r="S12" s="4"/>
      <c r="U12" s="4" t="s">
        <v>69</v>
      </c>
      <c r="AN12" s="4" t="s">
        <v>2</v>
      </c>
      <c r="BG12" s="4" t="s">
        <v>3</v>
      </c>
    </row>
    <row r="13" spans="1:76" x14ac:dyDescent="0.35">
      <c r="A13" s="21"/>
      <c r="B13" s="13">
        <v>2006</v>
      </c>
      <c r="C13" s="13">
        <v>2007</v>
      </c>
      <c r="D13" s="13">
        <v>2008</v>
      </c>
      <c r="E13" s="13">
        <v>2009</v>
      </c>
      <c r="F13" s="13">
        <v>2010</v>
      </c>
      <c r="G13" s="13">
        <v>2011</v>
      </c>
      <c r="H13" s="13">
        <v>2012</v>
      </c>
      <c r="I13" s="13">
        <v>2013</v>
      </c>
      <c r="J13" s="13">
        <v>2014</v>
      </c>
      <c r="K13" s="13">
        <v>2015</v>
      </c>
      <c r="L13" s="13">
        <v>2016</v>
      </c>
      <c r="M13" s="13">
        <v>2017</v>
      </c>
      <c r="N13" s="13">
        <v>2018</v>
      </c>
      <c r="O13" s="13">
        <v>2019</v>
      </c>
      <c r="P13" s="13">
        <v>2020</v>
      </c>
      <c r="Q13" s="39">
        <v>2021</v>
      </c>
      <c r="R13" s="13">
        <v>2022</v>
      </c>
      <c r="S13" s="13">
        <v>2023</v>
      </c>
      <c r="U13" s="13">
        <v>2006</v>
      </c>
      <c r="V13" s="13">
        <v>2007</v>
      </c>
      <c r="W13" s="13">
        <v>2008</v>
      </c>
      <c r="X13" s="13">
        <v>2009</v>
      </c>
      <c r="Y13" s="13">
        <v>2010</v>
      </c>
      <c r="Z13" s="13">
        <v>2011</v>
      </c>
      <c r="AA13" s="13">
        <v>2012</v>
      </c>
      <c r="AB13" s="13">
        <v>2013</v>
      </c>
      <c r="AC13" s="13">
        <v>2014</v>
      </c>
      <c r="AD13" s="13">
        <v>2015</v>
      </c>
      <c r="AE13" s="13">
        <v>2016</v>
      </c>
      <c r="AF13" s="13">
        <v>2017</v>
      </c>
      <c r="AG13" s="13">
        <v>2018</v>
      </c>
      <c r="AH13" s="13">
        <v>2019</v>
      </c>
      <c r="AI13" s="13">
        <v>2020</v>
      </c>
      <c r="AJ13" s="39">
        <v>2021</v>
      </c>
      <c r="AK13" s="13">
        <v>2022</v>
      </c>
      <c r="AL13" s="13">
        <v>2023</v>
      </c>
      <c r="AN13" s="13">
        <v>2006</v>
      </c>
      <c r="AO13" s="13">
        <v>2007</v>
      </c>
      <c r="AP13" s="13">
        <v>2008</v>
      </c>
      <c r="AQ13" s="13">
        <v>2009</v>
      </c>
      <c r="AR13" s="13">
        <v>2010</v>
      </c>
      <c r="AS13" s="13">
        <v>2011</v>
      </c>
      <c r="AT13" s="13">
        <v>2012</v>
      </c>
      <c r="AU13" s="13">
        <v>2013</v>
      </c>
      <c r="AV13" s="13">
        <v>2014</v>
      </c>
      <c r="AW13" s="13">
        <v>2015</v>
      </c>
      <c r="AX13" s="13">
        <v>2016</v>
      </c>
      <c r="AY13" s="13">
        <v>2017</v>
      </c>
      <c r="AZ13" s="13">
        <v>2018</v>
      </c>
      <c r="BA13" s="13">
        <v>2019</v>
      </c>
      <c r="BB13" s="13">
        <v>2020</v>
      </c>
      <c r="BC13" s="39">
        <v>2021</v>
      </c>
      <c r="BD13" s="13">
        <v>2022</v>
      </c>
      <c r="BE13" s="13">
        <v>2023</v>
      </c>
      <c r="BG13" s="13">
        <v>2006</v>
      </c>
      <c r="BH13" s="13">
        <v>2007</v>
      </c>
      <c r="BI13" s="13">
        <v>2008</v>
      </c>
      <c r="BJ13" s="13">
        <v>2009</v>
      </c>
      <c r="BK13" s="13">
        <v>2010</v>
      </c>
      <c r="BL13" s="13">
        <v>2011</v>
      </c>
      <c r="BM13" s="13">
        <v>2012</v>
      </c>
      <c r="BN13" s="13">
        <v>2013</v>
      </c>
      <c r="BO13" s="13">
        <v>2014</v>
      </c>
      <c r="BP13" s="13">
        <v>2015</v>
      </c>
      <c r="BQ13" s="13">
        <v>2016</v>
      </c>
      <c r="BR13" s="13">
        <v>2017</v>
      </c>
      <c r="BS13" s="13">
        <v>2018</v>
      </c>
      <c r="BT13" s="13">
        <v>2019</v>
      </c>
      <c r="BU13" s="13">
        <v>2020</v>
      </c>
      <c r="BV13" s="13">
        <v>2021</v>
      </c>
      <c r="BW13" s="13">
        <v>2022</v>
      </c>
      <c r="BX13" s="13">
        <v>2023</v>
      </c>
    </row>
    <row r="14" spans="1:76" x14ac:dyDescent="0.35">
      <c r="A14" s="21"/>
      <c r="BT14" s="1"/>
      <c r="BU14" s="1"/>
      <c r="BV14" s="1"/>
      <c r="BW14" s="1"/>
      <c r="BX14" s="1"/>
    </row>
    <row r="15" spans="1:76" x14ac:dyDescent="0.35">
      <c r="A15" s="21" t="s">
        <v>49</v>
      </c>
      <c r="B15" s="1">
        <f>'TNSP stacked data'!C36</f>
        <v>947233.17299999995</v>
      </c>
      <c r="C15" s="1">
        <f>'TNSP stacked data'!D36</f>
        <v>946708.61600000004</v>
      </c>
      <c r="D15" s="1">
        <f>'TNSP stacked data'!E36</f>
        <v>946221.48400000005</v>
      </c>
      <c r="E15" s="1">
        <f>'TNSP stacked data'!F36</f>
        <v>1001928.32</v>
      </c>
      <c r="F15" s="1">
        <f>'TNSP stacked data'!G36</f>
        <v>1008691.633</v>
      </c>
      <c r="G15" s="1">
        <f>'TNSP stacked data'!H36</f>
        <v>1012409.603</v>
      </c>
      <c r="H15" s="1">
        <f>'TNSP stacked data'!I36</f>
        <v>1010384.402</v>
      </c>
      <c r="I15" s="1">
        <f>'TNSP stacked data'!J36</f>
        <v>1044676.635</v>
      </c>
      <c r="J15" s="1">
        <f>'TNSP stacked data'!K36</f>
        <v>1065519.0869155149</v>
      </c>
      <c r="K15" s="1">
        <f>'TNSP stacked data'!L36</f>
        <v>1077198.5252489301</v>
      </c>
      <c r="L15" s="1">
        <f>'TNSP stacked data'!M36</f>
        <v>1080951.6404222993</v>
      </c>
      <c r="M15" s="1">
        <f>'TNSP stacked data'!N36</f>
        <v>1071746.0384901632</v>
      </c>
      <c r="N15" s="1">
        <f>'TNSP stacked data'!O36</f>
        <v>1068100.6562919903</v>
      </c>
      <c r="O15" s="1">
        <f>'TNSP stacked data'!P36</f>
        <v>1065281.1413134951</v>
      </c>
      <c r="P15" s="1">
        <f>'TNSP stacked data'!Q36</f>
        <v>1045972.1642381981</v>
      </c>
      <c r="Q15" s="1">
        <f>'TNSP stacked data'!R36</f>
        <v>1034466.9581246788</v>
      </c>
      <c r="R15" s="1">
        <f>'TNSP stacked data'!S36</f>
        <v>1020323.2750226511</v>
      </c>
      <c r="S15" s="1">
        <f>'TNSP stacked data'!T36</f>
        <v>1108394.0541655025</v>
      </c>
      <c r="T15" s="26"/>
      <c r="U15" s="1">
        <f>'TNSP stacked data'!V36</f>
        <v>38995.232000000004</v>
      </c>
      <c r="V15" s="1">
        <f>'TNSP stacked data'!W36</f>
        <v>38786.216999999997</v>
      </c>
      <c r="W15" s="1">
        <f>'TNSP stacked data'!X36</f>
        <v>38716.527999999998</v>
      </c>
      <c r="X15" s="1">
        <f>'TNSP stacked data'!Y36</f>
        <v>38367.953000000001</v>
      </c>
      <c r="Y15" s="1">
        <f>'TNSP stacked data'!Z36</f>
        <v>38409.987999999998</v>
      </c>
      <c r="Z15" s="1">
        <f>'TNSP stacked data'!AA36</f>
        <v>37812.957999999999</v>
      </c>
      <c r="AA15" s="1">
        <f>'TNSP stacked data'!AB36</f>
        <v>37387.341</v>
      </c>
      <c r="AB15" s="1">
        <f>'TNSP stacked data'!AC36</f>
        <v>37095.459000000003</v>
      </c>
      <c r="AC15" s="1">
        <f>'TNSP stacked data'!AD36</f>
        <v>36460.660348153513</v>
      </c>
      <c r="AD15" s="1">
        <f>'TNSP stacked data'!AE36</f>
        <v>35984.1504638435</v>
      </c>
      <c r="AE15" s="1">
        <f>'TNSP stacked data'!AF36</f>
        <v>35268.442509224704</v>
      </c>
      <c r="AF15" s="1">
        <f>'TNSP stacked data'!AG36</f>
        <v>34345.351193579605</v>
      </c>
      <c r="AG15" s="1">
        <f>'TNSP stacked data'!AH36</f>
        <v>33277.312675493486</v>
      </c>
      <c r="AH15" s="1">
        <f>'TNSP stacked data'!AI36</f>
        <v>32394.79073021463</v>
      </c>
      <c r="AI15" s="1">
        <f>'TNSP stacked data'!AJ36</f>
        <v>31515.340911248859</v>
      </c>
      <c r="AJ15" s="1">
        <f>'TNSP stacked data'!AK36</f>
        <v>30528.795675812929</v>
      </c>
      <c r="AK15" s="1">
        <f>'TNSP stacked data'!AL36</f>
        <v>29222.290178669387</v>
      </c>
      <c r="AL15" s="1">
        <f>'TNSP stacked data'!AM36</f>
        <v>28604.116612791469</v>
      </c>
      <c r="AM15" s="26"/>
      <c r="AN15" s="1">
        <f>'TNSP stacked data'!AO36</f>
        <v>611874.91799999995</v>
      </c>
      <c r="AO15" s="1">
        <f>'TNSP stacked data'!AP36</f>
        <v>623385.92700000003</v>
      </c>
      <c r="AP15" s="1">
        <f>'TNSP stacked data'!AQ36</f>
        <v>662510.09400000004</v>
      </c>
      <c r="AQ15" s="1">
        <f>'TNSP stacked data'!AR36</f>
        <v>800385.12800000003</v>
      </c>
      <c r="AR15" s="1">
        <f>'TNSP stacked data'!AS36</f>
        <v>814692.76800000004</v>
      </c>
      <c r="AS15" s="1">
        <f>'TNSP stacked data'!AT36</f>
        <v>836476.70900000003</v>
      </c>
      <c r="AT15" s="1">
        <f>'TNSP stacked data'!AU36</f>
        <v>883641.56599999999</v>
      </c>
      <c r="AU15" s="1">
        <f>'TNSP stacked data'!AV36</f>
        <v>914773.50300000003</v>
      </c>
      <c r="AV15" s="1">
        <f>'TNSP stacked data'!AW36</f>
        <v>976003.31584544294</v>
      </c>
      <c r="AW15" s="1">
        <f>'TNSP stacked data'!AX36</f>
        <v>1193424.29727878</v>
      </c>
      <c r="AX15" s="1">
        <f>'TNSP stacked data'!AY36</f>
        <v>1246631.0511711878</v>
      </c>
      <c r="AY15" s="1">
        <f>'TNSP stacked data'!AZ36</f>
        <v>1255396.0815868438</v>
      </c>
      <c r="AZ15" s="1">
        <f>'TNSP stacked data'!BA36</f>
        <v>1329745.3487235105</v>
      </c>
      <c r="BA15" s="1">
        <f>'TNSP stacked data'!BB36</f>
        <v>1342151.3715846858</v>
      </c>
      <c r="BB15" s="1">
        <f>'TNSP stacked data'!BC36</f>
        <v>1379238.7110068402</v>
      </c>
      <c r="BC15" s="1">
        <f>'TNSP stacked data'!BD36</f>
        <v>1427620.137519625</v>
      </c>
      <c r="BD15" s="1">
        <f>'TNSP stacked data'!BE36</f>
        <v>1446028.5393997596</v>
      </c>
      <c r="BE15" s="1">
        <f>'TNSP stacked data'!BF36</f>
        <v>1724535.7796775822</v>
      </c>
      <c r="BF15" s="26"/>
      <c r="BG15" s="1">
        <f>'TNSP stacked data'!BH36</f>
        <v>178841.13199999998</v>
      </c>
      <c r="BH15" s="1">
        <f>'TNSP stacked data'!BI36</f>
        <v>191316.39300000001</v>
      </c>
      <c r="BI15" s="1">
        <f>'TNSP stacked data'!BJ36</f>
        <v>202653.62100000001</v>
      </c>
      <c r="BJ15" s="1">
        <f>'TNSP stacked data'!BK36</f>
        <v>224544.22899999999</v>
      </c>
      <c r="BK15" s="1">
        <f>'TNSP stacked data'!BL36</f>
        <v>213373.492</v>
      </c>
      <c r="BL15" s="1">
        <f>'TNSP stacked data'!BM36</f>
        <v>205869.52900000001</v>
      </c>
      <c r="BM15" s="1">
        <f>'TNSP stacked data'!BN36</f>
        <v>208019.79100000003</v>
      </c>
      <c r="BN15" s="1">
        <f>'TNSP stacked data'!BO36</f>
        <v>209359.74099999998</v>
      </c>
      <c r="BO15" s="1">
        <f>'TNSP stacked data'!BP36</f>
        <v>210897.94984775034</v>
      </c>
      <c r="BP15" s="1">
        <f>'TNSP stacked data'!BQ36</f>
        <v>302159.69015630306</v>
      </c>
      <c r="BQ15" s="1">
        <f>'TNSP stacked data'!BR36</f>
        <v>340284.75524693535</v>
      </c>
      <c r="BR15" s="1">
        <f>'TNSP stacked data'!BS36</f>
        <v>358172.43454058585</v>
      </c>
      <c r="BS15" s="1">
        <f>'TNSP stacked data'!BT36</f>
        <v>387243.87975265086</v>
      </c>
      <c r="BT15" s="1">
        <f>'TNSP stacked data'!BU36</f>
        <v>366884.45092274103</v>
      </c>
      <c r="BU15" s="1">
        <f>'TNSP stacked data'!BV36</f>
        <v>347592.87751230784</v>
      </c>
      <c r="BV15" s="1">
        <f>'TNSP stacked data'!BW36</f>
        <v>357952.24459214363</v>
      </c>
      <c r="BW15" s="1">
        <f>'TNSP stacked data'!BX36</f>
        <v>336042.98464436282</v>
      </c>
      <c r="BX15" s="1">
        <f>'TNSP stacked data'!BY36</f>
        <v>381225.88406867633</v>
      </c>
    </row>
    <row r="16" spans="1:76" x14ac:dyDescent="0.35">
      <c r="A16" s="21" t="s">
        <v>50</v>
      </c>
      <c r="B16" s="1">
        <f>'TNSP stacked data'!C37</f>
        <v>26638.605</v>
      </c>
      <c r="C16" s="1">
        <f>'TNSP stacked data'!D37</f>
        <v>30948.288</v>
      </c>
      <c r="D16" s="1">
        <f>'TNSP stacked data'!E37</f>
        <v>28055.690999999999</v>
      </c>
      <c r="E16" s="1">
        <f>'TNSP stacked data'!F37</f>
        <v>36930.68</v>
      </c>
      <c r="F16" s="1">
        <f>'TNSP stacked data'!G37</f>
        <v>21282.552</v>
      </c>
      <c r="G16" s="1">
        <f>'TNSP stacked data'!H37</f>
        <v>26887.109</v>
      </c>
      <c r="H16" s="1">
        <f>'TNSP stacked data'!I37</f>
        <v>31401.999</v>
      </c>
      <c r="I16" s="1">
        <f>'TNSP stacked data'!J37</f>
        <v>23057.675999999999</v>
      </c>
      <c r="J16" s="1">
        <f>'TNSP stacked data'!K37</f>
        <v>29249.543562386611</v>
      </c>
      <c r="K16" s="1">
        <f>'TNSP stacked data'!L37</f>
        <v>23279.339445458201</v>
      </c>
      <c r="L16" s="1">
        <f>'TNSP stacked data'!M37</f>
        <v>24945.037855899373</v>
      </c>
      <c r="M16" s="1">
        <f>'TNSP stacked data'!N37</f>
        <v>13893.004202650372</v>
      </c>
      <c r="N16" s="1">
        <f>'TNSP stacked data'!O37</f>
        <v>19526.520224716427</v>
      </c>
      <c r="O16" s="1">
        <f>'TNSP stacked data'!P37</f>
        <v>20081.60140716637</v>
      </c>
      <c r="P16" s="1">
        <f>'TNSP stacked data'!Q37</f>
        <v>17509.666185485297</v>
      </c>
      <c r="Q16" s="1">
        <f>'TNSP stacked data'!R37</f>
        <v>7171.3480632559449</v>
      </c>
      <c r="R16" s="1">
        <f>'TNSP stacked data'!S37</f>
        <v>30732.628765742433</v>
      </c>
      <c r="S16" s="1">
        <f>'TNSP stacked data'!T37</f>
        <v>80559.968849121666</v>
      </c>
      <c r="T16" s="26"/>
      <c r="U16" s="1">
        <f>'TNSP stacked data'!V37</f>
        <v>1091.3710000000001</v>
      </c>
      <c r="V16" s="1">
        <f>'TNSP stacked data'!W37</f>
        <v>1266.3109999999999</v>
      </c>
      <c r="W16" s="1">
        <f>'TNSP stacked data'!X37</f>
        <v>1080.739</v>
      </c>
      <c r="X16" s="1">
        <f>'TNSP stacked data'!Y37</f>
        <v>1406.2840000000001</v>
      </c>
      <c r="Y16" s="1">
        <f>'TNSP stacked data'!Z37</f>
        <v>794.89200000000005</v>
      </c>
      <c r="Z16" s="1">
        <f>'TNSP stacked data'!AA37</f>
        <v>994.90599999999995</v>
      </c>
      <c r="AA16" s="1">
        <f>'TNSP stacked data'!AB37</f>
        <v>1115.0550000000001</v>
      </c>
      <c r="AB16" s="1">
        <f>'TNSP stacked data'!AC37</f>
        <v>789.00300000000004</v>
      </c>
      <c r="AC16" s="1">
        <f>'TNSP stacked data'!AD37</f>
        <v>1000.880872302251</v>
      </c>
      <c r="AD16" s="1">
        <f>'TNSP stacked data'!AE37</f>
        <v>777.65354636989798</v>
      </c>
      <c r="AE16" s="1">
        <f>'TNSP stacked data'!AF37</f>
        <v>813.88713482826734</v>
      </c>
      <c r="AF16" s="1">
        <f>'TNSP stacked data'!AG37</f>
        <v>445.21751547233174</v>
      </c>
      <c r="AG16" s="1">
        <f>'TNSP stacked data'!AH37</f>
        <v>608.36037797977019</v>
      </c>
      <c r="AH16" s="1">
        <f>'TNSP stacked data'!AI37</f>
        <v>610.67379293941235</v>
      </c>
      <c r="AI16" s="1">
        <f>'TNSP stacked data'!AJ37</f>
        <v>527.56958353632581</v>
      </c>
      <c r="AJ16" s="1">
        <f>'TNSP stacked data'!AK37</f>
        <v>211.63809827253152</v>
      </c>
      <c r="AK16" s="1">
        <f>'TNSP stacked data'!AL37</f>
        <v>880.18946321293129</v>
      </c>
      <c r="AL16" s="1">
        <f>'TNSP stacked data'!AM37</f>
        <v>2078.9959442881</v>
      </c>
      <c r="AM16" s="26"/>
      <c r="AN16" s="1">
        <f>'TNSP stacked data'!AO37</f>
        <v>17556.142</v>
      </c>
      <c r="AO16" s="1">
        <f>'TNSP stacked data'!AP37</f>
        <v>20785.043000000001</v>
      </c>
      <c r="AP16" s="1">
        <f>'TNSP stacked data'!AQ37</f>
        <v>19598.368999999999</v>
      </c>
      <c r="AQ16" s="1">
        <f>'TNSP stacked data'!AR37</f>
        <v>29495.767</v>
      </c>
      <c r="AR16" s="1">
        <f>'TNSP stacked data'!AS37</f>
        <v>17177.257000000001</v>
      </c>
      <c r="AS16" s="1">
        <f>'TNSP stacked data'!AT37</f>
        <v>22207.346000000001</v>
      </c>
      <c r="AT16" s="1">
        <f>'TNSP stacked data'!AU37</f>
        <v>27423.359</v>
      </c>
      <c r="AU16" s="1">
        <f>'TNSP stacked data'!AV37</f>
        <v>20165.348000000002</v>
      </c>
      <c r="AV16" s="1">
        <f>'TNSP stacked data'!AW37</f>
        <v>26792.247885953275</v>
      </c>
      <c r="AW16" s="1">
        <f>'TNSP stacked data'!AX37</f>
        <v>25791.094833136598</v>
      </c>
      <c r="AX16" s="1">
        <f>'TNSP stacked data'!AY37</f>
        <v>28768.40887318143</v>
      </c>
      <c r="AY16" s="1">
        <f>'TNSP stacked data'!AZ37</f>
        <v>16273.652909459215</v>
      </c>
      <c r="AZ16" s="1">
        <f>'TNSP stacked data'!BA37</f>
        <v>24309.786996773459</v>
      </c>
      <c r="BA16" s="1">
        <f>'TNSP stacked data'!BB37</f>
        <v>25300.878638490416</v>
      </c>
      <c r="BB16" s="1">
        <f>'TNSP stacked data'!BC37</f>
        <v>23088.577541083727</v>
      </c>
      <c r="BC16" s="1">
        <f>'TNSP stacked data'!BD37</f>
        <v>9896.8467072416843</v>
      </c>
      <c r="BD16" s="1">
        <f>'TNSP stacked data'!BE37</f>
        <v>43555.076487944469</v>
      </c>
      <c r="BE16" s="1">
        <f>'TNSP stacked data'!BF37</f>
        <v>125342.19952543821</v>
      </c>
      <c r="BF16" s="26"/>
      <c r="BG16" s="1">
        <f>'TNSP stacked data'!BH37</f>
        <v>5769.0370000000003</v>
      </c>
      <c r="BH16" s="1">
        <f>'TNSP stacked data'!BI37</f>
        <v>7112.9000000000005</v>
      </c>
      <c r="BI16" s="1">
        <f>'TNSP stacked data'!BJ37</f>
        <v>5994.8980000000001</v>
      </c>
      <c r="BJ16" s="1">
        <f>'TNSP stacked data'!BK37</f>
        <v>8274.8970000000008</v>
      </c>
      <c r="BK16" s="1">
        <f>'TNSP stacked data'!BL37</f>
        <v>4498.8389999999999</v>
      </c>
      <c r="BL16" s="1">
        <f>'TNSP stacked data'!BM37</f>
        <v>5465.5630000000001</v>
      </c>
      <c r="BM16" s="1">
        <f>'TNSP stacked data'!BN37</f>
        <v>6455.7869999999994</v>
      </c>
      <c r="BN16" s="1">
        <f>'TNSP stacked data'!BO37</f>
        <v>4615.1440000000002</v>
      </c>
      <c r="BO16" s="1">
        <f>'TNSP stacked data'!BP37</f>
        <v>5789.3554860166623</v>
      </c>
      <c r="BP16" s="1">
        <f>'TNSP stacked data'!BQ37</f>
        <v>6529.9736576018222</v>
      </c>
      <c r="BQ16" s="1">
        <f>'TNSP stacked data'!BR37</f>
        <v>7852.7251210831719</v>
      </c>
      <c r="BR16" s="1">
        <f>'TNSP stacked data'!BS37</f>
        <v>4642.9760033039274</v>
      </c>
      <c r="BS16" s="1">
        <f>'TNSP stacked data'!BT37</f>
        <v>7079.4127925530211</v>
      </c>
      <c r="BT16" s="1">
        <f>'TNSP stacked data'!BU37</f>
        <v>6916.1341735884562</v>
      </c>
      <c r="BU16" s="1">
        <f>'TNSP stacked data'!BV37</f>
        <v>5818.7353944791748</v>
      </c>
      <c r="BV16" s="1">
        <f>'TNSP stacked data'!BW37</f>
        <v>2481.4713663233315</v>
      </c>
      <c r="BW16" s="1">
        <f>'TNSP stacked data'!BX37</f>
        <v>10121.776645914519</v>
      </c>
      <c r="BX16" s="1">
        <f>'TNSP stacked data'!BY37</f>
        <v>27708.146962384973</v>
      </c>
    </row>
    <row r="17" spans="1:76" x14ac:dyDescent="0.35">
      <c r="A17" s="21" t="s">
        <v>51</v>
      </c>
      <c r="B17" s="1">
        <f>'TNSP stacked data'!C38</f>
        <v>-31740.31</v>
      </c>
      <c r="C17" s="1">
        <f>'TNSP stacked data'!D38</f>
        <v>-32651.483</v>
      </c>
      <c r="D17" s="1">
        <f>'TNSP stacked data'!E38</f>
        <v>-37104.580999999998</v>
      </c>
      <c r="E17" s="1">
        <f>'TNSP stacked data'!F38</f>
        <v>-35826.807999999997</v>
      </c>
      <c r="F17" s="1">
        <f>'TNSP stacked data'!G38</f>
        <v>-37267.500999999997</v>
      </c>
      <c r="G17" s="1">
        <f>'TNSP stacked data'!H38</f>
        <v>-38389.313000000002</v>
      </c>
      <c r="H17" s="1">
        <f>'TNSP stacked data'!I38</f>
        <v>-39621.940999999999</v>
      </c>
      <c r="I17" s="1">
        <f>'TNSP stacked data'!J38</f>
        <v>-41608.911</v>
      </c>
      <c r="J17" s="1">
        <f>'TNSP stacked data'!K38</f>
        <v>-43174.973655753478</v>
      </c>
      <c r="K17" s="1">
        <f>'TNSP stacked data'!L38</f>
        <v>-44704.315255265305</v>
      </c>
      <c r="L17" s="1">
        <f>'TNSP stacked data'!M38</f>
        <v>-46186.169594718303</v>
      </c>
      <c r="M17" s="1">
        <f>'TNSP stacked data'!N38</f>
        <v>-47221.126086222175</v>
      </c>
      <c r="N17" s="1">
        <f>'TNSP stacked data'!O38</f>
        <v>-47852.793987760051</v>
      </c>
      <c r="O17" s="1">
        <f>'TNSP stacked data'!P38</f>
        <v>-49001.723616876843</v>
      </c>
      <c r="P17" s="1">
        <f>'TNSP stacked data'!Q38</f>
        <v>-50252.41385030534</v>
      </c>
      <c r="Q17" s="1">
        <f>'TNSP stacked data'!R38</f>
        <v>-51317.496720204625</v>
      </c>
      <c r="R17" s="1">
        <f>'TNSP stacked data'!S38</f>
        <v>-52316.730265404833</v>
      </c>
      <c r="S17" s="1">
        <f>'TNSP stacked data'!T38</f>
        <v>-70798.475663781384</v>
      </c>
      <c r="T17" s="26"/>
      <c r="U17" s="1">
        <f>'TNSP stacked data'!V38</f>
        <v>-1300.386</v>
      </c>
      <c r="V17" s="1">
        <f>'TNSP stacked data'!W38</f>
        <v>-1336</v>
      </c>
      <c r="W17" s="1">
        <f>'TNSP stacked data'!X38</f>
        <v>-1429.3140000000001</v>
      </c>
      <c r="X17" s="1">
        <f>'TNSP stacked data'!Y38</f>
        <v>-1364.25</v>
      </c>
      <c r="Y17" s="1">
        <f>'TNSP stacked data'!Z38</f>
        <v>-1391.921</v>
      </c>
      <c r="Z17" s="1">
        <f>'TNSP stacked data'!AA38</f>
        <v>-1420.5229999999999</v>
      </c>
      <c r="AA17" s="1">
        <f>'TNSP stacked data'!AB38</f>
        <v>-1406.9369999999999</v>
      </c>
      <c r="AB17" s="1">
        <f>'TNSP stacked data'!AC38</f>
        <v>-1423.8019999999999</v>
      </c>
      <c r="AC17" s="1">
        <f>'TNSP stacked data'!AD38</f>
        <v>-1477.3907566122475</v>
      </c>
      <c r="AD17" s="1">
        <f>'TNSP stacked data'!AE38</f>
        <v>-1493.3615009887001</v>
      </c>
      <c r="AE17" s="1">
        <f>'TNSP stacked data'!AF38</f>
        <v>-1506.9261252392848</v>
      </c>
      <c r="AF17" s="1">
        <f>'TNSP stacked data'!AG38</f>
        <v>-1513.2560335584478</v>
      </c>
      <c r="AG17" s="1">
        <f>'TNSP stacked data'!AH38</f>
        <v>-1490.8823232586265</v>
      </c>
      <c r="AH17" s="1">
        <f>'TNSP stacked data'!AI38</f>
        <v>-1490.1236119051832</v>
      </c>
      <c r="AI17" s="1">
        <f>'TNSP stacked data'!AJ38</f>
        <v>-1514.1148189722546</v>
      </c>
      <c r="AJ17" s="1">
        <f>'TNSP stacked data'!AK38</f>
        <v>-1514.4624578492394</v>
      </c>
      <c r="AK17" s="1">
        <f>'TNSP stacked data'!AL38</f>
        <v>-1498.3630290908491</v>
      </c>
      <c r="AL17" s="1">
        <f>'TNSP stacked data'!AM38</f>
        <v>-1827.0829280290372</v>
      </c>
      <c r="AM17" s="26"/>
      <c r="AN17" s="1">
        <f>'TNSP stacked data'!AO38</f>
        <v>-33077.703999999998</v>
      </c>
      <c r="AO17" s="1">
        <f>'TNSP stacked data'!AP38</f>
        <v>-35308.93</v>
      </c>
      <c r="AP17" s="1">
        <f>'TNSP stacked data'!AQ38</f>
        <v>-39950.266000000003</v>
      </c>
      <c r="AQ17" s="1">
        <f>'TNSP stacked data'!AR38</f>
        <v>-39580.178999999996</v>
      </c>
      <c r="AR17" s="1">
        <f>'TNSP stacked data'!AS38</f>
        <v>-41600.817000000003</v>
      </c>
      <c r="AS17" s="1">
        <f>'TNSP stacked data'!AT38</f>
        <v>-43524.779000000002</v>
      </c>
      <c r="AT17" s="1">
        <f>'TNSP stacked data'!AU38</f>
        <v>-46254.006000000001</v>
      </c>
      <c r="AU17" s="1">
        <f>'TNSP stacked data'!AV38</f>
        <v>-48859.072</v>
      </c>
      <c r="AV17" s="1">
        <f>'TNSP stacked data'!AW38</f>
        <v>-52043.994732607534</v>
      </c>
      <c r="AW17" s="1">
        <f>'TNSP stacked data'!AX38</f>
        <v>-58704.257040862205</v>
      </c>
      <c r="AX17" s="1">
        <f>'TNSP stacked data'!AY38</f>
        <v>-62031.532721132804</v>
      </c>
      <c r="AY17" s="1">
        <f>'TNSP stacked data'!AZ38</f>
        <v>-64280.385065028611</v>
      </c>
      <c r="AZ17" s="1">
        <f>'TNSP stacked data'!BA38</f>
        <v>-67115.212484725707</v>
      </c>
      <c r="BA17" s="1">
        <f>'TNSP stacked data'!BB38</f>
        <v>-60541.172401442702</v>
      </c>
      <c r="BB17" s="1">
        <f>'TNSP stacked data'!BC38</f>
        <v>-64292.70641815188</v>
      </c>
      <c r="BC17" s="1">
        <f>'TNSP stacked data'!BD38</f>
        <v>-62683.2065807158</v>
      </c>
      <c r="BD17" s="1">
        <f>'TNSP stacked data'!BE38</f>
        <v>-49175.999640868431</v>
      </c>
      <c r="BE17" s="1">
        <f>'TNSP stacked data'!BF38</f>
        <v>-66533.486292053203</v>
      </c>
      <c r="BF17" s="26"/>
      <c r="BG17" s="1">
        <f>'TNSP stacked data'!BH38</f>
        <v>-20162.544999999998</v>
      </c>
      <c r="BH17" s="1">
        <f>'TNSP stacked data'!BI38</f>
        <v>-22422.616000000002</v>
      </c>
      <c r="BI17" s="1">
        <f>'TNSP stacked data'!BJ38</f>
        <v>-24528.277999999998</v>
      </c>
      <c r="BJ17" s="1">
        <f>'TNSP stacked data'!BK38</f>
        <v>-30354.583000000002</v>
      </c>
      <c r="BK17" s="1">
        <f>'TNSP stacked data'!BL38</f>
        <v>-32613.201000000001</v>
      </c>
      <c r="BL17" s="1">
        <f>'TNSP stacked data'!BM38</f>
        <v>-35554.296999999999</v>
      </c>
      <c r="BM17" s="1">
        <f>'TNSP stacked data'!BN38</f>
        <v>-36465.168000000005</v>
      </c>
      <c r="BN17" s="1">
        <f>'TNSP stacked data'!BO38</f>
        <v>-37740.224000000002</v>
      </c>
      <c r="BO17" s="1">
        <f>'TNSP stacked data'!BP38</f>
        <v>-30731.817033713116</v>
      </c>
      <c r="BP17" s="1">
        <f>'TNSP stacked data'!BQ38</f>
        <v>-40775.80219149078</v>
      </c>
      <c r="BQ17" s="1">
        <f>'TNSP stacked data'!BR38</f>
        <v>-42889.354926827815</v>
      </c>
      <c r="BR17" s="1">
        <f>'TNSP stacked data'!BS38</f>
        <v>-48216.273054302175</v>
      </c>
      <c r="BS17" s="1">
        <f>'TNSP stacked data'!BT38</f>
        <v>-54447.291692361039</v>
      </c>
      <c r="BT17" s="1">
        <f>'TNSP stacked data'!BU38</f>
        <v>-63313.804204148451</v>
      </c>
      <c r="BU17" s="1">
        <f>'TNSP stacked data'!BV38</f>
        <v>-66610.442156694451</v>
      </c>
      <c r="BV17" s="1">
        <f>'TNSP stacked data'!BW38</f>
        <v>-70505.006926390633</v>
      </c>
      <c r="BW17" s="1">
        <f>'TNSP stacked data'!BX38</f>
        <v>-64889.870630204576</v>
      </c>
      <c r="BX17" s="1">
        <f>'TNSP stacked data'!BY38</f>
        <v>-41308.106471444131</v>
      </c>
    </row>
    <row r="18" spans="1:76" x14ac:dyDescent="0.35">
      <c r="A18" s="21" t="s">
        <v>52</v>
      </c>
      <c r="B18" s="1">
        <f>'TNSP stacked data'!C39</f>
        <v>-5101.7049999999999</v>
      </c>
      <c r="C18" s="1">
        <f>'TNSP stacked data'!D39</f>
        <v>-1703.1949999999999</v>
      </c>
      <c r="D18" s="1">
        <f>'TNSP stacked data'!E39</f>
        <v>-9048.89</v>
      </c>
      <c r="E18" s="1">
        <f>'TNSP stacked data'!F39</f>
        <v>1103.8720000000001</v>
      </c>
      <c r="F18" s="1">
        <f>'TNSP stacked data'!G39</f>
        <v>-15984.949000000001</v>
      </c>
      <c r="G18" s="1">
        <f>'TNSP stacked data'!H39</f>
        <v>-11502.204</v>
      </c>
      <c r="H18" s="1">
        <f>'TNSP stacked data'!I39</f>
        <v>-8219.9410000000007</v>
      </c>
      <c r="I18" s="1">
        <f>'TNSP stacked data'!J39</f>
        <v>-18551.235000000001</v>
      </c>
      <c r="J18" s="1">
        <f>'TNSP stacked data'!K39</f>
        <v>-13925.430093366869</v>
      </c>
      <c r="K18" s="1">
        <f>'TNSP stacked data'!L39</f>
        <v>-21424.975809807103</v>
      </c>
      <c r="L18" s="1">
        <f>'TNSP stacked data'!M39</f>
        <v>-21241.131738818931</v>
      </c>
      <c r="M18" s="1">
        <f>'TNSP stacked data'!N39</f>
        <v>-33328.121883571803</v>
      </c>
      <c r="N18" s="1">
        <f>'TNSP stacked data'!O39</f>
        <v>-28326.273763043624</v>
      </c>
      <c r="O18" s="1">
        <f>'TNSP stacked data'!P39</f>
        <v>-28920.122209710473</v>
      </c>
      <c r="P18" s="1">
        <f>'TNSP stacked data'!Q39</f>
        <v>-32742.747664820043</v>
      </c>
      <c r="Q18" s="1">
        <f>'TNSP stacked data'!R39</f>
        <v>-44146.148656948681</v>
      </c>
      <c r="R18" s="1">
        <f>'TNSP stacked data'!S39</f>
        <v>-21584.1014996624</v>
      </c>
      <c r="S18" s="1">
        <f>'TNSP stacked data'!T39</f>
        <v>9761.4931853402813</v>
      </c>
      <c r="T18" s="26"/>
      <c r="U18" s="1">
        <f>'TNSP stacked data'!V39</f>
        <v>-209.01499999999999</v>
      </c>
      <c r="V18" s="1">
        <f>'TNSP stacked data'!W39</f>
        <v>-69.69</v>
      </c>
      <c r="W18" s="1">
        <f>'TNSP stacked data'!X39</f>
        <v>-348.57400000000001</v>
      </c>
      <c r="X18" s="1">
        <f>'TNSP stacked data'!Y39</f>
        <v>42.033999999999999</v>
      </c>
      <c r="Y18" s="1">
        <f>'TNSP stacked data'!Z39</f>
        <v>-597.029</v>
      </c>
      <c r="Z18" s="1">
        <f>'TNSP stacked data'!AA39</f>
        <v>-425.61700000000002</v>
      </c>
      <c r="AA18" s="1">
        <f>'TNSP stacked data'!AB39</f>
        <v>-291.88200000000001</v>
      </c>
      <c r="AB18" s="1">
        <f>'TNSP stacked data'!AC39</f>
        <v>-634.79899999999998</v>
      </c>
      <c r="AC18" s="1">
        <f>'TNSP stacked data'!AD39</f>
        <v>-476.50988430999655</v>
      </c>
      <c r="AD18" s="1">
        <f>'TNSP stacked data'!AE39</f>
        <v>-715.70795461880198</v>
      </c>
      <c r="AE18" s="1">
        <f>'TNSP stacked data'!AF39</f>
        <v>-693.03899041101749</v>
      </c>
      <c r="AF18" s="1">
        <f>'TNSP stacked data'!AG39</f>
        <v>-1068.038518086116</v>
      </c>
      <c r="AG18" s="1">
        <f>'TNSP stacked data'!AH39</f>
        <v>-882.52194527885626</v>
      </c>
      <c r="AH18" s="1">
        <f>'TNSP stacked data'!AI39</f>
        <v>-879.44981896577087</v>
      </c>
      <c r="AI18" s="1">
        <f>'TNSP stacked data'!AJ39</f>
        <v>-986.54523543592882</v>
      </c>
      <c r="AJ18" s="1">
        <f>'TNSP stacked data'!AK39</f>
        <v>-1302.8243595767078</v>
      </c>
      <c r="AK18" s="1">
        <f>'TNSP stacked data'!AL39</f>
        <v>-618.17356587791778</v>
      </c>
      <c r="AL18" s="1">
        <f>'TNSP stacked data'!AM39</f>
        <v>251.91301625906272</v>
      </c>
      <c r="AM18" s="26"/>
      <c r="AN18" s="1">
        <f>'TNSP stacked data'!AO39</f>
        <v>-15521.563</v>
      </c>
      <c r="AO18" s="1">
        <f>'TNSP stacked data'!AP39</f>
        <v>-14523.887000000001</v>
      </c>
      <c r="AP18" s="1">
        <f>'TNSP stacked data'!AQ39</f>
        <v>-20351.897000000001</v>
      </c>
      <c r="AQ18" s="1">
        <f>'TNSP stacked data'!AR39</f>
        <v>-10084.412</v>
      </c>
      <c r="AR18" s="1">
        <f>'TNSP stacked data'!AS39</f>
        <v>-24423.56</v>
      </c>
      <c r="AS18" s="1">
        <f>'TNSP stacked data'!AT39</f>
        <v>-21317.432000000001</v>
      </c>
      <c r="AT18" s="1">
        <f>'TNSP stacked data'!AU39</f>
        <v>-18830.647000000001</v>
      </c>
      <c r="AU18" s="1">
        <f>'TNSP stacked data'!AV39</f>
        <v>-28693.723999999998</v>
      </c>
      <c r="AV18" s="1">
        <f>'TNSP stacked data'!AW39</f>
        <v>-25251.74684665426</v>
      </c>
      <c r="AW18" s="1">
        <f>'TNSP stacked data'!AX39</f>
        <v>-32913.162207725603</v>
      </c>
      <c r="AX18" s="1">
        <f>'TNSP stacked data'!AY39</f>
        <v>-33263.12384795137</v>
      </c>
      <c r="AY18" s="1">
        <f>'TNSP stacked data'!AZ39</f>
        <v>-48006.732155569392</v>
      </c>
      <c r="AZ18" s="1">
        <f>'TNSP stacked data'!BA39</f>
        <v>-42805.425487952249</v>
      </c>
      <c r="BA18" s="1">
        <f>'TNSP stacked data'!BB39</f>
        <v>-35240.293762952286</v>
      </c>
      <c r="BB18" s="1">
        <f>'TNSP stacked data'!BC39</f>
        <v>-41204.128877068157</v>
      </c>
      <c r="BC18" s="1">
        <f>'TNSP stacked data'!BD39</f>
        <v>-52786.359873474117</v>
      </c>
      <c r="BD18" s="1">
        <f>'TNSP stacked data'!BE39</f>
        <v>-5620.9231529239623</v>
      </c>
      <c r="BE18" s="1">
        <f>'TNSP stacked data'!BF39</f>
        <v>58808.713233385002</v>
      </c>
      <c r="BF18" s="26"/>
      <c r="BG18" s="1">
        <f>'TNSP stacked data'!BH39</f>
        <v>-14393.508</v>
      </c>
      <c r="BH18" s="1">
        <f>'TNSP stacked data'!BI39</f>
        <v>-15309.716</v>
      </c>
      <c r="BI18" s="1">
        <f>'TNSP stacked data'!BJ39</f>
        <v>-18533.379999999997</v>
      </c>
      <c r="BJ18" s="1">
        <f>'TNSP stacked data'!BK39</f>
        <v>-22079.686000000002</v>
      </c>
      <c r="BK18" s="1">
        <f>'TNSP stacked data'!BL39</f>
        <v>-28114.361999999997</v>
      </c>
      <c r="BL18" s="1">
        <f>'TNSP stacked data'!BM39</f>
        <v>-30088.735000000001</v>
      </c>
      <c r="BM18" s="1">
        <f>'TNSP stacked data'!BN39</f>
        <v>-30009.381000000001</v>
      </c>
      <c r="BN18" s="1">
        <f>'TNSP stacked data'!BO39</f>
        <v>-33125.08</v>
      </c>
      <c r="BO18" s="1">
        <f>'TNSP stacked data'!BP39</f>
        <v>-24942.461547696454</v>
      </c>
      <c r="BP18" s="1">
        <f>'TNSP stacked data'!BQ39</f>
        <v>-34245.828533888955</v>
      </c>
      <c r="BQ18" s="1">
        <f>'TNSP stacked data'!BR39</f>
        <v>-35036.62980574464</v>
      </c>
      <c r="BR18" s="1">
        <f>'TNSP stacked data'!BS39</f>
        <v>-43573.297050998248</v>
      </c>
      <c r="BS18" s="1">
        <f>'TNSP stacked data'!BT39</f>
        <v>-47367.87889980802</v>
      </c>
      <c r="BT18" s="1">
        <f>'TNSP stacked data'!BU39</f>
        <v>-56397.670030559995</v>
      </c>
      <c r="BU18" s="1">
        <f>'TNSP stacked data'!BV39</f>
        <v>-60791.706762215275</v>
      </c>
      <c r="BV18" s="1">
        <f>'TNSP stacked data'!BW39</f>
        <v>-68023.535560067307</v>
      </c>
      <c r="BW18" s="1">
        <f>'TNSP stacked data'!BX39</f>
        <v>-54768.093984290055</v>
      </c>
      <c r="BX18" s="1">
        <f>'TNSP stacked data'!BY39</f>
        <v>-13599.959509059157</v>
      </c>
    </row>
    <row r="19" spans="1:76" x14ac:dyDescent="0.35">
      <c r="A19" s="21" t="s">
        <v>53</v>
      </c>
      <c r="B19" s="1">
        <f>'TNSP stacked data'!C40</f>
        <v>4577.1469999999999</v>
      </c>
      <c r="C19" s="1">
        <f>'TNSP stacked data'!D40</f>
        <v>1216.0630000000001</v>
      </c>
      <c r="D19" s="1">
        <f>'TNSP stacked data'!E40</f>
        <v>6544.5659999999998</v>
      </c>
      <c r="E19" s="1">
        <f>'TNSP stacked data'!F40</f>
        <v>5659.4409999999998</v>
      </c>
      <c r="F19" s="1">
        <f>'TNSP stacked data'!G40</f>
        <v>19702.918000000001</v>
      </c>
      <c r="G19" s="1">
        <f>'TNSP stacked data'!H40</f>
        <v>9477.0040000000008</v>
      </c>
      <c r="H19" s="1">
        <f>'TNSP stacked data'!I40</f>
        <v>42512.173999999999</v>
      </c>
      <c r="I19" s="1">
        <f>'TNSP stacked data'!J40</f>
        <v>39393.686999999998</v>
      </c>
      <c r="J19" s="1">
        <f>'TNSP stacked data'!K40</f>
        <v>28826.301785048123</v>
      </c>
      <c r="K19" s="1">
        <f>'TNSP stacked data'!L40</f>
        <v>25210.545351914101</v>
      </c>
      <c r="L19" s="1">
        <f>'TNSP stacked data'!M40</f>
        <v>19174.674742733867</v>
      </c>
      <c r="M19" s="1">
        <f>'TNSP stacked data'!N40</f>
        <v>22477.01879972218</v>
      </c>
      <c r="N19" s="1">
        <f>'TNSP stacked data'!O40</f>
        <v>25506.758784548438</v>
      </c>
      <c r="O19" s="1">
        <f>'TNSP stacked data'!P40</f>
        <v>9611.1451344134693</v>
      </c>
      <c r="P19" s="1">
        <f>'TNSP stacked data'!Q40</f>
        <v>21237.541551301099</v>
      </c>
      <c r="Q19" s="1">
        <f>'TNSP stacked data'!R40</f>
        <v>30142.763427366412</v>
      </c>
      <c r="R19" s="1">
        <f>'TNSP stacked data'!S40</f>
        <v>35751.134856492376</v>
      </c>
      <c r="S19" s="1">
        <f>'TNSP stacked data'!T40</f>
        <v>2216.7782138594007</v>
      </c>
      <c r="T19" s="26"/>
      <c r="U19" s="1">
        <f>'TNSP stacked data'!V40</f>
        <v>0</v>
      </c>
      <c r="V19" s="1">
        <f>'TNSP stacked data'!W40</f>
        <v>0</v>
      </c>
      <c r="W19" s="1">
        <f>'TNSP stacked data'!X40</f>
        <v>0</v>
      </c>
      <c r="X19" s="1">
        <f>'TNSP stacked data'!Y40</f>
        <v>0</v>
      </c>
      <c r="Y19" s="1">
        <f>'TNSP stacked data'!Z40</f>
        <v>0</v>
      </c>
      <c r="Z19" s="1">
        <f>'TNSP stacked data'!AA40</f>
        <v>0</v>
      </c>
      <c r="AA19" s="1">
        <f>'TNSP stacked data'!AB40</f>
        <v>0</v>
      </c>
      <c r="AB19" s="1">
        <f>'TNSP stacked data'!AC40</f>
        <v>0</v>
      </c>
      <c r="AC19" s="1">
        <f>'TNSP stacked data'!AD40</f>
        <v>0</v>
      </c>
      <c r="AD19" s="1">
        <f>'TNSP stacked data'!AE40</f>
        <v>0</v>
      </c>
      <c r="AE19" s="1">
        <f>'TNSP stacked data'!AF40</f>
        <v>0</v>
      </c>
      <c r="AF19" s="1">
        <f>'TNSP stacked data'!AG40</f>
        <v>0</v>
      </c>
      <c r="AG19" s="1">
        <f>'TNSP stacked data'!AH40</f>
        <v>0</v>
      </c>
      <c r="AH19" s="1">
        <f>'TNSP stacked data'!AI40</f>
        <v>0</v>
      </c>
      <c r="AI19" s="1">
        <f>'TNSP stacked data'!AJ40</f>
        <v>0</v>
      </c>
      <c r="AJ19" s="1">
        <f>'TNSP stacked data'!AK40</f>
        <v>0</v>
      </c>
      <c r="AK19" s="1">
        <f>'TNSP stacked data'!AL40</f>
        <v>0</v>
      </c>
      <c r="AL19" s="1">
        <f>'TNSP stacked data'!AM40</f>
        <v>0</v>
      </c>
      <c r="AM19" s="26"/>
      <c r="AN19" s="1">
        <f>'TNSP stacked data'!AO40</f>
        <v>27818.571</v>
      </c>
      <c r="AO19" s="1">
        <f>'TNSP stacked data'!AP40</f>
        <v>53648.053999999996</v>
      </c>
      <c r="AP19" s="1">
        <f>'TNSP stacked data'!AQ40</f>
        <v>58782.603999999999</v>
      </c>
      <c r="AQ19" s="1">
        <f>'TNSP stacked data'!AR40</f>
        <v>24392.053</v>
      </c>
      <c r="AR19" s="1">
        <f>'TNSP stacked data'!AS40</f>
        <v>46207.500999999997</v>
      </c>
      <c r="AS19" s="1">
        <f>'TNSP stacked data'!AT40</f>
        <v>68956.289000000004</v>
      </c>
      <c r="AT19" s="1">
        <f>'TNSP stacked data'!AU40</f>
        <v>50930.584000000003</v>
      </c>
      <c r="AU19" s="1">
        <f>'TNSP stacked data'!AV40</f>
        <v>92033.808999999994</v>
      </c>
      <c r="AV19" s="1">
        <f>'TNSP stacked data'!AW40</f>
        <v>94519.083997227077</v>
      </c>
      <c r="AW19" s="1">
        <f>'TNSP stacked data'!AX40</f>
        <v>86230.924020260791</v>
      </c>
      <c r="AX19" s="1">
        <f>'TNSP stacked data'!AY40</f>
        <v>58241.710752741135</v>
      </c>
      <c r="AY19" s="1">
        <f>'TNSP stacked data'!AZ40</f>
        <v>55637.703412895855</v>
      </c>
      <c r="AZ19" s="1">
        <f>'TNSP stacked data'!BA40</f>
        <v>61121.332209127075</v>
      </c>
      <c r="BA19" s="1">
        <f>'TNSP stacked data'!BB40</f>
        <v>72877.732385106996</v>
      </c>
      <c r="BB19" s="1">
        <f>'TNSP stacked data'!BC40</f>
        <v>92036.667999852769</v>
      </c>
      <c r="BC19" s="1">
        <f>'TNSP stacked data'!BD40</f>
        <v>71234.809080159524</v>
      </c>
      <c r="BD19" s="1">
        <f>'TNSP stacked data'!BE40</f>
        <v>95585.563352984405</v>
      </c>
      <c r="BE19" s="1">
        <f>'TNSP stacked data'!BF40</f>
        <v>67471.943461308489</v>
      </c>
      <c r="BF19" s="26"/>
      <c r="BG19" s="1">
        <f>'TNSP stacked data'!BH40</f>
        <v>27659.768</v>
      </c>
      <c r="BH19" s="1">
        <f>'TNSP stacked data'!BI40</f>
        <v>26843.591</v>
      </c>
      <c r="BI19" s="1">
        <f>'TNSP stacked data'!BJ40</f>
        <v>43815.552000000003</v>
      </c>
      <c r="BJ19" s="1">
        <f>'TNSP stacked data'!BK40</f>
        <v>11591.941000000001</v>
      </c>
      <c r="BK19" s="1">
        <f>'TNSP stacked data'!BL40</f>
        <v>20641.689000000002</v>
      </c>
      <c r="BL19" s="1">
        <f>'TNSP stacked data'!BM40</f>
        <v>32389.126</v>
      </c>
      <c r="BM19" s="1">
        <f>'TNSP stacked data'!BN40</f>
        <v>31349.330999999998</v>
      </c>
      <c r="BN19" s="1">
        <f>'TNSP stacked data'!BO40</f>
        <v>34663.288</v>
      </c>
      <c r="BO19" s="1">
        <f>'TNSP stacked data'!BP40</f>
        <v>52984.163539426459</v>
      </c>
      <c r="BP19" s="1">
        <f>'TNSP stacked data'!BQ40</f>
        <v>81512.78088920936</v>
      </c>
      <c r="BQ19" s="1">
        <f>'TNSP stacked data'!BR40</f>
        <v>55744.432161940858</v>
      </c>
      <c r="BR19" s="1">
        <f>'TNSP stacked data'!BS40</f>
        <v>47606.806120555586</v>
      </c>
      <c r="BS19" s="1">
        <f>'TNSP stacked data'!BT40</f>
        <v>27096.473139898226</v>
      </c>
      <c r="BT19" s="1">
        <f>'TNSP stacked data'!BU40</f>
        <v>37179.825550126727</v>
      </c>
      <c r="BU19" s="1">
        <f>'TNSP stacked data'!BV40</f>
        <v>71301.770669106452</v>
      </c>
      <c r="BV19" s="1">
        <f>'TNSP stacked data'!BW40</f>
        <v>46256.088977657841</v>
      </c>
      <c r="BW19" s="1">
        <f>'TNSP stacked data'!BX40</f>
        <v>71451.210488232551</v>
      </c>
      <c r="BX19" s="1">
        <f>'TNSP stacked data'!BY40</f>
        <v>39668.709899283553</v>
      </c>
    </row>
    <row r="20" spans="1:76" x14ac:dyDescent="0.35">
      <c r="A20" s="21" t="s">
        <v>54</v>
      </c>
      <c r="B20" s="1">
        <f>'TNSP stacked data'!C41</f>
        <v>0</v>
      </c>
      <c r="C20" s="1">
        <f>'TNSP stacked data'!D41</f>
        <v>0</v>
      </c>
      <c r="D20" s="1">
        <f>'TNSP stacked data'!E41</f>
        <v>0</v>
      </c>
      <c r="E20" s="1">
        <f>'TNSP stacked data'!F41</f>
        <v>0</v>
      </c>
      <c r="F20" s="1">
        <f>'TNSP stacked data'!G41</f>
        <v>0</v>
      </c>
      <c r="G20" s="1">
        <f>'TNSP stacked data'!H41</f>
        <v>0</v>
      </c>
      <c r="H20" s="1">
        <f>'TNSP stacked data'!I41</f>
        <v>0</v>
      </c>
      <c r="I20" s="1">
        <f>'TNSP stacked data'!J41</f>
        <v>0</v>
      </c>
      <c r="J20" s="1">
        <f>'TNSP stacked data'!K41</f>
        <v>0</v>
      </c>
      <c r="K20" s="1">
        <f>'TNSP stacked data'!L41</f>
        <v>0</v>
      </c>
      <c r="L20" s="1">
        <f>'TNSP stacked data'!M41</f>
        <v>0</v>
      </c>
      <c r="M20" s="1">
        <f>'TNSP stacked data'!N41</f>
        <v>0</v>
      </c>
      <c r="N20" s="1">
        <f>'TNSP stacked data'!O41</f>
        <v>0</v>
      </c>
      <c r="O20" s="1">
        <f>'TNSP stacked data'!P41</f>
        <v>0</v>
      </c>
      <c r="P20" s="1">
        <f>'TNSP stacked data'!Q41</f>
        <v>0</v>
      </c>
      <c r="Q20" s="1">
        <f>'TNSP stacked data'!R41</f>
        <v>0</v>
      </c>
      <c r="R20" s="1">
        <f>'TNSP stacked data'!S41</f>
        <v>0</v>
      </c>
      <c r="S20" s="1">
        <f>'TNSP stacked data'!T41</f>
        <v>0</v>
      </c>
      <c r="T20" s="26"/>
      <c r="U20" s="1">
        <f>'TNSP stacked data'!V41</f>
        <v>0</v>
      </c>
      <c r="V20" s="1">
        <f>'TNSP stacked data'!W41</f>
        <v>0</v>
      </c>
      <c r="W20" s="1">
        <f>'TNSP stacked data'!X41</f>
        <v>0</v>
      </c>
      <c r="X20" s="1">
        <f>'TNSP stacked data'!Y41</f>
        <v>0</v>
      </c>
      <c r="Y20" s="1">
        <f>'TNSP stacked data'!Z41</f>
        <v>0</v>
      </c>
      <c r="Z20" s="1">
        <f>'TNSP stacked data'!AA41</f>
        <v>0</v>
      </c>
      <c r="AA20" s="1">
        <f>'TNSP stacked data'!AB41</f>
        <v>0</v>
      </c>
      <c r="AB20" s="1">
        <f>'TNSP stacked data'!AC41</f>
        <v>0</v>
      </c>
      <c r="AC20" s="1">
        <f>'TNSP stacked data'!AD41</f>
        <v>0</v>
      </c>
      <c r="AD20" s="1">
        <f>'TNSP stacked data'!AE41</f>
        <v>0</v>
      </c>
      <c r="AE20" s="1">
        <f>'TNSP stacked data'!AF41</f>
        <v>0</v>
      </c>
      <c r="AF20" s="1">
        <f>'TNSP stacked data'!AG41</f>
        <v>0</v>
      </c>
      <c r="AG20" s="1">
        <f>'TNSP stacked data'!AH41</f>
        <v>0</v>
      </c>
      <c r="AH20" s="1">
        <f>'TNSP stacked data'!AI41</f>
        <v>0</v>
      </c>
      <c r="AI20" s="1">
        <f>'TNSP stacked data'!AJ41</f>
        <v>0</v>
      </c>
      <c r="AJ20" s="1">
        <f>'TNSP stacked data'!AK41</f>
        <v>0</v>
      </c>
      <c r="AK20" s="1">
        <f>'TNSP stacked data'!AL41</f>
        <v>0</v>
      </c>
      <c r="AL20" s="1">
        <f>'TNSP stacked data'!AM41</f>
        <v>0</v>
      </c>
      <c r="AM20" s="26"/>
      <c r="AN20" s="1">
        <f>'TNSP stacked data'!AO41</f>
        <v>-786</v>
      </c>
      <c r="AO20" s="1">
        <f>'TNSP stacked data'!AP41</f>
        <v>0</v>
      </c>
      <c r="AP20" s="1">
        <f>'TNSP stacked data'!AQ41</f>
        <v>0</v>
      </c>
      <c r="AQ20" s="1">
        <f>'TNSP stacked data'!AR41</f>
        <v>0</v>
      </c>
      <c r="AR20" s="1">
        <f>'TNSP stacked data'!AS41</f>
        <v>0</v>
      </c>
      <c r="AS20" s="1">
        <f>'TNSP stacked data'!AT41</f>
        <v>-474</v>
      </c>
      <c r="AT20" s="1">
        <f>'TNSP stacked data'!AU41</f>
        <v>-968</v>
      </c>
      <c r="AU20" s="1">
        <f>'TNSP stacked data'!AV41</f>
        <v>-2110.2719999999999</v>
      </c>
      <c r="AV20" s="1">
        <f>'TNSP stacked data'!AW41</f>
        <v>0</v>
      </c>
      <c r="AW20" s="1">
        <f>'TNSP stacked data'!AX41</f>
        <v>0</v>
      </c>
      <c r="AX20" s="1">
        <f>'TNSP stacked data'!AY41</f>
        <v>0</v>
      </c>
      <c r="AY20" s="1">
        <f>'TNSP stacked data'!AZ41</f>
        <v>0</v>
      </c>
      <c r="AZ20" s="1">
        <f>'TNSP stacked data'!BA41</f>
        <v>-5909.8838599999999</v>
      </c>
      <c r="BA20" s="1">
        <f>'TNSP stacked data'!BB41</f>
        <v>-550.0992</v>
      </c>
      <c r="BB20" s="1">
        <f>'TNSP stacked data'!BC41</f>
        <v>-2451.1126100000001</v>
      </c>
      <c r="BC20" s="1">
        <f>'TNSP stacked data'!BD41</f>
        <v>0</v>
      </c>
      <c r="BD20" s="1">
        <f>'TNSP stacked data'!BE41</f>
        <v>0</v>
      </c>
      <c r="BE20" s="1">
        <f>'TNSP stacked data'!BF41</f>
        <v>0</v>
      </c>
      <c r="BF20" s="26"/>
      <c r="BG20" s="1">
        <f>'TNSP stacked data'!BH41</f>
        <v>-791</v>
      </c>
      <c r="BH20" s="1">
        <f>'TNSP stacked data'!BI41</f>
        <v>-196.64699999999999</v>
      </c>
      <c r="BI20" s="1">
        <f>'TNSP stacked data'!BJ41</f>
        <v>-74</v>
      </c>
      <c r="BJ20" s="1">
        <f>'TNSP stacked data'!BK41</f>
        <v>-682.99099999999999</v>
      </c>
      <c r="BK20" s="1">
        <f>'TNSP stacked data'!BL41</f>
        <v>-31.29</v>
      </c>
      <c r="BL20" s="1">
        <f>'TNSP stacked data'!BM41</f>
        <v>-150.12899999999999</v>
      </c>
      <c r="BM20" s="1">
        <f>'TNSP stacked data'!BN41</f>
        <v>0</v>
      </c>
      <c r="BN20" s="1">
        <f>'TNSP stacked data'!BO41</f>
        <v>0</v>
      </c>
      <c r="BO20" s="1">
        <f>'TNSP stacked data'!BP41</f>
        <v>0</v>
      </c>
      <c r="BP20" s="1">
        <f>'TNSP stacked data'!BQ41</f>
        <v>0</v>
      </c>
      <c r="BQ20" s="1">
        <f>'TNSP stacked data'!BR41</f>
        <v>0</v>
      </c>
      <c r="BR20" s="1">
        <f>'TNSP stacked data'!BS41</f>
        <v>-116.59350000000001</v>
      </c>
      <c r="BS20" s="1">
        <f>'TNSP stacked data'!BT41</f>
        <v>-88.023070000000004</v>
      </c>
      <c r="BT20" s="1">
        <f>'TNSP stacked data'!BU41</f>
        <v>-73.728929999999991</v>
      </c>
      <c r="BU20" s="1">
        <f>'TNSP stacked data'!BV41</f>
        <v>-150.6968270554201</v>
      </c>
      <c r="BV20" s="1">
        <f>'TNSP stacked data'!BW41</f>
        <v>-114.89252000000002</v>
      </c>
      <c r="BW20" s="1">
        <f>'TNSP stacked data'!BX41</f>
        <v>-578.56596000000002</v>
      </c>
      <c r="BX20" s="1">
        <f>'TNSP stacked data'!BY41</f>
        <v>-1135.7541600000002</v>
      </c>
    </row>
    <row r="21" spans="1:76" x14ac:dyDescent="0.35">
      <c r="A21" s="21" t="s">
        <v>55</v>
      </c>
      <c r="B21" s="1">
        <f>'TNSP stacked data'!C42</f>
        <v>946708.61600000004</v>
      </c>
      <c r="C21" s="1">
        <f>'TNSP stacked data'!D42</f>
        <v>946221.48400000005</v>
      </c>
      <c r="D21" s="1">
        <f>'TNSP stacked data'!E42</f>
        <v>996021.32</v>
      </c>
      <c r="E21" s="1">
        <f>'TNSP stacked data'!F42</f>
        <v>1008691.633</v>
      </c>
      <c r="F21" s="1">
        <f>'TNSP stacked data'!G42</f>
        <v>1012409.603</v>
      </c>
      <c r="G21" s="1">
        <f>'TNSP stacked data'!H42</f>
        <v>1010384.402</v>
      </c>
      <c r="H21" s="1">
        <f>'TNSP stacked data'!I42</f>
        <v>1044676.635</v>
      </c>
      <c r="I21" s="1">
        <f>'TNSP stacked data'!J42</f>
        <v>1065519.0870000001</v>
      </c>
      <c r="J21" s="1">
        <f>'TNSP stacked data'!K42</f>
        <v>1073220.7448232267</v>
      </c>
      <c r="K21" s="1">
        <f>'TNSP stacked data'!L42</f>
        <v>1080984.0947910368</v>
      </c>
      <c r="L21" s="1">
        <f>'TNSP stacked data'!M42</f>
        <v>1078885.1834262141</v>
      </c>
      <c r="M21" s="1">
        <f>'TNSP stacked data'!N42</f>
        <v>1068100.6562919905</v>
      </c>
      <c r="N21" s="1">
        <f>'TNSP stacked data'!O42</f>
        <v>1065281.1413134951</v>
      </c>
      <c r="O21" s="1">
        <f>'TNSP stacked data'!P42</f>
        <v>1045972.1642381983</v>
      </c>
      <c r="P21" s="1">
        <f>'TNSP stacked data'!Q42</f>
        <v>1034466.958124679</v>
      </c>
      <c r="Q21" s="1">
        <f>'TNSP stacked data'!R42</f>
        <v>1020463.5728950965</v>
      </c>
      <c r="R21" s="1">
        <f>'TNSP stacked data'!S42</f>
        <v>1108394.0541655028</v>
      </c>
      <c r="S21" s="1">
        <f>'TNSP stacked data'!T42</f>
        <v>1120372.325564702</v>
      </c>
      <c r="T21" s="26"/>
      <c r="U21" s="1">
        <f>'TNSP stacked data'!V42</f>
        <v>38786.216999999997</v>
      </c>
      <c r="V21" s="1">
        <f>'TNSP stacked data'!W42</f>
        <v>38716.527999999998</v>
      </c>
      <c r="W21" s="1">
        <f>'TNSP stacked data'!X42</f>
        <v>38367.953000000001</v>
      </c>
      <c r="X21" s="1">
        <f>'TNSP stacked data'!Y42</f>
        <v>38409.987999999998</v>
      </c>
      <c r="Y21" s="1">
        <f>'TNSP stacked data'!Z42</f>
        <v>37812.957999999999</v>
      </c>
      <c r="Z21" s="1">
        <f>'TNSP stacked data'!AA42</f>
        <v>37387.341</v>
      </c>
      <c r="AA21" s="1">
        <f>'TNSP stacked data'!AB42</f>
        <v>37095.459000000003</v>
      </c>
      <c r="AB21" s="1">
        <f>'TNSP stacked data'!AC42</f>
        <v>36460.660000000003</v>
      </c>
      <c r="AC21" s="1">
        <f>'TNSP stacked data'!AD42</f>
        <v>35984.150463843514</v>
      </c>
      <c r="AD21" s="1">
        <f>'TNSP stacked data'!AE42</f>
        <v>35268.442509224697</v>
      </c>
      <c r="AE21" s="1">
        <f>'TNSP stacked data'!AF42</f>
        <v>34575.403518813691</v>
      </c>
      <c r="AF21" s="1">
        <f>'TNSP stacked data'!AG42</f>
        <v>33277.312675493493</v>
      </c>
      <c r="AG21" s="1">
        <f>'TNSP stacked data'!AH42</f>
        <v>32394.79073021463</v>
      </c>
      <c r="AH21" s="1">
        <f>'TNSP stacked data'!AI42</f>
        <v>31515.340911248859</v>
      </c>
      <c r="AI21" s="1">
        <f>'TNSP stacked data'!AJ42</f>
        <v>30528.795675812929</v>
      </c>
      <c r="AJ21" s="1">
        <f>'TNSP stacked data'!AK42</f>
        <v>29225.971316236224</v>
      </c>
      <c r="AK21" s="1">
        <f>'TNSP stacked data'!AL42</f>
        <v>28604.116612791466</v>
      </c>
      <c r="AL21" s="1">
        <f>'TNSP stacked data'!AM42</f>
        <v>28856.029629050536</v>
      </c>
      <c r="AM21" s="26"/>
      <c r="AN21" s="1">
        <f>'TNSP stacked data'!AO42</f>
        <v>623385.92700000003</v>
      </c>
      <c r="AO21" s="1">
        <f>'TNSP stacked data'!AP42</f>
        <v>662510.09400000004</v>
      </c>
      <c r="AP21" s="1">
        <f>'TNSP stacked data'!AQ42</f>
        <v>709528.12800000003</v>
      </c>
      <c r="AQ21" s="1">
        <f>'TNSP stacked data'!AR42</f>
        <v>814692.76800000004</v>
      </c>
      <c r="AR21" s="1">
        <f>'TNSP stacked data'!AS42</f>
        <v>836476.70900000003</v>
      </c>
      <c r="AS21" s="1">
        <f>'TNSP stacked data'!AT42</f>
        <v>883641.56599999999</v>
      </c>
      <c r="AT21" s="1">
        <f>'TNSP stacked data'!AU42</f>
        <v>914773.50300000003</v>
      </c>
      <c r="AU21" s="1">
        <f>'TNSP stacked data'!AV42</f>
        <v>976003.31599999999</v>
      </c>
      <c r="AV21" s="1">
        <f>'TNSP stacked data'!AW42</f>
        <v>1079247.4346889234</v>
      </c>
      <c r="AW21" s="1">
        <f>'TNSP stacked data'!AX42</f>
        <v>1246742.0590913154</v>
      </c>
      <c r="AX21" s="1">
        <f>'TNSP stacked data'!AY42</f>
        <v>1271609.6380759776</v>
      </c>
      <c r="AY21" s="1">
        <f>'TNSP stacked data'!AZ42</f>
        <v>1329745.3487235105</v>
      </c>
      <c r="AZ21" s="1">
        <f>'TNSP stacked data'!BA42</f>
        <v>1342151.3715846855</v>
      </c>
      <c r="BA21" s="1">
        <f>'TNSP stacked data'!BB42</f>
        <v>1379238.7110068405</v>
      </c>
      <c r="BB21" s="1">
        <f>'TNSP stacked data'!BC42</f>
        <v>1427620.137519625</v>
      </c>
      <c r="BC21" s="1">
        <f>'TNSP stacked data'!BD42</f>
        <v>1446068.5867263102</v>
      </c>
      <c r="BD21" s="1">
        <f>'TNSP stacked data'!BE42</f>
        <v>1724535.7796775822</v>
      </c>
      <c r="BE21" s="1">
        <f>'TNSP stacked data'!BF42</f>
        <v>1850816.4363722759</v>
      </c>
      <c r="BF21" s="26"/>
      <c r="BG21" s="1">
        <f>'TNSP stacked data'!BH42</f>
        <v>191316.39300000001</v>
      </c>
      <c r="BH21" s="1">
        <f>'TNSP stacked data'!BI42</f>
        <v>202653.62100000001</v>
      </c>
      <c r="BI21" s="1">
        <f>'TNSP stacked data'!BJ42</f>
        <v>205459.22899999999</v>
      </c>
      <c r="BJ21" s="1">
        <f>'TNSP stacked data'!BK42</f>
        <v>213373.492</v>
      </c>
      <c r="BK21" s="1">
        <f>'TNSP stacked data'!BL42</f>
        <v>205869.52900000001</v>
      </c>
      <c r="BL21" s="1">
        <f>'TNSP stacked data'!BM42</f>
        <v>208019.79100000003</v>
      </c>
      <c r="BM21" s="1">
        <f>'TNSP stacked data'!BN42</f>
        <v>209359.74099999998</v>
      </c>
      <c r="BN21" s="1">
        <f>'TNSP stacked data'!BO42</f>
        <v>210897.95</v>
      </c>
      <c r="BO21" s="1">
        <f>'TNSP stacked data'!BP42</f>
        <v>222334.63973163837</v>
      </c>
      <c r="BP21" s="1">
        <f>'TNSP stacked data'!BQ42</f>
        <v>349426.64251162345</v>
      </c>
      <c r="BQ21" s="1">
        <f>'TNSP stacked data'!BR42</f>
        <v>360992.55760313151</v>
      </c>
      <c r="BR21" s="1">
        <f>'TNSP stacked data'!BS42</f>
        <v>387243.87975265092</v>
      </c>
      <c r="BS21" s="1">
        <f>'TNSP stacked data'!BT42</f>
        <v>366884.45092274109</v>
      </c>
      <c r="BT21" s="1">
        <f>'TNSP stacked data'!BU42</f>
        <v>347592.87751230778</v>
      </c>
      <c r="BU21" s="1">
        <f>'TNSP stacked data'!BV42</f>
        <v>357952.24459214351</v>
      </c>
      <c r="BV21" s="1">
        <f>'TNSP stacked data'!BW42</f>
        <v>336069.9054897342</v>
      </c>
      <c r="BW21" s="1">
        <f>'TNSP stacked data'!BX42</f>
        <v>381225.88406867639</v>
      </c>
      <c r="BX21" s="1">
        <f>'TNSP stacked data'!BY42</f>
        <v>406158.88029890071</v>
      </c>
    </row>
    <row r="22" spans="1:76" x14ac:dyDescent="0.35">
      <c r="A22" s="21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26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26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26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9"/>
      <c r="BU22" s="19"/>
      <c r="BV22" s="19"/>
      <c r="BW22" s="19"/>
      <c r="BX22" s="19"/>
    </row>
    <row r="23" spans="1:76" x14ac:dyDescent="0.35">
      <c r="A23" s="98" t="s">
        <v>126</v>
      </c>
      <c r="B23" s="14">
        <f>B15*WACC!$C$82</f>
        <v>56274.956051454072</v>
      </c>
      <c r="C23" s="14">
        <f>C15*WACC!$D$82</f>
        <v>50667.691272361808</v>
      </c>
      <c r="D23" s="14">
        <f>D15*WACC!$E$82</f>
        <v>51854.350872397605</v>
      </c>
      <c r="E23" s="14">
        <f>E15*WACC!$F$82</f>
        <v>64055.441953157853</v>
      </c>
      <c r="F23" s="14">
        <f>F15*WACC!$G$82</f>
        <v>62325.686200787059</v>
      </c>
      <c r="G23" s="14">
        <f>G15*WACC!$H$82</f>
        <v>66352.796143578191</v>
      </c>
      <c r="H23" s="14">
        <f>H15*WACC!$I$82</f>
        <v>72449.243024214986</v>
      </c>
      <c r="I23" s="14">
        <f>I15*WACC!$J$82</f>
        <v>59216.504689955211</v>
      </c>
      <c r="J23" s="14">
        <f>J15*WACC!$K$82</f>
        <v>43856.073385002986</v>
      </c>
      <c r="K23" s="14">
        <f>K15*WACC!$L$82</f>
        <v>46897.370834453141</v>
      </c>
      <c r="L23" s="14">
        <f>L15*WACC!$M$82</f>
        <v>39060.884915955954</v>
      </c>
      <c r="M23" s="14">
        <f>M15*WACC!$N$82</f>
        <v>33321.33490397907</v>
      </c>
      <c r="N23" s="14">
        <f>N15*WACC!$O$82</f>
        <v>32288.40538637292</v>
      </c>
      <c r="O23" s="14">
        <f>O15*WACC!$P$82</f>
        <v>32557.409794129166</v>
      </c>
      <c r="P23" s="14">
        <f>P15*WACC!$Q$82</f>
        <v>27745.439835017653</v>
      </c>
      <c r="Q23" s="14">
        <f>Q15*WACC!$R$82</f>
        <v>14291.959434222133</v>
      </c>
      <c r="R23" s="14">
        <f>R15*WACC!$S$82</f>
        <v>12361.845526599083</v>
      </c>
      <c r="S23" s="14">
        <f>S15*WACC!$T$82</f>
        <v>23644.331726390832</v>
      </c>
      <c r="T23" s="26"/>
      <c r="U23" s="14">
        <f>U15*WACC!$C$82</f>
        <v>2316.6998681709551</v>
      </c>
      <c r="V23" s="14">
        <f>V15*WACC!$D$82</f>
        <v>2075.8320304320869</v>
      </c>
      <c r="W23" s="14">
        <f>W15*WACC!$E$82</f>
        <v>2121.7235725679275</v>
      </c>
      <c r="X23" s="14">
        <f>X15*WACC!$F$82</f>
        <v>2452.9461211885787</v>
      </c>
      <c r="Y23" s="14">
        <f>Y15*WACC!$G$82</f>
        <v>2373.3009977926486</v>
      </c>
      <c r="Z23" s="14">
        <f>Z15*WACC!$H$82</f>
        <v>2478.2415005991247</v>
      </c>
      <c r="AA23" s="14">
        <f>AA15*WACC!$I$82</f>
        <v>2680.8455759773265</v>
      </c>
      <c r="AB23" s="14">
        <f>AB15*WACC!$J$82</f>
        <v>2102.7209265090355</v>
      </c>
      <c r="AC23" s="14">
        <f>AC15*WACC!$K$82</f>
        <v>1500.6970926472718</v>
      </c>
      <c r="AD23" s="14">
        <f>AD15*WACC!$L$82</f>
        <v>1566.6212020441158</v>
      </c>
      <c r="AE23" s="14">
        <f>AE15*WACC!$M$82</f>
        <v>1274.4479239419411</v>
      </c>
      <c r="AF23" s="14">
        <f>AF15*WACC!$N$82</f>
        <v>1067.8210214131313</v>
      </c>
      <c r="AG23" s="14">
        <f>AG15*WACC!$O$82</f>
        <v>1005.9645179561502</v>
      </c>
      <c r="AH23" s="14">
        <f>AH15*WACC!$P$82</f>
        <v>990.05833868251693</v>
      </c>
      <c r="AI23" s="14">
        <f>AI15*WACC!$Q$82</f>
        <v>835.97539688828454</v>
      </c>
      <c r="AJ23" s="14">
        <f>AJ15*WACC!$R$82</f>
        <v>421.77887456680617</v>
      </c>
      <c r="AK23" s="14">
        <f>AK15*WACC!$S$82</f>
        <v>354.04606164075301</v>
      </c>
      <c r="AL23" s="14">
        <f>AL15*WACC!$T$82</f>
        <v>610.18481594292393</v>
      </c>
      <c r="AM23" s="26"/>
      <c r="AN23" s="14">
        <f>AN15*WACC!$C$82</f>
        <v>36351.381160335543</v>
      </c>
      <c r="AO23" s="14">
        <f>AO15*WACC!$D$82</f>
        <v>33363.513502417598</v>
      </c>
      <c r="AP23" s="14">
        <f>AP15*WACC!$E$82</f>
        <v>36306.542867273471</v>
      </c>
      <c r="AQ23" s="14">
        <f>AQ15*WACC!$F$82</f>
        <v>51170.350296890319</v>
      </c>
      <c r="AR23" s="14">
        <f>AR15*WACC!$G$82</f>
        <v>50338.759782712121</v>
      </c>
      <c r="AS23" s="14">
        <f>AS15*WACC!$H$82</f>
        <v>54822.246239724955</v>
      </c>
      <c r="AT23" s="14">
        <f>AT15*WACC!$I$82</f>
        <v>63361.194447093119</v>
      </c>
      <c r="AU23" s="14">
        <f>AU15*WACC!$J$82</f>
        <v>51853.068802143025</v>
      </c>
      <c r="AV23" s="14">
        <f>AV15*WACC!$K$82</f>
        <v>40171.662403188748</v>
      </c>
      <c r="AW23" s="14">
        <f>AW15*WACC!$L$82</f>
        <v>51957.425228925029</v>
      </c>
      <c r="AX23" s="14">
        <f>AX15*WACC!$M$82</f>
        <v>45047.817313484353</v>
      </c>
      <c r="AY23" s="14">
        <f>AY15*WACC!$N$82</f>
        <v>39031.143358018766</v>
      </c>
      <c r="AZ23" s="14">
        <f>AZ15*WACC!$O$82</f>
        <v>40197.856472893269</v>
      </c>
      <c r="BA23" s="14">
        <f>BA15*WACC!$P$82</f>
        <v>41019.192507769949</v>
      </c>
      <c r="BB23" s="14">
        <f>BB15*WACC!$Q$82</f>
        <v>36585.662585235827</v>
      </c>
      <c r="BC23" s="14">
        <f>BC15*WACC!$R$82</f>
        <v>19723.67404551744</v>
      </c>
      <c r="BD23" s="14">
        <f>BD15*WACC!$S$82</f>
        <v>17519.527260334908</v>
      </c>
      <c r="BE23" s="14">
        <f>BE15*WACC!$T$82</f>
        <v>36787.905795314124</v>
      </c>
      <c r="BF23" s="26"/>
      <c r="BG23" s="14">
        <f>BG15*WACC!$C$82</f>
        <v>10624.920167879609</v>
      </c>
      <c r="BH23" s="14">
        <f>BH15*WACC!$D$82</f>
        <v>10239.222261251547</v>
      </c>
      <c r="BI23" s="14">
        <f>BI15*WACC!$E$82</f>
        <v>11105.721172671962</v>
      </c>
      <c r="BJ23" s="14">
        <f>BJ15*WACC!$F$82</f>
        <v>14355.597640583794</v>
      </c>
      <c r="BK23" s="14">
        <f>BK15*WACC!$G$82</f>
        <v>13184.058309679809</v>
      </c>
      <c r="BL23" s="14">
        <f>BL15*WACC!$H$82</f>
        <v>13492.581312379611</v>
      </c>
      <c r="BM23" s="14">
        <f>BM15*WACC!$I$82</f>
        <v>14915.982830072835</v>
      </c>
      <c r="BN23" s="14">
        <f>BN15*WACC!$J$82</f>
        <v>11867.358443231868</v>
      </c>
      <c r="BO23" s="14">
        <f>BO15*WACC!$K$82</f>
        <v>8680.4226023245174</v>
      </c>
      <c r="BP23" s="14">
        <f>BP15*WACC!$L$82</f>
        <v>13154.952135873878</v>
      </c>
      <c r="BQ23" s="14">
        <f>BQ15*WACC!$M$82</f>
        <v>12296.409169758988</v>
      </c>
      <c r="BR23" s="14">
        <f>BR15*WACC!$N$82</f>
        <v>11135.831825899419</v>
      </c>
      <c r="BS23" s="14">
        <f>BS15*WACC!$O$82</f>
        <v>11706.281893180785</v>
      </c>
      <c r="BT23" s="14">
        <f>BT15*WACC!$P$82</f>
        <v>11212.821622898313</v>
      </c>
      <c r="BU23" s="14">
        <f>BU15*WACC!$Q$82</f>
        <v>9220.2427558121453</v>
      </c>
      <c r="BV23" s="14">
        <f>BV15*WACC!$R$82</f>
        <v>4945.3865287044682</v>
      </c>
      <c r="BW23" s="14">
        <f>BW15*WACC!$S$82</f>
        <v>4071.3679361854215</v>
      </c>
      <c r="BX23" s="14">
        <f>BX15*WACC!$T$82</f>
        <v>8132.334553520147</v>
      </c>
    </row>
    <row r="24" spans="1:76" x14ac:dyDescent="0.35">
      <c r="A24" s="98" t="s">
        <v>127</v>
      </c>
      <c r="B24" s="14">
        <f>B15*WACC!$C$75*WACC!$C$67</f>
        <v>39838.077121463248</v>
      </c>
      <c r="C24" s="14">
        <f>C15*WACC!$D$75*WACC!$D$67</f>
        <v>37445.354707128616</v>
      </c>
      <c r="D24" s="14">
        <f>D15*WACC!$E$75*WACC!$E$67</f>
        <v>39307.237674219548</v>
      </c>
      <c r="E24" s="14">
        <f>E15*WACC!$F$75*WACC!$F$67</f>
        <v>48391.578174938571</v>
      </c>
      <c r="F24" s="14">
        <f>F15*WACC!$G$75*WACC!$G$67</f>
        <v>51994.799471238846</v>
      </c>
      <c r="G24" s="14">
        <f>G15*WACC!$H$75*WACC!$H$67</f>
        <v>55077.084092405683</v>
      </c>
      <c r="H24" s="14">
        <f>H15*WACC!$I$75*WACC!$I$67</f>
        <v>57574.351997504171</v>
      </c>
      <c r="I24" s="14">
        <f>I15*WACC!$J$75*WACC!$J$67</f>
        <v>51457.187483564718</v>
      </c>
      <c r="J24" s="14">
        <f>J15*WACC!$K$75*WACC!$K$67</f>
        <v>40703.5496087664</v>
      </c>
      <c r="K24" s="14">
        <f>K15*WACC!$L$75*WACC!$L$67</f>
        <v>38913.288809078236</v>
      </c>
      <c r="L24" s="14">
        <f>L15*WACC!$M$75*WACC!$M$67</f>
        <v>31942.075752134293</v>
      </c>
      <c r="M24" s="14">
        <f>M15*WACC!$N$75*WACC!$N$67</f>
        <v>31531.183281964324</v>
      </c>
      <c r="N24" s="14">
        <f>N15*WACC!$O$75*WACC!$O$67</f>
        <v>30152.692086014184</v>
      </c>
      <c r="O24" s="14">
        <f>O15*WACC!$P$75*WACC!$P$67</f>
        <v>27225.818471273004</v>
      </c>
      <c r="P24" s="14">
        <f>P15*WACC!$Q$75*WACC!$Q$67</f>
        <v>27688.515431789292</v>
      </c>
      <c r="Q24" s="14">
        <f>Q15*WACC!$R$75*WACC!$R$67</f>
        <v>18768.239139139125</v>
      </c>
      <c r="R24" s="14">
        <f>R15*WACC!$S$75*WACC!$S$67</f>
        <v>15597.35060240494</v>
      </c>
      <c r="S24" s="14">
        <f>S15*WACC!$T$75*WACC!$T$67</f>
        <v>21546.00284618478</v>
      </c>
      <c r="T24" s="26"/>
      <c r="U24" s="14">
        <f>U15*WACC!$C$75*WACC!$C$67</f>
        <v>1640.034475212949</v>
      </c>
      <c r="V24" s="14">
        <f>V15*WACC!$D$75*WACC!$D$67</f>
        <v>1534.1189768073916</v>
      </c>
      <c r="W24" s="14">
        <f>W15*WACC!$E$75*WACC!$E$67</f>
        <v>1608.3335601124184</v>
      </c>
      <c r="X24" s="14">
        <f>X15*WACC!$F$75*WACC!$F$67</f>
        <v>1853.112403302333</v>
      </c>
      <c r="Y24" s="14">
        <f>Y15*WACC!$G$75*WACC!$G$67</f>
        <v>1979.9109642785054</v>
      </c>
      <c r="Z24" s="14">
        <f>Z15*WACC!$H$75*WACC!$H$67</f>
        <v>2057.0996772228405</v>
      </c>
      <c r="AA24" s="14">
        <f>AA15*WACC!$I$75*WACC!$I$67</f>
        <v>2130.4287029014522</v>
      </c>
      <c r="AB24" s="14">
        <f>AB15*WACC!$J$75*WACC!$J$67</f>
        <v>1827.1950617062364</v>
      </c>
      <c r="AC24" s="14">
        <f>AC15*WACC!$K$75*WACC!$K$67</f>
        <v>1392.8218794705847</v>
      </c>
      <c r="AD24" s="14">
        <f>AD15*WACC!$L$75*WACC!$L$67</f>
        <v>1299.9104684303963</v>
      </c>
      <c r="AE24" s="14">
        <f>AE15*WACC!$M$75*WACC!$M$67</f>
        <v>1042.1810006683893</v>
      </c>
      <c r="AF24" s="14">
        <f>AF15*WACC!$N$75*WACC!$N$67</f>
        <v>1010.4535258127108</v>
      </c>
      <c r="AG24" s="14">
        <f>AG15*WACC!$O$75*WACC!$O$67</f>
        <v>939.42509691696034</v>
      </c>
      <c r="AH24" s="14">
        <f>AH15*WACC!$P$75*WACC!$P$67</f>
        <v>827.92669242996567</v>
      </c>
      <c r="AI24" s="14">
        <f>AI15*WACC!$Q$75*WACC!$Q$67</f>
        <v>834.26025375613654</v>
      </c>
      <c r="AJ24" s="14">
        <f>AJ15*WACC!$R$75*WACC!$R$67</f>
        <v>553.88113982130324</v>
      </c>
      <c r="AK24" s="14">
        <f>AK15*WACC!$S$75*WACC!$S$67</f>
        <v>446.7116613720317</v>
      </c>
      <c r="AL24" s="14">
        <f>AL15*WACC!$T$75*WACC!$T$67</f>
        <v>556.03363770822011</v>
      </c>
      <c r="AM24" s="26"/>
      <c r="AN24" s="14">
        <f>AN15*WACC!$C$75*WACC!$C$67</f>
        <v>25733.811765451119</v>
      </c>
      <c r="AO24" s="14">
        <f>AO15*WACC!$D$75*WACC!$D$67</f>
        <v>24656.90790327315</v>
      </c>
      <c r="AP24" s="14">
        <f>AP15*WACC!$E$75*WACC!$E$67</f>
        <v>27521.507561148897</v>
      </c>
      <c r="AQ24" s="14">
        <f>AQ15*WACC!$F$75*WACC!$F$67</f>
        <v>38657.355739450722</v>
      </c>
      <c r="AR24" s="14">
        <f>AR15*WACC!$G$75*WACC!$G$67</f>
        <v>41994.783853658198</v>
      </c>
      <c r="AS24" s="14">
        <f>AS15*WACC!$H$75*WACC!$H$67</f>
        <v>45505.986812465824</v>
      </c>
      <c r="AT24" s="14">
        <f>AT15*WACC!$I$75*WACC!$I$67</f>
        <v>50352.212939753801</v>
      </c>
      <c r="AU24" s="14">
        <f>AU15*WACC!$J$75*WACC!$J$67</f>
        <v>45058.604808241209</v>
      </c>
      <c r="AV24" s="14">
        <f>AV15*WACC!$K$75*WACC!$K$67</f>
        <v>37283.986624620113</v>
      </c>
      <c r="AW24" s="14">
        <f>AW15*WACC!$L$75*WACC!$L$67</f>
        <v>43111.890021431806</v>
      </c>
      <c r="AX24" s="14">
        <f>AX15*WACC!$M$75*WACC!$M$67</f>
        <v>36837.895408453485</v>
      </c>
      <c r="AY24" s="14">
        <f>AY15*WACC!$N$75*WACC!$N$67</f>
        <v>36934.238633379311</v>
      </c>
      <c r="AZ24" s="14">
        <f>AZ15*WACC!$O$75*WACC!$O$67</f>
        <v>37538.973332405243</v>
      </c>
      <c r="BA24" s="14">
        <f>BA15*WACC!$P$75*WACC!$P$67</f>
        <v>34301.902274060114</v>
      </c>
      <c r="BB24" s="14">
        <f>BB15*WACC!$Q$75*WACC!$Q$67</f>
        <v>36510.600988744205</v>
      </c>
      <c r="BC24" s="14">
        <f>BC15*WACC!$R$75*WACC!$R$67</f>
        <v>25901.181212585117</v>
      </c>
      <c r="BD24" s="14">
        <f>BD15*WACC!$S$75*WACC!$S$67</f>
        <v>22104.96875081172</v>
      </c>
      <c r="BE24" s="14">
        <f>BE15*WACC!$T$75*WACC!$T$67</f>
        <v>33523.143396195541</v>
      </c>
      <c r="BF24" s="26"/>
      <c r="BG24" s="14">
        <f>BG15*WACC!$C$75*WACC!$C$67</f>
        <v>7521.5765370009767</v>
      </c>
      <c r="BH24" s="14">
        <f>BH15*WACC!$D$75*WACC!$D$67</f>
        <v>7567.1754498676901</v>
      </c>
      <c r="BI24" s="14">
        <f>BI15*WACC!$E$75*WACC!$E$67</f>
        <v>8418.4878285729228</v>
      </c>
      <c r="BJ24" s="14">
        <f>BJ15*WACC!$F$75*WACC!$F$67</f>
        <v>10845.136717350009</v>
      </c>
      <c r="BK24" s="14">
        <f>BK15*WACC!$G$75*WACC!$G$67</f>
        <v>10998.715133605145</v>
      </c>
      <c r="BL24" s="14">
        <f>BL15*WACC!$H$75*WACC!$H$67</f>
        <v>11199.709413262994</v>
      </c>
      <c r="BM24" s="14">
        <f>BM15*WACC!$I$75*WACC!$I$67</f>
        <v>11853.513025116208</v>
      </c>
      <c r="BN24" s="14">
        <f>BN15*WACC!$J$75*WACC!$J$67</f>
        <v>10312.342674484675</v>
      </c>
      <c r="BO24" s="14">
        <f>BO15*WACC!$K$75*WACC!$K$67</f>
        <v>8056.4442903270901</v>
      </c>
      <c r="BP24" s="14">
        <f>BP15*WACC!$L$75*WACC!$L$67</f>
        <v>10915.376333992521</v>
      </c>
      <c r="BQ24" s="14">
        <f>BQ15*WACC!$M$75*WACC!$M$67</f>
        <v>10055.400281503526</v>
      </c>
      <c r="BR24" s="14">
        <f>BR15*WACC!$N$75*WACC!$N$67</f>
        <v>10537.571658260193</v>
      </c>
      <c r="BS24" s="14">
        <f>BS15*WACC!$O$75*WACC!$O$67</f>
        <v>10931.971064329309</v>
      </c>
      <c r="BT24" s="14">
        <f>BT15*WACC!$P$75*WACC!$P$67</f>
        <v>9376.613434120387</v>
      </c>
      <c r="BU24" s="14">
        <f>BU15*WACC!$Q$75*WACC!$Q$67</f>
        <v>9201.3258880451849</v>
      </c>
      <c r="BV24" s="14">
        <f>BV15*WACC!$R$75*WACC!$R$67</f>
        <v>6494.2947419759648</v>
      </c>
      <c r="BW24" s="14">
        <f>BW15*WACC!$S$75*WACC!$S$67</f>
        <v>5136.9799918171502</v>
      </c>
      <c r="BX24" s="14">
        <f>BX15*WACC!$T$75*WACC!$T$67</f>
        <v>7410.6261688377226</v>
      </c>
    </row>
    <row r="25" spans="1:76" x14ac:dyDescent="0.35">
      <c r="A25" s="98" t="s">
        <v>131</v>
      </c>
      <c r="B25" s="14">
        <f>B17</f>
        <v>-31740.31</v>
      </c>
      <c r="C25" s="14">
        <f t="shared" ref="C25:S25" si="16">C17</f>
        <v>-32651.483</v>
      </c>
      <c r="D25" s="14">
        <f t="shared" si="16"/>
        <v>-37104.580999999998</v>
      </c>
      <c r="E25" s="14">
        <f t="shared" si="16"/>
        <v>-35826.807999999997</v>
      </c>
      <c r="F25" s="14">
        <f t="shared" si="16"/>
        <v>-37267.500999999997</v>
      </c>
      <c r="G25" s="14">
        <f t="shared" si="16"/>
        <v>-38389.313000000002</v>
      </c>
      <c r="H25" s="14">
        <f t="shared" si="16"/>
        <v>-39621.940999999999</v>
      </c>
      <c r="I25" s="14">
        <f t="shared" si="16"/>
        <v>-41608.911</v>
      </c>
      <c r="J25" s="14">
        <f t="shared" si="16"/>
        <v>-43174.973655753478</v>
      </c>
      <c r="K25" s="14">
        <f t="shared" si="16"/>
        <v>-44704.315255265305</v>
      </c>
      <c r="L25" s="14">
        <f t="shared" si="16"/>
        <v>-46186.169594718303</v>
      </c>
      <c r="M25" s="14">
        <f t="shared" si="16"/>
        <v>-47221.126086222175</v>
      </c>
      <c r="N25" s="14">
        <f t="shared" si="16"/>
        <v>-47852.793987760051</v>
      </c>
      <c r="O25" s="14">
        <f t="shared" si="16"/>
        <v>-49001.723616876843</v>
      </c>
      <c r="P25" s="14">
        <f t="shared" si="16"/>
        <v>-50252.41385030534</v>
      </c>
      <c r="Q25" s="14">
        <f t="shared" si="16"/>
        <v>-51317.496720204625</v>
      </c>
      <c r="R25" s="14">
        <f t="shared" si="16"/>
        <v>-52316.730265404833</v>
      </c>
      <c r="S25" s="14">
        <f t="shared" si="16"/>
        <v>-70798.475663781384</v>
      </c>
      <c r="T25" s="26"/>
      <c r="U25" s="14">
        <f>U17</f>
        <v>-1300.386</v>
      </c>
      <c r="V25" s="14">
        <f t="shared" ref="V25:AL25" si="17">V17</f>
        <v>-1336</v>
      </c>
      <c r="W25" s="14">
        <f t="shared" si="17"/>
        <v>-1429.3140000000001</v>
      </c>
      <c r="X25" s="14">
        <f t="shared" si="17"/>
        <v>-1364.25</v>
      </c>
      <c r="Y25" s="14">
        <f t="shared" si="17"/>
        <v>-1391.921</v>
      </c>
      <c r="Z25" s="14">
        <f t="shared" si="17"/>
        <v>-1420.5229999999999</v>
      </c>
      <c r="AA25" s="14">
        <f t="shared" si="17"/>
        <v>-1406.9369999999999</v>
      </c>
      <c r="AB25" s="14">
        <f t="shared" si="17"/>
        <v>-1423.8019999999999</v>
      </c>
      <c r="AC25" s="14">
        <f t="shared" si="17"/>
        <v>-1477.3907566122475</v>
      </c>
      <c r="AD25" s="14">
        <f t="shared" si="17"/>
        <v>-1493.3615009887001</v>
      </c>
      <c r="AE25" s="14">
        <f t="shared" si="17"/>
        <v>-1506.9261252392848</v>
      </c>
      <c r="AF25" s="14">
        <f t="shared" si="17"/>
        <v>-1513.2560335584478</v>
      </c>
      <c r="AG25" s="14">
        <f t="shared" si="17"/>
        <v>-1490.8823232586265</v>
      </c>
      <c r="AH25" s="14">
        <f t="shared" si="17"/>
        <v>-1490.1236119051832</v>
      </c>
      <c r="AI25" s="14">
        <f t="shared" si="17"/>
        <v>-1514.1148189722546</v>
      </c>
      <c r="AJ25" s="14">
        <f t="shared" si="17"/>
        <v>-1514.4624578492394</v>
      </c>
      <c r="AK25" s="14">
        <f t="shared" si="17"/>
        <v>-1498.3630290908491</v>
      </c>
      <c r="AL25" s="14">
        <f t="shared" si="17"/>
        <v>-1827.0829280290372</v>
      </c>
      <c r="AM25" s="26"/>
      <c r="AN25" s="14">
        <f>AN17</f>
        <v>-33077.703999999998</v>
      </c>
      <c r="AO25" s="14">
        <f t="shared" ref="AO25:BE25" si="18">AO17</f>
        <v>-35308.93</v>
      </c>
      <c r="AP25" s="14">
        <f t="shared" si="18"/>
        <v>-39950.266000000003</v>
      </c>
      <c r="AQ25" s="14">
        <f t="shared" si="18"/>
        <v>-39580.178999999996</v>
      </c>
      <c r="AR25" s="14">
        <f t="shared" si="18"/>
        <v>-41600.817000000003</v>
      </c>
      <c r="AS25" s="14">
        <f t="shared" si="18"/>
        <v>-43524.779000000002</v>
      </c>
      <c r="AT25" s="14">
        <f t="shared" si="18"/>
        <v>-46254.006000000001</v>
      </c>
      <c r="AU25" s="14">
        <f t="shared" si="18"/>
        <v>-48859.072</v>
      </c>
      <c r="AV25" s="14">
        <f t="shared" si="18"/>
        <v>-52043.994732607534</v>
      </c>
      <c r="AW25" s="14">
        <f t="shared" si="18"/>
        <v>-58704.257040862205</v>
      </c>
      <c r="AX25" s="14">
        <f t="shared" si="18"/>
        <v>-62031.532721132804</v>
      </c>
      <c r="AY25" s="14">
        <f t="shared" si="18"/>
        <v>-64280.385065028611</v>
      </c>
      <c r="AZ25" s="14">
        <f t="shared" si="18"/>
        <v>-67115.212484725707</v>
      </c>
      <c r="BA25" s="14">
        <f t="shared" si="18"/>
        <v>-60541.172401442702</v>
      </c>
      <c r="BB25" s="14">
        <f t="shared" si="18"/>
        <v>-64292.70641815188</v>
      </c>
      <c r="BC25" s="14">
        <f t="shared" si="18"/>
        <v>-62683.2065807158</v>
      </c>
      <c r="BD25" s="14">
        <f t="shared" si="18"/>
        <v>-49175.999640868431</v>
      </c>
      <c r="BE25" s="14">
        <f t="shared" si="18"/>
        <v>-66533.486292053203</v>
      </c>
      <c r="BF25" s="26"/>
      <c r="BG25" s="14">
        <f>BG17</f>
        <v>-20162.544999999998</v>
      </c>
      <c r="BH25" s="14">
        <f t="shared" ref="BH25:BX25" si="19">BH17</f>
        <v>-22422.616000000002</v>
      </c>
      <c r="BI25" s="14">
        <f t="shared" si="19"/>
        <v>-24528.277999999998</v>
      </c>
      <c r="BJ25" s="14">
        <f t="shared" si="19"/>
        <v>-30354.583000000002</v>
      </c>
      <c r="BK25" s="14">
        <f t="shared" si="19"/>
        <v>-32613.201000000001</v>
      </c>
      <c r="BL25" s="14">
        <f t="shared" si="19"/>
        <v>-35554.296999999999</v>
      </c>
      <c r="BM25" s="14">
        <f t="shared" si="19"/>
        <v>-36465.168000000005</v>
      </c>
      <c r="BN25" s="14">
        <f t="shared" si="19"/>
        <v>-37740.224000000002</v>
      </c>
      <c r="BO25" s="14">
        <f t="shared" si="19"/>
        <v>-30731.817033713116</v>
      </c>
      <c r="BP25" s="14">
        <f t="shared" si="19"/>
        <v>-40775.80219149078</v>
      </c>
      <c r="BQ25" s="14">
        <f t="shared" si="19"/>
        <v>-42889.354926827815</v>
      </c>
      <c r="BR25" s="14">
        <f t="shared" si="19"/>
        <v>-48216.273054302175</v>
      </c>
      <c r="BS25" s="14">
        <f t="shared" si="19"/>
        <v>-54447.291692361039</v>
      </c>
      <c r="BT25" s="14">
        <f t="shared" si="19"/>
        <v>-63313.804204148451</v>
      </c>
      <c r="BU25" s="14">
        <f t="shared" si="19"/>
        <v>-66610.442156694451</v>
      </c>
      <c r="BV25" s="14">
        <f t="shared" si="19"/>
        <v>-70505.006926390633</v>
      </c>
      <c r="BW25" s="14">
        <f t="shared" si="19"/>
        <v>-64889.870630204576</v>
      </c>
      <c r="BX25" s="14">
        <f t="shared" si="19"/>
        <v>-41308.106471444131</v>
      </c>
    </row>
    <row r="26" spans="1:76" x14ac:dyDescent="0.35">
      <c r="A26" s="9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26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26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26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</row>
    <row r="27" spans="1:76" s="24" customFormat="1" x14ac:dyDescent="0.35">
      <c r="A27" s="107" t="s">
        <v>77</v>
      </c>
      <c r="B27" s="108">
        <f>(B23-B24-B17+B25)*WACC!$C$72*(1-WACC!$C$73)/(1-(1-WACC!$C$73)*WACC!$C$72)</f>
        <v>3608.0953748747056</v>
      </c>
      <c r="C27" s="108">
        <f>(C23-C24-C17+C25)*WACC!$D$72*(1-WACC!$D$73)/(1-(1-WACC!$D$73)*WACC!$D$72)</f>
        <v>2902.4641240745104</v>
      </c>
      <c r="D27" s="108">
        <f>(D23-D24-D17+D25)*WACC!$E$72*(1-WACC!$E$73)/(1-(1-WACC!$E$73)*WACC!$E$72)</f>
        <v>2754.2443605746566</v>
      </c>
      <c r="E27" s="108">
        <f>(E23-E24-E17+E25)*WACC!$F$72*(1-WACC!$F$73)/(1-(1-WACC!$F$73)*WACC!$F$72)</f>
        <v>3438.409122046869</v>
      </c>
      <c r="F27" s="108">
        <f>(F23-F24-F17+F25)*WACC!$G$72*(1-WACC!$G$73)/(1-(1-WACC!$G$73)*WACC!$G$72)</f>
        <v>2267.7556235585289</v>
      </c>
      <c r="G27" s="108">
        <f>(G23-G24-G17+G25)*WACC!$H$72*(1-WACC!$H$73)/(1-(1-WACC!$H$73)*WACC!$H$72)</f>
        <v>2475.1563039150051</v>
      </c>
      <c r="H27" s="108">
        <f>(H23-H24-H17+H25)*WACC!$I$72*(1-WACC!$I$73)/(1-(1-WACC!$I$73)*WACC!$I$72)</f>
        <v>3265.2199814719033</v>
      </c>
      <c r="I27" s="108">
        <f>(I23-I24-I17+I25)*WACC!$J$72*(1-WACC!$J$73)/(1-(1-WACC!$J$73)*WACC!$J$72)</f>
        <v>1703.2647526216765</v>
      </c>
      <c r="J27" s="108">
        <f>(J23-J24-J17+J25)*WACC!$K$72*(1-WACC!$K$73)/(1-(1-WACC!$K$73)*WACC!$K$72)</f>
        <v>692.01741429558137</v>
      </c>
      <c r="K27" s="108">
        <f>(K23-K24-K17+K25)*WACC!$L$72*(1-WACC!$L$73)/(1-(1-WACC!$L$73)*WACC!$L$72)</f>
        <v>1752.6033714231146</v>
      </c>
      <c r="L27" s="108">
        <f>(L23-L24-L17+L25)*WACC!$M$72*(1-WACC!$M$73)/(1-(1-WACC!$M$73)*WACC!$M$72)</f>
        <v>1562.6654262041786</v>
      </c>
      <c r="M27" s="108">
        <f>(M23-M24-M17+M25)*WACC!$N$72*(1-WACC!$N$73)/(1-(1-WACC!$N$73)*WACC!$N$72)</f>
        <v>392.96011214943371</v>
      </c>
      <c r="N27" s="108">
        <f>(N23-N24-N17+N25)*WACC!$O$72*(1-WACC!$O$73)/(1-(1-WACC!$O$73)*WACC!$O$72)</f>
        <v>468.81511471272086</v>
      </c>
      <c r="O27" s="108">
        <f>(O23-O24-O17+O25)*WACC!$P$72*(1-WACC!$P$73)/(1-(1-WACC!$P$73)*WACC!$P$72)</f>
        <v>1170.349314772873</v>
      </c>
      <c r="P27" s="108">
        <f>(P23-P24-P17+P25)*WACC!$Q$72*(1-WACC!$Q$73)/(1-(1-WACC!$Q$73)*WACC!$Q$72)</f>
        <v>8.0949037143671436</v>
      </c>
      <c r="Q27" s="108">
        <f>(Q23-Q24-Q17+Q25)*WACC!$R$72*(1-WACC!$R$73)/(1-(1-WACC!$R$73)*WACC!$R$72)</f>
        <v>-636.54691406279051</v>
      </c>
      <c r="R27" s="108">
        <f>(R23-R24-R17+R25)*WACC!$S$72*(1-WACC!$S$73)/(1-(1-WACC!$S$73)*WACC!$S$72)</f>
        <v>-460.10323465184501</v>
      </c>
      <c r="S27" s="108">
        <f>(S23-S24-S17+S25)*WACC!$T$72*(1-WACC!$T$73)/(1-(1-WACC!$T$73)*WACC!$T$72)</f>
        <v>298.3917139755157</v>
      </c>
      <c r="T27" s="109"/>
      <c r="U27" s="108">
        <f>(U23-U24-U17+U25)*WACC!$C$72*(1-WACC!$C$73)/(1-(1-WACC!$C$73)*WACC!$C$72)</f>
        <v>148.53630577121496</v>
      </c>
      <c r="V27" s="108">
        <f>(V23-V24-V17+V25)*WACC!$D$72*(1-WACC!$D$73)/(1-(1-WACC!$D$73)*WACC!$D$72)</f>
        <v>118.91262152732834</v>
      </c>
      <c r="W27" s="108">
        <f>(W23-W24-W17+W25)*WACC!$E$72*(1-WACC!$E$73)/(1-(1-WACC!$E$73)*WACC!$E$72)</f>
        <v>112.69536858775319</v>
      </c>
      <c r="X27" s="108">
        <f>(X23-X24-X17+X25)*WACC!$F$72*(1-WACC!$F$73)/(1-(1-WACC!$F$73)*WACC!$F$72)</f>
        <v>131.67081612132256</v>
      </c>
      <c r="Y27" s="108">
        <f>(Y23-Y24-Y17+Y25)*WACC!$G$72*(1-WACC!$G$73)/(1-(1-WACC!$G$73)*WACC!$G$72)</f>
        <v>86.353909795755726</v>
      </c>
      <c r="Z27" s="108">
        <f>(Z23-Z24-Z17+Z25)*WACC!$H$72*(1-WACC!$H$73)/(1-(1-WACC!$H$73)*WACC!$H$72)</f>
        <v>92.445766106955205</v>
      </c>
      <c r="AA27" s="108">
        <f>(AA23-AA24-AA17+AA25)*WACC!$I$72*(1-WACC!$I$73)/(1-(1-WACC!$I$73)*WACC!$I$72)</f>
        <v>120.82321604100109</v>
      </c>
      <c r="AB27" s="108">
        <f>(AB23-AB24-AB17+AB25)*WACC!$J$72*(1-WACC!$J$73)/(1-(1-WACC!$J$73)*WACC!$J$72)</f>
        <v>60.481287395714126</v>
      </c>
      <c r="AC27" s="108">
        <f>(AC23-AC24-AC17+AC25)*WACC!$K$72*(1-WACC!$K$73)/(1-(1-WACC!$K$73)*WACC!$K$72)</f>
        <v>23.679924843654309</v>
      </c>
      <c r="AD27" s="108">
        <f>(AD23-AD24-AD17+AD25)*WACC!$L$72*(1-WACC!$L$73)/(1-(1-WACC!$L$73)*WACC!$L$72)</f>
        <v>58.546258598111976</v>
      </c>
      <c r="AE27" s="108">
        <f>(AE23-AE24-AE17+AE25)*WACC!$M$72*(1-WACC!$M$73)/(1-(1-WACC!$M$73)*WACC!$M$72)</f>
        <v>50.985422181980411</v>
      </c>
      <c r="AF27" s="108">
        <f>(AF23-AF24-AF17+AF25)*WACC!$N$72*(1-WACC!$N$73)/(1-(1-WACC!$N$73)*WACC!$N$72)</f>
        <v>12.592864887892524</v>
      </c>
      <c r="AG27" s="108">
        <f>(AG23-AG24-AG17+AG25)*WACC!$O$72*(1-WACC!$O$73)/(1-(1-WACC!$O$73)*WACC!$O$72)</f>
        <v>14.60621437445093</v>
      </c>
      <c r="AH27" s="108">
        <f>(AH23-AH24-AH17+AH25)*WACC!$P$72*(1-WACC!$P$73)/(1-(1-WACC!$P$73)*WACC!$P$72)</f>
        <v>35.589873567620103</v>
      </c>
      <c r="AI27" s="108">
        <f>(AI23-AI24-AI17+AI25)*WACC!$Q$72*(1-WACC!$Q$73)/(1-(1-WACC!$Q$73)*WACC!$Q$72)</f>
        <v>0.24390099366343607</v>
      </c>
      <c r="AJ27" s="108">
        <f>(AJ23-AJ24-AJ17+AJ25)*WACC!$R$72*(1-WACC!$R$73)/(1-(1-WACC!$R$73)*WACC!$R$72)</f>
        <v>-18.785530581586769</v>
      </c>
      <c r="AK27" s="108">
        <f>(AK23-AK24-AK17+AK25)*WACC!$S$72*(1-WACC!$S$73)/(1-(1-WACC!$S$73)*WACC!$S$72)</f>
        <v>-13.17746106972041</v>
      </c>
      <c r="AL27" s="108">
        <f>(AL23-AL24-AL17+AL25)*WACC!$T$72*(1-WACC!$T$73)/(1-(1-WACC!$T$73)*WACC!$T$72)</f>
        <v>7.7005387666685348</v>
      </c>
      <c r="AM27" s="109"/>
      <c r="AN27" s="108">
        <f>(AN23-AN24-AN17+AN25)*WACC!$C$72*(1-WACC!$C$73)/(1-(1-WACC!$C$73)*WACC!$C$72)</f>
        <v>2330.6859647298697</v>
      </c>
      <c r="AO27" s="108">
        <f>(AO23-AO24-AO17+AO25)*WACC!$D$72*(1-WACC!$D$73)/(1-(1-WACC!$D$73)*WACC!$D$72)</f>
        <v>1911.2061071285664</v>
      </c>
      <c r="AP27" s="108">
        <f>(AP23-AP24-AP17+AP25)*WACC!$E$72*(1-WACC!$E$73)/(1-(1-WACC!$E$73)*WACC!$E$72)</f>
        <v>1928.4223842705371</v>
      </c>
      <c r="AQ27" s="108">
        <f>(AQ23-AQ24-AQ17+AQ25)*WACC!$F$72*(1-WACC!$F$73)/(1-(1-WACC!$F$73)*WACC!$F$72)</f>
        <v>2746.7549028515832</v>
      </c>
      <c r="AR27" s="108">
        <f>(AR23-AR24-AR17+AR25)*WACC!$G$72*(1-WACC!$G$73)/(1-(1-WACC!$G$73)*WACC!$G$72)</f>
        <v>1831.6044722306744</v>
      </c>
      <c r="AS27" s="108">
        <f>(AS23-AS24-AS17+AS25)*WACC!$H$72*(1-WACC!$H$73)/(1-(1-WACC!$H$73)*WACC!$H$72)</f>
        <v>2045.0325572024708</v>
      </c>
      <c r="AT27" s="108">
        <f>(AT23-AT24-AT17+AT25)*WACC!$I$72*(1-WACC!$I$73)/(1-(1-WACC!$I$73)*WACC!$I$72)</f>
        <v>2855.630086975872</v>
      </c>
      <c r="AU27" s="108">
        <f>(AU23-AU24-AU17+AU25)*WACC!$J$72*(1-WACC!$J$73)/(1-(1-WACC!$J$73)*WACC!$J$72)</f>
        <v>1491.4677059778983</v>
      </c>
      <c r="AV27" s="108">
        <f>(AV23-AV24-AV17+AV25)*WACC!$K$72*(1-WACC!$K$73)/(1-(1-WACC!$K$73)*WACC!$K$72)</f>
        <v>633.88004895385723</v>
      </c>
      <c r="AW27" s="108">
        <f>(AW23-AW24-AW17+AW25)*WACC!$L$72*(1-WACC!$L$73)/(1-(1-WACC!$L$73)*WACC!$L$72)</f>
        <v>1941.7028504246271</v>
      </c>
      <c r="AX27" s="108">
        <f>(AX23-AX24-AX17+AX25)*WACC!$M$72*(1-WACC!$M$73)/(1-(1-WACC!$M$73)*WACC!$M$72)</f>
        <v>1802.1779791524536</v>
      </c>
      <c r="AY27" s="108">
        <f>(AY23-AY24-AY17+AY25)*WACC!$N$72*(1-WACC!$N$73)/(1-(1-WACC!$N$73)*WACC!$N$72)</f>
        <v>460.29615906702799</v>
      </c>
      <c r="AZ27" s="108">
        <f>(AZ23-AZ24-AZ17+AZ25)*WACC!$O$72*(1-WACC!$O$73)/(1-(1-WACC!$O$73)*WACC!$O$72)</f>
        <v>583.65727474105745</v>
      </c>
      <c r="BA27" s="108">
        <f>(BA23-BA24-BA17+BA25)*WACC!$P$72*(1-WACC!$P$73)/(1-(1-WACC!$P$73)*WACC!$P$72)</f>
        <v>1474.5271244723479</v>
      </c>
      <c r="BB27" s="108">
        <f>(BB23-BB24-BB17+BB25)*WACC!$Q$72*(1-WACC!$Q$73)/(1-(1-WACC!$Q$73)*WACC!$Q$72)</f>
        <v>10.674093390295432</v>
      </c>
      <c r="BC27" s="108">
        <f>(BC23-BC24-BC17+BC25)*WACC!$R$72*(1-WACC!$R$73)/(1-(1-WACC!$R$73)*WACC!$R$72)</f>
        <v>-878.46903746391843</v>
      </c>
      <c r="BD27" s="108">
        <f>(BD23-BD24-BD17+BD25)*WACC!$S$72*(1-WACC!$S$73)/(1-(1-WACC!$S$73)*WACC!$S$72)</f>
        <v>-652.07020624119514</v>
      </c>
      <c r="BE27" s="108">
        <f>(BE23-BE24-BE17+BE25)*WACC!$T$72*(1-WACC!$T$73)/(1-(1-WACC!$T$73)*WACC!$T$72)</f>
        <v>464.26375635650879</v>
      </c>
      <c r="BF27" s="109"/>
      <c r="BG27" s="108">
        <f>(BG23-BG24-BG17+BG25)*WACC!$C$72*(1-WACC!$C$73)/(1-(1-WACC!$C$73)*WACC!$C$72)</f>
        <v>681.22177263164428</v>
      </c>
      <c r="BH27" s="108">
        <f>(BH23-BH24-BH17+BH25)*WACC!$D$72*(1-WACC!$D$73)/(1-(1-WACC!$D$73)*WACC!$D$72)</f>
        <v>586.54686103526501</v>
      </c>
      <c r="BI27" s="108">
        <f>(BI23-BI24-BI17+BI25)*WACC!$E$72*(1-WACC!$E$73)/(1-(1-WACC!$E$73)*WACC!$E$72)</f>
        <v>589.88049016786488</v>
      </c>
      <c r="BJ27" s="108">
        <f>(BJ23-BJ24-BJ17+BJ25)*WACC!$F$72*(1-WACC!$F$73)/(1-(1-WACC!$F$73)*WACC!$F$72)</f>
        <v>770.58898314859618</v>
      </c>
      <c r="BK27" s="108">
        <f>(BK23-BK24-BK17+BK25)*WACC!$G$72*(1-WACC!$G$73)/(1-(1-WACC!$G$73)*WACC!$G$72)</f>
        <v>479.70947767474888</v>
      </c>
      <c r="BL27" s="108">
        <f>(BL23-BL24-BL17+BL25)*WACC!$H$72*(1-WACC!$H$73)/(1-(1-WACC!$H$73)*WACC!$H$72)</f>
        <v>503.31334370834037</v>
      </c>
      <c r="BM27" s="108">
        <f>(BM23-BM24-BM17+BM25)*WACC!$I$72*(1-WACC!$I$73)/(1-(1-WACC!$I$73)*WACC!$I$72)</f>
        <v>672.24946938047594</v>
      </c>
      <c r="BN27" s="108">
        <f>(BN23-BN24-BN17+BN25)*WACC!$J$72*(1-WACC!$J$73)/(1-(1-WACC!$J$73)*WACC!$J$72)</f>
        <v>341.34492484681954</v>
      </c>
      <c r="BO27" s="108">
        <f>(BO23-BO24-BO17+BO25)*WACC!$K$72*(1-WACC!$K$73)/(1-(1-WACC!$K$73)*WACC!$K$72)</f>
        <v>136.97084897499457</v>
      </c>
      <c r="BP27" s="108">
        <f>(BP23-BP24-BP17+BP25)*WACC!$L$72*(1-WACC!$L$73)/(1-(1-WACC!$L$73)*WACC!$L$72)</f>
        <v>491.61420041279996</v>
      </c>
      <c r="BQ27" s="108">
        <f>(BQ23-BQ24-BQ17+BQ25)*WACC!$M$72*(1-WACC!$M$73)/(1-(1-WACC!$M$73)*WACC!$M$72)</f>
        <v>491.92878034857904</v>
      </c>
      <c r="BR27" s="108">
        <f>(BR23-BR24-BR17+BR25)*WACC!$N$72*(1-WACC!$N$73)/(1-(1-WACC!$N$73)*WACC!$N$72)</f>
        <v>131.32540265246388</v>
      </c>
      <c r="BS27" s="108">
        <f>(BS23-BS24-BS17+BS25)*WACC!$O$72*(1-WACC!$O$73)/(1-(1-WACC!$O$73)*WACC!$O$72)</f>
        <v>169.97066974782277</v>
      </c>
      <c r="BT27" s="108">
        <f>(BT23-BT24-BT17+BT25)*WACC!$P$72*(1-WACC!$P$73)/(1-(1-WACC!$P$73)*WACC!$P$72)</f>
        <v>403.07009021939666</v>
      </c>
      <c r="BU27" s="108">
        <f>(BU23-BU24-BU17+BU25)*WACC!$Q$72*(1-WACC!$Q$73)/(1-(1-WACC!$Q$73)*WACC!$Q$72)</f>
        <v>2.6900628634910793</v>
      </c>
      <c r="BV27" s="108">
        <f>(BV23-BV24-BV17+BV25)*WACC!$R$72*(1-WACC!$R$73)/(1-(1-WACC!$R$73)*WACC!$R$72)</f>
        <v>-220.26164768958878</v>
      </c>
      <c r="BW27" s="108">
        <f>(BW23-BW24-BW17+BW25)*WACC!$S$72*(1-WACC!$S$73)/(1-(1-WACC!$S$73)*WACC!$S$72)</f>
        <v>-151.53478118344273</v>
      </c>
      <c r="BX27" s="108">
        <f>(BX23-BX24-BX17+BX25)*WACC!$T$72*(1-WACC!$T$73)/(1-(1-WACC!$T$73)*WACC!$T$72)</f>
        <v>102.6301472220798</v>
      </c>
    </row>
    <row r="28" spans="1:76" x14ac:dyDescent="0.35">
      <c r="A28" s="101" t="s">
        <v>128</v>
      </c>
      <c r="B28" s="14">
        <f>B27-B51</f>
        <v>1029.2527801670831</v>
      </c>
      <c r="C28" s="14">
        <f t="shared" ref="C28:S28" si="20">C27-C51</f>
        <v>1511.7226406907328</v>
      </c>
      <c r="D28" s="14">
        <f t="shared" si="20"/>
        <v>380.15459210118115</v>
      </c>
      <c r="E28" s="14">
        <f t="shared" si="20"/>
        <v>2198.3275422416173</v>
      </c>
      <c r="F28" s="14">
        <f t="shared" si="20"/>
        <v>-1828.4816519994092</v>
      </c>
      <c r="G28" s="14">
        <f t="shared" si="20"/>
        <v>-485.06120435524372</v>
      </c>
      <c r="H28" s="14">
        <f t="shared" si="20"/>
        <v>1354.96002246686</v>
      </c>
      <c r="I28" s="14">
        <f t="shared" si="20"/>
        <v>-1586.9056130466806</v>
      </c>
      <c r="J28" s="14">
        <f t="shared" si="20"/>
        <v>-227.22832148186274</v>
      </c>
      <c r="K28" s="14">
        <f t="shared" si="20"/>
        <v>-1123.4714715099169</v>
      </c>
      <c r="L28" s="14">
        <f t="shared" si="20"/>
        <v>-387.85414932479512</v>
      </c>
      <c r="M28" s="14">
        <f t="shared" si="20"/>
        <v>-3426.9468750228471</v>
      </c>
      <c r="N28" s="14">
        <f t="shared" si="20"/>
        <v>-1767.4700102108172</v>
      </c>
      <c r="O28" s="14">
        <f t="shared" si="20"/>
        <v>-1167.5490037897828</v>
      </c>
      <c r="P28" s="14">
        <f t="shared" si="20"/>
        <v>-1185.9609714766409</v>
      </c>
      <c r="Q28" s="14">
        <f t="shared" si="20"/>
        <v>-2499.78462820809</v>
      </c>
      <c r="R28" s="14">
        <f t="shared" si="20"/>
        <v>1191.3328378480469</v>
      </c>
      <c r="S28" s="14">
        <f t="shared" si="20"/>
        <v>8382.3515006528069</v>
      </c>
      <c r="T28" s="26"/>
      <c r="U28" s="14">
        <f>U27-U51</f>
        <v>41.214054055152999</v>
      </c>
      <c r="V28" s="14">
        <f t="shared" ref="V28:AL28" si="21">V27-V51</f>
        <v>61.577405097753392</v>
      </c>
      <c r="W28" s="14">
        <f t="shared" si="21"/>
        <v>0.80043772886759257</v>
      </c>
      <c r="X28" s="14">
        <f t="shared" si="21"/>
        <v>82.439298461166601</v>
      </c>
      <c r="Y28" s="14">
        <f t="shared" si="21"/>
        <v>-73.035088915628478</v>
      </c>
      <c r="Z28" s="14">
        <f t="shared" si="21"/>
        <v>-20.161129622937736</v>
      </c>
      <c r="AA28" s="14">
        <f t="shared" si="21"/>
        <v>39.839088163101337</v>
      </c>
      <c r="AB28" s="14">
        <f t="shared" si="21"/>
        <v>-62.880593438526098</v>
      </c>
      <c r="AC28" s="14">
        <f t="shared" si="21"/>
        <v>-7.7754540043152325</v>
      </c>
      <c r="AD28" s="14">
        <f t="shared" si="21"/>
        <v>-37.529912569557553</v>
      </c>
      <c r="AE28" s="14">
        <f t="shared" si="21"/>
        <v>-12.654601053273652</v>
      </c>
      <c r="AF28" s="14">
        <f t="shared" si="21"/>
        <v>-109.82050758051878</v>
      </c>
      <c r="AG28" s="14">
        <f t="shared" si="21"/>
        <v>-55.066581813113373</v>
      </c>
      <c r="AH28" s="14">
        <f t="shared" si="21"/>
        <v>-35.504717185178947</v>
      </c>
      <c r="AI28" s="14">
        <f t="shared" si="21"/>
        <v>-35.733230387391608</v>
      </c>
      <c r="AJ28" s="14">
        <f t="shared" si="21"/>
        <v>-73.772693800148303</v>
      </c>
      <c r="AK28" s="14">
        <f t="shared" si="21"/>
        <v>34.120042871902982</v>
      </c>
      <c r="AL28" s="14">
        <f t="shared" si="21"/>
        <v>216.32176653509796</v>
      </c>
      <c r="AM28" s="26"/>
      <c r="AN28" s="14">
        <f>AN27-AN51</f>
        <v>741.39203795752564</v>
      </c>
      <c r="AO28" s="14">
        <f t="shared" ref="AO28:BE28" si="22">AO27-AO51</f>
        <v>1084.623533148645</v>
      </c>
      <c r="AP28" s="14">
        <f t="shared" si="22"/>
        <v>256.24589710364012</v>
      </c>
      <c r="AQ28" s="14">
        <f t="shared" si="22"/>
        <v>1754.780871414712</v>
      </c>
      <c r="AR28" s="14">
        <f t="shared" si="22"/>
        <v>-1479.466724952664</v>
      </c>
      <c r="AS28" s="14">
        <f t="shared" si="22"/>
        <v>-402.39714805185895</v>
      </c>
      <c r="AT28" s="14">
        <f t="shared" si="22"/>
        <v>1176.3080226064383</v>
      </c>
      <c r="AU28" s="14">
        <f t="shared" si="22"/>
        <v>-1395.1002926910301</v>
      </c>
      <c r="AV28" s="14">
        <f t="shared" si="22"/>
        <v>-208.13854762779692</v>
      </c>
      <c r="AW28" s="14">
        <f t="shared" si="22"/>
        <v>-1244.6899248118254</v>
      </c>
      <c r="AX28" s="14">
        <f t="shared" si="22"/>
        <v>-447.30125547983289</v>
      </c>
      <c r="AY28" s="14">
        <f t="shared" si="22"/>
        <v>-4014.1745564748794</v>
      </c>
      <c r="AZ28" s="14">
        <f t="shared" si="22"/>
        <v>-2200.4340239293201</v>
      </c>
      <c r="BA28" s="14">
        <f t="shared" si="22"/>
        <v>-1470.9990030393576</v>
      </c>
      <c r="BB28" s="14">
        <f t="shared" si="22"/>
        <v>-1563.8306042256784</v>
      </c>
      <c r="BC28" s="14">
        <f t="shared" si="22"/>
        <v>-3449.8374710405737</v>
      </c>
      <c r="BD28" s="14">
        <f t="shared" si="22"/>
        <v>1688.3877155641044</v>
      </c>
      <c r="BE28" s="14">
        <f t="shared" si="22"/>
        <v>13041.990821209662</v>
      </c>
      <c r="BF28" s="26"/>
      <c r="BG28" s="14">
        <f>BG27-BG51</f>
        <v>356.67130502772295</v>
      </c>
      <c r="BH28" s="14">
        <f t="shared" ref="BH28:BX28" si="23">BH27-BH51</f>
        <v>493.9905679184713</v>
      </c>
      <c r="BI28" s="14">
        <f t="shared" si="23"/>
        <v>78.382439842150234</v>
      </c>
      <c r="BJ28" s="14">
        <f t="shared" si="23"/>
        <v>492.29546574852145</v>
      </c>
      <c r="BK28" s="14">
        <f t="shared" si="23"/>
        <v>-387.48216560118885</v>
      </c>
      <c r="BL28" s="14">
        <f t="shared" si="23"/>
        <v>-99.036202277263385</v>
      </c>
      <c r="BM28" s="14">
        <f t="shared" si="23"/>
        <v>276.91705568613946</v>
      </c>
      <c r="BN28" s="14">
        <f t="shared" si="23"/>
        <v>-319.28992768197378</v>
      </c>
      <c r="BO28" s="14">
        <f t="shared" si="23"/>
        <v>-44.975249844276959</v>
      </c>
      <c r="BP28" s="14">
        <f t="shared" si="23"/>
        <v>-315.13948800889375</v>
      </c>
      <c r="BQ28" s="14">
        <f t="shared" si="23"/>
        <v>-122.09690918543879</v>
      </c>
      <c r="BR28" s="14">
        <f t="shared" si="23"/>
        <v>-1145.2693653035144</v>
      </c>
      <c r="BS28" s="14">
        <f t="shared" si="23"/>
        <v>-640.80284949603481</v>
      </c>
      <c r="BT28" s="14">
        <f t="shared" si="23"/>
        <v>-402.105658842926</v>
      </c>
      <c r="BU28" s="14">
        <f t="shared" si="23"/>
        <v>-394.11334334417393</v>
      </c>
      <c r="BV28" s="14">
        <f t="shared" si="23"/>
        <v>-864.98994640308229</v>
      </c>
      <c r="BW28" s="14">
        <f t="shared" si="23"/>
        <v>392.36490270832041</v>
      </c>
      <c r="BX28" s="14">
        <f t="shared" si="23"/>
        <v>2883.0625258240607</v>
      </c>
    </row>
    <row r="29" spans="1:76" x14ac:dyDescent="0.35">
      <c r="A29" s="101" t="s">
        <v>129</v>
      </c>
      <c r="B29" s="14">
        <f>(B16-B15*(WACC!$C$81-WACC!$C$82))*WACC!$C$72*(1-WACC!$C$73)/(1-WACC!$C$72*(1-WACC!$C$73))</f>
        <v>1029.2527801670838</v>
      </c>
      <c r="C29" s="14">
        <f>(C16-C15*(WACC!$D$81-WACC!$D$82))*WACC!$D$72*(1-WACC!$D$73)/(1-WACC!$D$72*(1-WACC!$D$73))</f>
        <v>1511.7226406907341</v>
      </c>
      <c r="D29" s="14">
        <f>(D16-D15*(WACC!$E$81-WACC!$E$82))*WACC!$E$72*(1-WACC!$E$73)/(1-WACC!$E$72*(1-WACC!$E$73))</f>
        <v>380.15459210118348</v>
      </c>
      <c r="E29" s="14">
        <f>(E16-E15*(WACC!$F$81-WACC!$F$82))*WACC!$F$72*(1-WACC!$F$73)/(1-WACC!$F$72*(1-WACC!$F$73))</f>
        <v>2198.3275422416132</v>
      </c>
      <c r="F29" s="14">
        <f>(F16-F15*(WACC!$G$81-WACC!$G$82))*WACC!$G$72*(1-WACC!$G$73)/(1-WACC!$G$72*(1-WACC!$G$73))</f>
        <v>-1828.4816519994083</v>
      </c>
      <c r="G29" s="14">
        <f>(G16-G15*(WACC!$H$81-WACC!$H$82))*WACC!$H$72*(1-WACC!$H$73)/(1-WACC!$H$72*(1-WACC!$H$73))</f>
        <v>-485.06120435524167</v>
      </c>
      <c r="H29" s="14">
        <f>(H16-H15*(WACC!$I$81-WACC!$I$82))*WACC!$I$72*(1-WACC!$I$73)/(1-WACC!$I$72*(1-WACC!$I$73))</f>
        <v>1354.9598029546523</v>
      </c>
      <c r="I29" s="14">
        <f>(I16-I15*(WACC!$J$81-WACC!$J$82))*WACC!$J$72*(1-WACC!$J$73)/(1-WACC!$J$72*(1-WACC!$J$73))</f>
        <v>-1586.905613046677</v>
      </c>
      <c r="J29" s="14">
        <f>(J16-J15*(WACC!$K$81-WACC!$K$82))*WACC!$K$72*(1-WACC!$K$73)/(1-WACC!$K$72*(1-WACC!$K$73))</f>
        <v>-227.22832148186447</v>
      </c>
      <c r="K29" s="14">
        <f>(K16-K15*(WACC!$L$81-WACC!$L$82))*WACC!$L$72*(1-WACC!$L$73)/(1-WACC!$L$72*(1-WACC!$L$73))</f>
        <v>-1123.4714715099158</v>
      </c>
      <c r="L29" s="14">
        <f>(L16-L15*(WACC!$M$81-WACC!$M$82))*WACC!$M$72*(1-WACC!$M$73)/(1-WACC!$M$72*(1-WACC!$M$73))</f>
        <v>-387.85414932479125</v>
      </c>
      <c r="M29" s="14">
        <f>(M16-M15*(WACC!$N$81-WACC!$N$82))*WACC!$N$72*(1-WACC!$N$73)/(1-WACC!$N$72*(1-WACC!$N$73))</f>
        <v>-3426.9468750228471</v>
      </c>
      <c r="N29" s="14">
        <f>(N16-N15*(WACC!$O$81-WACC!$O$82))*WACC!$O$72*(1-WACC!$O$73)/(1-WACC!$O$72*(1-WACC!$O$73))</f>
        <v>-1767.4700102108143</v>
      </c>
      <c r="O29" s="14">
        <f>(O16-O15*(WACC!$P$81-WACC!$P$82))*WACC!$P$72*(1-WACC!$P$73)/(1-WACC!$P$72*(1-WACC!$P$73))</f>
        <v>-1167.5490037897785</v>
      </c>
      <c r="P29" s="14">
        <f>(P16-P15*(WACC!$Q$81-WACC!$Q$82))*WACC!$Q$72*(1-WACC!$Q$73)/(1-WACC!$Q$72*(1-WACC!$Q$73))</f>
        <v>-1185.96097147664</v>
      </c>
      <c r="Q29" s="14">
        <f>(Q16-Q15*(WACC!$R$81-WACC!$R$82))*WACC!$R$72*(1-WACC!$R$73)/(1-WACC!$R$72*(1-WACC!$R$73))</f>
        <v>-2499.7846282080895</v>
      </c>
      <c r="R29" s="14">
        <f>(R16-R15*(WACC!$S$81-WACC!$S$82))*WACC!$S$72*(1-WACC!$S$73)/(1-WACC!$S$72*(1-WACC!$S$73))</f>
        <v>1191.3328378480458</v>
      </c>
      <c r="S29" s="14">
        <f>(S16-S15*(WACC!$T$81-WACC!$T$82))*WACC!$T$72*(1-WACC!$T$73)/(1-WACC!$T$72*(1-WACC!$T$73))</f>
        <v>8382.3515006528123</v>
      </c>
      <c r="T29" s="26"/>
      <c r="U29" s="14">
        <f>(U16-U15*(WACC!$C$81-WACC!$C$82))*WACC!$C$72*(1-WACC!$C$73)/(1-WACC!$C$72*(1-WACC!$C$73))</f>
        <v>41.214054055153035</v>
      </c>
      <c r="V29" s="14">
        <f>(V16-V15*(WACC!$D$81-WACC!$D$82))*WACC!$D$72*(1-WACC!$D$73)/(1-WACC!$D$72*(1-WACC!$D$73))</f>
        <v>61.577624609948373</v>
      </c>
      <c r="W29" s="14">
        <f>(W16-W15*(WACC!$E$81-WACC!$E$82))*WACC!$E$72*(1-WACC!$E$73)/(1-WACC!$E$72*(1-WACC!$E$73))</f>
        <v>0.80021821667224158</v>
      </c>
      <c r="X29" s="14">
        <f>(X16-X15*(WACC!$F$81-WACC!$F$82))*WACC!$F$72*(1-WACC!$F$73)/(1-WACC!$F$72*(1-WACC!$F$73))</f>
        <v>82.4392984611667</v>
      </c>
      <c r="Y29" s="14">
        <f>(Y16-Y15*(WACC!$G$81-WACC!$G$82))*WACC!$G$72*(1-WACC!$G$73)/(1-WACC!$G$72*(1-WACC!$G$73))</f>
        <v>-73.035088915628378</v>
      </c>
      <c r="Z29" s="14">
        <f>(Z16-Z15*(WACC!$H$81-WACC!$H$82))*WACC!$H$72*(1-WACC!$H$73)/(1-WACC!$H$72*(1-WACC!$H$73))</f>
        <v>-20.161129622937707</v>
      </c>
      <c r="AA29" s="14">
        <f>(AA16-AA15*(WACC!$I$81-WACC!$I$82))*WACC!$I$72*(1-WACC!$I$73)/(1-WACC!$I$72*(1-WACC!$I$73))</f>
        <v>39.839088163101188</v>
      </c>
      <c r="AB29" s="14">
        <f>(AB16-AB15*(WACC!$J$81-WACC!$J$82))*WACC!$J$72*(1-WACC!$J$73)/(1-WACC!$J$72*(1-WACC!$J$73))</f>
        <v>-62.880593438526127</v>
      </c>
      <c r="AC29" s="14">
        <f>(AC16-AC15*(WACC!$K$81-WACC!$K$82))*WACC!$K$72*(1-WACC!$K$73)/(1-WACC!$K$72*(1-WACC!$K$73))</f>
        <v>-7.7754540043149403</v>
      </c>
      <c r="AD29" s="14">
        <f>(AD16-AD15*(WACC!$L$81-WACC!$L$82))*WACC!$L$72*(1-WACC!$L$73)/(1-WACC!$L$72*(1-WACC!$L$73))</f>
        <v>-37.529912569557439</v>
      </c>
      <c r="AE29" s="14">
        <f>(AE16-AE15*(WACC!$M$81-WACC!$M$82))*WACC!$M$72*(1-WACC!$M$73)/(1-WACC!$M$72*(1-WACC!$M$73))</f>
        <v>-12.654601053273465</v>
      </c>
      <c r="AF29" s="14">
        <f>(AF16-AF15*(WACC!$N$81-WACC!$N$82))*WACC!$N$72*(1-WACC!$N$73)/(1-WACC!$N$72*(1-WACC!$N$73))</f>
        <v>-109.82050758051867</v>
      </c>
      <c r="AG29" s="14">
        <f>(AG16-AG15*(WACC!$O$81-WACC!$O$82))*WACC!$O$72*(1-WACC!$O$73)/(1-WACC!$O$72*(1-WACC!$O$73))</f>
        <v>-55.066581813113338</v>
      </c>
      <c r="AH29" s="14">
        <f>(AH16-AH15*(WACC!$P$81-WACC!$P$82))*WACC!$P$72*(1-WACC!$P$73)/(1-WACC!$P$72*(1-WACC!$P$73))</f>
        <v>-35.504717185179096</v>
      </c>
      <c r="AI29" s="14">
        <f>(AI16-AI15*(WACC!$Q$81-WACC!$Q$82))*WACC!$Q$72*(1-WACC!$Q$73)/(1-WACC!$Q$72*(1-WACC!$Q$73))</f>
        <v>-35.733230387391657</v>
      </c>
      <c r="AJ29" s="14">
        <f>(AJ16-AJ15*(WACC!$R$81-WACC!$R$82))*WACC!$R$72*(1-WACC!$R$73)/(1-WACC!$R$72*(1-WACC!$R$73))</f>
        <v>-73.772693800148289</v>
      </c>
      <c r="AK29" s="14">
        <f>(AK16-AK15*(WACC!$S$81-WACC!$S$82))*WACC!$S$72*(1-WACC!$S$73)/(1-WACC!$S$72*(1-WACC!$S$73))</f>
        <v>34.120042871902932</v>
      </c>
      <c r="AL29" s="14">
        <f>(AL16-AL15*(WACC!$T$81-WACC!$T$82))*WACC!$T$72*(1-WACC!$T$73)/(1-WACC!$T$72*(1-WACC!$T$73))</f>
        <v>216.32176653509794</v>
      </c>
      <c r="AM29" s="26"/>
      <c r="AN29" s="14">
        <f>(AN16-AN15*(WACC!$C$81-WACC!$C$82))*WACC!$C$72*(1-WACC!$C$73)/(1-WACC!$C$72*(1-WACC!$C$73))</f>
        <v>741.39225746972147</v>
      </c>
      <c r="AO29" s="14">
        <f>(AO16-AO15*(WACC!$D$81-WACC!$D$82))*WACC!$D$72*(1-WACC!$D$73)/(1-WACC!$D$72*(1-WACC!$D$73))</f>
        <v>1084.6235331486432</v>
      </c>
      <c r="AP29" s="14">
        <f>(AP16-AP15*(WACC!$E$81-WACC!$E$82))*WACC!$E$72*(1-WACC!$E$73)/(1-WACC!$E$72*(1-WACC!$E$73))</f>
        <v>256.24589710363585</v>
      </c>
      <c r="AQ29" s="14">
        <f>(AQ16-AQ15*(WACC!$F$81-WACC!$F$82))*WACC!$F$72*(1-WACC!$F$73)/(1-WACC!$F$72*(1-WACC!$F$73))</f>
        <v>1754.7808714147104</v>
      </c>
      <c r="AR29" s="14">
        <f>(AR16-AR15*(WACC!$G$81-WACC!$G$82))*WACC!$G$72*(1-WACC!$G$73)/(1-WACC!$G$72*(1-WACC!$G$73))</f>
        <v>-1479.4667249526651</v>
      </c>
      <c r="AS29" s="14">
        <f>(AS16-AS15*(WACC!$H$81-WACC!$H$82))*WACC!$H$72*(1-WACC!$H$73)/(1-WACC!$H$72*(1-WACC!$H$73))</f>
        <v>-402.39736756405006</v>
      </c>
      <c r="AT29" s="14">
        <f>(AT16-AT15*(WACC!$I$81-WACC!$I$82))*WACC!$I$72*(1-WACC!$I$73)/(1-WACC!$I$72*(1-WACC!$I$73))</f>
        <v>1176.3080226064299</v>
      </c>
      <c r="AU29" s="14">
        <f>(AU16-AU15*(WACC!$J$81-WACC!$J$82))*WACC!$J$72*(1-WACC!$J$73)/(1-WACC!$J$72*(1-WACC!$J$73))</f>
        <v>-1395.100292691031</v>
      </c>
      <c r="AV29" s="14">
        <f>(AV16-AV15*(WACC!$K$81-WACC!$K$82))*WACC!$K$72*(1-WACC!$K$73)/(1-WACC!$K$72*(1-WACC!$K$73))</f>
        <v>-208.13854762779775</v>
      </c>
      <c r="AW29" s="14">
        <f>(AW16-AW15*(WACC!$L$81-WACC!$L$82))*WACC!$L$72*(1-WACC!$L$73)/(1-WACC!$L$72*(1-WACC!$L$73))</f>
        <v>-1244.6899248118241</v>
      </c>
      <c r="AX29" s="14">
        <f>(AX16-AX15*(WACC!$M$81-WACC!$M$82))*WACC!$M$72*(1-WACC!$M$73)/(1-WACC!$M$72*(1-WACC!$M$73))</f>
        <v>-447.3012554798272</v>
      </c>
      <c r="AY29" s="14">
        <f>(AY16-AY15*(WACC!$N$81-WACC!$N$82))*WACC!$N$72*(1-WACC!$N$73)/(1-WACC!$N$72*(1-WACC!$N$73))</f>
        <v>-4014.1745564748812</v>
      </c>
      <c r="AZ29" s="14">
        <f>(AZ16-AZ15*(WACC!$O$81-WACC!$O$82))*WACC!$O$72*(1-WACC!$O$73)/(1-WACC!$O$72*(1-WACC!$O$73))</f>
        <v>-2200.4340239293151</v>
      </c>
      <c r="BA29" s="14">
        <f>(BA16-BA15*(WACC!$P$81-WACC!$P$82))*WACC!$P$72*(1-WACC!$P$73)/(1-WACC!$P$72*(1-WACC!$P$73))</f>
        <v>-1470.9990030393615</v>
      </c>
      <c r="BB29" s="14">
        <f>(BB16-BB15*(WACC!$Q$81-WACC!$Q$82))*WACC!$Q$72*(1-WACC!$Q$73)/(1-WACC!$Q$72*(1-WACC!$Q$73))</f>
        <v>-1563.8306042256768</v>
      </c>
      <c r="BC29" s="14">
        <f>(BC16-BC15*(WACC!$R$81-WACC!$R$82))*WACC!$R$72*(1-WACC!$R$73)/(1-WACC!$R$72*(1-WACC!$R$73))</f>
        <v>-3449.8374710405742</v>
      </c>
      <c r="BD29" s="14">
        <f>(BD16-BD15*(WACC!$S$81-WACC!$S$82))*WACC!$S$72*(1-WACC!$S$73)/(1-WACC!$S$72*(1-WACC!$S$73))</f>
        <v>1688.3877155641053</v>
      </c>
      <c r="BE29" s="14">
        <f>(BE16-BE15*(WACC!$T$81-WACC!$T$82))*WACC!$T$72*(1-WACC!$T$73)/(1-WACC!$T$72*(1-WACC!$T$73))</f>
        <v>13041.99082120966</v>
      </c>
      <c r="BF29" s="26"/>
      <c r="BG29" s="14">
        <f>(BG16-BG15*(WACC!$C$81-WACC!$C$82))*WACC!$C$72*(1-WACC!$C$73)/(1-WACC!$C$72*(1-WACC!$C$73))</f>
        <v>356.67130502772352</v>
      </c>
      <c r="BH29" s="14">
        <f>(BH16-BH15*(WACC!$D$81-WACC!$D$82))*WACC!$D$72*(1-WACC!$D$73)/(1-WACC!$D$72*(1-WACC!$D$73))</f>
        <v>493.99056791846982</v>
      </c>
      <c r="BI29" s="14">
        <f>(BI16-BI15*(WACC!$E$81-WACC!$E$82))*WACC!$E$72*(1-WACC!$E$73)/(1-WACC!$E$72*(1-WACC!$E$73))</f>
        <v>78.38243984214887</v>
      </c>
      <c r="BJ29" s="14">
        <f>(BJ16-BJ15*(WACC!$F$81-WACC!$F$82))*WACC!$F$72*(1-WACC!$F$73)/(1-WACC!$F$72*(1-WACC!$F$73))</f>
        <v>492.29546574852014</v>
      </c>
      <c r="BK29" s="14">
        <f>(BK16-BK15*(WACC!$G$81-WACC!$G$82))*WACC!$G$72*(1-WACC!$G$73)/(1-WACC!$G$72*(1-WACC!$G$73))</f>
        <v>-387.48216560118834</v>
      </c>
      <c r="BL29" s="14">
        <f>(BL16-BL15*(WACC!$H$81-WACC!$H$82))*WACC!$H$72*(1-WACC!$H$73)/(1-WACC!$H$72*(1-WACC!$H$73))</f>
        <v>-99.035982765067985</v>
      </c>
      <c r="BM29" s="14">
        <f>(BM16-BM15*(WACC!$I$81-WACC!$I$82))*WACC!$I$72*(1-WACC!$I$73)/(1-WACC!$I$72*(1-WACC!$I$73))</f>
        <v>276.91705568613901</v>
      </c>
      <c r="BN29" s="14">
        <f>(BN16-BN15*(WACC!$J$81-WACC!$J$82))*WACC!$J$72*(1-WACC!$J$73)/(1-WACC!$J$72*(1-WACC!$J$73))</f>
        <v>-319.28992768197338</v>
      </c>
      <c r="BO29" s="14">
        <f>(BO16-BO15*(WACC!$K$81-WACC!$K$82))*WACC!$K$72*(1-WACC!$K$73)/(1-WACC!$K$72*(1-WACC!$K$73))</f>
        <v>-44.975249844276519</v>
      </c>
      <c r="BP29" s="14">
        <f>(BP16-BP15*(WACC!$L$81-WACC!$L$82))*WACC!$L$72*(1-WACC!$L$73)/(1-WACC!$L$72*(1-WACC!$L$73))</f>
        <v>-315.13948800889432</v>
      </c>
      <c r="BQ29" s="14">
        <f>(BQ16-BQ15*(WACC!$M$81-WACC!$M$82))*WACC!$M$72*(1-WACC!$M$73)/(1-WACC!$M$72*(1-WACC!$M$73))</f>
        <v>-122.09690918544138</v>
      </c>
      <c r="BR29" s="14">
        <f>(BR16-BR15*(WACC!$N$81-WACC!$N$82))*WACC!$N$72*(1-WACC!$N$73)/(1-WACC!$N$72*(1-WACC!$N$73))</f>
        <v>-1145.2693653035151</v>
      </c>
      <c r="BS29" s="14">
        <f>(BS16-BS15*(WACC!$O$81-WACC!$O$82))*WACC!$O$72*(1-WACC!$O$73)/(1-WACC!$O$72*(1-WACC!$O$73))</f>
        <v>-640.80284949603526</v>
      </c>
      <c r="BT29" s="14">
        <f>(BT16-BT15*(WACC!$P$81-WACC!$P$82))*WACC!$P$72*(1-WACC!$P$73)/(1-WACC!$P$72*(1-WACC!$P$73))</f>
        <v>-402.1056588429251</v>
      </c>
      <c r="BU29" s="14">
        <f>(BU16-BU15*(WACC!$Q$81-WACC!$Q$82))*WACC!$Q$72*(1-WACC!$Q$73)/(1-WACC!$Q$72*(1-WACC!$Q$73))</f>
        <v>-394.11334334417387</v>
      </c>
      <c r="BV29" s="14">
        <f>(BV16-BV15*(WACC!$R$81-WACC!$R$82))*WACC!$R$72*(1-WACC!$R$73)/(1-WACC!$R$72*(1-WACC!$R$73))</f>
        <v>-864.98994640307978</v>
      </c>
      <c r="BW29" s="14">
        <f>(BW16-BW15*(WACC!$S$81-WACC!$S$82))*WACC!$S$72*(1-WACC!$S$73)/(1-WACC!$S$72*(1-WACC!$S$73))</f>
        <v>392.36490270831894</v>
      </c>
      <c r="BX29" s="14">
        <f>(BX16-BX15*(WACC!$T$81-WACC!$T$82))*WACC!$T$72*(1-WACC!$T$73)/(1-WACC!$T$72*(1-WACC!$T$73))</f>
        <v>2883.0625258240593</v>
      </c>
    </row>
    <row r="30" spans="1:76" x14ac:dyDescent="0.35">
      <c r="A30" s="98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26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26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26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</row>
    <row r="31" spans="1:76" s="24" customFormat="1" x14ac:dyDescent="0.35">
      <c r="A31" s="107" t="s">
        <v>78</v>
      </c>
      <c r="B31" s="108">
        <f>B23-B17+B27</f>
        <v>91623.361426328789</v>
      </c>
      <c r="C31" s="108">
        <f t="shared" ref="C31:S31" si="24">C23-C17+C27</f>
        <v>86221.638396436319</v>
      </c>
      <c r="D31" s="108">
        <f t="shared" si="24"/>
        <v>91713.176232972255</v>
      </c>
      <c r="E31" s="108">
        <f t="shared" si="24"/>
        <v>103320.65907520472</v>
      </c>
      <c r="F31" s="108">
        <f t="shared" si="24"/>
        <v>101860.94282434558</v>
      </c>
      <c r="G31" s="108">
        <f t="shared" si="24"/>
        <v>107217.26544749319</v>
      </c>
      <c r="H31" s="108">
        <f t="shared" si="24"/>
        <v>115336.40400568688</v>
      </c>
      <c r="I31" s="108">
        <f t="shared" si="24"/>
        <v>102528.68044257688</v>
      </c>
      <c r="J31" s="108">
        <f t="shared" si="24"/>
        <v>87723.064455052052</v>
      </c>
      <c r="K31" s="108">
        <f t="shared" si="24"/>
        <v>93354.289461141569</v>
      </c>
      <c r="L31" s="108">
        <f t="shared" si="24"/>
        <v>86809.71993687845</v>
      </c>
      <c r="M31" s="108">
        <f t="shared" si="24"/>
        <v>80935.42110235068</v>
      </c>
      <c r="N31" s="108">
        <f t="shared" si="24"/>
        <v>80610.014488845685</v>
      </c>
      <c r="O31" s="108">
        <f t="shared" si="24"/>
        <v>82729.482725778886</v>
      </c>
      <c r="P31" s="108">
        <f t="shared" si="24"/>
        <v>78005.948589037362</v>
      </c>
      <c r="Q31" s="108">
        <f t="shared" si="24"/>
        <v>64972.909240363973</v>
      </c>
      <c r="R31" s="108">
        <f t="shared" si="24"/>
        <v>64218.47255735207</v>
      </c>
      <c r="S31" s="108">
        <f t="shared" si="24"/>
        <v>94741.19910414773</v>
      </c>
      <c r="T31" s="109"/>
      <c r="U31" s="108">
        <f>U23-U17+U27</f>
        <v>3765.6221739421699</v>
      </c>
      <c r="V31" s="108">
        <f t="shared" ref="V31:AL31" si="25">V23-V17+V27</f>
        <v>3530.744651959415</v>
      </c>
      <c r="W31" s="108">
        <f t="shared" si="25"/>
        <v>3663.7329411556811</v>
      </c>
      <c r="X31" s="108">
        <f t="shared" si="25"/>
        <v>3948.866937309901</v>
      </c>
      <c r="Y31" s="108">
        <f t="shared" si="25"/>
        <v>3851.5759075884043</v>
      </c>
      <c r="Z31" s="108">
        <f t="shared" si="25"/>
        <v>3991.2102667060794</v>
      </c>
      <c r="AA31" s="108">
        <f t="shared" si="25"/>
        <v>4208.6057920183275</v>
      </c>
      <c r="AB31" s="108">
        <f t="shared" si="25"/>
        <v>3587.0042139047496</v>
      </c>
      <c r="AC31" s="108">
        <f t="shared" si="25"/>
        <v>3001.7677741031735</v>
      </c>
      <c r="AD31" s="108">
        <f t="shared" si="25"/>
        <v>3118.5289616309278</v>
      </c>
      <c r="AE31" s="108">
        <f t="shared" si="25"/>
        <v>2832.3594713632065</v>
      </c>
      <c r="AF31" s="108">
        <f t="shared" si="25"/>
        <v>2593.6699198594715</v>
      </c>
      <c r="AG31" s="108">
        <f t="shared" si="25"/>
        <v>2511.4530555892279</v>
      </c>
      <c r="AH31" s="108">
        <f t="shared" si="25"/>
        <v>2515.7718241553202</v>
      </c>
      <c r="AI31" s="108">
        <f t="shared" si="25"/>
        <v>2350.3341168542024</v>
      </c>
      <c r="AJ31" s="108">
        <f t="shared" si="25"/>
        <v>1917.455801834459</v>
      </c>
      <c r="AK31" s="108">
        <f t="shared" si="25"/>
        <v>1839.2316296618817</v>
      </c>
      <c r="AL31" s="108">
        <f t="shared" si="25"/>
        <v>2444.9682827386296</v>
      </c>
      <c r="AM31" s="109"/>
      <c r="AN31" s="108">
        <f>AN23-AN17+AN27</f>
        <v>71759.77112506541</v>
      </c>
      <c r="AO31" s="108">
        <f t="shared" ref="AO31:BE31" si="26">AO23-AO17+AO27</f>
        <v>70583.649609546163</v>
      </c>
      <c r="AP31" s="108">
        <f t="shared" si="26"/>
        <v>78185.231251544014</v>
      </c>
      <c r="AQ31" s="108">
        <f t="shared" si="26"/>
        <v>93497.284199741887</v>
      </c>
      <c r="AR31" s="108">
        <f t="shared" si="26"/>
        <v>93771.1812549428</v>
      </c>
      <c r="AS31" s="108">
        <f t="shared" si="26"/>
        <v>100392.05779692743</v>
      </c>
      <c r="AT31" s="108">
        <f t="shared" si="26"/>
        <v>112470.83053406898</v>
      </c>
      <c r="AU31" s="108">
        <f t="shared" si="26"/>
        <v>102203.60850812092</v>
      </c>
      <c r="AV31" s="108">
        <f t="shared" si="26"/>
        <v>92849.537184750137</v>
      </c>
      <c r="AW31" s="108">
        <f t="shared" si="26"/>
        <v>112603.38512021187</v>
      </c>
      <c r="AX31" s="108">
        <f t="shared" si="26"/>
        <v>108881.52801376961</v>
      </c>
      <c r="AY31" s="108">
        <f t="shared" si="26"/>
        <v>103771.82458211441</v>
      </c>
      <c r="AZ31" s="108">
        <f t="shared" si="26"/>
        <v>107896.72623236003</v>
      </c>
      <c r="BA31" s="108">
        <f t="shared" si="26"/>
        <v>103034.892033685</v>
      </c>
      <c r="BB31" s="108">
        <f t="shared" si="26"/>
        <v>100889.043096778</v>
      </c>
      <c r="BC31" s="108">
        <f t="shared" si="26"/>
        <v>81528.411588769319</v>
      </c>
      <c r="BD31" s="108">
        <f t="shared" si="26"/>
        <v>66043.456694962137</v>
      </c>
      <c r="BE31" s="108">
        <f t="shared" si="26"/>
        <v>103785.65584372384</v>
      </c>
      <c r="BF31" s="109"/>
      <c r="BG31" s="108">
        <f>BG23-BG17+BG27</f>
        <v>31468.686940511252</v>
      </c>
      <c r="BH31" s="108">
        <f t="shared" ref="BH31:BX31" si="27">BH23-BH17+BH27</f>
        <v>33248.385122286811</v>
      </c>
      <c r="BI31" s="108">
        <f t="shared" si="27"/>
        <v>36223.879662839827</v>
      </c>
      <c r="BJ31" s="108">
        <f t="shared" si="27"/>
        <v>45480.769623732398</v>
      </c>
      <c r="BK31" s="108">
        <f t="shared" si="27"/>
        <v>46276.968787354555</v>
      </c>
      <c r="BL31" s="108">
        <f t="shared" si="27"/>
        <v>49550.191656087947</v>
      </c>
      <c r="BM31" s="108">
        <f t="shared" si="27"/>
        <v>52053.400299453315</v>
      </c>
      <c r="BN31" s="108">
        <f t="shared" si="27"/>
        <v>49948.927368078686</v>
      </c>
      <c r="BO31" s="108">
        <f t="shared" si="27"/>
        <v>39549.210485012627</v>
      </c>
      <c r="BP31" s="108">
        <f t="shared" si="27"/>
        <v>54422.368527777457</v>
      </c>
      <c r="BQ31" s="108">
        <f t="shared" si="27"/>
        <v>55677.692876935384</v>
      </c>
      <c r="BR31" s="108">
        <f t="shared" si="27"/>
        <v>59483.43028285406</v>
      </c>
      <c r="BS31" s="108">
        <f t="shared" si="27"/>
        <v>66323.544255289657</v>
      </c>
      <c r="BT31" s="108">
        <f t="shared" si="27"/>
        <v>74929.695917266159</v>
      </c>
      <c r="BU31" s="108">
        <f t="shared" si="27"/>
        <v>75833.374975370083</v>
      </c>
      <c r="BV31" s="108">
        <f t="shared" si="27"/>
        <v>75230.131807405502</v>
      </c>
      <c r="BW31" s="108">
        <f t="shared" si="27"/>
        <v>68809.703785206555</v>
      </c>
      <c r="BX31" s="108">
        <f t="shared" si="27"/>
        <v>49543.071172186355</v>
      </c>
    </row>
    <row r="32" spans="1:76" x14ac:dyDescent="0.35">
      <c r="A32" s="101" t="s">
        <v>130</v>
      </c>
      <c r="B32" s="14">
        <f>B31-B68-B28</f>
        <v>4688.8182207629116</v>
      </c>
      <c r="C32" s="14">
        <f t="shared" ref="C32:S32" si="28">C31-C68-C28</f>
        <v>6886.7364742603049</v>
      </c>
      <c r="D32" s="14">
        <f t="shared" si="28"/>
        <v>1731.8153640171267</v>
      </c>
      <c r="E32" s="14">
        <f t="shared" si="28"/>
        <v>10014.603247993264</v>
      </c>
      <c r="F32" s="14">
        <f t="shared" si="28"/>
        <v>-8329.7497480003767</v>
      </c>
      <c r="G32" s="14">
        <f t="shared" si="28"/>
        <v>-2209.7232642858098</v>
      </c>
      <c r="H32" s="14">
        <f t="shared" si="28"/>
        <v>6172.5956579067797</v>
      </c>
      <c r="I32" s="14">
        <f t="shared" si="28"/>
        <v>-7229.2366816597469</v>
      </c>
      <c r="J32" s="14">
        <f t="shared" si="28"/>
        <v>-1035.1512423066424</v>
      </c>
      <c r="K32" s="14">
        <f t="shared" si="28"/>
        <v>-5118.036703547049</v>
      </c>
      <c r="L32" s="14">
        <f t="shared" si="28"/>
        <v>-1766.891124702476</v>
      </c>
      <c r="M32" s="14">
        <f t="shared" si="28"/>
        <v>-15611.646875109836</v>
      </c>
      <c r="N32" s="14">
        <f t="shared" si="28"/>
        <v>-8051.807824296674</v>
      </c>
      <c r="O32" s="14">
        <f t="shared" si="28"/>
        <v>-5318.8343505998355</v>
      </c>
      <c r="P32" s="14">
        <f t="shared" si="28"/>
        <v>-8339.8299640815821</v>
      </c>
      <c r="Q32" s="14">
        <f t="shared" si="28"/>
        <v>-17578.806763027595</v>
      </c>
      <c r="R32" s="14">
        <f t="shared" si="28"/>
        <v>8377.6056187656468</v>
      </c>
      <c r="S32" s="14">
        <f t="shared" si="28"/>
        <v>58945.773002602931</v>
      </c>
      <c r="T32" s="26"/>
      <c r="U32" s="14">
        <f>U31-U68-U28</f>
        <v>187.75291291798857</v>
      </c>
      <c r="V32" s="14">
        <f t="shared" ref="V32:AL32" si="29">V31-V68-V28</f>
        <v>280.51928988986811</v>
      </c>
      <c r="W32" s="14">
        <f t="shared" si="29"/>
        <v>3.6464385426192791</v>
      </c>
      <c r="X32" s="14">
        <f t="shared" si="29"/>
        <v>375.55680410100854</v>
      </c>
      <c r="Y32" s="14">
        <f t="shared" si="29"/>
        <v>-332.71540506020796</v>
      </c>
      <c r="Z32" s="14">
        <f t="shared" si="29"/>
        <v>-91.845146060083877</v>
      </c>
      <c r="AA32" s="14">
        <f t="shared" si="29"/>
        <v>181.48917940974968</v>
      </c>
      <c r="AB32" s="14">
        <f t="shared" si="29"/>
        <v>-286.45603677561286</v>
      </c>
      <c r="AC32" s="14">
        <f t="shared" si="29"/>
        <v>-35.421512686336371</v>
      </c>
      <c r="AD32" s="14">
        <f t="shared" si="29"/>
        <v>-170.9696017058248</v>
      </c>
      <c r="AE32" s="14">
        <f t="shared" si="29"/>
        <v>-57.648738131600297</v>
      </c>
      <c r="AF32" s="14">
        <f t="shared" si="29"/>
        <v>-500.29342342254699</v>
      </c>
      <c r="AG32" s="14">
        <f t="shared" si="29"/>
        <v>-250.85887270427514</v>
      </c>
      <c r="AH32" s="14">
        <f t="shared" si="29"/>
        <v>-161.74371162143086</v>
      </c>
      <c r="AI32" s="14">
        <f t="shared" si="29"/>
        <v>-251.28066830660438</v>
      </c>
      <c r="AJ32" s="14">
        <f t="shared" si="29"/>
        <v>-518.7790636309403</v>
      </c>
      <c r="AK32" s="14">
        <f t="shared" si="29"/>
        <v>239.93652638041209</v>
      </c>
      <c r="AL32" s="14">
        <f t="shared" si="29"/>
        <v>1521.202462663</v>
      </c>
      <c r="AM32" s="26"/>
      <c r="AN32" s="14">
        <f>AN31-AN68-AN28</f>
        <v>3377.4526173633085</v>
      </c>
      <c r="AO32" s="14">
        <f t="shared" ref="AO32:BE32" si="30">AO31-AO68-AO28</f>
        <v>4941.0627621234025</v>
      </c>
      <c r="AP32" s="14">
        <f t="shared" si="30"/>
        <v>1167.3424201392183</v>
      </c>
      <c r="AQ32" s="14">
        <f t="shared" si="30"/>
        <v>7994.0017475588375</v>
      </c>
      <c r="AR32" s="14">
        <f t="shared" si="30"/>
        <v>-6739.7928581201604</v>
      </c>
      <c r="AS32" s="14">
        <f t="shared" si="30"/>
        <v>-1833.1425633480035</v>
      </c>
      <c r="AT32" s="14">
        <f t="shared" si="30"/>
        <v>5358.7365474312637</v>
      </c>
      <c r="AU32" s="14">
        <f t="shared" si="30"/>
        <v>-6355.4568889281654</v>
      </c>
      <c r="AV32" s="14">
        <f t="shared" si="30"/>
        <v>-948.18671697143554</v>
      </c>
      <c r="AW32" s="14">
        <f t="shared" si="30"/>
        <v>-5670.2541019226073</v>
      </c>
      <c r="AX32" s="14">
        <f t="shared" si="30"/>
        <v>-2037.7057194088416</v>
      </c>
      <c r="AY32" s="14">
        <f t="shared" si="30"/>
        <v>-18286.795201725639</v>
      </c>
      <c r="AZ32" s="14">
        <f t="shared" si="30"/>
        <v>-10024.199442348345</v>
      </c>
      <c r="BA32" s="14">
        <f t="shared" si="30"/>
        <v>-6701.2176805151203</v>
      </c>
      <c r="BB32" s="14">
        <f t="shared" si="30"/>
        <v>-10997.057783132967</v>
      </c>
      <c r="BC32" s="14">
        <f t="shared" si="30"/>
        <v>-24259.70044897241</v>
      </c>
      <c r="BD32" s="14">
        <f t="shared" si="30"/>
        <v>11872.959397404678</v>
      </c>
      <c r="BE32" s="14">
        <f t="shared" si="30"/>
        <v>91712.955533919623</v>
      </c>
      <c r="BF32" s="26"/>
      <c r="BG32" s="14">
        <f>BG31-BG68-BG28</f>
        <v>1624.8359451268934</v>
      </c>
      <c r="BH32" s="14">
        <f t="shared" ref="BH32:BX32" si="31">BH31-BH68-BH28</f>
        <v>2250.4014760738528</v>
      </c>
      <c r="BI32" s="14">
        <f t="shared" si="31"/>
        <v>357.07555928103011</v>
      </c>
      <c r="BJ32" s="14">
        <f t="shared" si="31"/>
        <v>2242.6793439663115</v>
      </c>
      <c r="BK32" s="14">
        <f t="shared" si="31"/>
        <v>-1765.1965321838391</v>
      </c>
      <c r="BL32" s="14">
        <f t="shared" si="31"/>
        <v>-451.16492148548144</v>
      </c>
      <c r="BM32" s="14">
        <f t="shared" si="31"/>
        <v>1261.5110314595472</v>
      </c>
      <c r="BN32" s="14">
        <f t="shared" si="31"/>
        <v>-1454.5430038850825</v>
      </c>
      <c r="BO32" s="14">
        <f t="shared" si="31"/>
        <v>-204.8872492906728</v>
      </c>
      <c r="BP32" s="14">
        <f t="shared" si="31"/>
        <v>-1435.6354453743752</v>
      </c>
      <c r="BQ32" s="14">
        <f t="shared" si="31"/>
        <v>-556.21925295609594</v>
      </c>
      <c r="BR32" s="14">
        <f t="shared" si="31"/>
        <v>-5217.3382197179326</v>
      </c>
      <c r="BS32" s="14">
        <f t="shared" si="31"/>
        <v>-2919.2129810385627</v>
      </c>
      <c r="BT32" s="14">
        <f t="shared" si="31"/>
        <v>-1831.8146680628938</v>
      </c>
      <c r="BU32" s="14">
        <f t="shared" si="31"/>
        <v>-2771.4556795015505</v>
      </c>
      <c r="BV32" s="14">
        <f t="shared" si="31"/>
        <v>-6082.7204664751844</v>
      </c>
      <c r="BW32" s="14">
        <f t="shared" si="31"/>
        <v>2759.1604202510161</v>
      </c>
      <c r="BX32" s="14">
        <f t="shared" si="31"/>
        <v>20274.066195661318</v>
      </c>
    </row>
    <row r="33" spans="1:76" x14ac:dyDescent="0.35">
      <c r="A33" s="101" t="s">
        <v>129</v>
      </c>
      <c r="B33" s="14">
        <f>B16-B15*(WACC!$C$81-WACC!$C$82)</f>
        <v>4688.8182207628852</v>
      </c>
      <c r="C33" s="14">
        <f>C16-C15*(WACC!$D$81-WACC!$D$82)</f>
        <v>6886.736474260324</v>
      </c>
      <c r="D33" s="14">
        <f>D16-D15*(WACC!$E$81-WACC!$E$82)</f>
        <v>1731.8153640171404</v>
      </c>
      <c r="E33" s="14">
        <f>E16-E15*(WACC!$F$81-WACC!$F$82)</f>
        <v>10014.603247993258</v>
      </c>
      <c r="F33" s="14">
        <f>F16-F15*(WACC!$G$81-WACC!$G$82)</f>
        <v>-8329.7497480003694</v>
      </c>
      <c r="G33" s="14">
        <f>G16-G15*(WACC!$H$81-WACC!$H$82)</f>
        <v>-2209.7232642858035</v>
      </c>
      <c r="H33" s="14">
        <f>H16-H15*(WACC!$I$81-WACC!$I$82)</f>
        <v>6172.5946579068004</v>
      </c>
      <c r="I33" s="14">
        <f>I16-I15*(WACC!$J$81-WACC!$J$82)</f>
        <v>-7229.236681659746</v>
      </c>
      <c r="J33" s="14">
        <f>J16-J15*(WACC!$K$81-WACC!$K$82)</f>
        <v>-1035.1512423066524</v>
      </c>
      <c r="K33" s="14">
        <f>K16-K15*(WACC!$L$81-WACC!$L$82)</f>
        <v>-5118.0367035470554</v>
      </c>
      <c r="L33" s="14">
        <f>L16-L15*(WACC!$M$81-WACC!$M$82)</f>
        <v>-1766.8911247024771</v>
      </c>
      <c r="M33" s="14">
        <f>M16-M15*(WACC!$N$81-WACC!$N$82)</f>
        <v>-15611.646875109829</v>
      </c>
      <c r="N33" s="14">
        <f>N16-N15*(WACC!$O$81-WACC!$O$82)</f>
        <v>-8051.8078242966731</v>
      </c>
      <c r="O33" s="14">
        <f>O16-O15*(WACC!$P$81-WACC!$P$82)</f>
        <v>-5318.8343505998382</v>
      </c>
      <c r="P33" s="14">
        <f>P16-P15*(WACC!$Q$81-WACC!$Q$82)</f>
        <v>-8339.8299640815749</v>
      </c>
      <c r="Q33" s="14">
        <f>Q16-Q15*(WACC!$R$81-WACC!$R$82)</f>
        <v>-17578.806763027602</v>
      </c>
      <c r="R33" s="14">
        <f>R16-R15*(WACC!$S$81-WACC!$S$82)</f>
        <v>8377.6056187656504</v>
      </c>
      <c r="S33" s="14">
        <f>S16-S15*(WACC!$T$81-WACC!$T$82)</f>
        <v>58945.773002602931</v>
      </c>
      <c r="T33" s="26"/>
      <c r="U33" s="14">
        <f>U16-U15*(WACC!$C$81-WACC!$C$82)</f>
        <v>187.75291291798851</v>
      </c>
      <c r="V33" s="14">
        <f>V16-V15*(WACC!$D$81-WACC!$D$82)</f>
        <v>280.52028988986808</v>
      </c>
      <c r="W33" s="14">
        <f>W16-W15*(WACC!$E$81-WACC!$E$82)</f>
        <v>3.6454385426193312</v>
      </c>
      <c r="X33" s="14">
        <f>X16-X15*(WACC!$F$81-WACC!$F$82)</f>
        <v>375.55680410100877</v>
      </c>
      <c r="Y33" s="14">
        <f>Y16-Y15*(WACC!$G$81-WACC!$G$82)</f>
        <v>-332.71540506020733</v>
      </c>
      <c r="Z33" s="14">
        <f>Z16-Z15*(WACC!$H$81-WACC!$H$82)</f>
        <v>-91.84514606008338</v>
      </c>
      <c r="AA33" s="14">
        <f>AA16-AA15*(WACC!$I$81-WACC!$I$82)</f>
        <v>181.48917940975002</v>
      </c>
      <c r="AB33" s="14">
        <f>AB16-AB15*(WACC!$J$81-WACC!$J$82)</f>
        <v>-286.45603677561337</v>
      </c>
      <c r="AC33" s="14">
        <f>AC16-AC15*(WACC!$K$81-WACC!$K$82)</f>
        <v>-35.421512686336655</v>
      </c>
      <c r="AD33" s="14">
        <f>AD16-AD15*(WACC!$L$81-WACC!$L$82)</f>
        <v>-170.96960170582463</v>
      </c>
      <c r="AE33" s="14">
        <f>AE16-AE15*(WACC!$M$81-WACC!$M$82)</f>
        <v>-57.648738131600339</v>
      </c>
      <c r="AF33" s="14">
        <f>AF16-AF15*(WACC!$N$81-WACC!$N$82)</f>
        <v>-500.29342342254705</v>
      </c>
      <c r="AG33" s="14">
        <f>AG16-AG15*(WACC!$O$81-WACC!$O$82)</f>
        <v>-250.85887270427531</v>
      </c>
      <c r="AH33" s="14">
        <f>AH16-AH15*(WACC!$P$81-WACC!$P$82)</f>
        <v>-161.74371162143098</v>
      </c>
      <c r="AI33" s="14">
        <f>AI16-AI15*(WACC!$Q$81-WACC!$Q$82)</f>
        <v>-251.28066830660384</v>
      </c>
      <c r="AJ33" s="14">
        <f>AJ16-AJ15*(WACC!$R$81-WACC!$R$82)</f>
        <v>-518.77906363094053</v>
      </c>
      <c r="AK33" s="14">
        <f>AK16-AK15*(WACC!$S$81-WACC!$S$82)</f>
        <v>239.93652638041215</v>
      </c>
      <c r="AL33" s="14">
        <f>AL16-AL15*(WACC!$T$81-WACC!$T$82)</f>
        <v>1521.2024626630002</v>
      </c>
      <c r="AM33" s="26"/>
      <c r="AN33" s="14">
        <f>AN16-AN15*(WACC!$C$81-WACC!$C$82)</f>
        <v>3377.4536173633078</v>
      </c>
      <c r="AO33" s="14">
        <f>AO16-AO15*(WACC!$D$81-WACC!$D$82)</f>
        <v>4941.0627621234162</v>
      </c>
      <c r="AP33" s="14">
        <f>AP16-AP15*(WACC!$E$81-WACC!$E$82)</f>
        <v>1167.3424201392154</v>
      </c>
      <c r="AQ33" s="14">
        <f>AQ16-AQ15*(WACC!$F$81-WACC!$F$82)</f>
        <v>7994.0017475588465</v>
      </c>
      <c r="AR33" s="14">
        <f>AR16-AR15*(WACC!$G$81-WACC!$G$82)</f>
        <v>-6739.7928581201777</v>
      </c>
      <c r="AS33" s="14">
        <f>AS16-AS15*(WACC!$H$81-WACC!$H$82)</f>
        <v>-1833.1435633480141</v>
      </c>
      <c r="AT33" s="14">
        <f>AT16-AT15*(WACC!$I$81-WACC!$I$82)</f>
        <v>5358.7365474312646</v>
      </c>
      <c r="AU33" s="14">
        <f>AU16-AU15*(WACC!$J$81-WACC!$J$82)</f>
        <v>-6355.4568889281472</v>
      </c>
      <c r="AV33" s="14">
        <f>AV16-AV15*(WACC!$K$81-WACC!$K$82)</f>
        <v>-948.18671697142781</v>
      </c>
      <c r="AW33" s="14">
        <f>AW16-AW15*(WACC!$L$81-WACC!$L$82)</f>
        <v>-5670.2541019226192</v>
      </c>
      <c r="AX33" s="14">
        <f>AX16-AX15*(WACC!$M$81-WACC!$M$82)</f>
        <v>-2037.705719408852</v>
      </c>
      <c r="AY33" s="14">
        <f>AY16-AY15*(WACC!$N$81-WACC!$N$82)</f>
        <v>-18286.795201725636</v>
      </c>
      <c r="AZ33" s="14">
        <f>AZ16-AZ15*(WACC!$O$81-WACC!$O$82)</f>
        <v>-10024.199442348348</v>
      </c>
      <c r="BA33" s="14">
        <f>BA16-BA15*(WACC!$P$81-WACC!$P$82)</f>
        <v>-6701.2176805151139</v>
      </c>
      <c r="BB33" s="14">
        <f>BB16-BB15*(WACC!$Q$81-WACC!$Q$82)</f>
        <v>-10997.057783132946</v>
      </c>
      <c r="BC33" s="14">
        <f>BC16-BC15*(WACC!$R$81-WACC!$R$82)</f>
        <v>-24259.700448972399</v>
      </c>
      <c r="BD33" s="14">
        <f>BD16-BD15*(WACC!$S$81-WACC!$S$82)</f>
        <v>11872.959397404687</v>
      </c>
      <c r="BE33" s="14">
        <f>BE16-BE15*(WACC!$T$81-WACC!$T$82)</f>
        <v>91712.955533919623</v>
      </c>
      <c r="BF33" s="26"/>
      <c r="BG33" s="14">
        <f>BG16-BG15*(WACC!$C$81-WACC!$C$82)</f>
        <v>1624.8359451268943</v>
      </c>
      <c r="BH33" s="14">
        <f>BH16-BH15*(WACC!$D$81-WACC!$D$82)</f>
        <v>2250.4014760738573</v>
      </c>
      <c r="BI33" s="14">
        <f>BI16-BI15*(WACC!$E$81-WACC!$E$82)</f>
        <v>357.07555928103193</v>
      </c>
      <c r="BJ33" s="14">
        <f>BJ16-BJ15*(WACC!$F$81-WACC!$F$82)</f>
        <v>2242.6793439663061</v>
      </c>
      <c r="BK33" s="14">
        <f>BK16-BK15*(WACC!$G$81-WACC!$G$82)</f>
        <v>-1765.1965321838416</v>
      </c>
      <c r="BL33" s="14">
        <f>BL16-BL15*(WACC!$H$81-WACC!$H$82)</f>
        <v>-451.16392148547584</v>
      </c>
      <c r="BM33" s="14">
        <f>BM16-BM15*(WACC!$I$81-WACC!$I$82)</f>
        <v>1261.5110314595422</v>
      </c>
      <c r="BN33" s="14">
        <f>BN16-BN15*(WACC!$J$81-WACC!$J$82)</f>
        <v>-1454.5430038850809</v>
      </c>
      <c r="BO33" s="14">
        <f>BO16-BO15*(WACC!$K$81-WACC!$K$82)</f>
        <v>-204.88724929066848</v>
      </c>
      <c r="BP33" s="14">
        <f>BP16-BP15*(WACC!$L$81-WACC!$L$82)</f>
        <v>-1435.6354453743807</v>
      </c>
      <c r="BQ33" s="14">
        <f>BQ16-BQ15*(WACC!$M$81-WACC!$M$82)</f>
        <v>-556.21925295610436</v>
      </c>
      <c r="BR33" s="14">
        <f>BR16-BR15*(WACC!$N$81-WACC!$N$82)</f>
        <v>-5217.3382197179344</v>
      </c>
      <c r="BS33" s="14">
        <f>BS16-BS15*(WACC!$O$81-WACC!$O$82)</f>
        <v>-2919.2129810385686</v>
      </c>
      <c r="BT33" s="14">
        <f>BT16-BT15*(WACC!$P$81-WACC!$P$82)</f>
        <v>-1831.8146680628888</v>
      </c>
      <c r="BU33" s="14">
        <f>BU16-BU15*(WACC!$Q$81-WACC!$Q$82)</f>
        <v>-2771.4556795015515</v>
      </c>
      <c r="BV33" s="14">
        <f>BV16-BV15*(WACC!$R$81-WACC!$R$82)</f>
        <v>-6082.7204664751598</v>
      </c>
      <c r="BW33" s="14">
        <f>BW16-BW15*(WACC!$S$81-WACC!$S$82)</f>
        <v>2759.1604202510171</v>
      </c>
      <c r="BX33" s="14">
        <f>BX16-BX15*(WACC!$T$81-WACC!$T$82)</f>
        <v>20274.066195661318</v>
      </c>
    </row>
    <row r="34" spans="1:76" x14ac:dyDescent="0.35">
      <c r="A34" s="101" t="s">
        <v>132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26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26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26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</row>
    <row r="35" spans="1:76" x14ac:dyDescent="0.35">
      <c r="A35" s="101" t="s">
        <v>133</v>
      </c>
      <c r="B35" s="100">
        <f>B16/B15</f>
        <v>2.8122542325700411E-2</v>
      </c>
      <c r="C35" s="100">
        <f t="shared" ref="C35:E35" si="32">C16/C15</f>
        <v>3.2690404921803307E-2</v>
      </c>
      <c r="D35" s="100">
        <f t="shared" si="32"/>
        <v>2.9650236730410146E-2</v>
      </c>
      <c r="E35" s="100">
        <f t="shared" si="32"/>
        <v>3.6859602890554087E-2</v>
      </c>
      <c r="F35" s="100">
        <f>F16/F15</f>
        <v>2.1099165794309704E-2</v>
      </c>
      <c r="G35" s="100">
        <f>G16/G15</f>
        <v>2.6557540466158536E-2</v>
      </c>
      <c r="H35" s="100">
        <f>H16/H15</f>
        <v>3.107925947574159E-2</v>
      </c>
      <c r="I35" s="100">
        <f t="shared" ref="I35:S35" si="33">I16/I15</f>
        <v>2.2071591560004593E-2</v>
      </c>
      <c r="J35" s="100">
        <f t="shared" si="33"/>
        <v>2.7450980392156793E-2</v>
      </c>
      <c r="K35" s="100">
        <f t="shared" si="33"/>
        <v>2.1611001964636532E-2</v>
      </c>
      <c r="L35" s="100">
        <f t="shared" si="33"/>
        <v>2.3076923076923224E-2</v>
      </c>
      <c r="M35" s="100">
        <f t="shared" si="33"/>
        <v>1.2962962962963065E-2</v>
      </c>
      <c r="N35" s="100">
        <f t="shared" si="33"/>
        <v>1.8281535648994485E-2</v>
      </c>
      <c r="O35" s="100">
        <f t="shared" si="33"/>
        <v>1.8850987432674993E-2</v>
      </c>
      <c r="P35" s="100">
        <f t="shared" si="33"/>
        <v>1.6740088105726914E-2</v>
      </c>
      <c r="Q35" s="100">
        <f t="shared" si="33"/>
        <v>6.9324090121316573E-3</v>
      </c>
      <c r="R35" s="100">
        <f t="shared" si="33"/>
        <v>3.0120481927710774E-2</v>
      </c>
      <c r="S35" s="100">
        <f t="shared" si="33"/>
        <v>7.268170426065157E-2</v>
      </c>
      <c r="T35" s="26"/>
      <c r="U35" s="100">
        <f>U16/U15</f>
        <v>2.7987293420898226E-2</v>
      </c>
      <c r="V35" s="100">
        <f t="shared" ref="V35:X35" si="34">V16/V15</f>
        <v>3.2648479226525237E-2</v>
      </c>
      <c r="W35" s="100">
        <f t="shared" si="34"/>
        <v>2.7914150773023862E-2</v>
      </c>
      <c r="X35" s="100">
        <f t="shared" si="34"/>
        <v>3.6652567834411183E-2</v>
      </c>
      <c r="Y35" s="100">
        <f>Y16/Y15</f>
        <v>2.0694929662565895E-2</v>
      </c>
      <c r="Z35" s="100">
        <f>Z16/Z15</f>
        <v>2.6311244944127354E-2</v>
      </c>
      <c r="AA35" s="100">
        <f>AA16/AA15</f>
        <v>2.9824399654417789E-2</v>
      </c>
      <c r="AB35" s="100">
        <f t="shared" ref="AB35:AL35" si="35">AB16/AB15</f>
        <v>2.1269530591331947E-2</v>
      </c>
      <c r="AC35" s="100">
        <f t="shared" si="35"/>
        <v>2.74509803921568E-2</v>
      </c>
      <c r="AD35" s="100">
        <f t="shared" si="35"/>
        <v>2.1611001964636518E-2</v>
      </c>
      <c r="AE35" s="100">
        <f t="shared" si="35"/>
        <v>2.3076923076923217E-2</v>
      </c>
      <c r="AF35" s="100">
        <f t="shared" si="35"/>
        <v>1.2962962962963065E-2</v>
      </c>
      <c r="AG35" s="100">
        <f t="shared" si="35"/>
        <v>1.8281535648994485E-2</v>
      </c>
      <c r="AH35" s="100">
        <f t="shared" si="35"/>
        <v>1.8850987432674993E-2</v>
      </c>
      <c r="AI35" s="100">
        <f t="shared" si="35"/>
        <v>1.6740088105726914E-2</v>
      </c>
      <c r="AJ35" s="100">
        <f t="shared" si="35"/>
        <v>6.9324090121316573E-3</v>
      </c>
      <c r="AK35" s="100">
        <f t="shared" si="35"/>
        <v>3.0120481927710774E-2</v>
      </c>
      <c r="AL35" s="100">
        <f t="shared" si="35"/>
        <v>7.268170426065157E-2</v>
      </c>
      <c r="AM35" s="26"/>
      <c r="AN35" s="100">
        <f>AN16/AN15</f>
        <v>2.86923707501931E-2</v>
      </c>
      <c r="AO35" s="100">
        <f t="shared" ref="AO35:AQ35" si="36">AO16/AO15</f>
        <v>3.3342175528450771E-2</v>
      </c>
      <c r="AP35" s="100">
        <f t="shared" si="36"/>
        <v>2.9581993055640896E-2</v>
      </c>
      <c r="AQ35" s="100">
        <f t="shared" si="36"/>
        <v>3.6851967844160144E-2</v>
      </c>
      <c r="AR35" s="100">
        <f>AR16/AR15</f>
        <v>2.1084337157145354E-2</v>
      </c>
      <c r="AS35" s="100">
        <f>AS16/AS15</f>
        <v>2.6548672259564372E-2</v>
      </c>
      <c r="AT35" s="100">
        <f>AT16/AT15</f>
        <v>3.1034482821058241E-2</v>
      </c>
      <c r="AU35" s="100">
        <f t="shared" ref="AU35:BE35" si="37">AU16/AU15</f>
        <v>2.204408843704779E-2</v>
      </c>
      <c r="AV35" s="100">
        <f t="shared" si="37"/>
        <v>2.74509803921568E-2</v>
      </c>
      <c r="AW35" s="100">
        <f t="shared" si="37"/>
        <v>2.1611001964636455E-2</v>
      </c>
      <c r="AX35" s="100">
        <f t="shared" si="37"/>
        <v>2.3076923076923217E-2</v>
      </c>
      <c r="AY35" s="100">
        <f t="shared" si="37"/>
        <v>1.2962962962963065E-2</v>
      </c>
      <c r="AZ35" s="100">
        <f t="shared" si="37"/>
        <v>1.8281535648994485E-2</v>
      </c>
      <c r="BA35" s="100">
        <f t="shared" si="37"/>
        <v>1.8850987432674993E-2</v>
      </c>
      <c r="BB35" s="100">
        <f t="shared" si="37"/>
        <v>1.6740088105726914E-2</v>
      </c>
      <c r="BC35" s="100">
        <f t="shared" si="37"/>
        <v>6.9324090121316573E-3</v>
      </c>
      <c r="BD35" s="100">
        <f t="shared" si="37"/>
        <v>3.0120481927710777E-2</v>
      </c>
      <c r="BE35" s="100">
        <f t="shared" si="37"/>
        <v>7.268170426065157E-2</v>
      </c>
      <c r="BF35" s="26"/>
      <c r="BG35" s="100">
        <f>BG16/BG15</f>
        <v>3.2257886848982821E-2</v>
      </c>
      <c r="BH35" s="100">
        <f t="shared" ref="BH35:BJ35" si="38">BH16/BH15</f>
        <v>3.7178727282402818E-2</v>
      </c>
      <c r="BI35" s="100">
        <f t="shared" si="38"/>
        <v>2.9581993010625751E-2</v>
      </c>
      <c r="BJ35" s="100">
        <f t="shared" si="38"/>
        <v>3.6851969150362804E-2</v>
      </c>
      <c r="BK35" s="100">
        <f>BK16/BK15</f>
        <v>2.1084338817494726E-2</v>
      </c>
      <c r="BL35" s="100">
        <f>BL16/BL15</f>
        <v>2.6548673941931444E-2</v>
      </c>
      <c r="BM35" s="100">
        <f>BM16/BM15</f>
        <v>3.1034484598631285E-2</v>
      </c>
      <c r="BN35" s="100">
        <f t="shared" ref="BN35:BX35" si="39">BN16/BN15</f>
        <v>2.2044085352589352E-2</v>
      </c>
      <c r="BO35" s="100">
        <f t="shared" si="39"/>
        <v>2.74509803921568E-2</v>
      </c>
      <c r="BP35" s="100">
        <f t="shared" si="39"/>
        <v>2.1611001964636504E-2</v>
      </c>
      <c r="BQ35" s="100">
        <f t="shared" si="39"/>
        <v>2.307692307692322E-2</v>
      </c>
      <c r="BR35" s="100">
        <f t="shared" si="39"/>
        <v>1.2962962962963065E-2</v>
      </c>
      <c r="BS35" s="100">
        <f t="shared" si="39"/>
        <v>1.8281535648994488E-2</v>
      </c>
      <c r="BT35" s="100">
        <f t="shared" si="39"/>
        <v>1.8850987432674993E-2</v>
      </c>
      <c r="BU35" s="100">
        <f t="shared" si="39"/>
        <v>1.674008810572691E-2</v>
      </c>
      <c r="BV35" s="100">
        <f t="shared" si="39"/>
        <v>6.9324090121316564E-3</v>
      </c>
      <c r="BW35" s="100">
        <f t="shared" si="39"/>
        <v>3.012048192771077E-2</v>
      </c>
      <c r="BX35" s="100">
        <f t="shared" si="39"/>
        <v>7.268170426065157E-2</v>
      </c>
    </row>
    <row r="36" spans="1:76" x14ac:dyDescent="0.35">
      <c r="A36" s="101" t="s">
        <v>134</v>
      </c>
      <c r="B36" s="100">
        <f>WACC!$C$81-WACC!$C$82</f>
        <v>2.3172527530596856E-2</v>
      </c>
      <c r="C36" s="100">
        <f>WACC!$D$81-WACC!$D$82</f>
        <v>2.5416005642162315E-2</v>
      </c>
      <c r="D36" s="100">
        <f>WACC!$E$81-WACC!$E$82</f>
        <v>2.7819993607313673E-2</v>
      </c>
      <c r="E36" s="100">
        <f>WACC!$F$81-WACC!$F$82</f>
        <v>2.6864273835484301E-2</v>
      </c>
      <c r="F36" s="100">
        <f>WACC!$G$81-WACC!$G$82</f>
        <v>2.9357140258940137E-2</v>
      </c>
      <c r="G36" s="100">
        <f>WACC!$H$81-WACC!$H$82</f>
        <v>2.8740178064357816E-2</v>
      </c>
      <c r="H36" s="100">
        <f>WACC!$I$81-WACC!$I$82</f>
        <v>2.4970104736526999E-2</v>
      </c>
      <c r="I36" s="100">
        <f>WACC!$J$81-WACC!$J$82</f>
        <v>2.899166274706598E-2</v>
      </c>
      <c r="J36" s="100">
        <f>WACC!$K$81-WACC!$K$82</f>
        <v>2.8422479875383537E-2</v>
      </c>
      <c r="K36" s="100">
        <f>WACC!$L$81-WACC!$L$82</f>
        <v>2.6362249375009958E-2</v>
      </c>
      <c r="L36" s="100">
        <f>WACC!$M$81-WACC!$M$82</f>
        <v>2.471149307860452E-2</v>
      </c>
      <c r="M36" s="100">
        <f>WACC!$N$81-WACC!$N$82</f>
        <v>2.752951727195118E-2</v>
      </c>
      <c r="N36" s="100">
        <f>WACC!$O$81-WACC!$O$82</f>
        <v>2.5819971073469613E-2</v>
      </c>
      <c r="O36" s="100">
        <f>WACC!$P$81-WACC!$P$82</f>
        <v>2.3843880054468428E-2</v>
      </c>
      <c r="P36" s="100">
        <f>WACC!$Q$81-WACC!$Q$82</f>
        <v>2.4713369087019217E-2</v>
      </c>
      <c r="Q36" s="100">
        <f>WACC!$R$81-WACC!$R$82</f>
        <v>2.3925515099246449E-2</v>
      </c>
      <c r="R36" s="100">
        <f>WACC!$S$81-WACC!$S$82</f>
        <v>2.1909745366222783E-2</v>
      </c>
      <c r="S36" s="100">
        <f>WACC!$T$81-WACC!$T$82</f>
        <v>1.9500461740379709E-2</v>
      </c>
      <c r="T36" s="26"/>
      <c r="U36" s="100">
        <f>WACC!$C$81-WACC!$C$82</f>
        <v>2.3172527530596856E-2</v>
      </c>
      <c r="V36" s="100">
        <f>WACC!$D$81-WACC!$D$82</f>
        <v>2.5416005642162315E-2</v>
      </c>
      <c r="W36" s="100">
        <f>WACC!$E$81-WACC!$E$82</f>
        <v>2.7819993607313673E-2</v>
      </c>
      <c r="X36" s="100">
        <f>WACC!$F$81-WACC!$F$82</f>
        <v>2.6864273835484301E-2</v>
      </c>
      <c r="Y36" s="100">
        <f>WACC!$G$81-WACC!$G$82</f>
        <v>2.9357140258940137E-2</v>
      </c>
      <c r="Z36" s="100">
        <f>WACC!$H$81-WACC!$H$82</f>
        <v>2.8740178064357816E-2</v>
      </c>
      <c r="AA36" s="100">
        <f>WACC!$I$81-WACC!$I$82</f>
        <v>2.4970104736526999E-2</v>
      </c>
      <c r="AB36" s="100">
        <f>WACC!$J$81-WACC!$J$82</f>
        <v>2.899166274706598E-2</v>
      </c>
      <c r="AC36" s="100">
        <f>WACC!$K$81-WACC!$K$82</f>
        <v>2.8422479875383537E-2</v>
      </c>
      <c r="AD36" s="100">
        <f>WACC!$L$81-WACC!$L$82</f>
        <v>2.6362249375009958E-2</v>
      </c>
      <c r="AE36" s="100">
        <f>WACC!$M$81-WACC!$M$82</f>
        <v>2.471149307860452E-2</v>
      </c>
      <c r="AF36" s="100">
        <f>WACC!$N$81-WACC!$N$82</f>
        <v>2.752951727195118E-2</v>
      </c>
      <c r="AG36" s="100">
        <f>WACC!$O$81-WACC!$O$82</f>
        <v>2.5819971073469613E-2</v>
      </c>
      <c r="AH36" s="100">
        <f>WACC!$P$81-WACC!$P$82</f>
        <v>2.3843880054468428E-2</v>
      </c>
      <c r="AI36" s="100">
        <f>WACC!$Q$81-WACC!$Q$82</f>
        <v>2.4713369087019217E-2</v>
      </c>
      <c r="AJ36" s="100">
        <f>WACC!$R$81-WACC!$R$82</f>
        <v>2.3925515099246449E-2</v>
      </c>
      <c r="AK36" s="100">
        <f>WACC!$S$81-WACC!$S$82</f>
        <v>2.1909745366222783E-2</v>
      </c>
      <c r="AL36" s="100">
        <f>WACC!$T$81-WACC!$T$82</f>
        <v>1.9500461740379709E-2</v>
      </c>
      <c r="AM36" s="26"/>
      <c r="AN36" s="100">
        <f>WACC!$C$81-WACC!$C$82</f>
        <v>2.3172527530596856E-2</v>
      </c>
      <c r="AO36" s="100">
        <f>WACC!$D$81-WACC!$D$82</f>
        <v>2.5416005642162315E-2</v>
      </c>
      <c r="AP36" s="100">
        <f>WACC!$E$81-WACC!$E$82</f>
        <v>2.7819993607313673E-2</v>
      </c>
      <c r="AQ36" s="100">
        <f>WACC!$F$81-WACC!$F$82</f>
        <v>2.6864273835484301E-2</v>
      </c>
      <c r="AR36" s="100">
        <f>WACC!$G$81-WACC!$G$82</f>
        <v>2.9357140258940137E-2</v>
      </c>
      <c r="AS36" s="100">
        <f>WACC!$H$81-WACC!$H$82</f>
        <v>2.8740178064357816E-2</v>
      </c>
      <c r="AT36" s="100">
        <f>WACC!$I$81-WACC!$I$82</f>
        <v>2.4970104736526999E-2</v>
      </c>
      <c r="AU36" s="100">
        <f>WACC!$J$81-WACC!$J$82</f>
        <v>2.899166274706598E-2</v>
      </c>
      <c r="AV36" s="100">
        <f>WACC!$K$81-WACC!$K$82</f>
        <v>2.8422479875383537E-2</v>
      </c>
      <c r="AW36" s="100">
        <f>WACC!$L$81-WACC!$L$82</f>
        <v>2.6362249375009958E-2</v>
      </c>
      <c r="AX36" s="100">
        <f>WACC!$M$81-WACC!$M$82</f>
        <v>2.471149307860452E-2</v>
      </c>
      <c r="AY36" s="100">
        <f>WACC!$N$81-WACC!$N$82</f>
        <v>2.752951727195118E-2</v>
      </c>
      <c r="AZ36" s="100">
        <f>WACC!$O$81-WACC!$O$82</f>
        <v>2.5819971073469613E-2</v>
      </c>
      <c r="BA36" s="100">
        <f>WACC!$P$81-WACC!$P$82</f>
        <v>2.3843880054468428E-2</v>
      </c>
      <c r="BB36" s="100">
        <f>WACC!$Q$81-WACC!$Q$82</f>
        <v>2.4713369087019217E-2</v>
      </c>
      <c r="BC36" s="100">
        <f>WACC!$R$81-WACC!$R$82</f>
        <v>2.3925515099246449E-2</v>
      </c>
      <c r="BD36" s="100">
        <f>WACC!$S$81-WACC!$S$82</f>
        <v>2.1909745366222783E-2</v>
      </c>
      <c r="BE36" s="100">
        <f>WACC!$T$81-WACC!$T$82</f>
        <v>1.9500461740379709E-2</v>
      </c>
      <c r="BF36" s="26"/>
      <c r="BG36" s="100">
        <f>WACC!$C$81-WACC!$C$82</f>
        <v>2.3172527530596856E-2</v>
      </c>
      <c r="BH36" s="100">
        <f>WACC!$D$81-WACC!$D$82</f>
        <v>2.5416005642162315E-2</v>
      </c>
      <c r="BI36" s="100">
        <f>WACC!$E$81-WACC!$E$82</f>
        <v>2.7819993607313673E-2</v>
      </c>
      <c r="BJ36" s="100">
        <f>WACC!$F$81-WACC!$F$82</f>
        <v>2.6864273835484301E-2</v>
      </c>
      <c r="BK36" s="100">
        <f>WACC!$G$81-WACC!$G$82</f>
        <v>2.9357140258940137E-2</v>
      </c>
      <c r="BL36" s="100">
        <f>WACC!$H$81-WACC!$H$82</f>
        <v>2.8740178064357816E-2</v>
      </c>
      <c r="BM36" s="100">
        <f>WACC!$I$81-WACC!$I$82</f>
        <v>2.4970104736526999E-2</v>
      </c>
      <c r="BN36" s="100">
        <f>WACC!$J$81-WACC!$J$82</f>
        <v>2.899166274706598E-2</v>
      </c>
      <c r="BO36" s="100">
        <f>WACC!$K$81-WACC!$K$82</f>
        <v>2.8422479875383537E-2</v>
      </c>
      <c r="BP36" s="100">
        <f>WACC!$L$81-WACC!$L$82</f>
        <v>2.6362249375009958E-2</v>
      </c>
      <c r="BQ36" s="100">
        <f>WACC!$M$81-WACC!$M$82</f>
        <v>2.471149307860452E-2</v>
      </c>
      <c r="BR36" s="100">
        <f>WACC!$N$81-WACC!$N$82</f>
        <v>2.752951727195118E-2</v>
      </c>
      <c r="BS36" s="100">
        <f>WACC!$O$81-WACC!$O$82</f>
        <v>2.5819971073469613E-2</v>
      </c>
      <c r="BT36" s="100">
        <f>WACC!$P$81-WACC!$P$82</f>
        <v>2.3843880054468428E-2</v>
      </c>
      <c r="BU36" s="100">
        <f>WACC!$Q$81-WACC!$Q$82</f>
        <v>2.4713369087019217E-2</v>
      </c>
      <c r="BV36" s="100">
        <f>WACC!$R$81-WACC!$R$82</f>
        <v>2.3925515099246449E-2</v>
      </c>
      <c r="BW36" s="100">
        <f>WACC!$S$81-WACC!$S$82</f>
        <v>2.1909745366222783E-2</v>
      </c>
      <c r="BX36" s="100">
        <f>WACC!$T$81-WACC!$T$82</f>
        <v>1.9500461740379709E-2</v>
      </c>
    </row>
    <row r="37" spans="1:76" x14ac:dyDescent="0.35">
      <c r="A37" s="21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26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26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26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</row>
    <row r="38" spans="1:76" x14ac:dyDescent="0.35">
      <c r="A38" s="23" t="s">
        <v>61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</row>
    <row r="39" spans="1:76" x14ac:dyDescent="0.35">
      <c r="A39" s="24" t="s">
        <v>62</v>
      </c>
      <c r="B39" s="1">
        <f t="shared" ref="B39:S39" si="40">B15</f>
        <v>947233.17299999995</v>
      </c>
      <c r="C39" s="1">
        <f t="shared" si="40"/>
        <v>946708.61600000004</v>
      </c>
      <c r="D39" s="1">
        <f t="shared" si="40"/>
        <v>946221.48400000005</v>
      </c>
      <c r="E39" s="1">
        <f t="shared" si="40"/>
        <v>1001928.32</v>
      </c>
      <c r="F39" s="1">
        <f t="shared" si="40"/>
        <v>1008691.633</v>
      </c>
      <c r="G39" s="1">
        <f t="shared" si="40"/>
        <v>1012409.603</v>
      </c>
      <c r="H39" s="1">
        <f t="shared" si="40"/>
        <v>1010384.402</v>
      </c>
      <c r="I39" s="1">
        <f t="shared" si="40"/>
        <v>1044676.635</v>
      </c>
      <c r="J39" s="1">
        <f t="shared" si="40"/>
        <v>1065519.0869155149</v>
      </c>
      <c r="K39" s="1">
        <f t="shared" si="40"/>
        <v>1077198.5252489301</v>
      </c>
      <c r="L39" s="1">
        <f t="shared" si="40"/>
        <v>1080951.6404222993</v>
      </c>
      <c r="M39" s="1">
        <f t="shared" si="40"/>
        <v>1071746.0384901632</v>
      </c>
      <c r="N39" s="1">
        <f t="shared" si="40"/>
        <v>1068100.6562919903</v>
      </c>
      <c r="O39" s="1">
        <f t="shared" si="40"/>
        <v>1065281.1413134951</v>
      </c>
      <c r="P39" s="1">
        <f t="shared" si="40"/>
        <v>1045972.1642381981</v>
      </c>
      <c r="Q39" s="1">
        <f t="shared" si="40"/>
        <v>1034466.9581246788</v>
      </c>
      <c r="R39" s="1">
        <f t="shared" si="40"/>
        <v>1020323.2750226511</v>
      </c>
      <c r="S39" s="1">
        <f t="shared" si="40"/>
        <v>1108394.0541655025</v>
      </c>
      <c r="U39" s="1">
        <f t="shared" ref="U39:AL39" si="41">U15</f>
        <v>38995.232000000004</v>
      </c>
      <c r="V39" s="1">
        <f t="shared" si="41"/>
        <v>38786.216999999997</v>
      </c>
      <c r="W39" s="1">
        <f t="shared" si="41"/>
        <v>38716.527999999998</v>
      </c>
      <c r="X39" s="1">
        <f t="shared" si="41"/>
        <v>38367.953000000001</v>
      </c>
      <c r="Y39" s="1">
        <f t="shared" si="41"/>
        <v>38409.987999999998</v>
      </c>
      <c r="Z39" s="1">
        <f t="shared" si="41"/>
        <v>37812.957999999999</v>
      </c>
      <c r="AA39" s="1">
        <f t="shared" si="41"/>
        <v>37387.341</v>
      </c>
      <c r="AB39" s="1">
        <f t="shared" si="41"/>
        <v>37095.459000000003</v>
      </c>
      <c r="AC39" s="1">
        <f t="shared" si="41"/>
        <v>36460.660348153513</v>
      </c>
      <c r="AD39" s="1">
        <f t="shared" si="41"/>
        <v>35984.1504638435</v>
      </c>
      <c r="AE39" s="1">
        <f t="shared" si="41"/>
        <v>35268.442509224704</v>
      </c>
      <c r="AF39" s="1">
        <f t="shared" si="41"/>
        <v>34345.351193579605</v>
      </c>
      <c r="AG39" s="1">
        <f t="shared" si="41"/>
        <v>33277.312675493486</v>
      </c>
      <c r="AH39" s="1">
        <f t="shared" si="41"/>
        <v>32394.79073021463</v>
      </c>
      <c r="AI39" s="1">
        <f t="shared" si="41"/>
        <v>31515.340911248859</v>
      </c>
      <c r="AJ39" s="1">
        <f t="shared" si="41"/>
        <v>30528.795675812929</v>
      </c>
      <c r="AK39" s="1">
        <f t="shared" si="41"/>
        <v>29222.290178669387</v>
      </c>
      <c r="AL39" s="1">
        <f t="shared" si="41"/>
        <v>28604.116612791469</v>
      </c>
      <c r="AN39" s="1">
        <f t="shared" ref="AN39:BE39" si="42">AN15</f>
        <v>611874.91799999995</v>
      </c>
      <c r="AO39" s="1">
        <f t="shared" si="42"/>
        <v>623385.92700000003</v>
      </c>
      <c r="AP39" s="1">
        <f t="shared" si="42"/>
        <v>662510.09400000004</v>
      </c>
      <c r="AQ39" s="1">
        <f t="shared" si="42"/>
        <v>800385.12800000003</v>
      </c>
      <c r="AR39" s="1">
        <f t="shared" si="42"/>
        <v>814692.76800000004</v>
      </c>
      <c r="AS39" s="1">
        <f t="shared" si="42"/>
        <v>836476.70900000003</v>
      </c>
      <c r="AT39" s="1">
        <f t="shared" si="42"/>
        <v>883641.56599999999</v>
      </c>
      <c r="AU39" s="1">
        <f t="shared" si="42"/>
        <v>914773.50300000003</v>
      </c>
      <c r="AV39" s="1">
        <f t="shared" si="42"/>
        <v>976003.31584544294</v>
      </c>
      <c r="AW39" s="1">
        <f t="shared" si="42"/>
        <v>1193424.29727878</v>
      </c>
      <c r="AX39" s="1">
        <f t="shared" si="42"/>
        <v>1246631.0511711878</v>
      </c>
      <c r="AY39" s="1">
        <f t="shared" si="42"/>
        <v>1255396.0815868438</v>
      </c>
      <c r="AZ39" s="1">
        <f t="shared" si="42"/>
        <v>1329745.3487235105</v>
      </c>
      <c r="BA39" s="1">
        <f t="shared" si="42"/>
        <v>1342151.3715846858</v>
      </c>
      <c r="BB39" s="1">
        <f t="shared" si="42"/>
        <v>1379238.7110068402</v>
      </c>
      <c r="BC39" s="1">
        <f t="shared" si="42"/>
        <v>1427620.137519625</v>
      </c>
      <c r="BD39" s="1">
        <f t="shared" si="42"/>
        <v>1446028.5393997596</v>
      </c>
      <c r="BE39" s="1">
        <f t="shared" si="42"/>
        <v>1724535.7796775822</v>
      </c>
      <c r="BG39" s="1">
        <f t="shared" ref="BG39:BX39" si="43">BG15</f>
        <v>178841.13199999998</v>
      </c>
      <c r="BH39" s="1">
        <f t="shared" si="43"/>
        <v>191316.39300000001</v>
      </c>
      <c r="BI39" s="1">
        <f t="shared" si="43"/>
        <v>202653.62100000001</v>
      </c>
      <c r="BJ39" s="1">
        <f t="shared" si="43"/>
        <v>224544.22899999999</v>
      </c>
      <c r="BK39" s="1">
        <f t="shared" si="43"/>
        <v>213373.492</v>
      </c>
      <c r="BL39" s="1">
        <f t="shared" si="43"/>
        <v>205869.52900000001</v>
      </c>
      <c r="BM39" s="1">
        <f t="shared" si="43"/>
        <v>208019.79100000003</v>
      </c>
      <c r="BN39" s="1">
        <f t="shared" si="43"/>
        <v>209359.74099999998</v>
      </c>
      <c r="BO39" s="1">
        <f t="shared" si="43"/>
        <v>210897.94984775034</v>
      </c>
      <c r="BP39" s="1">
        <f t="shared" si="43"/>
        <v>302159.69015630306</v>
      </c>
      <c r="BQ39" s="1">
        <f t="shared" si="43"/>
        <v>340284.75524693535</v>
      </c>
      <c r="BR39" s="1">
        <f t="shared" si="43"/>
        <v>358172.43454058585</v>
      </c>
      <c r="BS39" s="1">
        <f t="shared" si="43"/>
        <v>387243.87975265086</v>
      </c>
      <c r="BT39" s="1">
        <f t="shared" si="43"/>
        <v>366884.45092274103</v>
      </c>
      <c r="BU39" s="1">
        <f t="shared" si="43"/>
        <v>347592.87751230784</v>
      </c>
      <c r="BV39" s="1">
        <f t="shared" si="43"/>
        <v>357952.24459214363</v>
      </c>
      <c r="BW39" s="1">
        <f t="shared" si="43"/>
        <v>336042.98464436282</v>
      </c>
      <c r="BX39" s="1">
        <f t="shared" si="43"/>
        <v>381225.88406867633</v>
      </c>
    </row>
    <row r="40" spans="1:76" x14ac:dyDescent="0.35">
      <c r="A40" s="24" t="s">
        <v>63</v>
      </c>
      <c r="B40" s="1">
        <f>WACC!C74*B39</f>
        <v>378893.26919999998</v>
      </c>
      <c r="C40" s="1">
        <f>WACC!D14*C39</f>
        <v>378683.44640000002</v>
      </c>
      <c r="D40" s="1">
        <f>WACC!E14*D39</f>
        <v>378488.59360000002</v>
      </c>
      <c r="E40" s="1">
        <f>WACC!F14*E39</f>
        <v>400771.32799999998</v>
      </c>
      <c r="F40" s="1">
        <f>WACC!G14*F39</f>
        <v>403476.65320000006</v>
      </c>
      <c r="G40" s="1">
        <f>WACC!H14*G39</f>
        <v>404963.84120000002</v>
      </c>
      <c r="H40" s="1">
        <f>WACC!I14*H39</f>
        <v>404153.76080000005</v>
      </c>
      <c r="I40" s="1">
        <f>WACC!J14*I39</f>
        <v>417870.65400000004</v>
      </c>
      <c r="J40" s="1">
        <f>WACC!K14*J39</f>
        <v>426207.63476620597</v>
      </c>
      <c r="K40" s="1">
        <f>WACC!L14*K39</f>
        <v>430879.41009957204</v>
      </c>
      <c r="L40" s="1">
        <f>WACC!M14*L39</f>
        <v>432380.65616891976</v>
      </c>
      <c r="M40" s="1">
        <f>WACC!N74*M39</f>
        <v>428698.41539606528</v>
      </c>
      <c r="N40" s="1">
        <f>WACC!O74*N39</f>
        <v>427240.26251679612</v>
      </c>
      <c r="O40" s="1">
        <f>WACC!P74*O39</f>
        <v>426112.45652539807</v>
      </c>
      <c r="P40" s="1">
        <f>WACC!Q74*P39</f>
        <v>418388.86569527927</v>
      </c>
      <c r="Q40" s="1">
        <f>WACC!R74*Q39</f>
        <v>413786.78324987157</v>
      </c>
      <c r="R40" s="1">
        <f>WACC!S74*R39</f>
        <v>408129.31000906043</v>
      </c>
      <c r="S40" s="1">
        <f>WACC!T74*S39</f>
        <v>443357.62166620104</v>
      </c>
      <c r="U40" s="1">
        <f>WACC!C74*U39</f>
        <v>15598.092800000002</v>
      </c>
      <c r="V40" s="1">
        <f>WACC!D74*V39</f>
        <v>15514.486799999999</v>
      </c>
      <c r="W40" s="1">
        <f>WACC!E74*W39</f>
        <v>15486.611199999999</v>
      </c>
      <c r="X40" s="1">
        <f>WACC!F74*X39</f>
        <v>15347.181200000001</v>
      </c>
      <c r="Y40" s="1">
        <f>WACC!G74*Y39</f>
        <v>15363.995199999999</v>
      </c>
      <c r="Z40" s="1">
        <f>WACC!H74*Z39</f>
        <v>15125.183199999999</v>
      </c>
      <c r="AA40" s="1">
        <f>WACC!I74*AA39</f>
        <v>14954.936400000001</v>
      </c>
      <c r="AB40" s="1">
        <f>WACC!J74*AB39</f>
        <v>14838.183600000002</v>
      </c>
      <c r="AC40" s="1">
        <f>WACC!K74*AC39</f>
        <v>14584.264139261406</v>
      </c>
      <c r="AD40" s="1">
        <f>WACC!L74*AD39</f>
        <v>14393.660185537401</v>
      </c>
      <c r="AE40" s="1">
        <f>WACC!M74*AE39</f>
        <v>14107.377003689882</v>
      </c>
      <c r="AF40" s="1">
        <f>WACC!N74*AF39</f>
        <v>13738.140477431843</v>
      </c>
      <c r="AG40" s="1">
        <f>WACC!O74*AG39</f>
        <v>13310.925070197394</v>
      </c>
      <c r="AH40" s="1">
        <f>WACC!P74*AH39</f>
        <v>12957.916292085853</v>
      </c>
      <c r="AI40" s="1">
        <f>WACC!Q74*AI39</f>
        <v>12606.136364499544</v>
      </c>
      <c r="AJ40" s="1">
        <f>WACC!R74*AJ39</f>
        <v>12211.518270325172</v>
      </c>
      <c r="AK40" s="1">
        <f>WACC!S74*AK39</f>
        <v>11688.916071467756</v>
      </c>
      <c r="AL40" s="1">
        <f>WACC!T74*AL39</f>
        <v>11441.646645116589</v>
      </c>
      <c r="AN40" s="1">
        <f>WACC!C74*AN39</f>
        <v>244749.96719999998</v>
      </c>
      <c r="AO40" s="1">
        <f>WACC!D74*AO39</f>
        <v>249354.37080000003</v>
      </c>
      <c r="AP40" s="1">
        <f>WACC!E74*AP39</f>
        <v>265004.03760000004</v>
      </c>
      <c r="AQ40" s="1">
        <f>WACC!F74*AQ39</f>
        <v>320154.05120000005</v>
      </c>
      <c r="AR40" s="1">
        <f>WACC!G74*AR39</f>
        <v>325877.10720000003</v>
      </c>
      <c r="AS40" s="1">
        <f>WACC!H74*AS39</f>
        <v>334590.68360000005</v>
      </c>
      <c r="AT40" s="1">
        <f>WACC!I74*AT39</f>
        <v>353456.62640000001</v>
      </c>
      <c r="AU40" s="1">
        <f>WACC!J74*AU39</f>
        <v>365909.40120000002</v>
      </c>
      <c r="AV40" s="1">
        <f>WACC!K74*AV39</f>
        <v>390401.3263381772</v>
      </c>
      <c r="AW40" s="1">
        <f>WACC!L74*AW39</f>
        <v>477369.71891151206</v>
      </c>
      <c r="AX40" s="1">
        <f>WACC!M74*AX39</f>
        <v>498652.42046847515</v>
      </c>
      <c r="AY40" s="1">
        <f>WACC!N74*AY39</f>
        <v>502158.43263473758</v>
      </c>
      <c r="AZ40" s="1">
        <f>WACC!O74*AZ39</f>
        <v>531898.13948940428</v>
      </c>
      <c r="BA40" s="1">
        <f>WACC!P74*BA39</f>
        <v>536860.54863387428</v>
      </c>
      <c r="BB40" s="1">
        <f>WACC!Q74*BB39</f>
        <v>551695.48440273607</v>
      </c>
      <c r="BC40" s="1">
        <f>WACC!R74*BC39</f>
        <v>571048.05500785005</v>
      </c>
      <c r="BD40" s="1">
        <f>WACC!S74*BD39</f>
        <v>578411.41575990384</v>
      </c>
      <c r="BE40" s="1">
        <f>WACC!T74*BE39</f>
        <v>689814.31187103293</v>
      </c>
      <c r="BG40" s="1">
        <f>WACC!C74*BG39</f>
        <v>71536.452799999999</v>
      </c>
      <c r="BH40" s="1">
        <f>WACC!D74*BH39</f>
        <v>76526.55720000001</v>
      </c>
      <c r="BI40" s="1">
        <f>WACC!E74*BI39</f>
        <v>81061.448400000008</v>
      </c>
      <c r="BJ40" s="1">
        <f>WACC!F74*BJ39</f>
        <v>89817.691600000006</v>
      </c>
      <c r="BK40" s="1">
        <f>WACC!G74*BK39</f>
        <v>85349.396800000002</v>
      </c>
      <c r="BL40" s="1">
        <f>WACC!H74*BL39</f>
        <v>82347.811600000015</v>
      </c>
      <c r="BM40" s="1">
        <f>WACC!I74*BM39</f>
        <v>83207.916400000016</v>
      </c>
      <c r="BN40" s="1">
        <f>WACC!J74*BN39</f>
        <v>83743.896399999998</v>
      </c>
      <c r="BO40" s="1">
        <f>WACC!K74*BO39</f>
        <v>84359.17993910014</v>
      </c>
      <c r="BP40" s="1">
        <f>WACC!L74*BP39</f>
        <v>120863.87606252123</v>
      </c>
      <c r="BQ40" s="1">
        <f>WACC!M74*BQ39</f>
        <v>136113.90209877415</v>
      </c>
      <c r="BR40" s="1">
        <f>WACC!N74*BR39</f>
        <v>143268.97381623436</v>
      </c>
      <c r="BS40" s="1">
        <f>WACC!O74*BS39</f>
        <v>154897.55190106036</v>
      </c>
      <c r="BT40" s="1">
        <f>WACC!P74*BT39</f>
        <v>146753.78036909641</v>
      </c>
      <c r="BU40" s="1">
        <f>WACC!Q74*BU39</f>
        <v>139037.15100492313</v>
      </c>
      <c r="BV40" s="1">
        <f>WACC!R74*BV39</f>
        <v>143180.89783685745</v>
      </c>
      <c r="BW40" s="1">
        <f>WACC!S74*BW39</f>
        <v>134417.19385774512</v>
      </c>
      <c r="BX40" s="1">
        <f>WACC!T74*BX39</f>
        <v>152490.35362747053</v>
      </c>
    </row>
    <row r="41" spans="1:76" x14ac:dyDescent="0.35">
      <c r="A41" s="24" t="s">
        <v>64</v>
      </c>
      <c r="B41" s="1">
        <f>WACC!C75*B39</f>
        <v>568339.90379999997</v>
      </c>
      <c r="C41" s="1">
        <f>WACC!D15*C39</f>
        <v>568025.16960000002</v>
      </c>
      <c r="D41" s="1">
        <f>WACC!E15*D39</f>
        <v>567732.89040000003</v>
      </c>
      <c r="E41" s="1">
        <f>WACC!F15*E39</f>
        <v>601156.99199999997</v>
      </c>
      <c r="F41" s="1">
        <f>WACC!G15*F39</f>
        <v>605214.97979999997</v>
      </c>
      <c r="G41" s="1">
        <f>WACC!H15*G39</f>
        <v>607445.76179999998</v>
      </c>
      <c r="H41" s="1">
        <f>WACC!I15*H39</f>
        <v>606230.64119999995</v>
      </c>
      <c r="I41" s="1">
        <f>WACC!J15*I39</f>
        <v>626805.98100000003</v>
      </c>
      <c r="J41" s="1">
        <f>WACC!K15*J39</f>
        <v>639311.45214930887</v>
      </c>
      <c r="K41" s="1">
        <f>WACC!L15*K39</f>
        <v>646319.11514935805</v>
      </c>
      <c r="L41" s="1">
        <f>WACC!M15*L39</f>
        <v>648570.98425337952</v>
      </c>
      <c r="M41" s="1">
        <f>WACC!N75*M39</f>
        <v>643047.62309409783</v>
      </c>
      <c r="N41" s="1">
        <f>WACC!O75*N39</f>
        <v>640860.39377519418</v>
      </c>
      <c r="O41" s="1">
        <f>WACC!P75*O39</f>
        <v>639168.68478809705</v>
      </c>
      <c r="P41" s="1">
        <f>WACC!Q75*P39</f>
        <v>627583.29854291887</v>
      </c>
      <c r="Q41" s="1">
        <f>WACC!R75*Q39</f>
        <v>620680.17487480724</v>
      </c>
      <c r="R41" s="1">
        <f>WACC!S75*R39</f>
        <v>612193.96501359064</v>
      </c>
      <c r="S41" s="1">
        <f>WACC!T75*S39</f>
        <v>665036.4324993015</v>
      </c>
      <c r="U41" s="1">
        <f>WACC!C75*U39</f>
        <v>23397.139200000001</v>
      </c>
      <c r="V41" s="1">
        <f>WACC!D75*V39</f>
        <v>23271.730199999998</v>
      </c>
      <c r="W41" s="1">
        <f>WACC!E75*W39</f>
        <v>23229.916799999999</v>
      </c>
      <c r="X41" s="1">
        <f>WACC!F75*X39</f>
        <v>23020.771799999999</v>
      </c>
      <c r="Y41" s="1">
        <f>WACC!G75*Y39</f>
        <v>23045.992799999996</v>
      </c>
      <c r="Z41" s="1">
        <f>WACC!H75*Z39</f>
        <v>22687.774799999999</v>
      </c>
      <c r="AA41" s="1">
        <f>WACC!I75*AA39</f>
        <v>22432.404599999998</v>
      </c>
      <c r="AB41" s="1">
        <f>WACC!J75*AB39</f>
        <v>22257.275400000002</v>
      </c>
      <c r="AC41" s="1">
        <f>WACC!K75*AC39</f>
        <v>21876.396208892107</v>
      </c>
      <c r="AD41" s="1">
        <f>WACC!L75*AD39</f>
        <v>21590.490278306101</v>
      </c>
      <c r="AE41" s="1">
        <f>WACC!M75*AE39</f>
        <v>21161.065505534822</v>
      </c>
      <c r="AF41" s="1">
        <f>WACC!N75*AF39</f>
        <v>20607.210716147762</v>
      </c>
      <c r="AG41" s="1">
        <f>WACC!O75*AG39</f>
        <v>19966.387605296091</v>
      </c>
      <c r="AH41" s="1">
        <f>WACC!P75*AH39</f>
        <v>19436.874438128776</v>
      </c>
      <c r="AI41" s="1">
        <f>WACC!Q75*AI39</f>
        <v>18909.204546749315</v>
      </c>
      <c r="AJ41" s="1">
        <f>WACC!R75*AJ39</f>
        <v>18317.277405487755</v>
      </c>
      <c r="AK41" s="1">
        <f>WACC!S75*AK39</f>
        <v>17533.374107201631</v>
      </c>
      <c r="AL41" s="1">
        <f>WACC!T75*AL39</f>
        <v>17162.469967674882</v>
      </c>
      <c r="AN41" s="1">
        <f>WACC!C75*AN39</f>
        <v>367124.95079999993</v>
      </c>
      <c r="AO41" s="1">
        <f>WACC!D75*AO39</f>
        <v>374031.55619999999</v>
      </c>
      <c r="AP41" s="1">
        <f>WACC!E75*AP39</f>
        <v>397506.0564</v>
      </c>
      <c r="AQ41" s="1">
        <f>WACC!F75*AQ39</f>
        <v>480231.07679999998</v>
      </c>
      <c r="AR41" s="1">
        <f>WACC!G75*AR39</f>
        <v>488815.66080000001</v>
      </c>
      <c r="AS41" s="1">
        <f>WACC!H75*AS39</f>
        <v>501886.02539999998</v>
      </c>
      <c r="AT41" s="1">
        <f>WACC!I75*AT39</f>
        <v>530184.93959999993</v>
      </c>
      <c r="AU41" s="1">
        <f>WACC!J75*AU39</f>
        <v>548864.10179999995</v>
      </c>
      <c r="AV41" s="1">
        <f>WACC!K75*AV39</f>
        <v>585601.98950726574</v>
      </c>
      <c r="AW41" s="1">
        <f>WACC!L75*AW39</f>
        <v>716054.57836726797</v>
      </c>
      <c r="AX41" s="1">
        <f>WACC!M75*AX39</f>
        <v>747978.63070271269</v>
      </c>
      <c r="AY41" s="1">
        <f>WACC!N75*AY39</f>
        <v>753237.64895210625</v>
      </c>
      <c r="AZ41" s="1">
        <f>WACC!O75*AZ39</f>
        <v>797847.20923410624</v>
      </c>
      <c r="BA41" s="1">
        <f>WACC!P75*BA39</f>
        <v>805290.82295081147</v>
      </c>
      <c r="BB41" s="1">
        <f>WACC!Q75*BB39</f>
        <v>827543.22660410416</v>
      </c>
      <c r="BC41" s="1">
        <f>WACC!R75*BC39</f>
        <v>856572.08251177496</v>
      </c>
      <c r="BD41" s="1">
        <f>WACC!S75*BD39</f>
        <v>867617.12363985577</v>
      </c>
      <c r="BE41" s="1">
        <f>WACC!T75*BE39</f>
        <v>1034721.4678065493</v>
      </c>
      <c r="BG41" s="1">
        <f>WACC!C75*BG39</f>
        <v>107304.67919999998</v>
      </c>
      <c r="BH41" s="1">
        <f>WACC!D75*BH39</f>
        <v>114789.8358</v>
      </c>
      <c r="BI41" s="1">
        <f>WACC!E75*BI39</f>
        <v>121592.17260000001</v>
      </c>
      <c r="BJ41" s="1">
        <f>WACC!F75*BJ39</f>
        <v>134726.5374</v>
      </c>
      <c r="BK41" s="1">
        <f>WACC!G75*BK39</f>
        <v>128024.0952</v>
      </c>
      <c r="BL41" s="1">
        <f>WACC!H75*BL39</f>
        <v>123521.71739999999</v>
      </c>
      <c r="BM41" s="1">
        <f>WACC!I75*BM39</f>
        <v>124811.87460000001</v>
      </c>
      <c r="BN41" s="1">
        <f>WACC!J75*BN39</f>
        <v>125615.84459999998</v>
      </c>
      <c r="BO41" s="1">
        <f>WACC!K75*BO39</f>
        <v>126538.7699086502</v>
      </c>
      <c r="BP41" s="1">
        <f>WACC!L75*BP39</f>
        <v>181295.81409378184</v>
      </c>
      <c r="BQ41" s="1">
        <f>WACC!M75*BQ39</f>
        <v>204170.8531481612</v>
      </c>
      <c r="BR41" s="1">
        <f>WACC!N75*BR39</f>
        <v>214903.46072435149</v>
      </c>
      <c r="BS41" s="1">
        <f>WACC!O75*BS39</f>
        <v>232346.3278515905</v>
      </c>
      <c r="BT41" s="1">
        <f>WACC!P75*BT39</f>
        <v>220130.67055364462</v>
      </c>
      <c r="BU41" s="1">
        <f>WACC!Q75*BU39</f>
        <v>208555.72650738471</v>
      </c>
      <c r="BV41" s="1">
        <f>WACC!R75*BV39</f>
        <v>214771.34675528618</v>
      </c>
      <c r="BW41" s="1">
        <f>WACC!S75*BW39</f>
        <v>201625.7907866177</v>
      </c>
      <c r="BX41" s="1">
        <f>WACC!T75*BX39</f>
        <v>228735.5304412058</v>
      </c>
    </row>
    <row r="42" spans="1:76" x14ac:dyDescent="0.35">
      <c r="A42" s="95" t="s">
        <v>65</v>
      </c>
      <c r="B42" s="88">
        <f>(WACC!C63+WACC!C69*WACC!C76)*B40</f>
        <v>38386.665709227942</v>
      </c>
      <c r="C42" s="88">
        <f>(WACC!D63+WACC!D69*WACC!D76)*C40</f>
        <v>37283.888090972861</v>
      </c>
      <c r="D42" s="88">
        <f>(WACC!E63+WACC!E69*WACC!E76)*D40</f>
        <v>38870.988834160911</v>
      </c>
      <c r="E42" s="88">
        <f>(WACC!F63+WACC!F69*WACC!F76)*E40</f>
        <v>42579.940530226013</v>
      </c>
      <c r="F42" s="88">
        <f>(WACC!G63+WACC!G69*WACC!G76)*F40</f>
        <v>39943.188477548574</v>
      </c>
      <c r="G42" s="88">
        <f>(WACC!H63+WACC!H69*WACC!H76)*G40</f>
        <v>40372.544315458319</v>
      </c>
      <c r="H42" s="88">
        <f>(WACC!I63+WACC!I69*WACC!I76)*H40</f>
        <v>40104.295368804</v>
      </c>
      <c r="I42" s="88">
        <f>(WACC!J63+WACC!J69*WACC!J76)*I40</f>
        <v>38046.229888050235</v>
      </c>
      <c r="J42" s="88">
        <f>(WACC!K63+WACC!K69*WACC!K76)*J40</f>
        <v>33437.218580929846</v>
      </c>
      <c r="K42" s="88">
        <f>(WACC!L63+WACC!L69*WACC!L76)*K40</f>
        <v>36381.458174380168</v>
      </c>
      <c r="L42" s="88">
        <f>(WACC!M63+WACC!M69*WACC!M76)*L40</f>
        <v>33830.738144423514</v>
      </c>
      <c r="M42" s="88">
        <f>(WACC!N63+WACC!N69*WACC!N76)*M40</f>
        <v>31294.802699774944</v>
      </c>
      <c r="N42" s="88">
        <f>(WACC!O63+WACC!O69*WACC!O76)*N40</f>
        <v>29714.041349371833</v>
      </c>
      <c r="O42" s="88">
        <f>(WACC!P63+WACC!P69*WACC!P76)*O40</f>
        <v>30732.027080622374</v>
      </c>
      <c r="P42" s="88">
        <f>(WACC!Q63+WACC!Q69*WACC!Q76)*P40</f>
        <v>25906.420552795233</v>
      </c>
      <c r="Q42" s="88">
        <f>(WACC!R63+WACC!R69*WACC!R76)*Q40</f>
        <v>20273.87512136656</v>
      </c>
      <c r="R42" s="88">
        <f>(WACC!S63+WACC!S69*WACC!S76)*R40</f>
        <v>19119.518071170925</v>
      </c>
      <c r="S42" s="88">
        <f>(WACC!T63+WACC!T69*WACC!T76)*S40</f>
        <v>23712.524726724794</v>
      </c>
      <c r="T42" s="54"/>
      <c r="U42" s="88">
        <f>(WACC!C63+WACC!C69*WACC!C76)*U40</f>
        <v>1580.283480040018</v>
      </c>
      <c r="V42" s="88">
        <f>(WACC!D63+WACC!D69*WACC!D76)*V40</f>
        <v>1527.5037637348269</v>
      </c>
      <c r="W42" s="88">
        <f>(WACC!E63+WACC!E69*WACC!E76)*W40</f>
        <v>1590.4835739128896</v>
      </c>
      <c r="X42" s="88">
        <f>(WACC!F63+WACC!F69*WACC!F76)*X40</f>
        <v>1630.5609137852366</v>
      </c>
      <c r="Y42" s="88">
        <f>(WACC!G63+WACC!G69*WACC!G76)*Y40</f>
        <v>1520.9974385743506</v>
      </c>
      <c r="Z42" s="88">
        <f>(WACC!H63+WACC!H69*WACC!H76)*Z40</f>
        <v>1507.8929694363676</v>
      </c>
      <c r="AA42" s="88">
        <f>(WACC!I63+WACC!I69*WACC!I76)*AA40</f>
        <v>1483.9826936661239</v>
      </c>
      <c r="AB42" s="88">
        <f>(WACC!J63+WACC!J69*WACC!J76)*AB40</f>
        <v>1350.9849015784125</v>
      </c>
      <c r="AC42" s="88">
        <f>(WACC!K63+WACC!K69*WACC!K76)*AC40</f>
        <v>1144.177598165275</v>
      </c>
      <c r="AD42" s="88">
        <f>(WACC!L63+WACC!L69*WACC!L76)*AD40</f>
        <v>1215.3338816894425</v>
      </c>
      <c r="AE42" s="88">
        <f>(WACC!M63+WACC!M69*WACC!M76)*AE40</f>
        <v>1103.8027962334197</v>
      </c>
      <c r="AF42" s="88">
        <f>(WACC!N63+WACC!N69*WACC!N76)*AF40</f>
        <v>1002.8784344952994</v>
      </c>
      <c r="AG42" s="88">
        <f>(WACC!O63+WACC!O69*WACC!O76)*AG40</f>
        <v>925.75867172323535</v>
      </c>
      <c r="AH42" s="88">
        <f>(WACC!P63+WACC!P69*WACC!P76)*AH40</f>
        <v>934.54915081339459</v>
      </c>
      <c r="AI42" s="88">
        <f>(WACC!Q63+WACC!Q69*WACC!Q76)*AI40</f>
        <v>780.56539497507754</v>
      </c>
      <c r="AJ42" s="88">
        <f>(WACC!R63+WACC!R69*WACC!R76)*AJ40</f>
        <v>598.31489664897492</v>
      </c>
      <c r="AK42" s="88">
        <f>(WACC!S63+WACC!S69*WACC!S76)*AK40</f>
        <v>547.58733710124045</v>
      </c>
      <c r="AL42" s="88">
        <f>(WACC!T63+WACC!T69*WACC!T76)*AL40</f>
        <v>611.94465985980366</v>
      </c>
      <c r="AM42" s="54"/>
      <c r="AN42" s="88">
        <f>(WACC!C63+WACC!C69*WACC!C76)*AN40</f>
        <v>24796.257777521121</v>
      </c>
      <c r="AO42" s="88">
        <f>(WACC!D63+WACC!D69*WACC!D76)*AO40</f>
        <v>24550.58583702103</v>
      </c>
      <c r="AP42" s="88">
        <f>(WACC!E63+WACC!E69*WACC!E76)*AP40</f>
        <v>27216.061885985349</v>
      </c>
      <c r="AQ42" s="88">
        <f>(WACC!F63+WACC!F69*WACC!F76)*AQ40</f>
        <v>34014.759809880758</v>
      </c>
      <c r="AR42" s="88">
        <f>(WACC!G63+WACC!G69*WACC!G76)*AR40</f>
        <v>32261.025787174101</v>
      </c>
      <c r="AS42" s="88">
        <f>(WACC!H63+WACC!H69*WACC!H76)*AS40</f>
        <v>33356.74899060715</v>
      </c>
      <c r="AT42" s="88">
        <f>(WACC!I63+WACC!I69*WACC!I76)*AT40</f>
        <v>35073.603959908032</v>
      </c>
      <c r="AU42" s="88">
        <f>(WACC!J63+WACC!J69*WACC!J76)*AU40</f>
        <v>33315.268882829958</v>
      </c>
      <c r="AV42" s="88">
        <f>(WACC!K63+WACC!K69*WACC!K76)*AV40</f>
        <v>30628.110381493338</v>
      </c>
      <c r="AW42" s="88">
        <f>(WACC!L63+WACC!L69*WACC!L76)*AW40</f>
        <v>40306.884142552452</v>
      </c>
      <c r="AX42" s="88">
        <f>(WACC!M63+WACC!M69*WACC!M76)*AX40</f>
        <v>39016.036497621149</v>
      </c>
      <c r="AY42" s="88">
        <f>(WACC!N63+WACC!N69*WACC!N76)*AY40</f>
        <v>36657.352835824306</v>
      </c>
      <c r="AZ42" s="88">
        <f>(WACC!O63+WACC!O69*WACC!O76)*AZ40</f>
        <v>36992.869579609833</v>
      </c>
      <c r="BA42" s="88">
        <f>(WACC!P63+WACC!P69*WACC!P76)*BA40</f>
        <v>38719.386552715368</v>
      </c>
      <c r="BB42" s="88">
        <f>(WACC!Q63+WACC!Q69*WACC!Q76)*BB40</f>
        <v>34160.696920708295</v>
      </c>
      <c r="BC42" s="88">
        <f>(WACC!R63+WACC!R69*WACC!R76)*BC40</f>
        <v>27979.039989146408</v>
      </c>
      <c r="BD42" s="88">
        <f>(WACC!S63+WACC!S69*WACC!S76)*BD40</f>
        <v>27096.675600062965</v>
      </c>
      <c r="BE42" s="88">
        <f>(WACC!T63+WACC!T69*WACC!T76)*BE40</f>
        <v>36894.006390637165</v>
      </c>
      <c r="BF42" s="54"/>
      <c r="BG42" s="88">
        <f>(WACC!C63+WACC!C69*WACC!C76)*BG40</f>
        <v>7247.54468575174</v>
      </c>
      <c r="BH42" s="88">
        <f>(WACC!D63+WACC!D69*WACC!D76)*BH40</f>
        <v>7534.5453353099983</v>
      </c>
      <c r="BI42" s="88">
        <f>(WACC!E63+WACC!E69*WACC!E76)*BI40</f>
        <v>8325.0557848180051</v>
      </c>
      <c r="BJ42" s="88">
        <f>(WACC!F63+WACC!F69*WACC!F76)*BJ40</f>
        <v>9542.67857926748</v>
      </c>
      <c r="BK42" s="88">
        <f>(WACC!G63+WACC!G69*WACC!G76)*BK40</f>
        <v>8449.3787082585059</v>
      </c>
      <c r="BL42" s="88">
        <f>(WACC!H63+WACC!H69*WACC!H76)*BL40</f>
        <v>8209.5988206020938</v>
      </c>
      <c r="BM42" s="88">
        <f>(WACC!I63+WACC!I69*WACC!I76)*BM40</f>
        <v>8256.7457734970831</v>
      </c>
      <c r="BN42" s="88">
        <f>(WACC!J63+WACC!J69*WACC!J76)*BN40</f>
        <v>7624.7027726322758</v>
      </c>
      <c r="BO42" s="88">
        <f>(WACC!K63+WACC!K69*WACC!K76)*BO40</f>
        <v>6618.221047304758</v>
      </c>
      <c r="BP42" s="88">
        <f>(WACC!L63+WACC!L69*WACC!L76)*BP40</f>
        <v>10205.184904857564</v>
      </c>
      <c r="BQ42" s="88">
        <f>(WACC!M63+WACC!M69*WACC!M76)*BQ40</f>
        <v>10649.953262294739</v>
      </c>
      <c r="BR42" s="88">
        <f>(WACC!N63+WACC!N69*WACC!N76)*BR40</f>
        <v>10458.574390661086</v>
      </c>
      <c r="BS42" s="88">
        <f>(WACC!O63+WACC!O69*WACC!O76)*BS40</f>
        <v>10772.936602443066</v>
      </c>
      <c r="BT42" s="88">
        <f>(WACC!P63+WACC!P69*WACC!P76)*BT40</f>
        <v>10584.157030429271</v>
      </c>
      <c r="BU42" s="88">
        <f>(WACC!Q63+WACC!Q69*WACC!Q76)*BU40</f>
        <v>8609.1079417476867</v>
      </c>
      <c r="BV42" s="88">
        <f>(WACC!R63+WACC!R69*WACC!R76)*BV40</f>
        <v>7015.2836195269947</v>
      </c>
      <c r="BW42" s="88">
        <f>(WACC!S63+WACC!S69*WACC!S76)*BW40</f>
        <v>6297.0041700317724</v>
      </c>
      <c r="BX42" s="88">
        <f>(WACC!T63+WACC!T69*WACC!T76)*BX40</f>
        <v>8155.7891514060775</v>
      </c>
    </row>
    <row r="43" spans="1:76" x14ac:dyDescent="0.35">
      <c r="A43" s="24" t="s">
        <v>66</v>
      </c>
      <c r="B43" s="1">
        <f>WACC!C67*B41</f>
        <v>39838.077121463248</v>
      </c>
      <c r="C43" s="1">
        <f>WACC!D67*C41</f>
        <v>37445.354707128616</v>
      </c>
      <c r="D43" s="1">
        <f>WACC!E67*D41</f>
        <v>39307.237674219548</v>
      </c>
      <c r="E43" s="1">
        <f>WACC!F67*E41</f>
        <v>48391.578174938571</v>
      </c>
      <c r="F43" s="1">
        <f>WACC!G67*F41</f>
        <v>51994.799471238846</v>
      </c>
      <c r="G43" s="1">
        <f>WACC!H67*G41</f>
        <v>55077.084092405683</v>
      </c>
      <c r="H43" s="1">
        <f>WACC!I67*H41</f>
        <v>57574.351997504171</v>
      </c>
      <c r="I43" s="1">
        <f>WACC!J67*I41</f>
        <v>51457.187483564718</v>
      </c>
      <c r="J43" s="1">
        <f>WACC!K67*J41</f>
        <v>40703.5496087664</v>
      </c>
      <c r="K43" s="1">
        <f>WACC!L67*K41</f>
        <v>38913.288809078236</v>
      </c>
      <c r="L43" s="1">
        <f>WACC!M67*L41</f>
        <v>31942.075752134293</v>
      </c>
      <c r="M43" s="1">
        <f>WACC!N67*M41</f>
        <v>31531.183281964324</v>
      </c>
      <c r="N43" s="1">
        <f>WACC!O67*N41</f>
        <v>30152.692086014184</v>
      </c>
      <c r="O43" s="1">
        <f>WACC!P67*O41</f>
        <v>27225.818471273004</v>
      </c>
      <c r="P43" s="1">
        <f>WACC!Q67*P41</f>
        <v>27688.515431789292</v>
      </c>
      <c r="Q43" s="1">
        <f>WACC!R67*Q41</f>
        <v>18768.239139139125</v>
      </c>
      <c r="R43" s="1">
        <f>WACC!S67*R41</f>
        <v>15597.35060240494</v>
      </c>
      <c r="S43" s="1">
        <f>WACC!T67*S41</f>
        <v>21546.00284618478</v>
      </c>
      <c r="U43" s="1">
        <f>WACC!C67*U41</f>
        <v>1640.034475212949</v>
      </c>
      <c r="V43" s="1">
        <f>WACC!D67*V41</f>
        <v>1534.1189768073916</v>
      </c>
      <c r="W43" s="1">
        <f>WACC!E67*W41</f>
        <v>1608.3335601124184</v>
      </c>
      <c r="X43" s="1">
        <f>WACC!F67*X41</f>
        <v>1853.112403302333</v>
      </c>
      <c r="Y43" s="1">
        <f>WACC!G67*Y41</f>
        <v>1979.9109642785054</v>
      </c>
      <c r="Z43" s="1">
        <f>WACC!H67*Z41</f>
        <v>2057.0996772228405</v>
      </c>
      <c r="AA43" s="1">
        <f>WACC!I67*AA41</f>
        <v>2130.4287029014522</v>
      </c>
      <c r="AB43" s="1">
        <f>WACC!J67*AB41</f>
        <v>1827.1950617062364</v>
      </c>
      <c r="AC43" s="1">
        <f>WACC!K67*AC41</f>
        <v>1392.8218794705847</v>
      </c>
      <c r="AD43" s="1">
        <f>WACC!L67*AD41</f>
        <v>1299.9104684303963</v>
      </c>
      <c r="AE43" s="1">
        <f>WACC!M67*AE41</f>
        <v>1042.1810006683893</v>
      </c>
      <c r="AF43" s="1">
        <f>WACC!N67*AF41</f>
        <v>1010.4535258127108</v>
      </c>
      <c r="AG43" s="1">
        <f>WACC!O67*AG41</f>
        <v>939.42509691696034</v>
      </c>
      <c r="AH43" s="1">
        <f>WACC!P67*AH41</f>
        <v>827.92669242996567</v>
      </c>
      <c r="AI43" s="1">
        <f>WACC!Q67*AI41</f>
        <v>834.26025375613654</v>
      </c>
      <c r="AJ43" s="1">
        <f>WACC!R67*AJ41</f>
        <v>553.88113982130324</v>
      </c>
      <c r="AK43" s="1">
        <f>WACC!S67*AK41</f>
        <v>446.7116613720317</v>
      </c>
      <c r="AL43" s="1">
        <f>WACC!T67*AL41</f>
        <v>556.03363770822011</v>
      </c>
      <c r="AN43" s="1">
        <f>WACC!C67*AN41</f>
        <v>25733.811765451119</v>
      </c>
      <c r="AO43" s="1">
        <f>WACC!D67*AO41</f>
        <v>24656.90790327315</v>
      </c>
      <c r="AP43" s="1">
        <f>WACC!E67*AP41</f>
        <v>27521.507561148897</v>
      </c>
      <c r="AQ43" s="1">
        <f>WACC!F67*AQ41</f>
        <v>38657.355739450722</v>
      </c>
      <c r="AR43" s="1">
        <f>WACC!G67*AR41</f>
        <v>41994.783853658198</v>
      </c>
      <c r="AS43" s="1">
        <f>WACC!H67*AS41</f>
        <v>45505.986812465824</v>
      </c>
      <c r="AT43" s="1">
        <f>WACC!I67*AT41</f>
        <v>50352.212939753801</v>
      </c>
      <c r="AU43" s="1">
        <f>WACC!J67*AU41</f>
        <v>45058.604808241209</v>
      </c>
      <c r="AV43" s="1">
        <f>WACC!K67*AV41</f>
        <v>37283.986624620113</v>
      </c>
      <c r="AW43" s="1">
        <f>WACC!L67*AW41</f>
        <v>43111.890021431806</v>
      </c>
      <c r="AX43" s="1">
        <f>WACC!M67*AX41</f>
        <v>36837.895408453485</v>
      </c>
      <c r="AY43" s="1">
        <f>WACC!N67*AY41</f>
        <v>36934.238633379311</v>
      </c>
      <c r="AZ43" s="1">
        <f>WACC!O67*AZ41</f>
        <v>37538.973332405243</v>
      </c>
      <c r="BA43" s="1">
        <f>WACC!P67*BA41</f>
        <v>34301.902274060114</v>
      </c>
      <c r="BB43" s="1">
        <f>WACC!Q67*BB41</f>
        <v>36510.600988744205</v>
      </c>
      <c r="BC43" s="1">
        <f>WACC!R67*BC41</f>
        <v>25901.181212585117</v>
      </c>
      <c r="BD43" s="1">
        <f>WACC!S67*BD41</f>
        <v>22104.96875081172</v>
      </c>
      <c r="BE43" s="1">
        <f>WACC!T67*BE41</f>
        <v>33523.143396195541</v>
      </c>
      <c r="BG43" s="1">
        <f>WACC!C67*BG41</f>
        <v>7521.5765370009767</v>
      </c>
      <c r="BH43" s="1">
        <f>WACC!D67*BH41</f>
        <v>7567.1754498676901</v>
      </c>
      <c r="BI43" s="1">
        <f>WACC!E67*BI41</f>
        <v>8418.4878285729228</v>
      </c>
      <c r="BJ43" s="1">
        <f>WACC!F67*BJ41</f>
        <v>10845.136717350009</v>
      </c>
      <c r="BK43" s="1">
        <f>WACC!G67*BK41</f>
        <v>10998.715133605145</v>
      </c>
      <c r="BL43" s="1">
        <f>WACC!H67*BL41</f>
        <v>11199.709413262994</v>
      </c>
      <c r="BM43" s="1">
        <f>WACC!I67*BM41</f>
        <v>11853.513025116208</v>
      </c>
      <c r="BN43" s="1">
        <f>WACC!J67*BN41</f>
        <v>10312.342674484675</v>
      </c>
      <c r="BO43" s="1">
        <f>WACC!K67*BO41</f>
        <v>8056.4442903270901</v>
      </c>
      <c r="BP43" s="1">
        <f>WACC!L67*BP41</f>
        <v>10915.376333992521</v>
      </c>
      <c r="BQ43" s="1">
        <f>WACC!M67*BQ41</f>
        <v>10055.400281503526</v>
      </c>
      <c r="BR43" s="1">
        <f>WACC!N67*BR41</f>
        <v>10537.571658260193</v>
      </c>
      <c r="BS43" s="1">
        <f>WACC!O67*BS41</f>
        <v>10931.971064329309</v>
      </c>
      <c r="BT43" s="1">
        <f>WACC!P67*BT41</f>
        <v>9376.613434120387</v>
      </c>
      <c r="BU43" s="1">
        <f>WACC!Q67*BU41</f>
        <v>9201.3258880451849</v>
      </c>
      <c r="BV43" s="1">
        <f>WACC!R67*BV41</f>
        <v>6494.2947419759648</v>
      </c>
      <c r="BW43" s="1">
        <f>WACC!S67*BW41</f>
        <v>5136.9799918171502</v>
      </c>
      <c r="BX43" s="1">
        <f>WACC!T67*BX41</f>
        <v>7410.6261688377226</v>
      </c>
    </row>
    <row r="44" spans="1:76" x14ac:dyDescent="0.35">
      <c r="A44" s="21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</row>
    <row r="45" spans="1:76" x14ac:dyDescent="0.35">
      <c r="A45" s="4" t="s">
        <v>79</v>
      </c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9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9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9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  <c r="BU45" s="18"/>
      <c r="BV45" s="18"/>
      <c r="BW45" s="18"/>
      <c r="BX45" s="18"/>
    </row>
    <row r="46" spans="1:76" ht="13.5" customHeight="1" x14ac:dyDescent="0.35">
      <c r="A46" s="24" t="s">
        <v>44</v>
      </c>
      <c r="B46" s="1">
        <f>B15*WACC!C81</f>
        <v>78224.742830691175</v>
      </c>
      <c r="C46" s="1">
        <f>C15*WACC!D81</f>
        <v>74729.242798101492</v>
      </c>
      <c r="D46" s="1">
        <f>D15*WACC!E81</f>
        <v>78178.226508380467</v>
      </c>
      <c r="E46" s="1">
        <f>E15*WACC!F81</f>
        <v>90971.518705164592</v>
      </c>
      <c r="F46" s="1">
        <f>F15*WACC!G81</f>
        <v>91937.987948787428</v>
      </c>
      <c r="G46" s="1">
        <f>G15*WACC!H81</f>
        <v>95449.628407864002</v>
      </c>
      <c r="H46" s="1">
        <f>H15*WACC!I81</f>
        <v>97678.647366308185</v>
      </c>
      <c r="I46" s="1">
        <f>I15*WACC!J81</f>
        <v>89503.417371614953</v>
      </c>
      <c r="J46" s="1">
        <f>J15*WACC!K81</f>
        <v>74140.768189696246</v>
      </c>
      <c r="K46" s="1">
        <f>K15*WACC!L81</f>
        <v>75294.746983458404</v>
      </c>
      <c r="L46" s="1">
        <f>L15*WACC!M81</f>
        <v>65772.813896557811</v>
      </c>
      <c r="M46" s="1">
        <f>M15*WACC!N81</f>
        <v>62825.985981739272</v>
      </c>
      <c r="N46" s="1">
        <f>N15*WACC!O81</f>
        <v>59866.733435386021</v>
      </c>
      <c r="O46" s="1">
        <f>O15*WACC!P81</f>
        <v>57957.845551895378</v>
      </c>
      <c r="P46" s="1">
        <f>P15*WACC!Q81</f>
        <v>53594.935984584525</v>
      </c>
      <c r="Q46" s="1">
        <f>Q15*WACC!R81</f>
        <v>39042.114260505681</v>
      </c>
      <c r="R46" s="1">
        <f>R15*WACC!S81</f>
        <v>34716.868673575867</v>
      </c>
      <c r="S46" s="1">
        <f>S15*WACC!T81</f>
        <v>45258.527572909574</v>
      </c>
      <c r="U46" s="1">
        <f>U15*WACC!C81</f>
        <v>3220.3179552529668</v>
      </c>
      <c r="V46" s="1">
        <f>V15*WACC!D81</f>
        <v>3061.6227405422187</v>
      </c>
      <c r="W46" s="1">
        <f>W15*WACC!E81</f>
        <v>3198.8171340253084</v>
      </c>
      <c r="X46" s="1">
        <f>X15*WACC!F81</f>
        <v>3483.67331708757</v>
      </c>
      <c r="Y46" s="1">
        <f>Y15*WACC!G81</f>
        <v>3500.9084028528559</v>
      </c>
      <c r="Z46" s="1">
        <f>Z15*WACC!H81</f>
        <v>3564.9926466592083</v>
      </c>
      <c r="AA46" s="1">
        <f>AA15*WACC!I81</f>
        <v>3614.4113965675765</v>
      </c>
      <c r="AB46" s="1">
        <f>AB15*WACC!J81</f>
        <v>3178.1799632846487</v>
      </c>
      <c r="AC46" s="1">
        <f>AC15*WACC!K81</f>
        <v>2536.9994776358594</v>
      </c>
      <c r="AD46" s="1">
        <f>AD15*WACC!L81</f>
        <v>2515.2443501198386</v>
      </c>
      <c r="AE46" s="1">
        <f>AE15*WACC!M81</f>
        <v>2145.983796901809</v>
      </c>
      <c r="AF46" s="1">
        <f>AF15*WACC!N81</f>
        <v>2013.3319603080101</v>
      </c>
      <c r="AG46" s="1">
        <f>AG15*WACC!O81</f>
        <v>1865.1837686401957</v>
      </c>
      <c r="AH46" s="1">
        <f>AH15*WACC!P81</f>
        <v>1762.4758432433603</v>
      </c>
      <c r="AI46" s="1">
        <f>AI15*WACC!Q81</f>
        <v>1614.8256487312142</v>
      </c>
      <c r="AJ46" s="1">
        <f>AJ15*WACC!R81</f>
        <v>1152.1960364702782</v>
      </c>
      <c r="AK46" s="1">
        <f>AK15*WACC!S81</f>
        <v>994.29899847327215</v>
      </c>
      <c r="AL46" s="1">
        <f>AL15*WACC!T81</f>
        <v>1167.9782975680237</v>
      </c>
      <c r="AN46" s="1">
        <f>AN15*WACC!C81</f>
        <v>50530.06954297224</v>
      </c>
      <c r="AO46" s="1">
        <f>AO15*WACC!D81</f>
        <v>49207.493740294187</v>
      </c>
      <c r="AP46" s="1">
        <f>AP15*WACC!E81</f>
        <v>54737.56944713425</v>
      </c>
      <c r="AQ46" s="1">
        <f>AQ15*WACC!F81</f>
        <v>72672.115549331473</v>
      </c>
      <c r="AR46" s="1">
        <f>AR15*WACC!G81</f>
        <v>74255.809640832289</v>
      </c>
      <c r="AS46" s="1">
        <f>AS15*WACC!H81</f>
        <v>78862.735803072967</v>
      </c>
      <c r="AT46" s="1">
        <f>AT15*WACC!I81</f>
        <v>85425.816899661848</v>
      </c>
      <c r="AU46" s="1">
        <f>AU15*WACC!J81</f>
        <v>78373.873691071174</v>
      </c>
      <c r="AV46" s="1">
        <f>AV15*WACC!K81</f>
        <v>67912.097006113458</v>
      </c>
      <c r="AW46" s="1">
        <f>AW15*WACC!L81</f>
        <v>83418.774163984242</v>
      </c>
      <c r="AX46" s="1">
        <f>AX15*WACC!M81</f>
        <v>75853.931906074635</v>
      </c>
      <c r="AY46" s="1">
        <f>AY15*WACC!N81</f>
        <v>73591.591469203617</v>
      </c>
      <c r="AZ46" s="1">
        <f>AZ15*WACC!O81</f>
        <v>74531.842912015069</v>
      </c>
      <c r="BA46" s="1">
        <f>BA15*WACC!P81</f>
        <v>73021.28882677549</v>
      </c>
      <c r="BB46" s="1">
        <f>BB15*WACC!Q81</f>
        <v>70671.297909452507</v>
      </c>
      <c r="BC46" s="1">
        <f>BC15*WACC!R81</f>
        <v>53880.221201731518</v>
      </c>
      <c r="BD46" s="1">
        <f>BD15*WACC!S81</f>
        <v>49201.644350874689</v>
      </c>
      <c r="BE46" s="1">
        <f>BE15*WACC!T81</f>
        <v>70417.149786832713</v>
      </c>
      <c r="BG46" s="1">
        <f>BG15*WACC!C81</f>
        <v>14769.121222752716</v>
      </c>
      <c r="BH46" s="1">
        <f>BH15*WACC!D81</f>
        <v>15101.720785177689</v>
      </c>
      <c r="BI46" s="1">
        <f>BI15*WACC!E81</f>
        <v>16743.543613390928</v>
      </c>
      <c r="BJ46" s="1">
        <f>BJ15*WACC!F81</f>
        <v>20387.815296617489</v>
      </c>
      <c r="BK46" s="1">
        <f>BK15*WACC!G81</f>
        <v>19448.093841863651</v>
      </c>
      <c r="BL46" s="1">
        <f>BL15*WACC!H81</f>
        <v>19409.308233865086</v>
      </c>
      <c r="BM46" s="1">
        <f>BM15*WACC!I81</f>
        <v>20110.258798613293</v>
      </c>
      <c r="BN46" s="1">
        <f>BN15*WACC!J81</f>
        <v>17937.045447116951</v>
      </c>
      <c r="BO46" s="1">
        <f>BO15*WACC!K81</f>
        <v>14674.665337631848</v>
      </c>
      <c r="BP46" s="1">
        <f>BP15*WACC!L81</f>
        <v>21120.561238850081</v>
      </c>
      <c r="BQ46" s="1">
        <f>BQ15*WACC!M81</f>
        <v>20705.353543798265</v>
      </c>
      <c r="BR46" s="1">
        <f>BR15*WACC!N81</f>
        <v>20996.14604892128</v>
      </c>
      <c r="BS46" s="1">
        <f>BS15*WACC!O81</f>
        <v>21704.907666772375</v>
      </c>
      <c r="BT46" s="1">
        <f>BT15*WACC!P81</f>
        <v>19960.770464549656</v>
      </c>
      <c r="BU46" s="1">
        <f>BU15*WACC!Q81</f>
        <v>17810.43382979287</v>
      </c>
      <c r="BV46" s="1">
        <f>BV15*WACC!R81</f>
        <v>13509.578361502958</v>
      </c>
      <c r="BW46" s="1">
        <f>BW15*WACC!S81</f>
        <v>11433.984161848923</v>
      </c>
      <c r="BX46" s="1">
        <f>BX15*WACC!T81</f>
        <v>15566.415320243799</v>
      </c>
    </row>
    <row r="47" spans="1:76" x14ac:dyDescent="0.35">
      <c r="A47" s="95" t="s">
        <v>45</v>
      </c>
      <c r="B47" s="88">
        <f t="shared" ref="B47:S47" si="44">B18</f>
        <v>-5101.7049999999999</v>
      </c>
      <c r="C47" s="88">
        <f t="shared" si="44"/>
        <v>-1703.1949999999999</v>
      </c>
      <c r="D47" s="88">
        <f t="shared" si="44"/>
        <v>-9048.89</v>
      </c>
      <c r="E47" s="88">
        <f t="shared" si="44"/>
        <v>1103.8720000000001</v>
      </c>
      <c r="F47" s="88">
        <f t="shared" si="44"/>
        <v>-15984.949000000001</v>
      </c>
      <c r="G47" s="88">
        <f t="shared" si="44"/>
        <v>-11502.204</v>
      </c>
      <c r="H47" s="88">
        <f t="shared" si="44"/>
        <v>-8219.9410000000007</v>
      </c>
      <c r="I47" s="88">
        <f t="shared" si="44"/>
        <v>-18551.235000000001</v>
      </c>
      <c r="J47" s="88">
        <f t="shared" si="44"/>
        <v>-13925.430093366869</v>
      </c>
      <c r="K47" s="88">
        <f t="shared" si="44"/>
        <v>-21424.975809807103</v>
      </c>
      <c r="L47" s="88">
        <f t="shared" si="44"/>
        <v>-21241.131738818931</v>
      </c>
      <c r="M47" s="88">
        <f t="shared" si="44"/>
        <v>-33328.121883571803</v>
      </c>
      <c r="N47" s="88">
        <f t="shared" si="44"/>
        <v>-28326.273763043624</v>
      </c>
      <c r="O47" s="88">
        <f t="shared" si="44"/>
        <v>-28920.122209710473</v>
      </c>
      <c r="P47" s="88">
        <f t="shared" si="44"/>
        <v>-32742.747664820043</v>
      </c>
      <c r="Q47" s="88">
        <f t="shared" si="44"/>
        <v>-44146.148656948681</v>
      </c>
      <c r="R47" s="88">
        <f t="shared" si="44"/>
        <v>-21584.1014996624</v>
      </c>
      <c r="S47" s="88">
        <f t="shared" si="44"/>
        <v>9761.4931853402813</v>
      </c>
      <c r="T47" s="54"/>
      <c r="U47" s="88">
        <f t="shared" ref="U47:AL47" si="45">U18</f>
        <v>-209.01499999999999</v>
      </c>
      <c r="V47" s="88">
        <f t="shared" si="45"/>
        <v>-69.69</v>
      </c>
      <c r="W47" s="88">
        <f t="shared" si="45"/>
        <v>-348.57400000000001</v>
      </c>
      <c r="X47" s="88">
        <f t="shared" si="45"/>
        <v>42.033999999999999</v>
      </c>
      <c r="Y47" s="88">
        <f t="shared" si="45"/>
        <v>-597.029</v>
      </c>
      <c r="Z47" s="88">
        <f t="shared" si="45"/>
        <v>-425.61700000000002</v>
      </c>
      <c r="AA47" s="88">
        <f t="shared" si="45"/>
        <v>-291.88200000000001</v>
      </c>
      <c r="AB47" s="88">
        <f t="shared" si="45"/>
        <v>-634.79899999999998</v>
      </c>
      <c r="AC47" s="88">
        <f t="shared" si="45"/>
        <v>-476.50988430999655</v>
      </c>
      <c r="AD47" s="88">
        <f t="shared" si="45"/>
        <v>-715.70795461880198</v>
      </c>
      <c r="AE47" s="88">
        <f t="shared" si="45"/>
        <v>-693.03899041101749</v>
      </c>
      <c r="AF47" s="88">
        <f t="shared" si="45"/>
        <v>-1068.038518086116</v>
      </c>
      <c r="AG47" s="88">
        <f t="shared" si="45"/>
        <v>-882.52194527885626</v>
      </c>
      <c r="AH47" s="88">
        <f t="shared" si="45"/>
        <v>-879.44981896577087</v>
      </c>
      <c r="AI47" s="88">
        <f t="shared" si="45"/>
        <v>-986.54523543592882</v>
      </c>
      <c r="AJ47" s="88">
        <f t="shared" si="45"/>
        <v>-1302.8243595767078</v>
      </c>
      <c r="AK47" s="88">
        <f t="shared" si="45"/>
        <v>-618.17356587791778</v>
      </c>
      <c r="AL47" s="88">
        <f t="shared" si="45"/>
        <v>251.91301625906272</v>
      </c>
      <c r="AM47" s="54"/>
      <c r="AN47" s="88">
        <f t="shared" ref="AN47:BE47" si="46">AN18</f>
        <v>-15521.563</v>
      </c>
      <c r="AO47" s="88">
        <f t="shared" si="46"/>
        <v>-14523.887000000001</v>
      </c>
      <c r="AP47" s="88">
        <f t="shared" si="46"/>
        <v>-20351.897000000001</v>
      </c>
      <c r="AQ47" s="88">
        <f t="shared" si="46"/>
        <v>-10084.412</v>
      </c>
      <c r="AR47" s="88">
        <f t="shared" si="46"/>
        <v>-24423.56</v>
      </c>
      <c r="AS47" s="88">
        <f t="shared" si="46"/>
        <v>-21317.432000000001</v>
      </c>
      <c r="AT47" s="88">
        <f t="shared" si="46"/>
        <v>-18830.647000000001</v>
      </c>
      <c r="AU47" s="88">
        <f t="shared" si="46"/>
        <v>-28693.723999999998</v>
      </c>
      <c r="AV47" s="88">
        <f t="shared" si="46"/>
        <v>-25251.74684665426</v>
      </c>
      <c r="AW47" s="88">
        <f t="shared" si="46"/>
        <v>-32913.162207725603</v>
      </c>
      <c r="AX47" s="88">
        <f t="shared" si="46"/>
        <v>-33263.12384795137</v>
      </c>
      <c r="AY47" s="88">
        <f t="shared" si="46"/>
        <v>-48006.732155569392</v>
      </c>
      <c r="AZ47" s="88">
        <f t="shared" si="46"/>
        <v>-42805.425487952249</v>
      </c>
      <c r="BA47" s="88">
        <f t="shared" si="46"/>
        <v>-35240.293762952286</v>
      </c>
      <c r="BB47" s="88">
        <f t="shared" si="46"/>
        <v>-41204.128877068157</v>
      </c>
      <c r="BC47" s="88">
        <f t="shared" si="46"/>
        <v>-52786.359873474117</v>
      </c>
      <c r="BD47" s="88">
        <f t="shared" si="46"/>
        <v>-5620.9231529239623</v>
      </c>
      <c r="BE47" s="88">
        <f t="shared" si="46"/>
        <v>58808.713233385002</v>
      </c>
      <c r="BF47" s="54"/>
      <c r="BG47" s="88">
        <f t="shared" ref="BG47:BX47" si="47">BG18</f>
        <v>-14393.508</v>
      </c>
      <c r="BH47" s="88">
        <f t="shared" si="47"/>
        <v>-15309.716</v>
      </c>
      <c r="BI47" s="88">
        <f t="shared" si="47"/>
        <v>-18533.379999999997</v>
      </c>
      <c r="BJ47" s="88">
        <f t="shared" si="47"/>
        <v>-22079.686000000002</v>
      </c>
      <c r="BK47" s="88">
        <f t="shared" si="47"/>
        <v>-28114.361999999997</v>
      </c>
      <c r="BL47" s="88">
        <f t="shared" si="47"/>
        <v>-30088.735000000001</v>
      </c>
      <c r="BM47" s="88">
        <f t="shared" si="47"/>
        <v>-30009.381000000001</v>
      </c>
      <c r="BN47" s="88">
        <f t="shared" si="47"/>
        <v>-33125.08</v>
      </c>
      <c r="BO47" s="88">
        <f t="shared" si="47"/>
        <v>-24942.461547696454</v>
      </c>
      <c r="BP47" s="88">
        <f t="shared" si="47"/>
        <v>-34245.828533888955</v>
      </c>
      <c r="BQ47" s="88">
        <f t="shared" si="47"/>
        <v>-35036.62980574464</v>
      </c>
      <c r="BR47" s="88">
        <f t="shared" si="47"/>
        <v>-43573.297050998248</v>
      </c>
      <c r="BS47" s="88">
        <f t="shared" si="47"/>
        <v>-47367.87889980802</v>
      </c>
      <c r="BT47" s="88">
        <f t="shared" si="47"/>
        <v>-56397.670030559995</v>
      </c>
      <c r="BU47" s="88">
        <f t="shared" si="47"/>
        <v>-60791.706762215275</v>
      </c>
      <c r="BV47" s="88">
        <f t="shared" si="47"/>
        <v>-68023.535560067307</v>
      </c>
      <c r="BW47" s="88">
        <f t="shared" si="47"/>
        <v>-54768.093984290055</v>
      </c>
      <c r="BX47" s="88">
        <f t="shared" si="47"/>
        <v>-13599.959509059157</v>
      </c>
    </row>
    <row r="48" spans="1:76" x14ac:dyDescent="0.35">
      <c r="A48" s="24" t="s">
        <v>80</v>
      </c>
      <c r="B48" s="20">
        <f t="shared" ref="B48:S48" si="48">B10*B4</f>
        <v>32924.777851743223</v>
      </c>
      <c r="C48" s="20">
        <f t="shared" si="48"/>
        <v>32509.355421201002</v>
      </c>
      <c r="D48" s="20">
        <f t="shared" si="48"/>
        <v>29801.468427289361</v>
      </c>
      <c r="E48" s="20">
        <f t="shared" si="48"/>
        <v>37642.429556525065</v>
      </c>
      <c r="F48" s="20">
        <f t="shared" si="48"/>
        <v>38916.982255767616</v>
      </c>
      <c r="G48" s="20">
        <f t="shared" si="48"/>
        <v>36333.118736343757</v>
      </c>
      <c r="H48" s="20">
        <f t="shared" si="48"/>
        <v>34353.618253754496</v>
      </c>
      <c r="I48" s="20">
        <f t="shared" si="48"/>
        <v>36053.693897603975</v>
      </c>
      <c r="J48" s="20">
        <f t="shared" si="48"/>
        <v>38514.427432204204</v>
      </c>
      <c r="K48" s="20">
        <f t="shared" si="48"/>
        <v>34951.16887527753</v>
      </c>
      <c r="L48" s="20">
        <f t="shared" si="48"/>
        <v>35746.088629511316</v>
      </c>
      <c r="M48" s="20">
        <f t="shared" si="48"/>
        <v>34537.484461843196</v>
      </c>
      <c r="N48" s="20">
        <f t="shared" si="48"/>
        <v>31002.55847849913</v>
      </c>
      <c r="O48" s="20">
        <f t="shared" si="48"/>
        <v>32986.417078884348</v>
      </c>
      <c r="P48" s="20">
        <f t="shared" si="48"/>
        <v>29698.483089648071</v>
      </c>
      <c r="Q48" s="20">
        <f t="shared" si="48"/>
        <v>26184.278962201573</v>
      </c>
      <c r="R48" s="20">
        <f t="shared" si="48"/>
        <v>29643.44398509042</v>
      </c>
      <c r="S48" s="20">
        <f t="shared" si="48"/>
        <v>29195.592561637917</v>
      </c>
      <c r="T48" s="19"/>
      <c r="U48" s="20">
        <f t="shared" ref="U48:AL48" si="49">B10*B5</f>
        <v>1355.4311519843579</v>
      </c>
      <c r="V48" s="20">
        <f t="shared" si="49"/>
        <v>1331.8933540759372</v>
      </c>
      <c r="W48" s="20">
        <f t="shared" si="49"/>
        <v>1219.3861652017449</v>
      </c>
      <c r="X48" s="20">
        <f t="shared" si="49"/>
        <v>1441.4833269016337</v>
      </c>
      <c r="Y48" s="20">
        <f t="shared" si="49"/>
        <v>1481.9205122129204</v>
      </c>
      <c r="Z48" s="20">
        <f t="shared" si="49"/>
        <v>1357.0225812905289</v>
      </c>
      <c r="AA48" s="20">
        <f t="shared" si="49"/>
        <v>1271.1898933658952</v>
      </c>
      <c r="AB48" s="20">
        <f t="shared" si="49"/>
        <v>1280.2318717285357</v>
      </c>
      <c r="AC48" s="20">
        <f t="shared" si="49"/>
        <v>1317.9130006711437</v>
      </c>
      <c r="AD48" s="20">
        <f t="shared" si="49"/>
        <v>1167.5546245336261</v>
      </c>
      <c r="AE48" s="20">
        <f t="shared" si="49"/>
        <v>1166.2953499631537</v>
      </c>
      <c r="AF48" s="20">
        <f t="shared" si="49"/>
        <v>1106.7939517237512</v>
      </c>
      <c r="AG48" s="20">
        <f t="shared" si="49"/>
        <v>965.90319100717102</v>
      </c>
      <c r="AH48" s="20">
        <f t="shared" si="49"/>
        <v>1003.1042855902468</v>
      </c>
      <c r="AI48" s="20">
        <f t="shared" si="49"/>
        <v>894.82096284932641</v>
      </c>
      <c r="AJ48" s="20">
        <f t="shared" si="49"/>
        <v>772.74048830392371</v>
      </c>
      <c r="AK48" s="20">
        <f t="shared" si="49"/>
        <v>848.99496388359205</v>
      </c>
      <c r="AL48" s="20">
        <f t="shared" si="49"/>
        <v>753.44515885317185</v>
      </c>
      <c r="AM48" s="19"/>
      <c r="AN48" s="20">
        <f t="shared" ref="AN48:BE48" si="50">B6*B10</f>
        <v>21268.095673211392</v>
      </c>
      <c r="AO48" s="20">
        <f t="shared" si="50"/>
        <v>21406.665496554291</v>
      </c>
      <c r="AP48" s="20">
        <f t="shared" si="50"/>
        <v>20865.911399134438</v>
      </c>
      <c r="AQ48" s="20">
        <f t="shared" si="50"/>
        <v>30070.455338392178</v>
      </c>
      <c r="AR48" s="20">
        <f t="shared" si="50"/>
        <v>31432.18696269111</v>
      </c>
      <c r="AS48" s="20">
        <f t="shared" si="50"/>
        <v>30019.280238181491</v>
      </c>
      <c r="AT48" s="20">
        <f t="shared" si="50"/>
        <v>30044.293015039839</v>
      </c>
      <c r="AU48" s="20">
        <f t="shared" si="50"/>
        <v>31570.500150796339</v>
      </c>
      <c r="AV48" s="20">
        <f t="shared" si="50"/>
        <v>35278.775709721769</v>
      </c>
      <c r="AW48" s="20">
        <f t="shared" si="50"/>
        <v>38722.271871297744</v>
      </c>
      <c r="AX48" s="20">
        <f t="shared" si="50"/>
        <v>41224.956211784709</v>
      </c>
      <c r="AY48" s="20">
        <f t="shared" si="50"/>
        <v>40455.687358869029</v>
      </c>
      <c r="AZ48" s="20">
        <f t="shared" si="50"/>
        <v>38597.025189021973</v>
      </c>
      <c r="BA48" s="20">
        <f t="shared" si="50"/>
        <v>41559.700260440797</v>
      </c>
      <c r="BB48" s="20">
        <f t="shared" si="50"/>
        <v>39160.982419888351</v>
      </c>
      <c r="BC48" s="20">
        <f t="shared" si="50"/>
        <v>36135.715731932622</v>
      </c>
      <c r="BD48" s="20">
        <f t="shared" si="50"/>
        <v>42011.455641436078</v>
      </c>
      <c r="BE48" s="20">
        <f t="shared" si="50"/>
        <v>45425.039761098633</v>
      </c>
      <c r="BF48" s="19"/>
      <c r="BG48" s="20">
        <f t="shared" ref="BG48:BX48" si="51">B7*B10</f>
        <v>6216.3200252006854</v>
      </c>
      <c r="BH48" s="20">
        <f t="shared" si="51"/>
        <v>6569.6799551882095</v>
      </c>
      <c r="BI48" s="20">
        <f t="shared" si="51"/>
        <v>6382.6235083744568</v>
      </c>
      <c r="BJ48" s="20">
        <f t="shared" si="51"/>
        <v>8436.1227781811122</v>
      </c>
      <c r="BK48" s="20">
        <f t="shared" si="51"/>
        <v>8232.3002693283706</v>
      </c>
      <c r="BL48" s="20">
        <f t="shared" si="51"/>
        <v>7388.1974441842249</v>
      </c>
      <c r="BM48" s="20">
        <f t="shared" si="51"/>
        <v>7072.7858378397605</v>
      </c>
      <c r="BN48" s="20">
        <f t="shared" si="51"/>
        <v>7225.386079871163</v>
      </c>
      <c r="BO48" s="20">
        <f t="shared" si="51"/>
        <v>7623.1518372189084</v>
      </c>
      <c r="BP48" s="20">
        <f t="shared" si="51"/>
        <v>9803.9814485579391</v>
      </c>
      <c r="BQ48" s="20">
        <f t="shared" si="51"/>
        <v>11252.907683803896</v>
      </c>
      <c r="BR48" s="20">
        <f t="shared" si="51"/>
        <v>11542.263230599823</v>
      </c>
      <c r="BS48" s="20">
        <f t="shared" si="51"/>
        <v>11240.093297153115</v>
      </c>
      <c r="BT48" s="20">
        <f t="shared" si="51"/>
        <v>11360.572386527894</v>
      </c>
      <c r="BU48" s="20">
        <f t="shared" si="51"/>
        <v>9869.2695157904291</v>
      </c>
      <c r="BV48" s="20">
        <f t="shared" si="51"/>
        <v>9060.4357673618942</v>
      </c>
      <c r="BW48" s="20">
        <f t="shared" si="51"/>
        <v>9763.0541571901576</v>
      </c>
      <c r="BX48" s="20">
        <f t="shared" si="51"/>
        <v>10041.659411100887</v>
      </c>
    </row>
    <row r="49" spans="1:76" x14ac:dyDescent="0.35">
      <c r="A49" s="25" t="s">
        <v>46</v>
      </c>
      <c r="B49" s="20">
        <f>B65</f>
        <v>4298.070991179371</v>
      </c>
      <c r="C49" s="20">
        <f t="shared" ref="C49:I49" si="52">C65</f>
        <v>2317.9024723062962</v>
      </c>
      <c r="D49" s="20">
        <f t="shared" si="52"/>
        <v>3956.8162807891263</v>
      </c>
      <c r="E49" s="20">
        <f t="shared" si="52"/>
        <v>2066.8026330087532</v>
      </c>
      <c r="F49" s="20">
        <f t="shared" si="52"/>
        <v>6827.0621259298969</v>
      </c>
      <c r="G49" s="20">
        <f t="shared" si="52"/>
        <v>4933.6958471170819</v>
      </c>
      <c r="H49" s="20">
        <f t="shared" si="52"/>
        <v>3183.7665983417392</v>
      </c>
      <c r="I49" s="20">
        <f t="shared" si="52"/>
        <v>5483.6172761139287</v>
      </c>
      <c r="J49" s="20">
        <f t="shared" ref="J49:K49" si="53">J65</f>
        <v>1532.0762262957403</v>
      </c>
      <c r="K49" s="20">
        <f t="shared" si="53"/>
        <v>4793.4580715550528</v>
      </c>
      <c r="L49" s="20">
        <f t="shared" ref="L49:N49" si="54">L65</f>
        <v>3250.8659592149565</v>
      </c>
      <c r="M49" s="20">
        <f t="shared" si="54"/>
        <v>6366.5116452871353</v>
      </c>
      <c r="N49" s="20">
        <f t="shared" si="54"/>
        <v>3727.1418748725641</v>
      </c>
      <c r="O49" s="20">
        <f t="shared" ref="O49:P49" si="55">O65</f>
        <v>3896.4971976044262</v>
      </c>
      <c r="P49" s="20">
        <f t="shared" si="55"/>
        <v>2877.2430727494166</v>
      </c>
      <c r="Q49" s="20">
        <f t="shared" ref="Q49:R49" si="56">Q65</f>
        <v>4489.7294316754196</v>
      </c>
      <c r="R49" s="20">
        <f t="shared" si="56"/>
        <v>-3979.3640301202208</v>
      </c>
      <c r="S49" s="20">
        <f t="shared" ref="S49" si="57">S65</f>
        <v>-19479.421172716364</v>
      </c>
      <c r="T49" s="19"/>
      <c r="U49" s="20">
        <f t="shared" ref="U49:AB49" si="58">U65</f>
        <v>178.87041952676992</v>
      </c>
      <c r="V49" s="20">
        <f t="shared" si="58"/>
        <v>95.558694049291589</v>
      </c>
      <c r="W49" s="20">
        <f t="shared" si="58"/>
        <v>186.49155143147601</v>
      </c>
      <c r="X49" s="20">
        <f t="shared" si="58"/>
        <v>82.05252943359325</v>
      </c>
      <c r="Y49" s="20">
        <f t="shared" si="58"/>
        <v>265.64833118564036</v>
      </c>
      <c r="Z49" s="20">
        <f t="shared" si="58"/>
        <v>187.67815954982157</v>
      </c>
      <c r="AA49" s="20">
        <f t="shared" si="58"/>
        <v>134.97354646316626</v>
      </c>
      <c r="AB49" s="20">
        <f t="shared" si="58"/>
        <v>205.60313472373372</v>
      </c>
      <c r="AC49" s="20">
        <f t="shared" ref="AC49:AD49" si="59">AC65</f>
        <v>52.425631413282574</v>
      </c>
      <c r="AD49" s="20">
        <f t="shared" si="59"/>
        <v>160.12695194611589</v>
      </c>
      <c r="AE49" s="20">
        <f t="shared" ref="AE49:AG49" si="60">AE65</f>
        <v>106.06670539209011</v>
      </c>
      <c r="AF49" s="20">
        <f t="shared" si="60"/>
        <v>204.02228744735217</v>
      </c>
      <c r="AG49" s="20">
        <f t="shared" si="60"/>
        <v>116.12132697927383</v>
      </c>
      <c r="AH49" s="20">
        <f t="shared" ref="AH49:AI49" si="61">AH65</f>
        <v>118.49098458799843</v>
      </c>
      <c r="AI49" s="20">
        <f t="shared" si="61"/>
        <v>86.691882845915771</v>
      </c>
      <c r="AJ49" s="20">
        <f t="shared" ref="AJ49:AK49" si="62">AJ65</f>
        <v>132.49918847846152</v>
      </c>
      <c r="AK49" s="20">
        <f t="shared" si="62"/>
        <v>-113.96988901595998</v>
      </c>
      <c r="AL49" s="20">
        <f t="shared" ref="AL49" si="63">AL65</f>
        <v>-502.70175365886604</v>
      </c>
      <c r="AM49" s="19"/>
      <c r="AN49" s="20">
        <f t="shared" ref="AN49:AU49" si="64">AN65</f>
        <v>2648.8232112872402</v>
      </c>
      <c r="AO49" s="20">
        <f t="shared" si="64"/>
        <v>1377.6376232998691</v>
      </c>
      <c r="AP49" s="20">
        <f t="shared" si="64"/>
        <v>2786.9608119448285</v>
      </c>
      <c r="AQ49" s="20">
        <f t="shared" si="64"/>
        <v>1653.2900523947853</v>
      </c>
      <c r="AR49" s="20">
        <f t="shared" si="64"/>
        <v>5518.4519953055642</v>
      </c>
      <c r="AS49" s="20">
        <f t="shared" si="64"/>
        <v>4079.0495087572167</v>
      </c>
      <c r="AT49" s="20">
        <f t="shared" si="64"/>
        <v>2798.8701072823897</v>
      </c>
      <c r="AU49" s="20">
        <f t="shared" si="64"/>
        <v>4810.9466644482145</v>
      </c>
      <c r="AV49" s="20">
        <f t="shared" ref="AV49:AW49" si="65">AV65</f>
        <v>1403.3643276360904</v>
      </c>
      <c r="AW49" s="20">
        <f t="shared" si="65"/>
        <v>5310.6546253940878</v>
      </c>
      <c r="AX49" s="20">
        <f t="shared" ref="AX49:AZ49" si="66">AX65</f>
        <v>3749.1320577204779</v>
      </c>
      <c r="AY49" s="20">
        <f t="shared" si="66"/>
        <v>7457.4511925698453</v>
      </c>
      <c r="AZ49" s="20">
        <f t="shared" si="66"/>
        <v>4640.1521644506292</v>
      </c>
      <c r="BA49" s="20">
        <f t="shared" ref="BA49:BB49" si="67">BA65</f>
        <v>4909.2102125195088</v>
      </c>
      <c r="BB49" s="20">
        <f t="shared" si="67"/>
        <v>3793.9872231710206</v>
      </c>
      <c r="BC49" s="20">
        <f t="shared" ref="BC49:BD49" si="68">BC65</f>
        <v>6196.0685146425421</v>
      </c>
      <c r="BD49" s="20">
        <f t="shared" si="68"/>
        <v>-5639.6576429043362</v>
      </c>
      <c r="BE49" s="20">
        <f t="shared" ref="BE49" si="69">BE65</f>
        <v>-30307.776059887114</v>
      </c>
      <c r="BF49" s="19"/>
      <c r="BG49" s="20">
        <f t="shared" ref="BG49:BN49" si="70">BG65</f>
        <v>540.91744600653556</v>
      </c>
      <c r="BH49" s="20">
        <f t="shared" si="70"/>
        <v>154.26048852798954</v>
      </c>
      <c r="BI49" s="20">
        <f t="shared" si="70"/>
        <v>852.49675054285774</v>
      </c>
      <c r="BJ49" s="20">
        <f t="shared" si="70"/>
        <v>463.82252900012452</v>
      </c>
      <c r="BK49" s="20">
        <f t="shared" si="70"/>
        <v>1445.3194054598962</v>
      </c>
      <c r="BL49" s="20">
        <f t="shared" si="70"/>
        <v>1003.9159099760063</v>
      </c>
      <c r="BM49" s="20">
        <f t="shared" si="70"/>
        <v>658.88735615722749</v>
      </c>
      <c r="BN49" s="20">
        <f t="shared" si="70"/>
        <v>1101.0580875479889</v>
      </c>
      <c r="BO49" s="20">
        <f t="shared" ref="BO49:BP49" si="71">BO65</f>
        <v>303.24349803211919</v>
      </c>
      <c r="BP49" s="20">
        <f t="shared" si="71"/>
        <v>1344.5894807028228</v>
      </c>
      <c r="BQ49" s="20">
        <f t="shared" ref="BQ49:BS49" si="72">BQ65</f>
        <v>1023.3761492233631</v>
      </c>
      <c r="BR49" s="20">
        <f t="shared" si="72"/>
        <v>2127.6579465932973</v>
      </c>
      <c r="BS49" s="20">
        <f t="shared" si="72"/>
        <v>1351.2891987397627</v>
      </c>
      <c r="BT49" s="20">
        <f t="shared" ref="BT49:BU49" si="73">BT65</f>
        <v>1341.9595817705379</v>
      </c>
      <c r="BU49" s="20">
        <f t="shared" si="73"/>
        <v>956.15278604256639</v>
      </c>
      <c r="BV49" s="20">
        <f t="shared" ref="BV49:BW49" si="74">BV65</f>
        <v>1553.5621655746829</v>
      </c>
      <c r="BW49" s="20">
        <f t="shared" si="74"/>
        <v>-1310.6016479319594</v>
      </c>
      <c r="BX49" s="20">
        <f t="shared" ref="BX49" si="75">BX65</f>
        <v>-6699.8370568722421</v>
      </c>
    </row>
    <row r="50" spans="1:76" x14ac:dyDescent="0.35">
      <c r="A50" s="25" t="s">
        <v>47</v>
      </c>
      <c r="B50" s="20">
        <f>-B49*WACC!C73</f>
        <v>-1719.2283964717485</v>
      </c>
      <c r="C50" s="20">
        <f>-C49*WACC!D73</f>
        <v>-927.16098892251853</v>
      </c>
      <c r="D50" s="20">
        <f>-D49*WACC!E73</f>
        <v>-1582.7265123156506</v>
      </c>
      <c r="E50" s="20">
        <f>-E49*WACC!F73</f>
        <v>-826.72105320350136</v>
      </c>
      <c r="F50" s="20">
        <f>-F49*WACC!G73</f>
        <v>-2730.8248503719587</v>
      </c>
      <c r="G50" s="20">
        <f>-G49*WACC!H73</f>
        <v>-1973.4783388468329</v>
      </c>
      <c r="H50" s="20">
        <f>-H49*WACC!I73</f>
        <v>-1273.5066393366958</v>
      </c>
      <c r="I50" s="20">
        <f>-I49*WACC!J73</f>
        <v>-2193.4469104455716</v>
      </c>
      <c r="J50" s="20">
        <f>-J49*WACC!K73</f>
        <v>-612.83049051829619</v>
      </c>
      <c r="K50" s="20">
        <f>-K49*WACC!L73</f>
        <v>-1917.3832286220213</v>
      </c>
      <c r="L50" s="20">
        <f>-L49*WACC!M73</f>
        <v>-1300.3463836859828</v>
      </c>
      <c r="M50" s="20">
        <f>-M49*WACC!N73</f>
        <v>-2546.6046581148544</v>
      </c>
      <c r="N50" s="20">
        <f>-N49*WACC!O73</f>
        <v>-1490.8567499490257</v>
      </c>
      <c r="O50" s="20">
        <f>-O49*WACC!P73</f>
        <v>-1558.5988790417705</v>
      </c>
      <c r="P50" s="20">
        <f>-P49*WACC!Q73</f>
        <v>-1683.1871975584086</v>
      </c>
      <c r="Q50" s="20">
        <f>-Q49*WACC!R73</f>
        <v>-2626.4917175301202</v>
      </c>
      <c r="R50" s="20">
        <f>-R49*WACC!S73</f>
        <v>2327.9279576203289</v>
      </c>
      <c r="S50" s="20">
        <f>-S49*WACC!T73</f>
        <v>11395.461386039073</v>
      </c>
      <c r="T50" s="19"/>
      <c r="U50" s="20">
        <f>-U49*WACC!C73</f>
        <v>-71.548167810707966</v>
      </c>
      <c r="V50" s="20">
        <f>-V49*WACC!D73</f>
        <v>-38.22347761971664</v>
      </c>
      <c r="W50" s="20">
        <f>-W49*WACC!E73</f>
        <v>-74.59662057259041</v>
      </c>
      <c r="X50" s="20">
        <f>-X49*WACC!F73</f>
        <v>-32.821011773437299</v>
      </c>
      <c r="Y50" s="20">
        <f>-Y49*WACC!G73</f>
        <v>-106.25933247425615</v>
      </c>
      <c r="Z50" s="20">
        <f>-Z49*WACC!H73</f>
        <v>-75.071263819928632</v>
      </c>
      <c r="AA50" s="20">
        <f>-AA49*WACC!I73</f>
        <v>-53.989418585266506</v>
      </c>
      <c r="AB50" s="20">
        <f>-AB49*WACC!J73</f>
        <v>-82.241253889493493</v>
      </c>
      <c r="AC50" s="20">
        <f>-AC49*WACC!K73</f>
        <v>-20.970252565313032</v>
      </c>
      <c r="AD50" s="20">
        <f>-AD49*WACC!L73</f>
        <v>-64.050780778446367</v>
      </c>
      <c r="AE50" s="20">
        <f>-AE49*WACC!M73</f>
        <v>-42.426682156836051</v>
      </c>
      <c r="AF50" s="20">
        <f>-AF49*WACC!N73</f>
        <v>-81.608914978940874</v>
      </c>
      <c r="AG50" s="20">
        <f>-AG49*WACC!O73</f>
        <v>-46.448530791709537</v>
      </c>
      <c r="AH50" s="20">
        <f>-AH49*WACC!P73</f>
        <v>-47.396393835199376</v>
      </c>
      <c r="AI50" s="20">
        <f>-AI49*WACC!Q73</f>
        <v>-50.714751464860726</v>
      </c>
      <c r="AJ50" s="20">
        <f>-AJ49*WACC!R73</f>
        <v>-77.512025259899985</v>
      </c>
      <c r="AK50" s="20">
        <f>-AK49*WACC!S73</f>
        <v>66.672385074336589</v>
      </c>
      <c r="AL50" s="20">
        <f>-AL49*WACC!T73</f>
        <v>294.0805258904366</v>
      </c>
      <c r="AM50" s="19"/>
      <c r="AN50" s="20">
        <f>-AN49*WACC!C73</f>
        <v>-1059.5292845148961</v>
      </c>
      <c r="AO50" s="20">
        <f>-AO49*WACC!D73</f>
        <v>-551.05504931994767</v>
      </c>
      <c r="AP50" s="20">
        <f>-AP49*WACC!E73</f>
        <v>-1114.7843247779315</v>
      </c>
      <c r="AQ50" s="20">
        <f>-AQ49*WACC!F73</f>
        <v>-661.31602095791413</v>
      </c>
      <c r="AR50" s="20">
        <f>-AR49*WACC!G73</f>
        <v>-2207.3807981222258</v>
      </c>
      <c r="AS50" s="20">
        <f>-AS49*WACC!H73</f>
        <v>-1631.6198035028867</v>
      </c>
      <c r="AT50" s="20">
        <f>-AT49*WACC!I73</f>
        <v>-1119.5480429129559</v>
      </c>
      <c r="AU50" s="20">
        <f>-AU49*WACC!J73</f>
        <v>-1924.3786657792859</v>
      </c>
      <c r="AV50" s="20">
        <f>-AV49*WACC!K73</f>
        <v>-561.34573105443621</v>
      </c>
      <c r="AW50" s="20">
        <f>-AW49*WACC!L73</f>
        <v>-2124.2618501576353</v>
      </c>
      <c r="AX50" s="20">
        <f>-AX49*WACC!M73</f>
        <v>-1499.6528230881913</v>
      </c>
      <c r="AY50" s="20">
        <f>-AY49*WACC!N73</f>
        <v>-2982.9804770279384</v>
      </c>
      <c r="AZ50" s="20">
        <f>-AZ49*WACC!O73</f>
        <v>-1856.0608657802518</v>
      </c>
      <c r="BA50" s="20">
        <f>-BA49*WACC!P73</f>
        <v>-1963.6840850078036</v>
      </c>
      <c r="BB50" s="20">
        <f>-BB49*WACC!Q73</f>
        <v>-2219.4825255550468</v>
      </c>
      <c r="BC50" s="20">
        <f>-BC49*WACC!R73</f>
        <v>-3624.7000810658869</v>
      </c>
      <c r="BD50" s="20">
        <f>-BD49*WACC!S73</f>
        <v>3299.1997210990367</v>
      </c>
      <c r="BE50" s="20">
        <f>-BE49*WACC!T73</f>
        <v>17730.048995033962</v>
      </c>
      <c r="BF50" s="19"/>
      <c r="BG50" s="20">
        <f>-BG49*WACC!C73</f>
        <v>-216.36697840261422</v>
      </c>
      <c r="BH50" s="20">
        <f>-BH49*WACC!D73</f>
        <v>-61.704195411195819</v>
      </c>
      <c r="BI50" s="20">
        <f>-BI49*WACC!E73</f>
        <v>-340.9987002171431</v>
      </c>
      <c r="BJ50" s="20">
        <f>-BJ49*WACC!F73</f>
        <v>-185.52901160004981</v>
      </c>
      <c r="BK50" s="20">
        <f>-BK49*WACC!G73</f>
        <v>-578.12776218395845</v>
      </c>
      <c r="BL50" s="20">
        <f>-BL49*WACC!H73</f>
        <v>-401.56636399040258</v>
      </c>
      <c r="BM50" s="20">
        <f>-BM49*WACC!I73</f>
        <v>-263.55494246289101</v>
      </c>
      <c r="BN50" s="20">
        <f>-BN49*WACC!J73</f>
        <v>-440.42323501919554</v>
      </c>
      <c r="BO50" s="20">
        <f>-BO49*WACC!K73</f>
        <v>-121.29739921284768</v>
      </c>
      <c r="BP50" s="20">
        <f>-BP49*WACC!L73</f>
        <v>-537.8357922811291</v>
      </c>
      <c r="BQ50" s="20">
        <f>-BQ49*WACC!M73</f>
        <v>-409.35045968934526</v>
      </c>
      <c r="BR50" s="20">
        <f>-BR49*WACC!N73</f>
        <v>-851.06317863731897</v>
      </c>
      <c r="BS50" s="20">
        <f>-BS49*WACC!O73</f>
        <v>-540.51567949590515</v>
      </c>
      <c r="BT50" s="20">
        <f>-BT49*WACC!P73</f>
        <v>-536.78383270821519</v>
      </c>
      <c r="BU50" s="20">
        <f>-BU49*WACC!Q73</f>
        <v>-559.34937983490136</v>
      </c>
      <c r="BV50" s="20">
        <f>-BV49*WACC!R73</f>
        <v>-908.83386686118945</v>
      </c>
      <c r="BW50" s="20">
        <f>-BW49*WACC!S73</f>
        <v>766.70196404019623</v>
      </c>
      <c r="BX50" s="20">
        <f>-BX49*WACC!T73</f>
        <v>3919.4046782702612</v>
      </c>
    </row>
    <row r="51" spans="1:76" x14ac:dyDescent="0.35">
      <c r="A51" s="24" t="s">
        <v>48</v>
      </c>
      <c r="B51" s="20">
        <f>B49+B50</f>
        <v>2578.8425947076225</v>
      </c>
      <c r="C51" s="20">
        <f t="shared" ref="C51:I51" si="76">C49+C50</f>
        <v>1390.7414833837777</v>
      </c>
      <c r="D51" s="20">
        <f t="shared" si="76"/>
        <v>2374.0897684734755</v>
      </c>
      <c r="E51" s="20">
        <f t="shared" si="76"/>
        <v>1240.0815798052517</v>
      </c>
      <c r="F51" s="20">
        <f t="shared" si="76"/>
        <v>4096.2372755579381</v>
      </c>
      <c r="G51" s="20">
        <f t="shared" si="76"/>
        <v>2960.2175082702488</v>
      </c>
      <c r="H51" s="20">
        <f t="shared" si="76"/>
        <v>1910.2599590050434</v>
      </c>
      <c r="I51" s="20">
        <f t="shared" si="76"/>
        <v>3290.1703656683571</v>
      </c>
      <c r="J51" s="20">
        <f t="shared" ref="J51:K51" si="77">J49+J50</f>
        <v>919.24573577744411</v>
      </c>
      <c r="K51" s="20">
        <f t="shared" si="77"/>
        <v>2876.0748429330315</v>
      </c>
      <c r="L51" s="20">
        <f t="shared" ref="L51:N51" si="78">L49+L50</f>
        <v>1950.5195755289737</v>
      </c>
      <c r="M51" s="20">
        <f t="shared" si="78"/>
        <v>3819.9069871722809</v>
      </c>
      <c r="N51" s="20">
        <f t="shared" si="78"/>
        <v>2236.2851249235382</v>
      </c>
      <c r="O51" s="20">
        <f t="shared" ref="O51:P51" si="79">O49+O50</f>
        <v>2337.8983185626557</v>
      </c>
      <c r="P51" s="20">
        <f t="shared" si="79"/>
        <v>1194.055875191008</v>
      </c>
      <c r="Q51" s="20">
        <f t="shared" ref="Q51:R51" si="80">Q49+Q50</f>
        <v>1863.2377141452994</v>
      </c>
      <c r="R51" s="20">
        <f t="shared" si="80"/>
        <v>-1651.4360724998919</v>
      </c>
      <c r="S51" s="20">
        <f t="shared" ref="S51" si="81">S49+S50</f>
        <v>-8083.959786677291</v>
      </c>
      <c r="T51" s="19"/>
      <c r="U51" s="20">
        <f t="shared" ref="U51:AB51" si="82">U49+U50</f>
        <v>107.32225171606196</v>
      </c>
      <c r="V51" s="20">
        <f t="shared" si="82"/>
        <v>57.335216429574949</v>
      </c>
      <c r="W51" s="20">
        <f t="shared" si="82"/>
        <v>111.8949308588856</v>
      </c>
      <c r="X51" s="20">
        <f t="shared" si="82"/>
        <v>49.231517660155951</v>
      </c>
      <c r="Y51" s="20">
        <f t="shared" si="82"/>
        <v>159.3889987113842</v>
      </c>
      <c r="Z51" s="20">
        <f t="shared" si="82"/>
        <v>112.60689572989294</v>
      </c>
      <c r="AA51" s="20">
        <f t="shared" si="82"/>
        <v>80.984127877899752</v>
      </c>
      <c r="AB51" s="20">
        <f t="shared" si="82"/>
        <v>123.36188083424022</v>
      </c>
      <c r="AC51" s="20">
        <f t="shared" ref="AC51:AD51" si="83">AC49+AC50</f>
        <v>31.455378847969541</v>
      </c>
      <c r="AD51" s="20">
        <f t="shared" si="83"/>
        <v>96.076171167669528</v>
      </c>
      <c r="AE51" s="20">
        <f t="shared" ref="AE51:AG51" si="84">AE49+AE50</f>
        <v>63.640023235254063</v>
      </c>
      <c r="AF51" s="20">
        <f t="shared" si="84"/>
        <v>122.4133724684113</v>
      </c>
      <c r="AG51" s="20">
        <f t="shared" si="84"/>
        <v>69.672796187564302</v>
      </c>
      <c r="AH51" s="20">
        <f t="shared" ref="AH51:AI51" si="85">AH49+AH50</f>
        <v>71.09459075279905</v>
      </c>
      <c r="AI51" s="20">
        <f t="shared" si="85"/>
        <v>35.977131381055045</v>
      </c>
      <c r="AJ51" s="20">
        <f t="shared" ref="AJ51:AK51" si="86">AJ49+AJ50</f>
        <v>54.987163218561534</v>
      </c>
      <c r="AK51" s="20">
        <f t="shared" si="86"/>
        <v>-47.29750394162339</v>
      </c>
      <c r="AL51" s="20">
        <f t="shared" ref="AL51" si="87">AL49+AL50</f>
        <v>-208.62122776842943</v>
      </c>
      <c r="AM51" s="19"/>
      <c r="AN51" s="20">
        <f t="shared" ref="AN51:AU51" si="88">AN49+AN50</f>
        <v>1589.2939267723441</v>
      </c>
      <c r="AO51" s="20">
        <f t="shared" si="88"/>
        <v>826.58257397992145</v>
      </c>
      <c r="AP51" s="20">
        <f t="shared" si="88"/>
        <v>1672.176487166897</v>
      </c>
      <c r="AQ51" s="20">
        <f t="shared" si="88"/>
        <v>991.9740314368712</v>
      </c>
      <c r="AR51" s="20">
        <f t="shared" si="88"/>
        <v>3311.0711971833384</v>
      </c>
      <c r="AS51" s="20">
        <f t="shared" si="88"/>
        <v>2447.4297052543297</v>
      </c>
      <c r="AT51" s="20">
        <f t="shared" si="88"/>
        <v>1679.3220643694337</v>
      </c>
      <c r="AU51" s="20">
        <f t="shared" si="88"/>
        <v>2886.5679986689283</v>
      </c>
      <c r="AV51" s="20">
        <f t="shared" ref="AV51:AW51" si="89">AV49+AV50</f>
        <v>842.01859658165415</v>
      </c>
      <c r="AW51" s="20">
        <f t="shared" si="89"/>
        <v>3186.3927752364525</v>
      </c>
      <c r="AX51" s="20">
        <f t="shared" ref="AX51:AZ51" si="90">AX49+AX50</f>
        <v>2249.4792346322865</v>
      </c>
      <c r="AY51" s="20">
        <f t="shared" si="90"/>
        <v>4474.4707155419073</v>
      </c>
      <c r="AZ51" s="20">
        <f t="shared" si="90"/>
        <v>2784.0912986703775</v>
      </c>
      <c r="BA51" s="20">
        <f t="shared" ref="BA51:BB51" si="91">BA49+BA50</f>
        <v>2945.5261275117055</v>
      </c>
      <c r="BB51" s="20">
        <f t="shared" si="91"/>
        <v>1574.5046976159738</v>
      </c>
      <c r="BC51" s="20">
        <f t="shared" ref="BC51:BD51" si="92">BC49+BC50</f>
        <v>2571.3684335766552</v>
      </c>
      <c r="BD51" s="20">
        <f t="shared" si="92"/>
        <v>-2340.4579218052995</v>
      </c>
      <c r="BE51" s="20">
        <f t="shared" ref="BE51" si="93">BE49+BE50</f>
        <v>-12577.727064853152</v>
      </c>
      <c r="BF51" s="19"/>
      <c r="BG51" s="20">
        <f t="shared" ref="BG51:BN51" si="94">BG49+BG50</f>
        <v>324.55046760392133</v>
      </c>
      <c r="BH51" s="20">
        <f t="shared" si="94"/>
        <v>92.556293116793711</v>
      </c>
      <c r="BI51" s="20">
        <f t="shared" si="94"/>
        <v>511.49805032571464</v>
      </c>
      <c r="BJ51" s="20">
        <f t="shared" si="94"/>
        <v>278.29351740007473</v>
      </c>
      <c r="BK51" s="20">
        <f t="shared" si="94"/>
        <v>867.19164327593774</v>
      </c>
      <c r="BL51" s="20">
        <f t="shared" si="94"/>
        <v>602.34954598560375</v>
      </c>
      <c r="BM51" s="20">
        <f t="shared" si="94"/>
        <v>395.33241369433648</v>
      </c>
      <c r="BN51" s="20">
        <f t="shared" si="94"/>
        <v>660.63485252879332</v>
      </c>
      <c r="BO51" s="20">
        <f t="shared" ref="BO51:BP51" si="95">BO49+BO50</f>
        <v>181.94609881927153</v>
      </c>
      <c r="BP51" s="20">
        <f t="shared" si="95"/>
        <v>806.75368842169371</v>
      </c>
      <c r="BQ51" s="20">
        <f t="shared" ref="BQ51:BS51" si="96">BQ49+BQ50</f>
        <v>614.02568953401783</v>
      </c>
      <c r="BR51" s="20">
        <f t="shared" si="96"/>
        <v>1276.5947679559783</v>
      </c>
      <c r="BS51" s="20">
        <f t="shared" si="96"/>
        <v>810.77351924385755</v>
      </c>
      <c r="BT51" s="20">
        <f t="shared" ref="BT51:BU51" si="97">BT49+BT50</f>
        <v>805.17574906232267</v>
      </c>
      <c r="BU51" s="20">
        <f t="shared" si="97"/>
        <v>396.80340620766503</v>
      </c>
      <c r="BV51" s="20">
        <f t="shared" ref="BV51:BW51" si="98">BV49+BV50</f>
        <v>644.72829871349347</v>
      </c>
      <c r="BW51" s="20">
        <f t="shared" si="98"/>
        <v>-543.89968389176317</v>
      </c>
      <c r="BX51" s="20">
        <f t="shared" ref="BX51" si="99">BX49+BX50</f>
        <v>-2780.4323786019809</v>
      </c>
    </row>
    <row r="52" spans="1:76" x14ac:dyDescent="0.35">
      <c r="A52" s="23" t="s">
        <v>81</v>
      </c>
      <c r="B52" s="20">
        <f t="shared" ref="B52:I52" si="100">B46-B47+B48+B51</f>
        <v>118830.06827714201</v>
      </c>
      <c r="C52" s="20">
        <f t="shared" si="100"/>
        <v>110332.53470268629</v>
      </c>
      <c r="D52" s="20">
        <f t="shared" si="100"/>
        <v>119402.67470414331</v>
      </c>
      <c r="E52" s="20">
        <f t="shared" si="100"/>
        <v>128750.1578414949</v>
      </c>
      <c r="F52" s="20">
        <f t="shared" si="100"/>
        <v>150936.15648011299</v>
      </c>
      <c r="G52" s="20">
        <f t="shared" si="100"/>
        <v>146245.16865247802</v>
      </c>
      <c r="H52" s="20">
        <f t="shared" si="100"/>
        <v>142162.46657906775</v>
      </c>
      <c r="I52" s="20">
        <f t="shared" si="100"/>
        <v>147398.51663488729</v>
      </c>
      <c r="J52" s="20">
        <f t="shared" ref="J52:K52" si="101">J46-J47+J48+J51</f>
        <v>127499.87145104476</v>
      </c>
      <c r="K52" s="20">
        <f t="shared" si="101"/>
        <v>134546.96651147609</v>
      </c>
      <c r="L52" s="20">
        <f t="shared" ref="L52:N52" si="102">L46-L47+L48+L51</f>
        <v>124710.55384041704</v>
      </c>
      <c r="M52" s="20">
        <f t="shared" si="102"/>
        <v>134511.49931432656</v>
      </c>
      <c r="N52" s="20">
        <f t="shared" si="102"/>
        <v>121431.8508018523</v>
      </c>
      <c r="O52" s="20">
        <f t="shared" ref="O52:P52" si="103">O46-O47+O48+O51</f>
        <v>122202.28315905285</v>
      </c>
      <c r="P52" s="20">
        <f t="shared" si="103"/>
        <v>117230.22261424366</v>
      </c>
      <c r="Q52" s="20">
        <f t="shared" ref="Q52:R52" si="104">Q46-Q47+Q48+Q51</f>
        <v>111235.77959380123</v>
      </c>
      <c r="R52" s="20">
        <f t="shared" si="104"/>
        <v>84292.978085828785</v>
      </c>
      <c r="S52" s="20">
        <f t="shared" ref="S52" si="105">S46-S47+S48+S51</f>
        <v>56608.66716252992</v>
      </c>
      <c r="T52" s="19"/>
      <c r="U52" s="20">
        <f t="shared" ref="U52:AB52" si="106">U46-U47+U48+U51</f>
        <v>4892.0863589533865</v>
      </c>
      <c r="V52" s="20">
        <f t="shared" si="106"/>
        <v>4520.5413110477302</v>
      </c>
      <c r="W52" s="20">
        <f t="shared" si="106"/>
        <v>4878.6722300859383</v>
      </c>
      <c r="X52" s="20">
        <f t="shared" si="106"/>
        <v>4932.3541616493594</v>
      </c>
      <c r="Y52" s="20">
        <f t="shared" si="106"/>
        <v>5739.2469137771614</v>
      </c>
      <c r="Z52" s="20">
        <f t="shared" si="106"/>
        <v>5460.2391236796302</v>
      </c>
      <c r="AA52" s="20">
        <f t="shared" si="106"/>
        <v>5258.467417811371</v>
      </c>
      <c r="AB52" s="20">
        <f t="shared" si="106"/>
        <v>5216.5727158474238</v>
      </c>
      <c r="AC52" s="20">
        <f t="shared" ref="AC52:AD52" si="107">AC46-AC47+AC48+AC51</f>
        <v>4362.8777414649694</v>
      </c>
      <c r="AD52" s="20">
        <f t="shared" si="107"/>
        <v>4494.5831004399361</v>
      </c>
      <c r="AE52" s="20">
        <f t="shared" ref="AE52:AG52" si="108">AE46-AE47+AE48+AE51</f>
        <v>4068.9581605112339</v>
      </c>
      <c r="AF52" s="20">
        <f t="shared" si="108"/>
        <v>4310.5778025862892</v>
      </c>
      <c r="AG52" s="20">
        <f t="shared" si="108"/>
        <v>3783.2817011137872</v>
      </c>
      <c r="AH52" s="20">
        <f t="shared" ref="AH52:AI52" si="109">AH46-AH47+AH48+AH51</f>
        <v>3716.124538552177</v>
      </c>
      <c r="AI52" s="20">
        <f t="shared" si="109"/>
        <v>3532.1689783975248</v>
      </c>
      <c r="AJ52" s="20">
        <f t="shared" ref="AJ52:AK52" si="110">AJ46-AJ47+AJ48+AJ51</f>
        <v>3282.7480475694711</v>
      </c>
      <c r="AK52" s="20">
        <f t="shared" si="110"/>
        <v>2414.1700242931588</v>
      </c>
      <c r="AL52" s="20">
        <f t="shared" ref="AL52" si="111">AL46-AL47+AL48+AL51</f>
        <v>1460.8892123937035</v>
      </c>
      <c r="AM52" s="19"/>
      <c r="AN52" s="20">
        <f t="shared" ref="AN52:AU52" si="112">AN46-AN47+AN48+AN51</f>
        <v>88909.022142955975</v>
      </c>
      <c r="AO52" s="20">
        <f t="shared" si="112"/>
        <v>85964.628810828406</v>
      </c>
      <c r="AP52" s="20">
        <f t="shared" si="112"/>
        <v>97627.55433343559</v>
      </c>
      <c r="AQ52" s="20">
        <f t="shared" si="112"/>
        <v>113818.95691916051</v>
      </c>
      <c r="AR52" s="20">
        <f t="shared" si="112"/>
        <v>133422.62780070674</v>
      </c>
      <c r="AS52" s="20">
        <f t="shared" si="112"/>
        <v>132646.87774650878</v>
      </c>
      <c r="AT52" s="20">
        <f t="shared" si="112"/>
        <v>135980.07897907111</v>
      </c>
      <c r="AU52" s="20">
        <f t="shared" si="112"/>
        <v>141524.66584053644</v>
      </c>
      <c r="AV52" s="20">
        <f t="shared" ref="AV52:AW52" si="113">AV46-AV47+AV48+AV51</f>
        <v>129284.63815907114</v>
      </c>
      <c r="AW52" s="20">
        <f t="shared" si="113"/>
        <v>158240.60101824405</v>
      </c>
      <c r="AX52" s="20">
        <f t="shared" ref="AX52:AZ52" si="114">AX46-AX47+AX48+AX51</f>
        <v>152591.49120044301</v>
      </c>
      <c r="AY52" s="20">
        <f t="shared" si="114"/>
        <v>166528.48169918396</v>
      </c>
      <c r="AZ52" s="20">
        <f t="shared" si="114"/>
        <v>158718.38488765969</v>
      </c>
      <c r="BA52" s="20">
        <f t="shared" ref="BA52:BB52" si="115">BA46-BA47+BA48+BA51</f>
        <v>152766.80897768025</v>
      </c>
      <c r="BB52" s="20">
        <f t="shared" si="115"/>
        <v>152610.91390402499</v>
      </c>
      <c r="BC52" s="20">
        <f t="shared" ref="BC52:BD52" si="116">BC46-BC47+BC48+BC51</f>
        <v>145373.66524071491</v>
      </c>
      <c r="BD52" s="20">
        <f t="shared" si="116"/>
        <v>94493.565223429439</v>
      </c>
      <c r="BE52" s="20">
        <f t="shared" ref="BE52" si="117">BE46-BE47+BE48+BE51</f>
        <v>44455.749249693195</v>
      </c>
      <c r="BF52" s="19"/>
      <c r="BG52" s="20">
        <f t="shared" ref="BG52:BN52" si="118">BG46-BG47+BG48+BG51</f>
        <v>35703.499715557322</v>
      </c>
      <c r="BH52" s="20">
        <f t="shared" si="118"/>
        <v>37073.673033482693</v>
      </c>
      <c r="BI52" s="20">
        <f t="shared" si="118"/>
        <v>42171.045172091101</v>
      </c>
      <c r="BJ52" s="20">
        <f t="shared" si="118"/>
        <v>51181.917592198675</v>
      </c>
      <c r="BK52" s="20">
        <f t="shared" si="118"/>
        <v>56661.947754467954</v>
      </c>
      <c r="BL52" s="20">
        <f t="shared" si="118"/>
        <v>57488.590224034917</v>
      </c>
      <c r="BM52" s="20">
        <f t="shared" si="118"/>
        <v>57587.758050147386</v>
      </c>
      <c r="BN52" s="20">
        <f t="shared" si="118"/>
        <v>58948.146379516904</v>
      </c>
      <c r="BO52" s="20">
        <f t="shared" ref="BO52:BP52" si="119">BO46-BO47+BO48+BO51</f>
        <v>47422.224821366486</v>
      </c>
      <c r="BP52" s="20">
        <f t="shared" si="119"/>
        <v>65977.124909718666</v>
      </c>
      <c r="BQ52" s="20">
        <f t="shared" ref="BQ52:BS52" si="120">BQ46-BQ47+BQ48+BQ51</f>
        <v>67608.916722880807</v>
      </c>
      <c r="BR52" s="20">
        <f t="shared" si="120"/>
        <v>77388.301098475335</v>
      </c>
      <c r="BS52" s="20">
        <f t="shared" si="120"/>
        <v>81123.653382977369</v>
      </c>
      <c r="BT52" s="20">
        <f t="shared" ref="BT52:BU52" si="121">BT46-BT47+BT48+BT51</f>
        <v>88524.188630699879</v>
      </c>
      <c r="BU52" s="20">
        <f t="shared" si="121"/>
        <v>88868.213514006231</v>
      </c>
      <c r="BV52" s="20">
        <f t="shared" ref="BV52:BW52" si="122">BV46-BV47+BV48+BV51</f>
        <v>91238.277987645663</v>
      </c>
      <c r="BW52" s="20">
        <f t="shared" si="122"/>
        <v>75421.232619437375</v>
      </c>
      <c r="BX52" s="20">
        <f t="shared" ref="BX52" si="123">BX46-BX47+BX48+BX51</f>
        <v>36427.601861801864</v>
      </c>
    </row>
    <row r="53" spans="1:76" x14ac:dyDescent="0.35">
      <c r="A53" s="2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9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9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9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</row>
    <row r="54" spans="1:76" x14ac:dyDescent="0.35">
      <c r="A54" s="21"/>
    </row>
    <row r="55" spans="1:76" x14ac:dyDescent="0.35">
      <c r="A55" s="4" t="s">
        <v>57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</row>
    <row r="56" spans="1:76" x14ac:dyDescent="0.35">
      <c r="A56" s="21" t="s">
        <v>58</v>
      </c>
      <c r="B56" s="17">
        <f>B48</f>
        <v>32924.777851743223</v>
      </c>
      <c r="C56" s="17">
        <f t="shared" ref="C56:I56" si="124">C48</f>
        <v>32509.355421201002</v>
      </c>
      <c r="D56" s="17">
        <f t="shared" si="124"/>
        <v>29801.468427289361</v>
      </c>
      <c r="E56" s="17">
        <f t="shared" si="124"/>
        <v>37642.429556525065</v>
      </c>
      <c r="F56" s="17">
        <f t="shared" si="124"/>
        <v>38916.982255767616</v>
      </c>
      <c r="G56" s="17">
        <f t="shared" si="124"/>
        <v>36333.118736343757</v>
      </c>
      <c r="H56" s="17">
        <f t="shared" si="124"/>
        <v>34353.618253754496</v>
      </c>
      <c r="I56" s="17">
        <f t="shared" si="124"/>
        <v>36053.693897603975</v>
      </c>
      <c r="J56" s="17">
        <f t="shared" ref="J56:K56" si="125">J48</f>
        <v>38514.427432204204</v>
      </c>
      <c r="K56" s="17">
        <f t="shared" si="125"/>
        <v>34951.16887527753</v>
      </c>
      <c r="L56" s="17">
        <f t="shared" ref="L56" si="126">L48</f>
        <v>35746.088629511316</v>
      </c>
      <c r="M56" s="17">
        <f t="shared" ref="M56:R56" si="127">M48</f>
        <v>34537.484461843196</v>
      </c>
      <c r="N56" s="17">
        <f t="shared" si="127"/>
        <v>31002.55847849913</v>
      </c>
      <c r="O56" s="17">
        <f t="shared" si="127"/>
        <v>32986.417078884348</v>
      </c>
      <c r="P56" s="17">
        <f t="shared" si="127"/>
        <v>29698.483089648071</v>
      </c>
      <c r="Q56" s="17">
        <f t="shared" si="127"/>
        <v>26184.278962201573</v>
      </c>
      <c r="R56" s="17">
        <f t="shared" si="127"/>
        <v>29643.44398509042</v>
      </c>
      <c r="S56" s="17">
        <f t="shared" ref="S56" si="128">S48</f>
        <v>29195.592561637917</v>
      </c>
      <c r="U56" s="17">
        <f t="shared" ref="U56:AB56" si="129">U48</f>
        <v>1355.4311519843579</v>
      </c>
      <c r="V56" s="17">
        <f t="shared" si="129"/>
        <v>1331.8933540759372</v>
      </c>
      <c r="W56" s="17">
        <f t="shared" si="129"/>
        <v>1219.3861652017449</v>
      </c>
      <c r="X56" s="17">
        <f t="shared" si="129"/>
        <v>1441.4833269016337</v>
      </c>
      <c r="Y56" s="17">
        <f t="shared" si="129"/>
        <v>1481.9205122129204</v>
      </c>
      <c r="Z56" s="17">
        <f t="shared" si="129"/>
        <v>1357.0225812905289</v>
      </c>
      <c r="AA56" s="17">
        <f t="shared" si="129"/>
        <v>1271.1898933658952</v>
      </c>
      <c r="AB56" s="17">
        <f t="shared" si="129"/>
        <v>1280.2318717285357</v>
      </c>
      <c r="AC56" s="17">
        <f t="shared" ref="AC56:AD56" si="130">AC48</f>
        <v>1317.9130006711437</v>
      </c>
      <c r="AD56" s="17">
        <f t="shared" si="130"/>
        <v>1167.5546245336261</v>
      </c>
      <c r="AE56" s="17">
        <f t="shared" ref="AE56:AG56" si="131">AE48</f>
        <v>1166.2953499631537</v>
      </c>
      <c r="AF56" s="17">
        <f t="shared" si="131"/>
        <v>1106.7939517237512</v>
      </c>
      <c r="AG56" s="17">
        <f t="shared" si="131"/>
        <v>965.90319100717102</v>
      </c>
      <c r="AH56" s="17">
        <f t="shared" ref="AH56:AI56" si="132">AH48</f>
        <v>1003.1042855902468</v>
      </c>
      <c r="AI56" s="17">
        <f t="shared" si="132"/>
        <v>894.82096284932641</v>
      </c>
      <c r="AJ56" s="17">
        <f t="shared" ref="AJ56:AK56" si="133">AJ48</f>
        <v>772.74048830392371</v>
      </c>
      <c r="AK56" s="17">
        <f t="shared" si="133"/>
        <v>848.99496388359205</v>
      </c>
      <c r="AL56" s="17">
        <f t="shared" ref="AL56" si="134">AL48</f>
        <v>753.44515885317185</v>
      </c>
      <c r="AN56" s="17">
        <f t="shared" ref="AN56:AU56" si="135">AN48</f>
        <v>21268.095673211392</v>
      </c>
      <c r="AO56" s="17">
        <f t="shared" si="135"/>
        <v>21406.665496554291</v>
      </c>
      <c r="AP56" s="17">
        <f t="shared" si="135"/>
        <v>20865.911399134438</v>
      </c>
      <c r="AQ56" s="17">
        <f t="shared" si="135"/>
        <v>30070.455338392178</v>
      </c>
      <c r="AR56" s="17">
        <f t="shared" si="135"/>
        <v>31432.18696269111</v>
      </c>
      <c r="AS56" s="17">
        <f t="shared" si="135"/>
        <v>30019.280238181491</v>
      </c>
      <c r="AT56" s="17">
        <f t="shared" si="135"/>
        <v>30044.293015039839</v>
      </c>
      <c r="AU56" s="17">
        <f t="shared" si="135"/>
        <v>31570.500150796339</v>
      </c>
      <c r="AV56" s="17">
        <f t="shared" ref="AV56:AW56" si="136">AV48</f>
        <v>35278.775709721769</v>
      </c>
      <c r="AW56" s="17">
        <f t="shared" si="136"/>
        <v>38722.271871297744</v>
      </c>
      <c r="AX56" s="17">
        <f t="shared" ref="AX56:AZ56" si="137">AX48</f>
        <v>41224.956211784709</v>
      </c>
      <c r="AY56" s="17">
        <f t="shared" si="137"/>
        <v>40455.687358869029</v>
      </c>
      <c r="AZ56" s="17">
        <f t="shared" si="137"/>
        <v>38597.025189021973</v>
      </c>
      <c r="BA56" s="17">
        <f t="shared" ref="BA56:BB56" si="138">BA48</f>
        <v>41559.700260440797</v>
      </c>
      <c r="BB56" s="17">
        <f t="shared" si="138"/>
        <v>39160.982419888351</v>
      </c>
      <c r="BC56" s="17">
        <f t="shared" ref="BC56:BD56" si="139">BC48</f>
        <v>36135.715731932622</v>
      </c>
      <c r="BD56" s="17">
        <f t="shared" si="139"/>
        <v>42011.455641436078</v>
      </c>
      <c r="BE56" s="17">
        <f t="shared" ref="BE56" si="140">BE48</f>
        <v>45425.039761098633</v>
      </c>
      <c r="BG56" s="17">
        <f t="shared" ref="BG56:BN56" si="141">BG48</f>
        <v>6216.3200252006854</v>
      </c>
      <c r="BH56" s="17">
        <f t="shared" si="141"/>
        <v>6569.6799551882095</v>
      </c>
      <c r="BI56" s="17">
        <f t="shared" si="141"/>
        <v>6382.6235083744568</v>
      </c>
      <c r="BJ56" s="17">
        <f t="shared" si="141"/>
        <v>8436.1227781811122</v>
      </c>
      <c r="BK56" s="17">
        <f t="shared" si="141"/>
        <v>8232.3002693283706</v>
      </c>
      <c r="BL56" s="17">
        <f t="shared" si="141"/>
        <v>7388.1974441842249</v>
      </c>
      <c r="BM56" s="17">
        <f t="shared" si="141"/>
        <v>7072.7858378397605</v>
      </c>
      <c r="BN56" s="17">
        <f t="shared" si="141"/>
        <v>7225.386079871163</v>
      </c>
      <c r="BO56" s="17">
        <f t="shared" ref="BO56:BP56" si="142">BO48</f>
        <v>7623.1518372189084</v>
      </c>
      <c r="BP56" s="17">
        <f t="shared" si="142"/>
        <v>9803.9814485579391</v>
      </c>
      <c r="BQ56" s="17">
        <f t="shared" ref="BQ56:BS56" si="143">BQ48</f>
        <v>11252.907683803896</v>
      </c>
      <c r="BR56" s="17">
        <f t="shared" si="143"/>
        <v>11542.263230599823</v>
      </c>
      <c r="BS56" s="17">
        <f t="shared" si="143"/>
        <v>11240.093297153115</v>
      </c>
      <c r="BT56" s="17">
        <f t="shared" ref="BT56:BU56" si="144">BT48</f>
        <v>11360.572386527894</v>
      </c>
      <c r="BU56" s="17">
        <f t="shared" si="144"/>
        <v>9869.2695157904291</v>
      </c>
      <c r="BV56" s="17">
        <f t="shared" ref="BV56:BW56" si="145">BV48</f>
        <v>9060.4357673618942</v>
      </c>
      <c r="BW56" s="17">
        <f t="shared" si="145"/>
        <v>9763.0541571901576</v>
      </c>
      <c r="BX56" s="17">
        <f t="shared" ref="BX56" si="146">BX48</f>
        <v>10041.659411100887</v>
      </c>
    </row>
    <row r="57" spans="1:76" x14ac:dyDescent="0.35">
      <c r="A57" s="96" t="s">
        <v>59</v>
      </c>
      <c r="B57" s="88">
        <f t="shared" ref="B57:S57" si="147">B17</f>
        <v>-31740.31</v>
      </c>
      <c r="C57" s="88">
        <f t="shared" si="147"/>
        <v>-32651.483</v>
      </c>
      <c r="D57" s="88">
        <f t="shared" si="147"/>
        <v>-37104.580999999998</v>
      </c>
      <c r="E57" s="88">
        <f t="shared" si="147"/>
        <v>-35826.807999999997</v>
      </c>
      <c r="F57" s="88">
        <f t="shared" si="147"/>
        <v>-37267.500999999997</v>
      </c>
      <c r="G57" s="88">
        <f t="shared" si="147"/>
        <v>-38389.313000000002</v>
      </c>
      <c r="H57" s="88">
        <f t="shared" si="147"/>
        <v>-39621.940999999999</v>
      </c>
      <c r="I57" s="88">
        <f t="shared" si="147"/>
        <v>-41608.911</v>
      </c>
      <c r="J57" s="88">
        <f t="shared" si="147"/>
        <v>-43174.973655753478</v>
      </c>
      <c r="K57" s="88">
        <f t="shared" si="147"/>
        <v>-44704.315255265305</v>
      </c>
      <c r="L57" s="88">
        <f t="shared" si="147"/>
        <v>-46186.169594718303</v>
      </c>
      <c r="M57" s="88">
        <f t="shared" si="147"/>
        <v>-47221.126086222175</v>
      </c>
      <c r="N57" s="88">
        <f t="shared" si="147"/>
        <v>-47852.793987760051</v>
      </c>
      <c r="O57" s="88">
        <f t="shared" si="147"/>
        <v>-49001.723616876843</v>
      </c>
      <c r="P57" s="88">
        <f t="shared" si="147"/>
        <v>-50252.41385030534</v>
      </c>
      <c r="Q57" s="88">
        <f t="shared" si="147"/>
        <v>-51317.496720204625</v>
      </c>
      <c r="R57" s="88">
        <f t="shared" si="147"/>
        <v>-52316.730265404833</v>
      </c>
      <c r="S57" s="88">
        <f t="shared" si="147"/>
        <v>-70798.475663781384</v>
      </c>
      <c r="T57" s="54"/>
      <c r="U57" s="88">
        <f t="shared" ref="U57:AL57" si="148">U17</f>
        <v>-1300.386</v>
      </c>
      <c r="V57" s="88">
        <f t="shared" si="148"/>
        <v>-1336</v>
      </c>
      <c r="W57" s="88">
        <f t="shared" si="148"/>
        <v>-1429.3140000000001</v>
      </c>
      <c r="X57" s="88">
        <f t="shared" si="148"/>
        <v>-1364.25</v>
      </c>
      <c r="Y57" s="88">
        <f t="shared" si="148"/>
        <v>-1391.921</v>
      </c>
      <c r="Z57" s="88">
        <f t="shared" si="148"/>
        <v>-1420.5229999999999</v>
      </c>
      <c r="AA57" s="88">
        <f t="shared" si="148"/>
        <v>-1406.9369999999999</v>
      </c>
      <c r="AB57" s="88">
        <f t="shared" si="148"/>
        <v>-1423.8019999999999</v>
      </c>
      <c r="AC57" s="88">
        <f t="shared" si="148"/>
        <v>-1477.3907566122475</v>
      </c>
      <c r="AD57" s="88">
        <f t="shared" si="148"/>
        <v>-1493.3615009887001</v>
      </c>
      <c r="AE57" s="88">
        <f t="shared" si="148"/>
        <v>-1506.9261252392848</v>
      </c>
      <c r="AF57" s="88">
        <f t="shared" si="148"/>
        <v>-1513.2560335584478</v>
      </c>
      <c r="AG57" s="88">
        <f t="shared" si="148"/>
        <v>-1490.8823232586265</v>
      </c>
      <c r="AH57" s="88">
        <f t="shared" si="148"/>
        <v>-1490.1236119051832</v>
      </c>
      <c r="AI57" s="88">
        <f t="shared" si="148"/>
        <v>-1514.1148189722546</v>
      </c>
      <c r="AJ57" s="88">
        <f t="shared" si="148"/>
        <v>-1514.4624578492394</v>
      </c>
      <c r="AK57" s="88">
        <f t="shared" si="148"/>
        <v>-1498.3630290908491</v>
      </c>
      <c r="AL57" s="88">
        <f t="shared" si="148"/>
        <v>-1827.0829280290372</v>
      </c>
      <c r="AM57" s="54"/>
      <c r="AN57" s="88">
        <f t="shared" ref="AN57:BE57" si="149">AN17</f>
        <v>-33077.703999999998</v>
      </c>
      <c r="AO57" s="88">
        <f t="shared" si="149"/>
        <v>-35308.93</v>
      </c>
      <c r="AP57" s="88">
        <f t="shared" si="149"/>
        <v>-39950.266000000003</v>
      </c>
      <c r="AQ57" s="88">
        <f t="shared" si="149"/>
        <v>-39580.178999999996</v>
      </c>
      <c r="AR57" s="88">
        <f t="shared" si="149"/>
        <v>-41600.817000000003</v>
      </c>
      <c r="AS57" s="88">
        <f t="shared" si="149"/>
        <v>-43524.779000000002</v>
      </c>
      <c r="AT57" s="88">
        <f t="shared" si="149"/>
        <v>-46254.006000000001</v>
      </c>
      <c r="AU57" s="88">
        <f t="shared" si="149"/>
        <v>-48859.072</v>
      </c>
      <c r="AV57" s="88">
        <f t="shared" si="149"/>
        <v>-52043.994732607534</v>
      </c>
      <c r="AW57" s="88">
        <f t="shared" si="149"/>
        <v>-58704.257040862205</v>
      </c>
      <c r="AX57" s="88">
        <f t="shared" si="149"/>
        <v>-62031.532721132804</v>
      </c>
      <c r="AY57" s="88">
        <f t="shared" si="149"/>
        <v>-64280.385065028611</v>
      </c>
      <c r="AZ57" s="88">
        <f t="shared" si="149"/>
        <v>-67115.212484725707</v>
      </c>
      <c r="BA57" s="88">
        <f t="shared" si="149"/>
        <v>-60541.172401442702</v>
      </c>
      <c r="BB57" s="88">
        <f t="shared" si="149"/>
        <v>-64292.70641815188</v>
      </c>
      <c r="BC57" s="88">
        <f t="shared" si="149"/>
        <v>-62683.2065807158</v>
      </c>
      <c r="BD57" s="88">
        <f t="shared" si="149"/>
        <v>-49175.999640868431</v>
      </c>
      <c r="BE57" s="88">
        <f t="shared" si="149"/>
        <v>-66533.486292053203</v>
      </c>
      <c r="BF57" s="54"/>
      <c r="BG57" s="88">
        <f t="shared" ref="BG57:BX57" si="150">BG17</f>
        <v>-20162.544999999998</v>
      </c>
      <c r="BH57" s="88">
        <f t="shared" si="150"/>
        <v>-22422.616000000002</v>
      </c>
      <c r="BI57" s="88">
        <f t="shared" si="150"/>
        <v>-24528.277999999998</v>
      </c>
      <c r="BJ57" s="88">
        <f t="shared" si="150"/>
        <v>-30354.583000000002</v>
      </c>
      <c r="BK57" s="88">
        <f t="shared" si="150"/>
        <v>-32613.201000000001</v>
      </c>
      <c r="BL57" s="88">
        <f t="shared" si="150"/>
        <v>-35554.296999999999</v>
      </c>
      <c r="BM57" s="88">
        <f t="shared" si="150"/>
        <v>-36465.168000000005</v>
      </c>
      <c r="BN57" s="88">
        <f t="shared" si="150"/>
        <v>-37740.224000000002</v>
      </c>
      <c r="BO57" s="88">
        <f t="shared" si="150"/>
        <v>-30731.817033713116</v>
      </c>
      <c r="BP57" s="88">
        <f t="shared" si="150"/>
        <v>-40775.80219149078</v>
      </c>
      <c r="BQ57" s="88">
        <f t="shared" si="150"/>
        <v>-42889.354926827815</v>
      </c>
      <c r="BR57" s="88">
        <f t="shared" si="150"/>
        <v>-48216.273054302175</v>
      </c>
      <c r="BS57" s="88">
        <f t="shared" si="150"/>
        <v>-54447.291692361039</v>
      </c>
      <c r="BT57" s="88">
        <f t="shared" si="150"/>
        <v>-63313.804204148451</v>
      </c>
      <c r="BU57" s="88">
        <f t="shared" si="150"/>
        <v>-66610.442156694451</v>
      </c>
      <c r="BV57" s="88">
        <f t="shared" si="150"/>
        <v>-70505.006926390633</v>
      </c>
      <c r="BW57" s="88">
        <f t="shared" si="150"/>
        <v>-64889.870630204576</v>
      </c>
      <c r="BX57" s="88">
        <f t="shared" si="150"/>
        <v>-41308.106471444131</v>
      </c>
    </row>
    <row r="58" spans="1:76" x14ac:dyDescent="0.35">
      <c r="A58" s="21" t="s">
        <v>60</v>
      </c>
      <c r="B58" s="1">
        <f t="shared" ref="B58:I58" si="151">B43</f>
        <v>39838.077121463248</v>
      </c>
      <c r="C58" s="1">
        <f t="shared" si="151"/>
        <v>37445.354707128616</v>
      </c>
      <c r="D58" s="1">
        <f t="shared" si="151"/>
        <v>39307.237674219548</v>
      </c>
      <c r="E58" s="1">
        <f t="shared" si="151"/>
        <v>48391.578174938571</v>
      </c>
      <c r="F58" s="1">
        <f t="shared" si="151"/>
        <v>51994.799471238846</v>
      </c>
      <c r="G58" s="1">
        <f t="shared" si="151"/>
        <v>55077.084092405683</v>
      </c>
      <c r="H58" s="1">
        <f t="shared" si="151"/>
        <v>57574.351997504171</v>
      </c>
      <c r="I58" s="1">
        <f t="shared" si="151"/>
        <v>51457.187483564718</v>
      </c>
      <c r="J58" s="1">
        <f t="shared" ref="J58:K58" si="152">J43</f>
        <v>40703.5496087664</v>
      </c>
      <c r="K58" s="1">
        <f t="shared" si="152"/>
        <v>38913.288809078236</v>
      </c>
      <c r="L58" s="1">
        <f t="shared" ref="L58:N58" si="153">L43</f>
        <v>31942.075752134293</v>
      </c>
      <c r="M58" s="1">
        <f t="shared" si="153"/>
        <v>31531.183281964324</v>
      </c>
      <c r="N58" s="1">
        <f t="shared" si="153"/>
        <v>30152.692086014184</v>
      </c>
      <c r="O58" s="1">
        <f t="shared" ref="O58:P58" si="154">O43</f>
        <v>27225.818471273004</v>
      </c>
      <c r="P58" s="1">
        <f t="shared" si="154"/>
        <v>27688.515431789292</v>
      </c>
      <c r="Q58" s="1">
        <f t="shared" ref="Q58:R58" si="155">Q43</f>
        <v>18768.239139139125</v>
      </c>
      <c r="R58" s="1">
        <f t="shared" si="155"/>
        <v>15597.35060240494</v>
      </c>
      <c r="S58" s="1">
        <f t="shared" ref="S58" si="156">S43</f>
        <v>21546.00284618478</v>
      </c>
      <c r="U58" s="1">
        <f t="shared" ref="U58:AB58" si="157">U43</f>
        <v>1640.034475212949</v>
      </c>
      <c r="V58" s="1">
        <f t="shared" si="157"/>
        <v>1534.1189768073916</v>
      </c>
      <c r="W58" s="1">
        <f t="shared" si="157"/>
        <v>1608.3335601124184</v>
      </c>
      <c r="X58" s="1">
        <f t="shared" si="157"/>
        <v>1853.112403302333</v>
      </c>
      <c r="Y58" s="1">
        <f t="shared" si="157"/>
        <v>1979.9109642785054</v>
      </c>
      <c r="Z58" s="1">
        <f t="shared" si="157"/>
        <v>2057.0996772228405</v>
      </c>
      <c r="AA58" s="1">
        <f t="shared" si="157"/>
        <v>2130.4287029014522</v>
      </c>
      <c r="AB58" s="1">
        <f t="shared" si="157"/>
        <v>1827.1950617062364</v>
      </c>
      <c r="AC58" s="1">
        <f t="shared" ref="AC58:AD58" si="158">AC43</f>
        <v>1392.8218794705847</v>
      </c>
      <c r="AD58" s="1">
        <f t="shared" si="158"/>
        <v>1299.9104684303963</v>
      </c>
      <c r="AE58" s="1">
        <f t="shared" ref="AE58:AG58" si="159">AE43</f>
        <v>1042.1810006683893</v>
      </c>
      <c r="AF58" s="1">
        <f t="shared" si="159"/>
        <v>1010.4535258127108</v>
      </c>
      <c r="AG58" s="1">
        <f t="shared" si="159"/>
        <v>939.42509691696034</v>
      </c>
      <c r="AH58" s="1">
        <f t="shared" ref="AH58:AI58" si="160">AH43</f>
        <v>827.92669242996567</v>
      </c>
      <c r="AI58" s="1">
        <f t="shared" si="160"/>
        <v>834.26025375613654</v>
      </c>
      <c r="AJ58" s="1">
        <f t="shared" ref="AJ58:AK58" si="161">AJ43</f>
        <v>553.88113982130324</v>
      </c>
      <c r="AK58" s="1">
        <f t="shared" si="161"/>
        <v>446.7116613720317</v>
      </c>
      <c r="AL58" s="1">
        <f t="shared" ref="AL58" si="162">AL43</f>
        <v>556.03363770822011</v>
      </c>
      <c r="AN58" s="1">
        <f t="shared" ref="AN58:AU58" si="163">AN43</f>
        <v>25733.811765451119</v>
      </c>
      <c r="AO58" s="1">
        <f t="shared" si="163"/>
        <v>24656.90790327315</v>
      </c>
      <c r="AP58" s="1">
        <f t="shared" si="163"/>
        <v>27521.507561148897</v>
      </c>
      <c r="AQ58" s="1">
        <f t="shared" si="163"/>
        <v>38657.355739450722</v>
      </c>
      <c r="AR58" s="1">
        <f t="shared" si="163"/>
        <v>41994.783853658198</v>
      </c>
      <c r="AS58" s="1">
        <f t="shared" si="163"/>
        <v>45505.986812465824</v>
      </c>
      <c r="AT58" s="1">
        <f t="shared" si="163"/>
        <v>50352.212939753801</v>
      </c>
      <c r="AU58" s="1">
        <f t="shared" si="163"/>
        <v>45058.604808241209</v>
      </c>
      <c r="AV58" s="1">
        <f t="shared" ref="AV58:AW58" si="164">AV43</f>
        <v>37283.986624620113</v>
      </c>
      <c r="AW58" s="1">
        <f t="shared" si="164"/>
        <v>43111.890021431806</v>
      </c>
      <c r="AX58" s="1">
        <f t="shared" ref="AX58:AZ58" si="165">AX43</f>
        <v>36837.895408453485</v>
      </c>
      <c r="AY58" s="1">
        <f t="shared" si="165"/>
        <v>36934.238633379311</v>
      </c>
      <c r="AZ58" s="1">
        <f t="shared" si="165"/>
        <v>37538.973332405243</v>
      </c>
      <c r="BA58" s="1">
        <f t="shared" ref="BA58:BB58" si="166">BA43</f>
        <v>34301.902274060114</v>
      </c>
      <c r="BB58" s="1">
        <f t="shared" si="166"/>
        <v>36510.600988744205</v>
      </c>
      <c r="BC58" s="1">
        <f t="shared" ref="BC58:BD58" si="167">BC43</f>
        <v>25901.181212585117</v>
      </c>
      <c r="BD58" s="1">
        <f t="shared" si="167"/>
        <v>22104.96875081172</v>
      </c>
      <c r="BE58" s="1">
        <f t="shared" ref="BE58" si="168">BE43</f>
        <v>33523.143396195541</v>
      </c>
      <c r="BG58" s="1">
        <f t="shared" ref="BG58:BN58" si="169">BG43</f>
        <v>7521.5765370009767</v>
      </c>
      <c r="BH58" s="1">
        <f t="shared" si="169"/>
        <v>7567.1754498676901</v>
      </c>
      <c r="BI58" s="1">
        <f t="shared" si="169"/>
        <v>8418.4878285729228</v>
      </c>
      <c r="BJ58" s="1">
        <f t="shared" si="169"/>
        <v>10845.136717350009</v>
      </c>
      <c r="BK58" s="1">
        <f t="shared" si="169"/>
        <v>10998.715133605145</v>
      </c>
      <c r="BL58" s="1">
        <f t="shared" si="169"/>
        <v>11199.709413262994</v>
      </c>
      <c r="BM58" s="1">
        <f t="shared" si="169"/>
        <v>11853.513025116208</v>
      </c>
      <c r="BN58" s="1">
        <f t="shared" si="169"/>
        <v>10312.342674484675</v>
      </c>
      <c r="BO58" s="1">
        <f t="shared" ref="BO58:BP58" si="170">BO43</f>
        <v>8056.4442903270901</v>
      </c>
      <c r="BP58" s="1">
        <f t="shared" si="170"/>
        <v>10915.376333992521</v>
      </c>
      <c r="BQ58" s="1">
        <f t="shared" ref="BQ58:BS58" si="171">BQ43</f>
        <v>10055.400281503526</v>
      </c>
      <c r="BR58" s="1">
        <f t="shared" si="171"/>
        <v>10537.571658260193</v>
      </c>
      <c r="BS58" s="1">
        <f t="shared" si="171"/>
        <v>10931.971064329309</v>
      </c>
      <c r="BT58" s="1">
        <f t="shared" ref="BT58:BU58" si="172">BT43</f>
        <v>9376.613434120387</v>
      </c>
      <c r="BU58" s="1">
        <f t="shared" si="172"/>
        <v>9201.3258880451849</v>
      </c>
      <c r="BV58" s="1">
        <f t="shared" ref="BV58:BW58" si="173">BV43</f>
        <v>6494.2947419759648</v>
      </c>
      <c r="BW58" s="1">
        <f t="shared" si="173"/>
        <v>5136.9799918171502</v>
      </c>
      <c r="BX58" s="1">
        <f t="shared" ref="BX58" si="174">BX43</f>
        <v>7410.6261688377226</v>
      </c>
    </row>
    <row r="59" spans="1:76" x14ac:dyDescent="0.35">
      <c r="A59" s="21" t="s">
        <v>67</v>
      </c>
      <c r="B59" s="1">
        <f t="shared" ref="B59:I59" si="175">B56-B57+B58</f>
        <v>104503.16497320647</v>
      </c>
      <c r="C59" s="1">
        <f t="shared" si="175"/>
        <v>102606.19312832961</v>
      </c>
      <c r="D59" s="1">
        <f t="shared" si="175"/>
        <v>106213.2871015089</v>
      </c>
      <c r="E59" s="1">
        <f t="shared" si="175"/>
        <v>121860.81573146363</v>
      </c>
      <c r="F59" s="1">
        <f t="shared" si="175"/>
        <v>128179.28272700646</v>
      </c>
      <c r="G59" s="1">
        <f t="shared" si="175"/>
        <v>129799.51582874944</v>
      </c>
      <c r="H59" s="1">
        <f t="shared" si="175"/>
        <v>131549.91125125869</v>
      </c>
      <c r="I59" s="1">
        <f t="shared" si="175"/>
        <v>129119.79238116869</v>
      </c>
      <c r="J59" s="1">
        <f t="shared" ref="J59:K59" si="176">J56-J57+J58</f>
        <v>122392.95069672409</v>
      </c>
      <c r="K59" s="1">
        <f t="shared" si="176"/>
        <v>118568.77293962108</v>
      </c>
      <c r="L59" s="1">
        <f t="shared" ref="L59:N59" si="177">L56-L57+L58</f>
        <v>113874.33397636391</v>
      </c>
      <c r="M59" s="1">
        <f t="shared" si="177"/>
        <v>113289.7938300297</v>
      </c>
      <c r="N59" s="1">
        <f t="shared" si="177"/>
        <v>109008.04455227336</v>
      </c>
      <c r="O59" s="1">
        <f t="shared" ref="O59:P59" si="178">O56-O57+O58</f>
        <v>109213.95916703419</v>
      </c>
      <c r="P59" s="1">
        <f t="shared" si="178"/>
        <v>107639.4123717427</v>
      </c>
      <c r="Q59" s="1">
        <f t="shared" ref="Q59:R59" si="179">Q56-Q57+Q58</f>
        <v>96270.014821545323</v>
      </c>
      <c r="R59" s="1">
        <f t="shared" si="179"/>
        <v>97557.524852900198</v>
      </c>
      <c r="S59" s="1">
        <f t="shared" ref="S59" si="180">S56-S57+S58</f>
        <v>121540.07107160408</v>
      </c>
      <c r="U59" s="1">
        <f t="shared" ref="U59:AB59" si="181">U56-U57+U58</f>
        <v>4295.8516271973076</v>
      </c>
      <c r="V59" s="1">
        <f t="shared" si="181"/>
        <v>4202.012330883329</v>
      </c>
      <c r="W59" s="1">
        <f t="shared" si="181"/>
        <v>4257.0337253141633</v>
      </c>
      <c r="X59" s="1">
        <f t="shared" si="181"/>
        <v>4658.845730203966</v>
      </c>
      <c r="Y59" s="1">
        <f t="shared" si="181"/>
        <v>4853.752476491426</v>
      </c>
      <c r="Z59" s="1">
        <f t="shared" si="181"/>
        <v>4834.6452585133693</v>
      </c>
      <c r="AA59" s="1">
        <f t="shared" si="181"/>
        <v>4808.555596267347</v>
      </c>
      <c r="AB59" s="1">
        <f t="shared" si="181"/>
        <v>4531.2289334347724</v>
      </c>
      <c r="AC59" s="1">
        <f t="shared" ref="AC59:AD59" si="182">AC56-AC57+AC58</f>
        <v>4188.1256367539754</v>
      </c>
      <c r="AD59" s="1">
        <f t="shared" si="182"/>
        <v>3960.8265939527228</v>
      </c>
      <c r="AE59" s="1">
        <f t="shared" ref="AE59:AG59" si="183">AE56-AE57+AE58</f>
        <v>3715.4024758708274</v>
      </c>
      <c r="AF59" s="1">
        <f t="shared" si="183"/>
        <v>3630.5035110949098</v>
      </c>
      <c r="AG59" s="1">
        <f t="shared" si="183"/>
        <v>3396.2106111827575</v>
      </c>
      <c r="AH59" s="1">
        <f t="shared" ref="AH59:AI59" si="184">AH56-AH57+AH58</f>
        <v>3321.1545899253961</v>
      </c>
      <c r="AI59" s="1">
        <f t="shared" si="184"/>
        <v>3243.1960355777178</v>
      </c>
      <c r="AJ59" s="1">
        <f t="shared" ref="AJ59:AK59" si="185">AJ56-AJ57+AJ58</f>
        <v>2841.0840859744662</v>
      </c>
      <c r="AK59" s="1">
        <f t="shared" si="185"/>
        <v>2794.0696543464728</v>
      </c>
      <c r="AL59" s="1">
        <f t="shared" ref="AL59" si="186">AL56-AL57+AL58</f>
        <v>3136.5617245904295</v>
      </c>
      <c r="AN59" s="1">
        <f t="shared" ref="AN59:AU59" si="187">AN56-AN57+AN58</f>
        <v>80079.611438662512</v>
      </c>
      <c r="AO59" s="1">
        <f t="shared" si="187"/>
        <v>81372.503399827445</v>
      </c>
      <c r="AP59" s="1">
        <f t="shared" si="187"/>
        <v>88337.684960283339</v>
      </c>
      <c r="AQ59" s="1">
        <f t="shared" si="187"/>
        <v>108307.9900778429</v>
      </c>
      <c r="AR59" s="1">
        <f t="shared" si="187"/>
        <v>115027.78781634932</v>
      </c>
      <c r="AS59" s="1">
        <f t="shared" si="187"/>
        <v>119050.04605064732</v>
      </c>
      <c r="AT59" s="1">
        <f t="shared" si="187"/>
        <v>126650.51195479365</v>
      </c>
      <c r="AU59" s="1">
        <f t="shared" si="187"/>
        <v>125488.17695903755</v>
      </c>
      <c r="AV59" s="1">
        <f t="shared" ref="AV59:AW59" si="188">AV56-AV57+AV58</f>
        <v>124606.75706694942</v>
      </c>
      <c r="AW59" s="1">
        <f t="shared" si="188"/>
        <v>140538.41893359175</v>
      </c>
      <c r="AX59" s="1">
        <f t="shared" ref="AX59:AZ59" si="189">AX56-AX57+AX58</f>
        <v>140094.38434137098</v>
      </c>
      <c r="AY59" s="1">
        <f t="shared" si="189"/>
        <v>141670.31105727697</v>
      </c>
      <c r="AZ59" s="1">
        <f t="shared" si="189"/>
        <v>143251.21100615291</v>
      </c>
      <c r="BA59" s="1">
        <f t="shared" ref="BA59" si="190">BA56-BA57+BA58</f>
        <v>136402.77493594363</v>
      </c>
      <c r="BB59" s="1">
        <f>BB56-BB57+BB58</f>
        <v>139964.28982678443</v>
      </c>
      <c r="BC59" s="1">
        <f t="shared" ref="BC59:BD59" si="191">BC56-BC57+BC58</f>
        <v>124720.10352523353</v>
      </c>
      <c r="BD59" s="1">
        <f t="shared" si="191"/>
        <v>113292.42403311623</v>
      </c>
      <c r="BE59" s="1">
        <f t="shared" ref="BE59" si="192">BE56-BE57+BE58</f>
        <v>145481.66944934739</v>
      </c>
      <c r="BG59" s="1">
        <f t="shared" ref="BG59:BN59" si="193">BG56-BG57+BG58</f>
        <v>33900.44156220166</v>
      </c>
      <c r="BH59" s="1">
        <f t="shared" si="193"/>
        <v>36559.471405055905</v>
      </c>
      <c r="BI59" s="1">
        <f t="shared" si="193"/>
        <v>39329.389336947381</v>
      </c>
      <c r="BJ59" s="1">
        <f t="shared" si="193"/>
        <v>49635.842495531127</v>
      </c>
      <c r="BK59" s="1">
        <f t="shared" si="193"/>
        <v>51844.216402933518</v>
      </c>
      <c r="BL59" s="1">
        <f t="shared" si="193"/>
        <v>54142.203857447217</v>
      </c>
      <c r="BM59" s="1">
        <f t="shared" si="193"/>
        <v>55391.466862955975</v>
      </c>
      <c r="BN59" s="1">
        <f t="shared" si="193"/>
        <v>55277.952754355836</v>
      </c>
      <c r="BO59" s="1">
        <f t="shared" ref="BO59:BP59" si="194">BO56-BO57+BO58</f>
        <v>46411.413161259115</v>
      </c>
      <c r="BP59" s="1">
        <f t="shared" si="194"/>
        <v>61495.159974041242</v>
      </c>
      <c r="BQ59" s="1">
        <f t="shared" ref="BQ59:BS59" si="195">BQ56-BQ57+BQ58</f>
        <v>64197.662892135239</v>
      </c>
      <c r="BR59" s="1">
        <f t="shared" si="195"/>
        <v>70296.107943162191</v>
      </c>
      <c r="BS59" s="1">
        <f t="shared" si="195"/>
        <v>76619.356053843469</v>
      </c>
      <c r="BT59" s="1">
        <f t="shared" ref="BT59:BU59" si="196">BT56-BT57+BT58</f>
        <v>84050.990024796731</v>
      </c>
      <c r="BU59" s="1">
        <f t="shared" si="196"/>
        <v>85681.037560530065</v>
      </c>
      <c r="BV59" s="1">
        <f t="shared" ref="BV59:BW59" si="197">BV56-BV57+BV58</f>
        <v>86059.737435728486</v>
      </c>
      <c r="BW59" s="1">
        <f t="shared" si="197"/>
        <v>79789.90477921188</v>
      </c>
      <c r="BX59" s="1">
        <f t="shared" ref="BX59" si="198">BX56-BX57+BX58</f>
        <v>58760.39205138274</v>
      </c>
    </row>
    <row r="60" spans="1:76" x14ac:dyDescent="0.35">
      <c r="A60" s="21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</row>
    <row r="61" spans="1:76" x14ac:dyDescent="0.35">
      <c r="A61" s="4" t="s">
        <v>72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</row>
    <row r="62" spans="1:76" x14ac:dyDescent="0.35">
      <c r="A62" s="21" t="s">
        <v>73</v>
      </c>
      <c r="B62" s="1">
        <f t="shared" ref="B62" si="199">B52-B59</f>
        <v>14326.903303935542</v>
      </c>
      <c r="C62" s="1">
        <f t="shared" ref="C62:I62" si="200">C52-C59</f>
        <v>7726.3415743566729</v>
      </c>
      <c r="D62" s="1">
        <f t="shared" si="200"/>
        <v>13189.387602634408</v>
      </c>
      <c r="E62" s="1">
        <f t="shared" si="200"/>
        <v>6889.3421100312698</v>
      </c>
      <c r="F62" s="1">
        <f t="shared" si="200"/>
        <v>22756.873753106527</v>
      </c>
      <c r="G62" s="1">
        <f t="shared" si="200"/>
        <v>16445.652823728582</v>
      </c>
      <c r="H62" s="1">
        <f t="shared" si="200"/>
        <v>10612.555327809067</v>
      </c>
      <c r="I62" s="1">
        <f t="shared" si="200"/>
        <v>18278.724253718596</v>
      </c>
      <c r="J62" s="1">
        <f t="shared" ref="J62:K62" si="201">J52-J59</f>
        <v>5106.9207543206721</v>
      </c>
      <c r="K62" s="1">
        <f t="shared" si="201"/>
        <v>15978.193571855008</v>
      </c>
      <c r="L62" s="1">
        <f t="shared" ref="L62:N62" si="202">L52-L59</f>
        <v>10836.219864053128</v>
      </c>
      <c r="M62" s="1">
        <f t="shared" si="202"/>
        <v>21221.705484296865</v>
      </c>
      <c r="N62" s="1">
        <f t="shared" si="202"/>
        <v>12423.806249578935</v>
      </c>
      <c r="O62" s="1">
        <f t="shared" ref="O62:P62" si="203">O52-O59</f>
        <v>12988.323992018661</v>
      </c>
      <c r="P62" s="1">
        <f t="shared" si="203"/>
        <v>9590.8102425009565</v>
      </c>
      <c r="Q62" s="1">
        <f t="shared" ref="Q62:R62" si="204">Q52-Q59</f>
        <v>14965.764772255905</v>
      </c>
      <c r="R62" s="1">
        <f t="shared" si="204"/>
        <v>-13264.546767071413</v>
      </c>
      <c r="S62" s="1">
        <f t="shared" ref="S62" si="205">S52-S59</f>
        <v>-64931.403909074157</v>
      </c>
      <c r="U62" s="1">
        <f t="shared" ref="U62" si="206">U52-U59</f>
        <v>596.23473175607887</v>
      </c>
      <c r="V62" s="1">
        <f t="shared" ref="V62:AB62" si="207">V52-V59</f>
        <v>318.52898016440122</v>
      </c>
      <c r="W62" s="1">
        <f t="shared" si="207"/>
        <v>621.63850477177493</v>
      </c>
      <c r="X62" s="1">
        <f t="shared" si="207"/>
        <v>273.5084314453934</v>
      </c>
      <c r="Y62" s="1">
        <f t="shared" si="207"/>
        <v>885.49443728573533</v>
      </c>
      <c r="Z62" s="1">
        <f t="shared" si="207"/>
        <v>625.59386516626091</v>
      </c>
      <c r="AA62" s="1">
        <f t="shared" si="207"/>
        <v>449.91182154402395</v>
      </c>
      <c r="AB62" s="1">
        <f t="shared" si="207"/>
        <v>685.34378241265131</v>
      </c>
      <c r="AC62" s="1">
        <f t="shared" ref="AC62:AD62" si="208">AC52-AC59</f>
        <v>174.75210471099399</v>
      </c>
      <c r="AD62" s="1">
        <f t="shared" si="208"/>
        <v>533.7565064872133</v>
      </c>
      <c r="AE62" s="1">
        <f t="shared" ref="AE62:AG62" si="209">AE52-AE59</f>
        <v>353.55568464040653</v>
      </c>
      <c r="AF62" s="1">
        <f t="shared" si="209"/>
        <v>680.07429149137943</v>
      </c>
      <c r="AG62" s="1">
        <f t="shared" si="209"/>
        <v>387.07108993102975</v>
      </c>
      <c r="AH62" s="1">
        <f t="shared" ref="AH62:AI62" si="210">AH52-AH59</f>
        <v>394.96994862678093</v>
      </c>
      <c r="AI62" s="1">
        <f t="shared" si="210"/>
        <v>288.97294281980703</v>
      </c>
      <c r="AJ62" s="1">
        <f t="shared" ref="AJ62:AK62" si="211">AJ52-AJ59</f>
        <v>441.66396159500482</v>
      </c>
      <c r="AK62" s="1">
        <f t="shared" si="211"/>
        <v>-379.89963005331401</v>
      </c>
      <c r="AL62" s="1">
        <f t="shared" ref="AL62" si="212">AL52-AL59</f>
        <v>-1675.6725121967261</v>
      </c>
      <c r="AN62" s="1">
        <f t="shared" ref="AN62" si="213">AN52-AN59</f>
        <v>8829.4107042934629</v>
      </c>
      <c r="AO62" s="1">
        <f t="shared" ref="AO62:AU62" si="214">AO52-AO59</f>
        <v>4592.1254110009613</v>
      </c>
      <c r="AP62" s="1">
        <f t="shared" si="214"/>
        <v>9289.8693731522508</v>
      </c>
      <c r="AQ62" s="1">
        <f t="shared" si="214"/>
        <v>5510.9668413176114</v>
      </c>
      <c r="AR62" s="1">
        <f t="shared" si="214"/>
        <v>18394.83998435743</v>
      </c>
      <c r="AS62" s="1">
        <f t="shared" si="214"/>
        <v>13596.83169586146</v>
      </c>
      <c r="AT62" s="1">
        <f t="shared" si="214"/>
        <v>9329.567024277465</v>
      </c>
      <c r="AU62" s="1">
        <f t="shared" si="214"/>
        <v>16036.488881498895</v>
      </c>
      <c r="AV62" s="1">
        <f t="shared" ref="AV62:AW62" si="215">AV52-AV59</f>
        <v>4677.8810921217228</v>
      </c>
      <c r="AW62" s="1">
        <f t="shared" si="215"/>
        <v>17702.182084652304</v>
      </c>
      <c r="AX62" s="1">
        <f t="shared" ref="AX62:AZ62" si="216">AX52-AX59</f>
        <v>12497.106859072024</v>
      </c>
      <c r="AY62" s="1">
        <f t="shared" si="216"/>
        <v>24858.170641906996</v>
      </c>
      <c r="AZ62" s="1">
        <f t="shared" si="216"/>
        <v>15467.17388150678</v>
      </c>
      <c r="BA62" s="1">
        <f t="shared" ref="BA62" si="217">BA52-BA59</f>
        <v>16364.034041736624</v>
      </c>
      <c r="BB62" s="1">
        <f>BB52-BB59</f>
        <v>12646.624077240558</v>
      </c>
      <c r="BC62" s="1">
        <f t="shared" ref="BC62:BD62" si="218">BC52-BC59</f>
        <v>20653.561715481381</v>
      </c>
      <c r="BD62" s="1">
        <f t="shared" si="218"/>
        <v>-18798.85880968679</v>
      </c>
      <c r="BE62" s="1">
        <f t="shared" ref="BE62" si="219">BE52-BE59</f>
        <v>-101025.9201996542</v>
      </c>
      <c r="BG62" s="1">
        <f t="shared" ref="BG62" si="220">BG52-BG59</f>
        <v>1803.0581533556615</v>
      </c>
      <c r="BH62" s="1">
        <f t="shared" ref="BH62:BN62" si="221">BH52-BH59</f>
        <v>514.20162842678837</v>
      </c>
      <c r="BI62" s="1">
        <f t="shared" si="221"/>
        <v>2841.6558351437197</v>
      </c>
      <c r="BJ62" s="1">
        <f t="shared" si="221"/>
        <v>1546.0750966675478</v>
      </c>
      <c r="BK62" s="1">
        <f t="shared" si="221"/>
        <v>4817.7313515344358</v>
      </c>
      <c r="BL62" s="1">
        <f t="shared" si="221"/>
        <v>3346.3863665876997</v>
      </c>
      <c r="BM62" s="1">
        <f t="shared" si="221"/>
        <v>2196.2911871914112</v>
      </c>
      <c r="BN62" s="1">
        <f t="shared" si="221"/>
        <v>3670.1936251610678</v>
      </c>
      <c r="BO62" s="1">
        <f t="shared" ref="BO62:BP62" si="222">BO52-BO59</f>
        <v>1010.8116601073707</v>
      </c>
      <c r="BP62" s="1">
        <f t="shared" si="222"/>
        <v>4481.9649356774244</v>
      </c>
      <c r="BQ62" s="1">
        <f t="shared" ref="BQ62:BS62" si="223">BQ52-BQ59</f>
        <v>3411.2538307455688</v>
      </c>
      <c r="BR62" s="1">
        <f t="shared" si="223"/>
        <v>7092.1931553131435</v>
      </c>
      <c r="BS62" s="1">
        <f t="shared" si="223"/>
        <v>4504.2973291339003</v>
      </c>
      <c r="BT62" s="1">
        <f t="shared" ref="BT62:BU62" si="224">BT52-BT59</f>
        <v>4473.1986059031478</v>
      </c>
      <c r="BU62" s="1">
        <f t="shared" si="224"/>
        <v>3187.1759534761659</v>
      </c>
      <c r="BV62" s="1">
        <f t="shared" ref="BV62:BW62" si="225">BV52-BV59</f>
        <v>5178.5405519171763</v>
      </c>
      <c r="BW62" s="1">
        <f t="shared" si="225"/>
        <v>-4368.6721597745054</v>
      </c>
      <c r="BX62" s="1">
        <f t="shared" ref="BX62" si="226">BX52-BX59</f>
        <v>-22332.790189580875</v>
      </c>
    </row>
    <row r="63" spans="1:76" x14ac:dyDescent="0.35">
      <c r="A63" s="21" t="s">
        <v>74</v>
      </c>
      <c r="B63" s="1">
        <f>B62*WACC!C72</f>
        <v>4298.0709911793656</v>
      </c>
      <c r="C63" s="1">
        <f>C62*WACC!D72</f>
        <v>2317.9024723063021</v>
      </c>
      <c r="D63" s="1">
        <f>D62*WACC!E72</f>
        <v>3956.8162807891281</v>
      </c>
      <c r="E63" s="1">
        <f>E62*WACC!F72</f>
        <v>2066.8026330087573</v>
      </c>
      <c r="F63" s="1">
        <f>F62*WACC!G72</f>
        <v>6827.0621259298978</v>
      </c>
      <c r="G63" s="1">
        <f>G62*WACC!H72</f>
        <v>4933.6958471170856</v>
      </c>
      <c r="H63" s="1">
        <f>H62*WACC!I72</f>
        <v>3183.7665983417592</v>
      </c>
      <c r="I63" s="1">
        <f>I62*WACC!J72</f>
        <v>5483.6172761139233</v>
      </c>
      <c r="J63" s="1">
        <f>J62*WACC!K72</f>
        <v>1532.0762262957392</v>
      </c>
      <c r="K63" s="1">
        <f>K62*WACC!L72</f>
        <v>4793.4580715550555</v>
      </c>
      <c r="L63" s="1">
        <f>L62*WACC!M72</f>
        <v>3250.865959214957</v>
      </c>
      <c r="M63" s="1">
        <f>M62*WACC!N72</f>
        <v>6366.511645287138</v>
      </c>
      <c r="N63" s="1">
        <f>N62*WACC!O72</f>
        <v>3727.1418748725555</v>
      </c>
      <c r="O63" s="1">
        <f>O62*WACC!P72</f>
        <v>3896.4971976044221</v>
      </c>
      <c r="P63" s="1">
        <f>P62*WACC!Q72</f>
        <v>2877.2430727494184</v>
      </c>
      <c r="Q63" s="1">
        <f>Q62*WACC!R72</f>
        <v>4489.729431675416</v>
      </c>
      <c r="R63" s="1">
        <f>R62*WACC!S72</f>
        <v>-3979.3640301202231</v>
      </c>
      <c r="S63" s="1">
        <f>S62*WACC!T72</f>
        <v>-19479.421172716367</v>
      </c>
      <c r="U63" s="1">
        <f>U62*WACC!C72</f>
        <v>178.87041952676967</v>
      </c>
      <c r="V63" s="1">
        <f>V62*WACC!D72</f>
        <v>95.558694049291518</v>
      </c>
      <c r="W63" s="1">
        <f>W62*WACC!E72</f>
        <v>186.49155143147618</v>
      </c>
      <c r="X63" s="1">
        <f>X62*WACC!F72</f>
        <v>82.05252943359325</v>
      </c>
      <c r="Y63" s="1">
        <f>Y62*WACC!G72</f>
        <v>265.64833118564042</v>
      </c>
      <c r="Z63" s="1">
        <f>Z62*WACC!H72</f>
        <v>187.67815954982163</v>
      </c>
      <c r="AA63" s="1">
        <f>AA62*WACC!I72</f>
        <v>134.97354646316646</v>
      </c>
      <c r="AB63" s="1">
        <f>AB62*WACC!J72</f>
        <v>205.60313472373335</v>
      </c>
      <c r="AC63" s="1">
        <f>AC62*WACC!K72</f>
        <v>52.425631413282375</v>
      </c>
      <c r="AD63" s="1">
        <f>AD62*WACC!L72</f>
        <v>160.12695194611567</v>
      </c>
      <c r="AE63" s="1">
        <f>AE62*WACC!M72</f>
        <v>106.06670539208994</v>
      </c>
      <c r="AF63" s="1">
        <f>AF62*WACC!N72</f>
        <v>204.02228744735226</v>
      </c>
      <c r="AG63" s="1">
        <f>AG62*WACC!O72</f>
        <v>116.12132697927387</v>
      </c>
      <c r="AH63" s="1">
        <f>AH62*WACC!P72</f>
        <v>118.49098458799851</v>
      </c>
      <c r="AI63" s="1">
        <f>AI62*WACC!Q72</f>
        <v>86.691882845915941</v>
      </c>
      <c r="AJ63" s="1">
        <f>AJ62*WACC!R72</f>
        <v>132.49918847846146</v>
      </c>
      <c r="AK63" s="1">
        <f>AK62*WACC!S72</f>
        <v>-113.96988901595981</v>
      </c>
      <c r="AL63" s="1">
        <f>AL62*WACC!T72</f>
        <v>-502.7017536588661</v>
      </c>
      <c r="AN63" s="1">
        <f>AN62*WACC!C72</f>
        <v>2648.8232112872392</v>
      </c>
      <c r="AO63" s="1">
        <f>AO62*WACC!D72</f>
        <v>1377.6376232998725</v>
      </c>
      <c r="AP63" s="1">
        <f>AP62*WACC!E72</f>
        <v>2786.9608119448339</v>
      </c>
      <c r="AQ63" s="1">
        <f>AQ62*WACC!F72</f>
        <v>1653.2900523947844</v>
      </c>
      <c r="AR63" s="1">
        <f>AR62*WACC!G72</f>
        <v>5518.4519953055633</v>
      </c>
      <c r="AS63" s="1">
        <f>AS62*WACC!H72</f>
        <v>4079.0495087572067</v>
      </c>
      <c r="AT63" s="1">
        <f>AT62*WACC!I72</f>
        <v>2798.8701072823947</v>
      </c>
      <c r="AU63" s="1">
        <f>AU62*WACC!J72</f>
        <v>4810.9466644482163</v>
      </c>
      <c r="AV63" s="1">
        <f>AV62*WACC!K72</f>
        <v>1403.3643276360933</v>
      </c>
      <c r="AW63" s="1">
        <f>AW62*WACC!L72</f>
        <v>5310.6546253940887</v>
      </c>
      <c r="AX63" s="1">
        <f>AX62*WACC!M72</f>
        <v>3749.1320577204756</v>
      </c>
      <c r="AY63" s="1">
        <f>AY62*WACC!N72</f>
        <v>7457.451192569848</v>
      </c>
      <c r="AZ63" s="1">
        <f>AZ62*WACC!O72</f>
        <v>4640.1521644506338</v>
      </c>
      <c r="BA63" s="1">
        <f>BA62*WACC!P72</f>
        <v>4909.2102125195051</v>
      </c>
      <c r="BB63" s="1">
        <f>BB62*WACC!Q72</f>
        <v>3793.9872231710224</v>
      </c>
      <c r="BC63" s="1">
        <f>BC62*WACC!R72</f>
        <v>6196.068514642544</v>
      </c>
      <c r="BD63" s="1">
        <f>BD62*WACC!S72</f>
        <v>-5639.6576429043344</v>
      </c>
      <c r="BE63" s="1">
        <f>BE62*WACC!T72</f>
        <v>-30307.77605988711</v>
      </c>
      <c r="BG63" s="1">
        <f>BG62*WACC!C72</f>
        <v>540.91744600653522</v>
      </c>
      <c r="BH63" s="1">
        <f>BH62*WACC!D72</f>
        <v>154.26048852798996</v>
      </c>
      <c r="BI63" s="1">
        <f>BI62*WACC!E72</f>
        <v>852.49675054285865</v>
      </c>
      <c r="BJ63" s="1">
        <f>BJ62*WACC!F72</f>
        <v>463.82252900012435</v>
      </c>
      <c r="BK63" s="1">
        <f>BK62*WACC!G72</f>
        <v>1445.3194054598946</v>
      </c>
      <c r="BL63" s="1">
        <f>BL62*WACC!H72</f>
        <v>1003.9159099760069</v>
      </c>
      <c r="BM63" s="1">
        <f>BM62*WACC!I72</f>
        <v>658.88735615722442</v>
      </c>
      <c r="BN63" s="1">
        <f>BN62*WACC!J72</f>
        <v>1101.058087547988</v>
      </c>
      <c r="BO63" s="1">
        <f>BO62*WACC!K72</f>
        <v>303.2434980321197</v>
      </c>
      <c r="BP63" s="1">
        <f>BP62*WACC!L72</f>
        <v>1344.5894807028214</v>
      </c>
      <c r="BQ63" s="1">
        <f>BQ62*WACC!M72</f>
        <v>1023.3761492233617</v>
      </c>
      <c r="BR63" s="1">
        <f>BR62*WACC!N72</f>
        <v>2127.6579465933009</v>
      </c>
      <c r="BS63" s="1">
        <f>BS62*WACC!O72</f>
        <v>1351.2891987397622</v>
      </c>
      <c r="BT63" s="1">
        <f>BT62*WACC!P72</f>
        <v>1341.9595817705392</v>
      </c>
      <c r="BU63" s="1">
        <f>BU62*WACC!Q72</f>
        <v>956.15278604256116</v>
      </c>
      <c r="BV63" s="1">
        <f>BV62*WACC!R72</f>
        <v>1553.5621655746841</v>
      </c>
      <c r="BW63" s="1">
        <f>BW62*WACC!S72</f>
        <v>-1310.601647931956</v>
      </c>
      <c r="BX63" s="1">
        <f>BX62*WACC!T72</f>
        <v>-6699.8370568722403</v>
      </c>
    </row>
    <row r="64" spans="1:76" x14ac:dyDescent="0.35">
      <c r="A64" s="21" t="s">
        <v>75</v>
      </c>
      <c r="B64" s="1">
        <f>B63*WACC!C73</f>
        <v>1719.2283964717462</v>
      </c>
      <c r="C64" s="1">
        <f>C63*WACC!D73</f>
        <v>927.16098892252091</v>
      </c>
      <c r="D64" s="1">
        <f>D63*WACC!E73</f>
        <v>1582.7265123156512</v>
      </c>
      <c r="E64" s="1">
        <f>E63*WACC!F73</f>
        <v>826.72105320350295</v>
      </c>
      <c r="F64" s="1">
        <f>F63*WACC!G73</f>
        <v>2730.8248503719592</v>
      </c>
      <c r="G64" s="1">
        <f>G63*WACC!H73</f>
        <v>1973.4783388468343</v>
      </c>
      <c r="H64" s="1">
        <f>H63*WACC!I73</f>
        <v>1273.5066393367038</v>
      </c>
      <c r="I64" s="1">
        <f>I63*WACC!J73</f>
        <v>2193.4469104455693</v>
      </c>
      <c r="J64" s="1">
        <f>J63*WACC!K73</f>
        <v>612.83049051829573</v>
      </c>
      <c r="K64" s="1">
        <f>K63*WACC!L73</f>
        <v>1917.3832286220222</v>
      </c>
      <c r="L64" s="1">
        <f>L63*WACC!M73</f>
        <v>1300.3463836859828</v>
      </c>
      <c r="M64" s="1">
        <f>M63*WACC!N73</f>
        <v>2546.6046581148553</v>
      </c>
      <c r="N64" s="1">
        <f>N63*WACC!O73</f>
        <v>1490.8567499490223</v>
      </c>
      <c r="O64" s="1">
        <f>O63*WACC!P73</f>
        <v>1558.5988790417689</v>
      </c>
      <c r="P64" s="1">
        <f>P63*WACC!Q73</f>
        <v>1683.1871975584097</v>
      </c>
      <c r="Q64" s="1">
        <f>Q63*WACC!R73</f>
        <v>2626.491717530118</v>
      </c>
      <c r="R64" s="1">
        <f>R63*WACC!S73</f>
        <v>-2327.9279576203303</v>
      </c>
      <c r="S64" s="1">
        <f>S63*WACC!T73</f>
        <v>-11395.461386039075</v>
      </c>
      <c r="U64" s="1">
        <f>U63*WACC!C73</f>
        <v>71.548167810707866</v>
      </c>
      <c r="V64" s="1">
        <f>V63*WACC!D73</f>
        <v>38.223477619716611</v>
      </c>
      <c r="W64" s="1">
        <f>W63*WACC!E73</f>
        <v>74.596620572590481</v>
      </c>
      <c r="X64" s="1">
        <f>X63*WACC!F73</f>
        <v>32.821011773437299</v>
      </c>
      <c r="Y64" s="1">
        <f>Y63*WACC!G73</f>
        <v>106.25933247425617</v>
      </c>
      <c r="Z64" s="1">
        <f>Z63*WACC!H73</f>
        <v>75.07126381992866</v>
      </c>
      <c r="AA64" s="1">
        <f>AA63*WACC!I73</f>
        <v>53.989418585266584</v>
      </c>
      <c r="AB64" s="1">
        <f>AB63*WACC!J73</f>
        <v>82.24125388949335</v>
      </c>
      <c r="AC64" s="1">
        <f>AC63*WACC!K73</f>
        <v>20.970252565312951</v>
      </c>
      <c r="AD64" s="1">
        <f>AD63*WACC!L73</f>
        <v>64.050780778446267</v>
      </c>
      <c r="AE64" s="1">
        <f>AE63*WACC!M73</f>
        <v>42.42668215683598</v>
      </c>
      <c r="AF64" s="1">
        <f>AF63*WACC!N73</f>
        <v>81.608914978940902</v>
      </c>
      <c r="AG64" s="1">
        <f>AG63*WACC!O73</f>
        <v>46.448530791709551</v>
      </c>
      <c r="AH64" s="1">
        <f>AH63*WACC!P73</f>
        <v>47.396393835199405</v>
      </c>
      <c r="AI64" s="1">
        <f>AI63*WACC!Q73</f>
        <v>50.714751464860825</v>
      </c>
      <c r="AJ64" s="1">
        <f>AJ63*WACC!R73</f>
        <v>77.512025259899957</v>
      </c>
      <c r="AK64" s="1">
        <f>AK63*WACC!S73</f>
        <v>-66.672385074336489</v>
      </c>
      <c r="AL64" s="1">
        <f>AL63*WACC!T73</f>
        <v>-294.08052589043666</v>
      </c>
      <c r="AN64" s="1">
        <f>AN63*WACC!C73</f>
        <v>1059.5292845148958</v>
      </c>
      <c r="AO64" s="1">
        <f>AO63*WACC!D73</f>
        <v>551.05504931994903</v>
      </c>
      <c r="AP64" s="1">
        <f>AP63*WACC!E73</f>
        <v>1114.7843247779335</v>
      </c>
      <c r="AQ64" s="1">
        <f>AQ63*WACC!F73</f>
        <v>661.31602095791379</v>
      </c>
      <c r="AR64" s="1">
        <f>AR63*WACC!G73</f>
        <v>2207.3807981222253</v>
      </c>
      <c r="AS64" s="1">
        <f>AS63*WACC!H73</f>
        <v>1631.6198035028829</v>
      </c>
      <c r="AT64" s="1">
        <f>AT63*WACC!I73</f>
        <v>1119.548042912958</v>
      </c>
      <c r="AU64" s="1">
        <f>AU63*WACC!J73</f>
        <v>1924.3786657792866</v>
      </c>
      <c r="AV64" s="1">
        <f>AV63*WACC!K73</f>
        <v>561.34573105443735</v>
      </c>
      <c r="AW64" s="1">
        <f>AW63*WACC!L73</f>
        <v>2124.2618501576358</v>
      </c>
      <c r="AX64" s="1">
        <f>AX63*WACC!M73</f>
        <v>1499.6528230881904</v>
      </c>
      <c r="AY64" s="1">
        <f>AY63*WACC!N73</f>
        <v>2982.9804770279393</v>
      </c>
      <c r="AZ64" s="1">
        <f>AZ63*WACC!O73</f>
        <v>1856.0608657802536</v>
      </c>
      <c r="BA64" s="1">
        <f>BA63*WACC!P73</f>
        <v>1963.6840850078022</v>
      </c>
      <c r="BB64" s="1">
        <f>BB63*WACC!Q73</f>
        <v>2219.4825255550481</v>
      </c>
      <c r="BC64" s="1">
        <f>BC63*WACC!R73</f>
        <v>3624.7000810658878</v>
      </c>
      <c r="BD64" s="1">
        <f>BD63*WACC!S73</f>
        <v>-3299.1997210990353</v>
      </c>
      <c r="BE64" s="1">
        <f>BE63*WACC!T73</f>
        <v>-17730.048995033958</v>
      </c>
      <c r="BG64" s="1">
        <f>BG63*WACC!C73</f>
        <v>216.36697840261411</v>
      </c>
      <c r="BH64" s="1">
        <f>BH63*WACC!D73</f>
        <v>61.70419541119599</v>
      </c>
      <c r="BI64" s="1">
        <f>BI63*WACC!E73</f>
        <v>340.99870021714349</v>
      </c>
      <c r="BJ64" s="1">
        <f>BJ63*WACC!F73</f>
        <v>185.52901160004976</v>
      </c>
      <c r="BK64" s="1">
        <f>BK63*WACC!G73</f>
        <v>578.12776218395788</v>
      </c>
      <c r="BL64" s="1">
        <f>BL63*WACC!H73</f>
        <v>401.56636399040281</v>
      </c>
      <c r="BM64" s="1">
        <f>BM63*WACC!I73</f>
        <v>263.55494246288976</v>
      </c>
      <c r="BN64" s="1">
        <f>BN63*WACC!J73</f>
        <v>440.4232350191952</v>
      </c>
      <c r="BO64" s="1">
        <f>BO63*WACC!K73</f>
        <v>121.29739921284789</v>
      </c>
      <c r="BP64" s="1">
        <f>BP63*WACC!L73</f>
        <v>537.83579228112865</v>
      </c>
      <c r="BQ64" s="1">
        <f>BQ63*WACC!M73</f>
        <v>409.35045968934469</v>
      </c>
      <c r="BR64" s="1">
        <f>BR63*WACC!N73</f>
        <v>851.06317863732045</v>
      </c>
      <c r="BS64" s="1">
        <f>BS63*WACC!O73</f>
        <v>540.51567949590492</v>
      </c>
      <c r="BT64" s="1">
        <f>BT63*WACC!P73</f>
        <v>536.78383270821575</v>
      </c>
      <c r="BU64" s="1">
        <f>BU63*WACC!Q73</f>
        <v>559.34937983489829</v>
      </c>
      <c r="BV64" s="1">
        <f>BV63*WACC!R73</f>
        <v>908.83386686119013</v>
      </c>
      <c r="BW64" s="1">
        <f>BW63*WACC!S73</f>
        <v>-766.70196404019418</v>
      </c>
      <c r="BX64" s="1">
        <f>BX63*WACC!T73</f>
        <v>-3919.4046782702603</v>
      </c>
    </row>
    <row r="65" spans="1:76" x14ac:dyDescent="0.35">
      <c r="A65" s="21" t="s">
        <v>76</v>
      </c>
      <c r="B65" s="20">
        <f>(B42+B43+B56-B47-B59)*WACC!C72/(1-(1-WACC!C73)*WACC!C72)</f>
        <v>4298.070991179371</v>
      </c>
      <c r="C65" s="20">
        <f>(C42+C43+C56-C47-C59)*WACC!D72/(1-(1-WACC!D73)*WACC!D72)</f>
        <v>2317.9024723062962</v>
      </c>
      <c r="D65" s="20">
        <f>(D42+D43+D56-D47-D59)*WACC!E72/(1-(1-WACC!E73)*WACC!E72)</f>
        <v>3956.8162807891263</v>
      </c>
      <c r="E65" s="20">
        <f>(E42+E43+E56-E47-E59)*WACC!F72/(1-(1-WACC!F73)*WACC!F72)</f>
        <v>2066.8026330087532</v>
      </c>
      <c r="F65" s="20">
        <f>(F42+F43+F56-F47-F59)*WACC!G72/(1-(1-WACC!G73)*WACC!G72)</f>
        <v>6827.0621259298969</v>
      </c>
      <c r="G65" s="20">
        <f>(G42+G43+G56-G47-G59)*WACC!H72/(1-(1-WACC!H73)*WACC!H72)</f>
        <v>4933.6958471170819</v>
      </c>
      <c r="H65" s="20">
        <f>(H42+H43+H56-H47-H59)*WACC!I72/(1-(1-WACC!I73)*WACC!I72)</f>
        <v>3183.7665983417392</v>
      </c>
      <c r="I65" s="20">
        <f>(I42+I43+I56-I47-I59)*WACC!J72/(1-(1-WACC!J73)*WACC!J72)</f>
        <v>5483.6172761139287</v>
      </c>
      <c r="J65" s="20">
        <f>(J42+J43+J56-J47-J59)*WACC!K72/(1-(1-WACC!K73)*WACC!K72)</f>
        <v>1532.0762262957403</v>
      </c>
      <c r="K65" s="20">
        <f>(K42+K43+K56-K47-K59)*WACC!L72/(1-(1-WACC!L73)*WACC!L72)</f>
        <v>4793.4580715550528</v>
      </c>
      <c r="L65" s="20">
        <f>(L42+L43+L56-L47-L59)*WACC!M72/(1-(1-WACC!M73)*WACC!M72)</f>
        <v>3250.8659592149565</v>
      </c>
      <c r="M65" s="20">
        <f>(M42+M43+M56-M47-M59)*WACC!N72/(1-(1-WACC!N73)*WACC!N72)</f>
        <v>6366.5116452871353</v>
      </c>
      <c r="N65" s="20">
        <f>(N42+N43+N56-N47-N59)*WACC!O72/(1-(1-WACC!O73)*WACC!O72)</f>
        <v>3727.1418748725641</v>
      </c>
      <c r="O65" s="20">
        <f>(O42+O43+O56-O47-O59)*WACC!P72/(1-(1-WACC!P73)*WACC!P72)</f>
        <v>3896.4971976044262</v>
      </c>
      <c r="P65" s="20">
        <f>(P42+P43+P56-P47-P59)*WACC!Q72/(1-(1-WACC!Q73)*WACC!Q72)</f>
        <v>2877.2430727494166</v>
      </c>
      <c r="Q65" s="20">
        <f>(Q42+Q43+Q56-Q47-Q59)*WACC!R72/(1-(1-WACC!R73)*WACC!R72)</f>
        <v>4489.7294316754196</v>
      </c>
      <c r="R65" s="20">
        <f>(R42+R43+R56-R47-R59)*WACC!S72/(1-(1-WACC!S73)*WACC!S72)</f>
        <v>-3979.3640301202208</v>
      </c>
      <c r="S65" s="20">
        <f>(S42+S43+S56-S47-S59)*WACC!T72/(1-(1-WACC!T73)*WACC!T72)</f>
        <v>-19479.421172716364</v>
      </c>
      <c r="T65" s="19"/>
      <c r="U65" s="20">
        <f>(U42+U43+U56-U47-U59)*WACC!C72/(1-(1-WACC!C73)*WACC!C72)</f>
        <v>178.87041952676992</v>
      </c>
      <c r="V65" s="20">
        <f>(V42+V43+V56-V47-V59)*WACC!D72/(1-(1-WACC!D73)*WACC!D72)</f>
        <v>95.558694049291589</v>
      </c>
      <c r="W65" s="20">
        <f>(W42+W43+W56-W47-W59)*WACC!E72/(1-(1-WACC!E73)*WACC!E72)</f>
        <v>186.49155143147601</v>
      </c>
      <c r="X65" s="20">
        <f>(X42+X43+X56-X47-X59)*WACC!F72/(1-(1-WACC!F73)*WACC!F72)</f>
        <v>82.05252943359325</v>
      </c>
      <c r="Y65" s="20">
        <f>(Y42+Y43+Y56-Y47-Y59)*WACC!G72/(1-(1-WACC!G73)*WACC!G72)</f>
        <v>265.64833118564036</v>
      </c>
      <c r="Z65" s="20">
        <f>(Z42+Z43+Z56-Z47-Z59)*WACC!H72/(1-(1-WACC!H73)*WACC!H72)</f>
        <v>187.67815954982157</v>
      </c>
      <c r="AA65" s="20">
        <f>(AA42+AA43+AA56-AA47-AA59)*WACC!I72/(1-(1-WACC!I73)*WACC!I72)</f>
        <v>134.97354646316626</v>
      </c>
      <c r="AB65" s="20">
        <f>(AB42+AB43+AB56-AB47-AB59)*WACC!J72/(1-(1-WACC!J73)*WACC!J72)</f>
        <v>205.60313472373372</v>
      </c>
      <c r="AC65" s="20">
        <f>(AC42+AC43+AC56-AC47-AC59)*WACC!K72/(1-(1-WACC!K73)*WACC!K72)</f>
        <v>52.425631413282574</v>
      </c>
      <c r="AD65" s="20">
        <f>(AD42+AD43+AD56-AD47-AD59)*WACC!L72/(1-(1-WACC!L73)*WACC!L72)</f>
        <v>160.12695194611589</v>
      </c>
      <c r="AE65" s="20">
        <f>(AE42+AE43+AE56-AE47-AE59)*WACC!M72/(1-(1-WACC!M73)*WACC!M72)</f>
        <v>106.06670539209011</v>
      </c>
      <c r="AF65" s="20">
        <f>(AF42+AF43+AF56-AF47-AF59)*WACC!N72/(1-(1-WACC!N73)*WACC!N72)</f>
        <v>204.02228744735217</v>
      </c>
      <c r="AG65" s="20">
        <f>(AG42+AG43+AG56-AG47-AG59)*WACC!O72/(1-(1-WACC!O73)*WACC!O72)</f>
        <v>116.12132697927383</v>
      </c>
      <c r="AH65" s="20">
        <f>(AH42+AH43+AH56-AH47-AH59)*WACC!P72/(1-(1-WACC!P73)*WACC!P72)</f>
        <v>118.49098458799843</v>
      </c>
      <c r="AI65" s="20">
        <f>(AI42+AI43+AI56-AI47-AI59)*WACC!Q72/(1-(1-WACC!Q73)*WACC!Q72)</f>
        <v>86.691882845915771</v>
      </c>
      <c r="AJ65" s="20">
        <f>(AJ42+AJ43+AJ56-AJ47-AJ59)*WACC!R72/(1-(1-WACC!R73)*WACC!R72)</f>
        <v>132.49918847846152</v>
      </c>
      <c r="AK65" s="20">
        <f>(AK42+AK43+AK56-AK47-AK59)*WACC!S72/(1-(1-WACC!S73)*WACC!S72)</f>
        <v>-113.96988901595998</v>
      </c>
      <c r="AL65" s="20">
        <f>(AL42+AL43+AL56-AL47-AL59)*WACC!T72/(1-(1-WACC!T73)*WACC!T72)</f>
        <v>-502.70175365886604</v>
      </c>
      <c r="AM65" s="19"/>
      <c r="AN65" s="20">
        <f>(AN42+AN43+AN56-AN47-AN59)*WACC!C72/(1-(1-WACC!C73)*WACC!C72)</f>
        <v>2648.8232112872402</v>
      </c>
      <c r="AO65" s="20">
        <f>(AO42+AO43+AO56-AO47-AO59)*WACC!D72/(1-(1-WACC!D73)*WACC!D72)</f>
        <v>1377.6376232998691</v>
      </c>
      <c r="AP65" s="20">
        <f>(AP42+AP43+AP56-AP47-AP59)*WACC!E72/(1-(1-WACC!E73)*WACC!E72)</f>
        <v>2786.9608119448285</v>
      </c>
      <c r="AQ65" s="20">
        <f>(AQ42+AQ43+AQ56-AQ47-AQ59)*WACC!F72/(1-(1-WACC!F73)*WACC!F72)</f>
        <v>1653.2900523947853</v>
      </c>
      <c r="AR65" s="20">
        <f>(AR42+AR43+AR56-AR47-AR59)*WACC!G72/(1-(1-WACC!G73)*WACC!G72)</f>
        <v>5518.4519953055642</v>
      </c>
      <c r="AS65" s="20">
        <f>(AS42+AS43+AS56-AS47-AS59)*WACC!H72/(1-(1-WACC!H73)*WACC!H72)</f>
        <v>4079.0495087572167</v>
      </c>
      <c r="AT65" s="20">
        <f>(AT42+AT43+AT56-AT47-AT59)*WACC!I72/(1-(1-WACC!I73)*WACC!I72)</f>
        <v>2798.8701072823897</v>
      </c>
      <c r="AU65" s="20">
        <f>(AU42+AU43+AU56-AU47-AU59)*WACC!J72/(1-(1-WACC!J73)*WACC!J72)</f>
        <v>4810.9466644482145</v>
      </c>
      <c r="AV65" s="20">
        <f>(AV42+AV43+AV56-AV47-AV59)*WACC!K72/(1-(1-WACC!K73)*WACC!K72)</f>
        <v>1403.3643276360904</v>
      </c>
      <c r="AW65" s="20">
        <f>(AW42+AW43+AW56-AW47-AW59)*WACC!L72/(1-(1-WACC!L73)*WACC!L72)</f>
        <v>5310.6546253940878</v>
      </c>
      <c r="AX65" s="20">
        <f>(AX42+AX43+AX56-AX47-AX59)*WACC!M72/(1-(1-WACC!M73)*WACC!M72)</f>
        <v>3749.1320577204779</v>
      </c>
      <c r="AY65" s="20">
        <f>(AY42+AY43+AY56-AY47-AY59)*WACC!N72/(1-(1-WACC!N73)*WACC!N72)</f>
        <v>7457.4511925698453</v>
      </c>
      <c r="AZ65" s="20">
        <f>(AZ42+AZ43+AZ56-AZ47-AZ59)*WACC!O72/(1-(1-WACC!O73)*WACC!O72)</f>
        <v>4640.1521644506292</v>
      </c>
      <c r="BA65" s="20">
        <f>(BA42+BA43+BA56-BA47-BA59)*WACC!P72/(1-(1-WACC!P73)*WACC!P72)</f>
        <v>4909.2102125195088</v>
      </c>
      <c r="BB65" s="20">
        <f>(BB42+BB43+BB56-BB47-BB59)*WACC!Q72/(1-(1-WACC!Q73)*WACC!Q72)</f>
        <v>3793.9872231710206</v>
      </c>
      <c r="BC65" s="20">
        <f>(BC42+BC43+BC56-BC47-BC59)*WACC!R72/(1-(1-WACC!R73)*WACC!R72)</f>
        <v>6196.0685146425421</v>
      </c>
      <c r="BD65" s="20">
        <f>(BD42+BD43+BD56-BD47-BD59)*WACC!S72/(1-(1-WACC!S73)*WACC!S72)</f>
        <v>-5639.6576429043362</v>
      </c>
      <c r="BE65" s="20">
        <f>(BE42+BE43+BE56-BE47-BE59)*WACC!T72/(1-(1-WACC!T73)*WACC!T72)</f>
        <v>-30307.776059887114</v>
      </c>
      <c r="BF65" s="19"/>
      <c r="BG65" s="20">
        <f>(BG42+BG43+BG56-BG47-BG59)*WACC!C72/(1-(1-WACC!C73)*WACC!C72)</f>
        <v>540.91744600653556</v>
      </c>
      <c r="BH65" s="20">
        <f>(BH42+BH43+BH56-BH47-BH59)*WACC!D72/(1-(1-WACC!D73)*WACC!D72)</f>
        <v>154.26048852798954</v>
      </c>
      <c r="BI65" s="20">
        <f>(BI42+BI43+BI56-BI47-BI59)*WACC!E72/(1-(1-WACC!E73)*WACC!E72)</f>
        <v>852.49675054285774</v>
      </c>
      <c r="BJ65" s="20">
        <f>(BJ42+BJ43+BJ56-BJ47-BJ59)*WACC!F72/(1-(1-WACC!F73)*WACC!F72)</f>
        <v>463.82252900012452</v>
      </c>
      <c r="BK65" s="20">
        <f>(BK42+BK43+BK56-BK47-BK59)*WACC!G72/(1-(1-WACC!G73)*WACC!G72)</f>
        <v>1445.3194054598962</v>
      </c>
      <c r="BL65" s="20">
        <f>(BL42+BL43+BL56-BL47-BL59)*WACC!H72/(1-(1-WACC!H73)*WACC!H72)</f>
        <v>1003.9159099760063</v>
      </c>
      <c r="BM65" s="20">
        <f>(BM42+BM43+BM56-BM47-BM59)*WACC!I72/(1-(1-WACC!I73)*WACC!I72)</f>
        <v>658.88735615722749</v>
      </c>
      <c r="BN65" s="20">
        <f>(BN42+BN43+BN56-BN47-BN59)*WACC!J72/(1-(1-WACC!J73)*WACC!J72)</f>
        <v>1101.0580875479889</v>
      </c>
      <c r="BO65" s="20">
        <f>(BO42+BO43+BO56-BO47-BO59)*WACC!K72/(1-(1-WACC!K73)*WACC!K72)</f>
        <v>303.24349803211919</v>
      </c>
      <c r="BP65" s="20">
        <f>(BP42+BP43+BP56-BP47-BP59)*WACC!L72/(1-(1-WACC!L73)*WACC!L72)</f>
        <v>1344.5894807028228</v>
      </c>
      <c r="BQ65" s="20">
        <f>(BQ42+BQ43+BQ56-BQ47-BQ59)*WACC!M72/(1-(1-WACC!M73)*WACC!M72)</f>
        <v>1023.3761492233631</v>
      </c>
      <c r="BR65" s="20">
        <f>(BR42+BR43+BR56-BR47-BR59)*WACC!N72/(1-(1-WACC!N73)*WACC!N72)</f>
        <v>2127.6579465932973</v>
      </c>
      <c r="BS65" s="20">
        <f>(BS42+BS43+BS56-BS47-BS59)*WACC!O72/(1-(1-WACC!O73)*WACC!O72)</f>
        <v>1351.2891987397627</v>
      </c>
      <c r="BT65" s="20">
        <f>(BT42+BT43+BT56-BT47-BT59)*WACC!P72/(1-(1-WACC!P73)*WACC!P72)</f>
        <v>1341.9595817705379</v>
      </c>
      <c r="BU65" s="20">
        <f>(BU42+BU43+BU56-BU47-BU59)*WACC!Q72/(1-(1-WACC!Q73)*WACC!Q72)</f>
        <v>956.15278604256639</v>
      </c>
      <c r="BV65" s="20">
        <f>(BV42+BV43+BV56-BV47-BV59)*WACC!R72/(1-(1-WACC!R73)*WACC!R72)</f>
        <v>1553.5621655746829</v>
      </c>
      <c r="BW65" s="20">
        <f>(BW42+BW43+BW56-BW47-BW59)*WACC!S72/(1-(1-WACC!S73)*WACC!S72)</f>
        <v>-1310.6016479319594</v>
      </c>
      <c r="BX65" s="20">
        <f>(BX42+BX43+BX56-BX47-BX59)*WACC!T72/(1-(1-WACC!T73)*WACC!T72)</f>
        <v>-6699.8370568722421</v>
      </c>
    </row>
    <row r="66" spans="1:76" x14ac:dyDescent="0.35">
      <c r="A66" s="21" t="s">
        <v>77</v>
      </c>
      <c r="B66" s="1">
        <f>B63-B64</f>
        <v>2578.8425947076194</v>
      </c>
      <c r="C66" s="1">
        <f t="shared" ref="C66:I66" si="227">C63-C64</f>
        <v>1390.7414833837811</v>
      </c>
      <c r="D66" s="1">
        <f t="shared" si="227"/>
        <v>2374.0897684734769</v>
      </c>
      <c r="E66" s="1">
        <f t="shared" si="227"/>
        <v>1240.0815798052545</v>
      </c>
      <c r="F66" s="1">
        <f t="shared" si="227"/>
        <v>4096.2372755579381</v>
      </c>
      <c r="G66" s="1">
        <f t="shared" si="227"/>
        <v>2960.2175082702515</v>
      </c>
      <c r="H66" s="1">
        <f t="shared" si="227"/>
        <v>1910.2599590050554</v>
      </c>
      <c r="I66" s="1">
        <f t="shared" si="227"/>
        <v>3290.170365668354</v>
      </c>
      <c r="J66" s="1">
        <f t="shared" ref="J66:K66" si="228">J63-J64</f>
        <v>919.24573577744343</v>
      </c>
      <c r="K66" s="1">
        <f t="shared" si="228"/>
        <v>2876.0748429330333</v>
      </c>
      <c r="L66" s="1">
        <f t="shared" ref="L66:N66" si="229">L63-L64</f>
        <v>1950.5195755289742</v>
      </c>
      <c r="M66" s="1">
        <f t="shared" si="229"/>
        <v>3819.9069871722827</v>
      </c>
      <c r="N66" s="1">
        <f t="shared" si="229"/>
        <v>2236.2851249235332</v>
      </c>
      <c r="O66" s="1">
        <f t="shared" ref="O66:P66" si="230">O63-O64</f>
        <v>2337.898318562653</v>
      </c>
      <c r="P66" s="1">
        <f t="shared" si="230"/>
        <v>1194.0558751910087</v>
      </c>
      <c r="Q66" s="1">
        <f t="shared" ref="Q66:R66" si="231">Q63-Q64</f>
        <v>1863.237714145298</v>
      </c>
      <c r="R66" s="1">
        <f t="shared" si="231"/>
        <v>-1651.4360724998928</v>
      </c>
      <c r="S66" s="1">
        <f t="shared" ref="S66" si="232">S63-S64</f>
        <v>-8083.9597866772929</v>
      </c>
      <c r="U66" s="1">
        <f t="shared" ref="U66" si="233">U63-U64</f>
        <v>107.3222517160618</v>
      </c>
      <c r="V66" s="1">
        <f t="shared" ref="V66:AB66" si="234">V63-V64</f>
        <v>57.335216429574906</v>
      </c>
      <c r="W66" s="1">
        <f t="shared" si="234"/>
        <v>111.8949308588857</v>
      </c>
      <c r="X66" s="1">
        <f t="shared" si="234"/>
        <v>49.231517660155951</v>
      </c>
      <c r="Y66" s="1">
        <f t="shared" si="234"/>
        <v>159.38899871138426</v>
      </c>
      <c r="Z66" s="1">
        <f t="shared" si="234"/>
        <v>112.60689572989297</v>
      </c>
      <c r="AA66" s="1">
        <f t="shared" si="234"/>
        <v>80.98412787789988</v>
      </c>
      <c r="AB66" s="1">
        <f t="shared" si="234"/>
        <v>123.36188083424</v>
      </c>
      <c r="AC66" s="1">
        <f t="shared" ref="AC66:AD66" si="235">AC63-AC64</f>
        <v>31.455378847969424</v>
      </c>
      <c r="AD66" s="1">
        <f t="shared" si="235"/>
        <v>96.076171167669401</v>
      </c>
      <c r="AE66" s="1">
        <f t="shared" ref="AE66:AG66" si="236">AE63-AE64</f>
        <v>63.640023235253963</v>
      </c>
      <c r="AF66" s="1">
        <f t="shared" si="236"/>
        <v>122.41337246841135</v>
      </c>
      <c r="AG66" s="1">
        <f t="shared" si="236"/>
        <v>69.67279618756433</v>
      </c>
      <c r="AH66" s="1">
        <f t="shared" ref="AH66:AI66" si="237">AH63-AH64</f>
        <v>71.094590752799107</v>
      </c>
      <c r="AI66" s="1">
        <f t="shared" si="237"/>
        <v>35.977131381055116</v>
      </c>
      <c r="AJ66" s="1">
        <f t="shared" ref="AJ66:AK66" si="238">AJ63-AJ64</f>
        <v>54.987163218561506</v>
      </c>
      <c r="AK66" s="1">
        <f t="shared" si="238"/>
        <v>-47.297503941623319</v>
      </c>
      <c r="AL66" s="1">
        <f t="shared" ref="AL66" si="239">AL63-AL64</f>
        <v>-208.62122776842943</v>
      </c>
      <c r="AN66" s="1">
        <f t="shared" ref="AN66" si="240">AN63-AN64</f>
        <v>1589.2939267723434</v>
      </c>
      <c r="AO66" s="1">
        <f t="shared" ref="AO66:AU66" si="241">AO63-AO64</f>
        <v>826.5825739799235</v>
      </c>
      <c r="AP66" s="1">
        <f t="shared" si="241"/>
        <v>1672.1764871669004</v>
      </c>
      <c r="AQ66" s="1">
        <f t="shared" si="241"/>
        <v>991.97403143687063</v>
      </c>
      <c r="AR66" s="1">
        <f t="shared" si="241"/>
        <v>3311.071197183338</v>
      </c>
      <c r="AS66" s="1">
        <f t="shared" si="241"/>
        <v>2447.4297052543238</v>
      </c>
      <c r="AT66" s="1">
        <f t="shared" si="241"/>
        <v>1679.3220643694367</v>
      </c>
      <c r="AU66" s="1">
        <f t="shared" si="241"/>
        <v>2886.5679986689297</v>
      </c>
      <c r="AV66" s="1">
        <f t="shared" ref="AV66:AW66" si="242">AV63-AV64</f>
        <v>842.01859658165597</v>
      </c>
      <c r="AW66" s="1">
        <f t="shared" si="242"/>
        <v>3186.392775236453</v>
      </c>
      <c r="AX66" s="1">
        <f t="shared" ref="AX66:AZ66" si="243">AX63-AX64</f>
        <v>2249.4792346322852</v>
      </c>
      <c r="AY66" s="1">
        <f t="shared" si="243"/>
        <v>4474.4707155419092</v>
      </c>
      <c r="AZ66" s="1">
        <f t="shared" si="243"/>
        <v>2784.0912986703802</v>
      </c>
      <c r="BA66" s="1">
        <f t="shared" ref="BA66" si="244">BA63-BA64</f>
        <v>2945.5261275117027</v>
      </c>
      <c r="BB66" s="1">
        <f>BB63-BB64</f>
        <v>1574.5046976159742</v>
      </c>
      <c r="BC66" s="1">
        <f t="shared" ref="BC66:BD66" si="245">BC63-BC64</f>
        <v>2571.3684335766561</v>
      </c>
      <c r="BD66" s="1">
        <f t="shared" si="245"/>
        <v>-2340.4579218052991</v>
      </c>
      <c r="BE66" s="1">
        <f t="shared" ref="BE66" si="246">BE63-BE64</f>
        <v>-12577.727064853152</v>
      </c>
      <c r="BG66" s="1">
        <f t="shared" ref="BG66" si="247">BG63-BG64</f>
        <v>324.55046760392111</v>
      </c>
      <c r="BH66" s="1">
        <f t="shared" ref="BH66:BN66" si="248">BH63-BH64</f>
        <v>92.556293116793967</v>
      </c>
      <c r="BI66" s="1">
        <f t="shared" si="248"/>
        <v>511.49805032571516</v>
      </c>
      <c r="BJ66" s="1">
        <f t="shared" si="248"/>
        <v>278.29351740007462</v>
      </c>
      <c r="BK66" s="1">
        <f t="shared" si="248"/>
        <v>867.19164327593671</v>
      </c>
      <c r="BL66" s="1">
        <f t="shared" si="248"/>
        <v>602.3495459856041</v>
      </c>
      <c r="BM66" s="1">
        <f t="shared" si="248"/>
        <v>395.33241369433466</v>
      </c>
      <c r="BN66" s="1">
        <f t="shared" si="248"/>
        <v>660.63485252879275</v>
      </c>
      <c r="BO66" s="1">
        <f t="shared" ref="BO66:BP66" si="249">BO63-BO64</f>
        <v>181.94609881927181</v>
      </c>
      <c r="BP66" s="1">
        <f t="shared" si="249"/>
        <v>806.7536884216928</v>
      </c>
      <c r="BQ66" s="1">
        <f t="shared" ref="BQ66:BS66" si="250">BQ63-BQ64</f>
        <v>614.02568953401703</v>
      </c>
      <c r="BR66" s="1">
        <f t="shared" si="250"/>
        <v>1276.5947679559804</v>
      </c>
      <c r="BS66" s="1">
        <f t="shared" si="250"/>
        <v>810.77351924385732</v>
      </c>
      <c r="BT66" s="1">
        <f t="shared" ref="BT66:BU66" si="251">BT63-BT64</f>
        <v>805.17574906232346</v>
      </c>
      <c r="BU66" s="1">
        <f t="shared" si="251"/>
        <v>396.80340620766287</v>
      </c>
      <c r="BV66" s="1">
        <f t="shared" ref="BV66:BW66" si="252">BV63-BV64</f>
        <v>644.72829871349393</v>
      </c>
      <c r="BW66" s="1">
        <f t="shared" si="252"/>
        <v>-543.89968389176181</v>
      </c>
      <c r="BX66" s="1">
        <f t="shared" ref="BX66" si="253">BX63-BX64</f>
        <v>-2780.43237860198</v>
      </c>
    </row>
    <row r="67" spans="1:76" x14ac:dyDescent="0.35">
      <c r="A67" s="2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</row>
    <row r="68" spans="1:76" hidden="1" x14ac:dyDescent="0.35">
      <c r="A68" s="22" t="s">
        <v>78</v>
      </c>
      <c r="B68" s="15">
        <f t="shared" ref="B68:I68" si="254">B46-B47+B66</f>
        <v>85905.290425398794</v>
      </c>
      <c r="C68" s="15">
        <f t="shared" si="254"/>
        <v>77823.179281485282</v>
      </c>
      <c r="D68" s="15">
        <f t="shared" si="254"/>
        <v>89601.206276853947</v>
      </c>
      <c r="E68" s="15">
        <f t="shared" si="254"/>
        <v>91107.728284969839</v>
      </c>
      <c r="F68" s="15">
        <f t="shared" si="254"/>
        <v>112019.17422434536</v>
      </c>
      <c r="G68" s="15">
        <f t="shared" si="254"/>
        <v>109912.04991613424</v>
      </c>
      <c r="H68" s="15">
        <f t="shared" si="254"/>
        <v>107808.84832531324</v>
      </c>
      <c r="I68" s="15">
        <f t="shared" si="254"/>
        <v>111344.82273728331</v>
      </c>
      <c r="J68" s="15">
        <f t="shared" ref="J68:K68" si="255">J46-J47+J66</f>
        <v>88985.444018840557</v>
      </c>
      <c r="K68" s="15">
        <f t="shared" si="255"/>
        <v>99595.797636198535</v>
      </c>
      <c r="L68" s="15">
        <f t="shared" ref="L68:N68" si="256">L46-L47+L66</f>
        <v>88964.465210905721</v>
      </c>
      <c r="M68" s="15">
        <f t="shared" si="256"/>
        <v>99974.014852483364</v>
      </c>
      <c r="N68" s="15">
        <f t="shared" si="256"/>
        <v>90429.292323353176</v>
      </c>
      <c r="O68" s="15">
        <f t="shared" ref="O68:P68" si="257">O46-O47+O66</f>
        <v>89215.866080168504</v>
      </c>
      <c r="P68" s="15">
        <f t="shared" si="257"/>
        <v>87531.739524595585</v>
      </c>
      <c r="Q68" s="15">
        <f t="shared" ref="Q68" si="258">Q46-Q47+Q66</f>
        <v>85051.500631599658</v>
      </c>
      <c r="R68" s="15">
        <f>R46-R47+R66</f>
        <v>54649.534100738376</v>
      </c>
      <c r="S68" s="15">
        <f t="shared" ref="S68" si="259">S46-S47+S66</f>
        <v>27413.074600892</v>
      </c>
      <c r="U68" s="15">
        <f t="shared" ref="U68:AB68" si="260">U46-U47+U66</f>
        <v>3536.6552069690283</v>
      </c>
      <c r="V68" s="15">
        <f t="shared" si="260"/>
        <v>3188.6479569717935</v>
      </c>
      <c r="W68" s="15">
        <f t="shared" si="260"/>
        <v>3659.2860648841943</v>
      </c>
      <c r="X68" s="15">
        <f t="shared" si="260"/>
        <v>3490.8708347477259</v>
      </c>
      <c r="Y68" s="15">
        <f t="shared" si="260"/>
        <v>4257.3264015642408</v>
      </c>
      <c r="Z68" s="15">
        <f t="shared" si="260"/>
        <v>4103.2165423891011</v>
      </c>
      <c r="AA68" s="15">
        <f t="shared" si="260"/>
        <v>3987.2775244454765</v>
      </c>
      <c r="AB68" s="15">
        <f t="shared" si="260"/>
        <v>3936.3408441188885</v>
      </c>
      <c r="AC68" s="15">
        <f t="shared" ref="AC68:AD68" si="261">AC46-AC47+AC66</f>
        <v>3044.9647407938251</v>
      </c>
      <c r="AD68" s="15">
        <f t="shared" si="261"/>
        <v>3327.0284759063102</v>
      </c>
      <c r="AE68" s="15">
        <f t="shared" ref="AE68:AG68" si="262">AE46-AE47+AE66</f>
        <v>2902.6628105480804</v>
      </c>
      <c r="AF68" s="15">
        <f t="shared" si="262"/>
        <v>3203.7838508625373</v>
      </c>
      <c r="AG68" s="15">
        <f t="shared" si="262"/>
        <v>2817.3785101066164</v>
      </c>
      <c r="AH68" s="15">
        <f t="shared" ref="AH68:AI68" si="263">AH46-AH47+AH66</f>
        <v>2713.0202529619301</v>
      </c>
      <c r="AI68" s="15">
        <f t="shared" si="263"/>
        <v>2637.3480155481984</v>
      </c>
      <c r="AJ68" s="15">
        <f t="shared" ref="AJ68:AK68" si="264">AJ46-AJ47+AJ66</f>
        <v>2510.0075592655476</v>
      </c>
      <c r="AK68" s="15">
        <f t="shared" si="264"/>
        <v>1565.1750604095666</v>
      </c>
      <c r="AL68" s="15">
        <f t="shared" ref="AL68" si="265">AL46-AL47+AL66</f>
        <v>707.44405354053151</v>
      </c>
      <c r="AN68" s="15">
        <f t="shared" ref="AN68:AU68" si="266">AN46-AN47+AN66</f>
        <v>67640.926469744576</v>
      </c>
      <c r="AO68" s="15">
        <f t="shared" si="266"/>
        <v>64557.963314274115</v>
      </c>
      <c r="AP68" s="15">
        <f t="shared" si="266"/>
        <v>76761.642934301155</v>
      </c>
      <c r="AQ68" s="15">
        <f t="shared" si="266"/>
        <v>83748.501580768338</v>
      </c>
      <c r="AR68" s="15">
        <f t="shared" si="266"/>
        <v>101990.44083801562</v>
      </c>
      <c r="AS68" s="15">
        <f t="shared" si="266"/>
        <v>102627.59750832729</v>
      </c>
      <c r="AT68" s="15">
        <f t="shared" si="266"/>
        <v>105935.78596403128</v>
      </c>
      <c r="AU68" s="15">
        <f t="shared" si="266"/>
        <v>109954.16568974011</v>
      </c>
      <c r="AV68" s="15">
        <f t="shared" ref="AV68:AW68" si="267">AV46-AV47+AV66</f>
        <v>94005.86244934937</v>
      </c>
      <c r="AW68" s="15">
        <f t="shared" si="267"/>
        <v>119518.3291469463</v>
      </c>
      <c r="AX68" s="15">
        <f t="shared" ref="AX68:AZ68" si="268">AX46-AX47+AX66</f>
        <v>111366.53498865828</v>
      </c>
      <c r="AY68" s="15">
        <f t="shared" si="268"/>
        <v>126072.79434031493</v>
      </c>
      <c r="AZ68" s="15">
        <f t="shared" si="268"/>
        <v>120121.35969863769</v>
      </c>
      <c r="BA68" s="15">
        <f t="shared" ref="BA68" si="269">BA46-BA47+BA66</f>
        <v>111207.10871723948</v>
      </c>
      <c r="BB68" s="15">
        <f>BB46-BB47+BB66</f>
        <v>113449.93148413664</v>
      </c>
      <c r="BC68" s="15">
        <f t="shared" ref="BC68:BD68" si="270">BC46-BC47+BC66</f>
        <v>109237.9495087823</v>
      </c>
      <c r="BD68" s="15">
        <f t="shared" si="270"/>
        <v>52482.109581993354</v>
      </c>
      <c r="BE68" s="15">
        <f t="shared" ref="BE68" si="271">BE46-BE47+BE66</f>
        <v>-969.29051140544107</v>
      </c>
      <c r="BG68" s="15">
        <f t="shared" ref="BG68:BN68" si="272">BG46-BG47+BG66</f>
        <v>29487.179690356636</v>
      </c>
      <c r="BH68" s="15">
        <f t="shared" si="272"/>
        <v>30503.993078294487</v>
      </c>
      <c r="BI68" s="15">
        <f t="shared" si="272"/>
        <v>35788.421663716646</v>
      </c>
      <c r="BJ68" s="15">
        <f t="shared" si="272"/>
        <v>42745.794814017565</v>
      </c>
      <c r="BK68" s="15">
        <f t="shared" si="272"/>
        <v>48429.647485139583</v>
      </c>
      <c r="BL68" s="15">
        <f t="shared" si="272"/>
        <v>50100.392779850692</v>
      </c>
      <c r="BM68" s="15">
        <f t="shared" si="272"/>
        <v>50514.972212307628</v>
      </c>
      <c r="BN68" s="15">
        <f t="shared" si="272"/>
        <v>51722.760299645743</v>
      </c>
      <c r="BO68" s="15">
        <f t="shared" ref="BO68:BP68" si="273">BO46-BO47+BO66</f>
        <v>39799.072984147577</v>
      </c>
      <c r="BP68" s="15">
        <f t="shared" si="273"/>
        <v>56173.143461160726</v>
      </c>
      <c r="BQ68" s="15">
        <f t="shared" ref="BQ68:BS68" si="274">BQ46-BQ47+BQ66</f>
        <v>56356.009039076918</v>
      </c>
      <c r="BR68" s="15">
        <f t="shared" si="274"/>
        <v>65846.037867875508</v>
      </c>
      <c r="BS68" s="15">
        <f t="shared" si="274"/>
        <v>69883.560085824254</v>
      </c>
      <c r="BT68" s="15">
        <f t="shared" ref="BT68:BU68" si="275">BT46-BT47+BT66</f>
        <v>77163.616244171979</v>
      </c>
      <c r="BU68" s="15">
        <f t="shared" si="275"/>
        <v>78998.943998215807</v>
      </c>
      <c r="BV68" s="15">
        <f t="shared" ref="BV68:BW68" si="276">BV46-BV47+BV66</f>
        <v>82177.842220283768</v>
      </c>
      <c r="BW68" s="15">
        <f t="shared" si="276"/>
        <v>65658.178462247219</v>
      </c>
      <c r="BX68" s="15">
        <f t="shared" ref="BX68" si="277">BX46-BX47+BX66</f>
        <v>26385.942450700975</v>
      </c>
    </row>
    <row r="69" spans="1:76" x14ac:dyDescent="0.35"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</row>
    <row r="89" spans="1:1" x14ac:dyDescent="0.35">
      <c r="A89" s="10"/>
    </row>
    <row r="90" spans="1:1" x14ac:dyDescent="0.35">
      <c r="A90" s="10"/>
    </row>
    <row r="91" spans="1:1" x14ac:dyDescent="0.35">
      <c r="A91" s="10"/>
    </row>
    <row r="92" spans="1:1" x14ac:dyDescent="0.35">
      <c r="A92" s="11"/>
    </row>
    <row r="93" spans="1:1" x14ac:dyDescent="0.35">
      <c r="A93" s="10"/>
    </row>
    <row r="94" spans="1:1" x14ac:dyDescent="0.35">
      <c r="A94" s="10"/>
    </row>
    <row r="95" spans="1:1" x14ac:dyDescent="0.35">
      <c r="A95" s="10"/>
    </row>
    <row r="96" spans="1:1" x14ac:dyDescent="0.35">
      <c r="A96" s="11"/>
    </row>
    <row r="97" spans="1:1" x14ac:dyDescent="0.35">
      <c r="A97" s="10"/>
    </row>
    <row r="98" spans="1:1" x14ac:dyDescent="0.35">
      <c r="A98" s="10"/>
    </row>
    <row r="99" spans="1:1" x14ac:dyDescent="0.35">
      <c r="A99" s="9"/>
    </row>
    <row r="100" spans="1:1" x14ac:dyDescent="0.35">
      <c r="A100" s="11"/>
    </row>
    <row r="101" spans="1:1" x14ac:dyDescent="0.35">
      <c r="A101" s="10"/>
    </row>
    <row r="102" spans="1:1" x14ac:dyDescent="0.35">
      <c r="A102" s="10"/>
    </row>
    <row r="103" spans="1:1" x14ac:dyDescent="0.35">
      <c r="A103" s="10"/>
    </row>
    <row r="104" spans="1:1" x14ac:dyDescent="0.35">
      <c r="A104" s="10"/>
    </row>
    <row r="105" spans="1:1" x14ac:dyDescent="0.35">
      <c r="A105" s="10"/>
    </row>
    <row r="106" spans="1:1" x14ac:dyDescent="0.35">
      <c r="A106" s="9"/>
    </row>
    <row r="107" spans="1:1" x14ac:dyDescent="0.35">
      <c r="A107" s="10"/>
    </row>
    <row r="108" spans="1:1" x14ac:dyDescent="0.35">
      <c r="A108" s="10"/>
    </row>
    <row r="109" spans="1:1" x14ac:dyDescent="0.35">
      <c r="A109" s="11"/>
    </row>
    <row r="110" spans="1:1" x14ac:dyDescent="0.35">
      <c r="A110" s="10"/>
    </row>
    <row r="111" spans="1:1" x14ac:dyDescent="0.35">
      <c r="A111" s="10"/>
    </row>
    <row r="112" spans="1:1" x14ac:dyDescent="0.35">
      <c r="A112" s="10"/>
    </row>
    <row r="113" spans="1:1" x14ac:dyDescent="0.35">
      <c r="A113" s="10"/>
    </row>
    <row r="114" spans="1:1" x14ac:dyDescent="0.35">
      <c r="A114" s="10"/>
    </row>
    <row r="115" spans="1:1" x14ac:dyDescent="0.35">
      <c r="A115" s="10"/>
    </row>
    <row r="116" spans="1:1" x14ac:dyDescent="0.35">
      <c r="A116" s="9"/>
    </row>
    <row r="117" spans="1:1" x14ac:dyDescent="0.35">
      <c r="A117" s="10"/>
    </row>
    <row r="118" spans="1:1" x14ac:dyDescent="0.35">
      <c r="A118" s="10"/>
    </row>
    <row r="119" spans="1:1" x14ac:dyDescent="0.35">
      <c r="A119" s="10"/>
    </row>
    <row r="120" spans="1:1" x14ac:dyDescent="0.35">
      <c r="A120" s="12"/>
    </row>
    <row r="121" spans="1:1" x14ac:dyDescent="0.35">
      <c r="A121" s="12"/>
    </row>
    <row r="122" spans="1:1" x14ac:dyDescent="0.35">
      <c r="A122" s="10"/>
    </row>
    <row r="123" spans="1:1" x14ac:dyDescent="0.35">
      <c r="A123" s="9"/>
    </row>
    <row r="124" spans="1:1" x14ac:dyDescent="0.35">
      <c r="A124" s="10"/>
    </row>
    <row r="125" spans="1:1" x14ac:dyDescent="0.35">
      <c r="A125" s="10"/>
    </row>
    <row r="126" spans="1:1" x14ac:dyDescent="0.35">
      <c r="A126" s="10"/>
    </row>
    <row r="127" spans="1:1" x14ac:dyDescent="0.35">
      <c r="A127" s="9"/>
    </row>
    <row r="128" spans="1:1" x14ac:dyDescent="0.35">
      <c r="A128" s="10"/>
    </row>
    <row r="129" spans="1:1" x14ac:dyDescent="0.35">
      <c r="A129" s="10"/>
    </row>
    <row r="130" spans="1:1" x14ac:dyDescent="0.35">
      <c r="A130" s="10"/>
    </row>
    <row r="131" spans="1:1" x14ac:dyDescent="0.35">
      <c r="A131" s="10"/>
    </row>
    <row r="132" spans="1:1" x14ac:dyDescent="0.35">
      <c r="A132" s="10"/>
    </row>
    <row r="133" spans="1:1" x14ac:dyDescent="0.35">
      <c r="A133" s="10"/>
    </row>
    <row r="134" spans="1:1" x14ac:dyDescent="0.35">
      <c r="A134" s="9"/>
    </row>
    <row r="135" spans="1:1" x14ac:dyDescent="0.35">
      <c r="A135" s="10"/>
    </row>
    <row r="136" spans="1:1" x14ac:dyDescent="0.35">
      <c r="A136" s="10"/>
    </row>
    <row r="137" spans="1:1" x14ac:dyDescent="0.35">
      <c r="A137" s="10"/>
    </row>
    <row r="138" spans="1:1" x14ac:dyDescent="0.35">
      <c r="A138" s="10"/>
    </row>
    <row r="139" spans="1:1" x14ac:dyDescent="0.35">
      <c r="A139" s="10"/>
    </row>
    <row r="140" spans="1:1" x14ac:dyDescent="0.35">
      <c r="A140" s="9"/>
    </row>
    <row r="141" spans="1:1" x14ac:dyDescent="0.35">
      <c r="A141" s="10"/>
    </row>
    <row r="142" spans="1:1" x14ac:dyDescent="0.35">
      <c r="A142" s="10"/>
    </row>
    <row r="143" spans="1:1" x14ac:dyDescent="0.35">
      <c r="A143" s="10"/>
    </row>
    <row r="144" spans="1:1" x14ac:dyDescent="0.35">
      <c r="A144" s="10"/>
    </row>
    <row r="145" spans="1:1" x14ac:dyDescent="0.35">
      <c r="A145" s="10"/>
    </row>
    <row r="146" spans="1:1" x14ac:dyDescent="0.35">
      <c r="A146" s="9"/>
    </row>
    <row r="147" spans="1:1" x14ac:dyDescent="0.35">
      <c r="A147" s="10"/>
    </row>
    <row r="148" spans="1:1" x14ac:dyDescent="0.35">
      <c r="A148" s="10"/>
    </row>
    <row r="149" spans="1:1" x14ac:dyDescent="0.35">
      <c r="A149" s="10"/>
    </row>
  </sheetData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X149"/>
  <sheetViews>
    <sheetView zoomScaleNormal="100" workbookViewId="0">
      <pane xSplit="1" ySplit="12" topLeftCell="B13" activePane="bottomRight" state="frozen"/>
      <selection pane="topRight" activeCell="B1" sqref="B1"/>
      <selection pane="bottomLeft" activeCell="A13" sqref="A13"/>
      <selection pane="bottomRight" activeCell="CC52" sqref="CC52"/>
    </sheetView>
  </sheetViews>
  <sheetFormatPr defaultRowHeight="14.5" x14ac:dyDescent="0.35"/>
  <cols>
    <col min="1" max="1" width="61" customWidth="1"/>
    <col min="2" max="7" width="11.7265625" customWidth="1"/>
    <col min="8" max="8" width="13.1796875" customWidth="1"/>
    <col min="9" max="19" width="13.26953125" customWidth="1"/>
    <col min="21" max="38" width="11.7265625" customWidth="1"/>
    <col min="40" max="57" width="11.7265625" customWidth="1"/>
    <col min="59" max="69" width="11.7265625" customWidth="1"/>
    <col min="70" max="71" width="9.90625" bestFit="1" customWidth="1"/>
    <col min="72" max="72" width="9.81640625" customWidth="1"/>
    <col min="73" max="73" width="11.1796875" customWidth="1"/>
    <col min="74" max="74" width="9.90625" bestFit="1" customWidth="1"/>
    <col min="75" max="75" width="10.36328125" bestFit="1" customWidth="1"/>
    <col min="76" max="76" width="8.90625" bestFit="1" customWidth="1"/>
    <col min="77" max="16384" width="8.7265625" style="19"/>
  </cols>
  <sheetData>
    <row r="1" spans="1:76" hidden="1" x14ac:dyDescent="0.35">
      <c r="B1" s="13">
        <v>2006</v>
      </c>
      <c r="C1" s="13">
        <v>2007</v>
      </c>
      <c r="D1" s="13">
        <v>2008</v>
      </c>
      <c r="E1" s="13">
        <v>2009</v>
      </c>
      <c r="F1" s="13">
        <v>2010</v>
      </c>
      <c r="G1" s="13">
        <v>2011</v>
      </c>
      <c r="H1" s="13">
        <v>2012</v>
      </c>
      <c r="I1" s="13">
        <v>2013</v>
      </c>
      <c r="J1" s="13">
        <v>2014</v>
      </c>
      <c r="K1" s="13">
        <v>2015</v>
      </c>
      <c r="L1" s="13">
        <v>2016</v>
      </c>
      <c r="M1" s="13">
        <v>2017</v>
      </c>
      <c r="N1" s="13">
        <v>2018</v>
      </c>
      <c r="O1" s="13">
        <v>2019</v>
      </c>
      <c r="P1" s="13">
        <v>2020</v>
      </c>
      <c r="Q1" s="39">
        <v>2021</v>
      </c>
      <c r="R1" s="13">
        <v>2022</v>
      </c>
      <c r="S1" s="13">
        <v>2023</v>
      </c>
    </row>
    <row r="2" spans="1:76" hidden="1" x14ac:dyDescent="0.35">
      <c r="A2" s="21" t="s">
        <v>68</v>
      </c>
    </row>
    <row r="3" spans="1:76" hidden="1" x14ac:dyDescent="0.35">
      <c r="A3" s="21" t="s">
        <v>70</v>
      </c>
      <c r="B3" s="1">
        <f t="shared" ref="B3:S3" si="0">B15+U15+AN15+BG15</f>
        <v>570356.08624000009</v>
      </c>
      <c r="C3" s="1">
        <f t="shared" si="0"/>
        <v>612632.08624000009</v>
      </c>
      <c r="D3" s="1">
        <f t="shared" si="0"/>
        <v>689649.08624000009</v>
      </c>
      <c r="E3" s="1">
        <f t="shared" si="0"/>
        <v>727153.08624000009</v>
      </c>
      <c r="F3" s="1">
        <f t="shared" si="0"/>
        <v>793902.08624000009</v>
      </c>
      <c r="G3" s="1">
        <f t="shared" si="0"/>
        <v>817030.08624000009</v>
      </c>
      <c r="H3" s="1">
        <f t="shared" si="0"/>
        <v>1011601.0862400001</v>
      </c>
      <c r="I3" s="1">
        <f t="shared" si="0"/>
        <v>1078191.0862400001</v>
      </c>
      <c r="J3" s="1">
        <f t="shared" si="0"/>
        <v>1137806.0862400001</v>
      </c>
      <c r="K3" s="1">
        <f t="shared" si="0"/>
        <v>1284155.8930000002</v>
      </c>
      <c r="L3" s="1">
        <f t="shared" si="0"/>
        <v>1284280.9780653617</v>
      </c>
      <c r="M3" s="1">
        <f t="shared" si="0"/>
        <v>1273681.363271618</v>
      </c>
      <c r="N3" s="1">
        <f t="shared" si="0"/>
        <v>1258899.988250209</v>
      </c>
      <c r="O3" s="1">
        <f t="shared" si="0"/>
        <v>1268804.3392015931</v>
      </c>
      <c r="P3" s="1">
        <f t="shared" si="0"/>
        <v>1260964.0925665193</v>
      </c>
      <c r="Q3" s="1">
        <f t="shared" si="0"/>
        <v>1287204.8425286734</v>
      </c>
      <c r="R3" s="1">
        <f t="shared" si="0"/>
        <v>1278960.7275279646</v>
      </c>
      <c r="S3" s="1">
        <f t="shared" si="0"/>
        <v>1301776.8370000001</v>
      </c>
    </row>
    <row r="4" spans="1:76" hidden="1" x14ac:dyDescent="0.35">
      <c r="A4" s="21" t="s">
        <v>56</v>
      </c>
      <c r="B4" s="16">
        <f>B15/B$3</f>
        <v>0.3825478708895349</v>
      </c>
      <c r="C4" s="16">
        <f t="shared" ref="C4:I4" si="1">C15/C$3</f>
        <v>0.35666439045179316</v>
      </c>
      <c r="D4" s="16">
        <f t="shared" si="1"/>
        <v>0.3709391285860047</v>
      </c>
      <c r="E4" s="16">
        <f t="shared" si="1"/>
        <v>0.37777238289728532</v>
      </c>
      <c r="F4" s="16">
        <f t="shared" si="1"/>
        <v>0.36195692251037914</v>
      </c>
      <c r="G4" s="16">
        <f t="shared" si="1"/>
        <v>0.34716290480235867</v>
      </c>
      <c r="H4" s="16">
        <f t="shared" si="1"/>
        <v>0.38560372482385324</v>
      </c>
      <c r="I4" s="16">
        <f t="shared" si="1"/>
        <v>0.36870852811104576</v>
      </c>
      <c r="J4" s="16">
        <f t="shared" ref="J4:K4" si="2">J15/J$3</f>
        <v>0.35176517576262673</v>
      </c>
      <c r="K4" s="16">
        <f t="shared" si="2"/>
        <v>0.38093441743836626</v>
      </c>
      <c r="L4" s="16">
        <f t="shared" ref="L4" si="3">L15/L$3</f>
        <v>0.38382442104600462</v>
      </c>
      <c r="M4" s="16">
        <f t="shared" ref="M4:Q4" si="4">M15/M$3</f>
        <v>0.3870150889366315</v>
      </c>
      <c r="N4" s="16">
        <f t="shared" si="4"/>
        <v>0.39242291436393029</v>
      </c>
      <c r="O4" s="16">
        <f t="shared" si="4"/>
        <v>0.3986759335752158</v>
      </c>
      <c r="P4" s="16">
        <f t="shared" si="4"/>
        <v>0.3651440405033361</v>
      </c>
      <c r="Q4" s="16">
        <f t="shared" si="4"/>
        <v>0.3646309051764709</v>
      </c>
      <c r="R4" s="16">
        <f t="shared" ref="R4" si="5">R15/R$3</f>
        <v>0.37139028575007021</v>
      </c>
      <c r="S4" s="16">
        <f t="shared" ref="S4" si="6">S15/S$3</f>
        <v>0.37553629631835272</v>
      </c>
    </row>
    <row r="5" spans="1:76" hidden="1" x14ac:dyDescent="0.35">
      <c r="A5" s="21" t="s">
        <v>69</v>
      </c>
      <c r="B5" s="16">
        <f t="shared" ref="B5:S5" si="7">U15/B$3</f>
        <v>1.315684433117867E-2</v>
      </c>
      <c r="C5" s="16">
        <f t="shared" si="7"/>
        <v>1.6175244624908429E-2</v>
      </c>
      <c r="D5" s="16">
        <f t="shared" si="7"/>
        <v>1.6541587493715631E-2</v>
      </c>
      <c r="E5" s="16">
        <f t="shared" si="7"/>
        <v>1.5205967132965679E-2</v>
      </c>
      <c r="F5" s="16">
        <f t="shared" si="7"/>
        <v>1.457405584459218E-2</v>
      </c>
      <c r="G5" s="16">
        <f t="shared" si="7"/>
        <v>1.3777608988432492E-2</v>
      </c>
      <c r="H5" s="16">
        <f t="shared" si="7"/>
        <v>1.1077987669678404E-2</v>
      </c>
      <c r="I5" s="16">
        <f t="shared" si="7"/>
        <v>2.7749272547167182E-2</v>
      </c>
      <c r="J5" s="16">
        <f t="shared" si="7"/>
        <v>2.873576080793034E-2</v>
      </c>
      <c r="K5" s="16">
        <f t="shared" si="7"/>
        <v>2.4373789950750159E-2</v>
      </c>
      <c r="L5" s="16">
        <f t="shared" si="7"/>
        <v>2.3603058487764398E-2</v>
      </c>
      <c r="M5" s="16">
        <f t="shared" si="7"/>
        <v>2.3257368816256188E-2</v>
      </c>
      <c r="N5" s="16">
        <f t="shared" si="7"/>
        <v>2.29738474374469E-2</v>
      </c>
      <c r="O5" s="16">
        <f t="shared" si="7"/>
        <v>2.2226514875542152E-2</v>
      </c>
      <c r="P5" s="16">
        <f t="shared" si="7"/>
        <v>2.211749313193296E-2</v>
      </c>
      <c r="Q5" s="16">
        <f t="shared" si="7"/>
        <v>2.1315419780701048E-2</v>
      </c>
      <c r="R5" s="16">
        <f t="shared" si="7"/>
        <v>2.0902431526027068E-2</v>
      </c>
      <c r="S5" s="16">
        <f t="shared" si="7"/>
        <v>2.048689471342929E-2</v>
      </c>
    </row>
    <row r="6" spans="1:76" hidden="1" x14ac:dyDescent="0.35">
      <c r="A6" s="21" t="s">
        <v>2</v>
      </c>
      <c r="B6" s="16">
        <f t="shared" ref="B6:S6" si="8">AN15/B3</f>
        <v>0.57758916141622196</v>
      </c>
      <c r="C6" s="16">
        <f t="shared" si="8"/>
        <v>0.58908041363772234</v>
      </c>
      <c r="D6" s="16">
        <f t="shared" si="8"/>
        <v>0.56874629762577666</v>
      </c>
      <c r="E6" s="16">
        <f t="shared" si="8"/>
        <v>0.5578380589532681</v>
      </c>
      <c r="F6" s="16">
        <f t="shared" si="8"/>
        <v>0.56055320259665775</v>
      </c>
      <c r="G6" s="16">
        <f t="shared" si="8"/>
        <v>0.57439724073042842</v>
      </c>
      <c r="H6" s="16">
        <f t="shared" si="8"/>
        <v>0.54130273527611383</v>
      </c>
      <c r="I6" s="16">
        <f t="shared" si="8"/>
        <v>0.54591976043194568</v>
      </c>
      <c r="J6" s="16">
        <f t="shared" si="8"/>
        <v>0.55924890232638491</v>
      </c>
      <c r="K6" s="16">
        <f t="shared" si="8"/>
        <v>0.52154887319432319</v>
      </c>
      <c r="L6" s="16">
        <f t="shared" si="8"/>
        <v>0.52076802594141025</v>
      </c>
      <c r="M6" s="16">
        <f t="shared" si="8"/>
        <v>0.52182415914956548</v>
      </c>
      <c r="N6" s="16">
        <f t="shared" si="8"/>
        <v>0.51563236275442548</v>
      </c>
      <c r="O6" s="16">
        <f t="shared" si="8"/>
        <v>0.45094817048208741</v>
      </c>
      <c r="P6" s="16">
        <f t="shared" si="8"/>
        <v>0.48737567536727167</v>
      </c>
      <c r="Q6" s="16">
        <f t="shared" si="8"/>
        <v>0.48508062255219597</v>
      </c>
      <c r="R6" s="16">
        <f t="shared" si="8"/>
        <v>0.47837028640857659</v>
      </c>
      <c r="S6" s="16">
        <f t="shared" si="8"/>
        <v>0.47879790858500271</v>
      </c>
    </row>
    <row r="7" spans="1:76" hidden="1" x14ac:dyDescent="0.35">
      <c r="A7" s="21" t="s">
        <v>3</v>
      </c>
      <c r="B7" s="16">
        <f t="shared" ref="B7:S7" si="9">BG15/B3</f>
        <v>2.670612336306433E-2</v>
      </c>
      <c r="C7" s="16">
        <f t="shared" si="9"/>
        <v>3.8079951285576001E-2</v>
      </c>
      <c r="D7" s="16">
        <f t="shared" si="9"/>
        <v>4.3772986294502943E-2</v>
      </c>
      <c r="E7" s="16">
        <f t="shared" si="9"/>
        <v>4.9183591016480857E-2</v>
      </c>
      <c r="F7" s="16">
        <f t="shared" si="9"/>
        <v>6.2915819048370902E-2</v>
      </c>
      <c r="G7" s="16">
        <f t="shared" si="9"/>
        <v>6.4662245478780397E-2</v>
      </c>
      <c r="H7" s="16">
        <f t="shared" si="9"/>
        <v>6.2015552230354432E-2</v>
      </c>
      <c r="I7" s="16">
        <f t="shared" si="9"/>
        <v>5.762243890984145E-2</v>
      </c>
      <c r="J7" s="16">
        <f t="shared" si="9"/>
        <v>6.0250161103058079E-2</v>
      </c>
      <c r="K7" s="16">
        <f t="shared" si="9"/>
        <v>7.3142919416560259E-2</v>
      </c>
      <c r="L7" s="16">
        <f t="shared" si="9"/>
        <v>7.1804494524820905E-2</v>
      </c>
      <c r="M7" s="16">
        <f t="shared" si="9"/>
        <v>6.7903383097546996E-2</v>
      </c>
      <c r="N7" s="16">
        <f t="shared" si="9"/>
        <v>6.8970875444197235E-2</v>
      </c>
      <c r="O7" s="16">
        <f t="shared" si="9"/>
        <v>0.12814938106715482</v>
      </c>
      <c r="P7" s="16">
        <f t="shared" si="9"/>
        <v>0.12536279099745917</v>
      </c>
      <c r="Q7" s="16">
        <f t="shared" si="9"/>
        <v>0.12897305249063218</v>
      </c>
      <c r="R7" s="16">
        <f t="shared" si="9"/>
        <v>0.12933699631532611</v>
      </c>
      <c r="S7" s="16">
        <f t="shared" si="9"/>
        <v>0.12517890038321522</v>
      </c>
    </row>
    <row r="8" spans="1:76" hidden="1" x14ac:dyDescent="0.35">
      <c r="A8" s="21" t="s">
        <v>71</v>
      </c>
      <c r="B8" s="16">
        <f t="shared" ref="B8:I8" si="10">SUM(B4:B7)</f>
        <v>0.99999999999999989</v>
      </c>
      <c r="C8" s="16">
        <f t="shared" si="10"/>
        <v>0.99999999999999989</v>
      </c>
      <c r="D8" s="16">
        <f t="shared" si="10"/>
        <v>1</v>
      </c>
      <c r="E8" s="16">
        <f t="shared" si="10"/>
        <v>1</v>
      </c>
      <c r="F8" s="16">
        <f t="shared" si="10"/>
        <v>1</v>
      </c>
      <c r="G8" s="16">
        <f t="shared" si="10"/>
        <v>1</v>
      </c>
      <c r="H8" s="16">
        <f t="shared" si="10"/>
        <v>1</v>
      </c>
      <c r="I8" s="16">
        <f t="shared" si="10"/>
        <v>1</v>
      </c>
      <c r="J8" s="16">
        <f t="shared" ref="J8:K8" si="11">SUM(J4:J7)</f>
        <v>1</v>
      </c>
      <c r="K8" s="16">
        <f t="shared" si="11"/>
        <v>0.99999999999999989</v>
      </c>
      <c r="L8" s="16">
        <f t="shared" ref="L8" si="12">SUM(L4:L7)</f>
        <v>1.0000000000000002</v>
      </c>
      <c r="M8" s="16">
        <f t="shared" ref="M8" si="13">SUM(M4:M7)</f>
        <v>1.0000000000000002</v>
      </c>
      <c r="N8" s="16">
        <f t="shared" ref="N8:O8" si="14">SUM(N4:N7)</f>
        <v>0.99999999999999989</v>
      </c>
      <c r="O8" s="16">
        <f t="shared" si="14"/>
        <v>1.0000000000000002</v>
      </c>
      <c r="P8" s="16">
        <f t="shared" ref="P8:Q8" si="15">SUM(P4:P7)</f>
        <v>0.99999999999999989</v>
      </c>
      <c r="Q8" s="16">
        <f t="shared" si="15"/>
        <v>1</v>
      </c>
      <c r="R8" s="16">
        <f t="shared" ref="R8" si="16">SUM(R4:R7)</f>
        <v>1</v>
      </c>
      <c r="S8" s="16">
        <f t="shared" ref="S8" si="17">SUM(S4:S7)</f>
        <v>0.99999999999999989</v>
      </c>
    </row>
    <row r="9" spans="1:76" hidden="1" x14ac:dyDescent="0.35">
      <c r="A9" s="21"/>
    </row>
    <row r="10" spans="1:76" hidden="1" x14ac:dyDescent="0.35">
      <c r="A10" s="21" t="s">
        <v>58</v>
      </c>
      <c r="B10" s="1">
        <f>'TNSP stacked data'!C58</f>
        <v>35426.048000000003</v>
      </c>
      <c r="C10" s="1">
        <f>'TNSP stacked data'!D58</f>
        <v>37656.624000000003</v>
      </c>
      <c r="D10" s="1">
        <f>'TNSP stacked data'!E58</f>
        <v>46334.126000000004</v>
      </c>
      <c r="E10" s="1">
        <f>'TNSP stacked data'!F58</f>
        <v>46642.640999999996</v>
      </c>
      <c r="F10" s="1">
        <f>'TNSP stacked data'!G58</f>
        <v>47779.507999999994</v>
      </c>
      <c r="G10" s="1">
        <f>'TNSP stacked data'!H58</f>
        <v>46557.578000000001</v>
      </c>
      <c r="H10" s="1">
        <f>'TNSP stacked data'!I58</f>
        <v>46923.140000000007</v>
      </c>
      <c r="I10" s="1">
        <f>'TNSP stacked data'!J58</f>
        <v>44976.582999999999</v>
      </c>
      <c r="J10" s="1">
        <f>'TNSP stacked data'!K58</f>
        <v>45598</v>
      </c>
      <c r="K10" s="1">
        <f>'TNSP stacked data'!L58</f>
        <v>34705.717769999996</v>
      </c>
      <c r="L10" s="1">
        <f>'TNSP stacked data'!M58</f>
        <v>37603.399744925264</v>
      </c>
      <c r="M10" s="1">
        <f>'TNSP stacked data'!N58</f>
        <v>32048.191384064245</v>
      </c>
      <c r="N10" s="1">
        <f>'TNSP stacked data'!O58</f>
        <v>28974.888076739793</v>
      </c>
      <c r="O10" s="1">
        <f>'TNSP stacked data'!P58</f>
        <v>31115.319920176305</v>
      </c>
      <c r="P10" s="1">
        <f>'TNSP stacked data'!Q58</f>
        <v>27222.588454563338</v>
      </c>
      <c r="Q10" s="1">
        <f>'TNSP stacked data'!R58</f>
        <v>30726.430302345703</v>
      </c>
      <c r="R10" s="1">
        <f>'TNSP stacked data'!S58</f>
        <v>32308.42947156266</v>
      </c>
      <c r="S10" s="1">
        <f>'TNSP stacked data'!T58</f>
        <v>33686.456483628142</v>
      </c>
    </row>
    <row r="11" spans="1:76" hidden="1" x14ac:dyDescent="0.35">
      <c r="A11" s="21"/>
    </row>
    <row r="12" spans="1:76" x14ac:dyDescent="0.35">
      <c r="A12" s="21"/>
      <c r="B12" s="4" t="s">
        <v>56</v>
      </c>
      <c r="N12" s="4"/>
      <c r="O12" s="4"/>
      <c r="P12" s="4"/>
      <c r="Q12" s="4"/>
      <c r="R12" s="4"/>
      <c r="S12" s="4"/>
      <c r="U12" s="4" t="s">
        <v>69</v>
      </c>
      <c r="AN12" s="4" t="s">
        <v>2</v>
      </c>
      <c r="BG12" s="4" t="s">
        <v>3</v>
      </c>
    </row>
    <row r="13" spans="1:76" x14ac:dyDescent="0.35">
      <c r="A13" s="21"/>
      <c r="B13" s="13">
        <v>2006</v>
      </c>
      <c r="C13" s="13">
        <v>2007</v>
      </c>
      <c r="D13" s="13">
        <v>2008</v>
      </c>
      <c r="E13" s="13">
        <v>2009</v>
      </c>
      <c r="F13" s="13">
        <v>2010</v>
      </c>
      <c r="G13" s="13">
        <v>2011</v>
      </c>
      <c r="H13" s="13">
        <v>2012</v>
      </c>
      <c r="I13" s="13">
        <v>2013</v>
      </c>
      <c r="J13" s="13">
        <v>2014</v>
      </c>
      <c r="K13" s="13">
        <v>2015</v>
      </c>
      <c r="L13" s="13">
        <v>2016</v>
      </c>
      <c r="M13" s="13">
        <v>2017</v>
      </c>
      <c r="N13" s="13">
        <v>2018</v>
      </c>
      <c r="O13" s="13">
        <v>2019</v>
      </c>
      <c r="P13" s="13">
        <v>2020</v>
      </c>
      <c r="Q13" s="39">
        <v>2021</v>
      </c>
      <c r="R13" s="13">
        <v>2022</v>
      </c>
      <c r="S13" s="13">
        <v>2023</v>
      </c>
      <c r="U13" s="13">
        <v>2006</v>
      </c>
      <c r="V13" s="13">
        <v>2007</v>
      </c>
      <c r="W13" s="13">
        <v>2008</v>
      </c>
      <c r="X13" s="13">
        <v>2009</v>
      </c>
      <c r="Y13" s="13">
        <v>2010</v>
      </c>
      <c r="Z13" s="13">
        <v>2011</v>
      </c>
      <c r="AA13" s="13">
        <v>2012</v>
      </c>
      <c r="AB13" s="13">
        <v>2013</v>
      </c>
      <c r="AC13" s="13">
        <v>2014</v>
      </c>
      <c r="AD13" s="13">
        <v>2015</v>
      </c>
      <c r="AE13" s="13">
        <v>2016</v>
      </c>
      <c r="AF13" s="13">
        <v>2017</v>
      </c>
      <c r="AG13" s="13">
        <v>2018</v>
      </c>
      <c r="AH13" s="13">
        <v>2019</v>
      </c>
      <c r="AI13" s="13">
        <v>2020</v>
      </c>
      <c r="AJ13" s="39">
        <v>2021</v>
      </c>
      <c r="AK13" s="13">
        <v>2022</v>
      </c>
      <c r="AL13" s="13">
        <v>2023</v>
      </c>
      <c r="AN13" s="13">
        <v>2006</v>
      </c>
      <c r="AO13" s="13">
        <v>2007</v>
      </c>
      <c r="AP13" s="13">
        <v>2008</v>
      </c>
      <c r="AQ13" s="13">
        <v>2009</v>
      </c>
      <c r="AR13" s="13">
        <v>2010</v>
      </c>
      <c r="AS13" s="13">
        <v>2011</v>
      </c>
      <c r="AT13" s="13">
        <v>2012</v>
      </c>
      <c r="AU13" s="13">
        <v>2013</v>
      </c>
      <c r="AV13" s="13">
        <v>2014</v>
      </c>
      <c r="AW13" s="13">
        <v>2015</v>
      </c>
      <c r="AX13" s="13">
        <v>2016</v>
      </c>
      <c r="AY13" s="13">
        <v>2017</v>
      </c>
      <c r="AZ13" s="13">
        <v>2018</v>
      </c>
      <c r="BA13" s="13">
        <v>2019</v>
      </c>
      <c r="BB13" s="13">
        <v>2020</v>
      </c>
      <c r="BC13" s="39">
        <v>2021</v>
      </c>
      <c r="BD13" s="39">
        <v>2022</v>
      </c>
      <c r="BE13" s="13">
        <v>2023</v>
      </c>
      <c r="BG13" s="13">
        <v>2006</v>
      </c>
      <c r="BH13" s="13">
        <v>2007</v>
      </c>
      <c r="BI13" s="13">
        <v>2008</v>
      </c>
      <c r="BJ13" s="13">
        <v>2009</v>
      </c>
      <c r="BK13" s="13">
        <v>2010</v>
      </c>
      <c r="BL13" s="13">
        <v>2011</v>
      </c>
      <c r="BM13" s="13">
        <v>2012</v>
      </c>
      <c r="BN13" s="13">
        <v>2013</v>
      </c>
      <c r="BO13" s="13">
        <v>2014</v>
      </c>
      <c r="BP13" s="13">
        <v>2015</v>
      </c>
      <c r="BQ13" s="13">
        <v>2016</v>
      </c>
      <c r="BR13" s="13">
        <v>2017</v>
      </c>
      <c r="BS13" s="13">
        <v>2018</v>
      </c>
      <c r="BT13" s="13">
        <v>2019</v>
      </c>
      <c r="BU13" s="13">
        <v>2020</v>
      </c>
      <c r="BV13" s="39">
        <v>2021</v>
      </c>
      <c r="BW13" s="39">
        <v>2022</v>
      </c>
      <c r="BX13" s="13">
        <v>2023</v>
      </c>
    </row>
    <row r="14" spans="1:76" x14ac:dyDescent="0.35">
      <c r="A14" s="21"/>
    </row>
    <row r="15" spans="1:76" x14ac:dyDescent="0.35">
      <c r="A15" s="21" t="s">
        <v>49</v>
      </c>
      <c r="B15" s="1">
        <f>'TNSP stacked data'!C50</f>
        <v>218188.50644</v>
      </c>
      <c r="C15" s="1">
        <f>'TNSP stacked data'!D50</f>
        <v>218504.04961000002</v>
      </c>
      <c r="D15" s="1">
        <f>'TNSP stacked data'!E50</f>
        <v>255817.83108000003</v>
      </c>
      <c r="E15" s="1">
        <f>'TNSP stacked data'!F50</f>
        <v>274698.35412000003</v>
      </c>
      <c r="F15" s="1">
        <f>'TNSP stacked data'!G50</f>
        <v>287358.35591000004</v>
      </c>
      <c r="G15" s="1">
        <f>'TNSP stacked data'!H50</f>
        <v>283642.53805000003</v>
      </c>
      <c r="H15" s="1">
        <f>'TNSP stacked data'!I50</f>
        <v>390077.14689000003</v>
      </c>
      <c r="I15" s="1">
        <f>'TNSP stacked data'!J50</f>
        <v>397538.24843000004</v>
      </c>
      <c r="J15" s="1">
        <f>'TNSP stacked data'!K50</f>
        <v>400240.55791000003</v>
      </c>
      <c r="K15" s="1">
        <f>'TNSP stacked data'!L50</f>
        <v>489179.17700000003</v>
      </c>
      <c r="L15" s="1">
        <f>'TNSP stacked data'!M50</f>
        <v>492938.40286633401</v>
      </c>
      <c r="M15" s="1">
        <f>'TNSP stacked data'!N50</f>
        <v>492933.9060834953</v>
      </c>
      <c r="N15" s="1">
        <f>'TNSP stacked data'!O50</f>
        <v>494021.20228186459</v>
      </c>
      <c r="O15" s="1">
        <f>'TNSP stacked data'!P50</f>
        <v>505841.75445547991</v>
      </c>
      <c r="P15" s="1">
        <f>'TNSP stacked data'!Q50</f>
        <v>460433.52368936158</v>
      </c>
      <c r="Q15" s="1">
        <f>'TNSP stacked data'!R50</f>
        <v>469354.66687876685</v>
      </c>
      <c r="R15" s="1">
        <f>'TNSP stacked data'!S50</f>
        <v>474993.59005972848</v>
      </c>
      <c r="S15" s="1">
        <f>'TNSP stacked data'!T50</f>
        <v>488864.45199999999</v>
      </c>
      <c r="T15" s="26"/>
      <c r="U15" s="1">
        <f>'TNSP stacked data'!V50</f>
        <v>7504.0862399999978</v>
      </c>
      <c r="V15" s="1">
        <f>'TNSP stacked data'!W50</f>
        <v>9909.4738599999982</v>
      </c>
      <c r="W15" s="1">
        <f>'TNSP stacked data'!X50</f>
        <v>11407.890699999998</v>
      </c>
      <c r="X15" s="1">
        <f>'TNSP stacked data'!Y50</f>
        <v>11057.065929999999</v>
      </c>
      <c r="Y15" s="1">
        <f>'TNSP stacked data'!Z50</f>
        <v>11570.373339999998</v>
      </c>
      <c r="Z15" s="1">
        <f>'TNSP stacked data'!AA50</f>
        <v>11256.72106</v>
      </c>
      <c r="AA15" s="1">
        <f>'TNSP stacked data'!AB50</f>
        <v>11206.504360000001</v>
      </c>
      <c r="AB15" s="1">
        <f>'TNSP stacked data'!AC50</f>
        <v>29919.018309999999</v>
      </c>
      <c r="AC15" s="1">
        <f>'TNSP stacked data'!AD50</f>
        <v>32695.723540000003</v>
      </c>
      <c r="AD15" s="1">
        <f>'TNSP stacked data'!AE50</f>
        <v>31299.745999999999</v>
      </c>
      <c r="AE15" s="1">
        <f>'TNSP stacked data'!AF50</f>
        <v>30312.959039999998</v>
      </c>
      <c r="AF15" s="1">
        <f>'TNSP stacked data'!AG50</f>
        <v>29622.477219999997</v>
      </c>
      <c r="AG15" s="1">
        <f>'TNSP stacked data'!AH50</f>
        <v>28921.776269063997</v>
      </c>
      <c r="AH15" s="1">
        <f>'TNSP stacked data'!AI50</f>
        <v>28201.098519416639</v>
      </c>
      <c r="AI15" s="1">
        <f>'TNSP stacked data'!AJ50</f>
        <v>27889.364656954065</v>
      </c>
      <c r="AJ15" s="1">
        <f>'TNSP stacked data'!AK50</f>
        <v>27437.311562249859</v>
      </c>
      <c r="AK15" s="1">
        <f>'TNSP stacked data'!AL50</f>
        <v>26733.389031631043</v>
      </c>
      <c r="AL15" s="1">
        <f>'TNSP stacked data'!AM50</f>
        <v>26669.365000000002</v>
      </c>
      <c r="AM15" s="26"/>
      <c r="AN15" s="1">
        <f>'TNSP stacked data'!AO50</f>
        <v>329431.49356000003</v>
      </c>
      <c r="AO15" s="1">
        <f>'TNSP stacked data'!AP50</f>
        <v>360889.56277000002</v>
      </c>
      <c r="AP15" s="1">
        <f>'TNSP stacked data'!AQ50</f>
        <v>392235.36446000001</v>
      </c>
      <c r="AQ15" s="1">
        <f>'TNSP stacked data'!AR50</f>
        <v>405633.66619000002</v>
      </c>
      <c r="AR15" s="1">
        <f>'TNSP stacked data'!AS50</f>
        <v>445024.35699</v>
      </c>
      <c r="AS15" s="1">
        <f>'TNSP stacked data'!AT50</f>
        <v>469299.82712999999</v>
      </c>
      <c r="AT15" s="1">
        <f>'TNSP stacked data'!AU50</f>
        <v>547582.43498999998</v>
      </c>
      <c r="AU15" s="1">
        <f>'TNSP stacked data'!AV50</f>
        <v>588605.8195000001</v>
      </c>
      <c r="AV15" s="1">
        <f>'TNSP stacked data'!AW50</f>
        <v>636316.80479000008</v>
      </c>
      <c r="AW15" s="1">
        <f>'TNSP stacked data'!AX50</f>
        <v>669750.05900000001</v>
      </c>
      <c r="AX15" s="1">
        <f>'TNSP stacked data'!AY50</f>
        <v>668812.469701202</v>
      </c>
      <c r="AY15" s="1">
        <f>'TNSP stacked data'!AZ50</f>
        <v>664637.7064136843</v>
      </c>
      <c r="AZ15" s="1">
        <f>'TNSP stacked data'!BA50</f>
        <v>649129.57541297376</v>
      </c>
      <c r="BA15" s="1">
        <f>'TNSP stacked data'!BB50</f>
        <v>572164.99546269223</v>
      </c>
      <c r="BB15" s="1">
        <f>'TNSP stacked data'!BC50</f>
        <v>614563.22622848616</v>
      </c>
      <c r="BC15" s="1">
        <f>'TNSP stacked data'!BD50</f>
        <v>624398.12636601028</v>
      </c>
      <c r="BD15" s="1">
        <f>'TNSP stacked data'!BE50</f>
        <v>611816.80953287391</v>
      </c>
      <c r="BE15" s="1">
        <f>'TNSP stacked data'!BF50</f>
        <v>623288.027</v>
      </c>
      <c r="BF15" s="26"/>
      <c r="BG15" s="1">
        <f>'TNSP stacked data'!BH50</f>
        <v>15232</v>
      </c>
      <c r="BH15" s="1">
        <f>'TNSP stacked data'!BI50</f>
        <v>23329</v>
      </c>
      <c r="BI15" s="1">
        <f>'TNSP stacked data'!BJ50</f>
        <v>30188</v>
      </c>
      <c r="BJ15" s="1">
        <f>'TNSP stacked data'!BK50</f>
        <v>35764</v>
      </c>
      <c r="BK15" s="1">
        <f>'TNSP stacked data'!BL50</f>
        <v>49949</v>
      </c>
      <c r="BL15" s="1">
        <f>'TNSP stacked data'!BM50</f>
        <v>52831</v>
      </c>
      <c r="BM15" s="1">
        <f>'TNSP stacked data'!BN50</f>
        <v>62735</v>
      </c>
      <c r="BN15" s="1">
        <f>'TNSP stacked data'!BO50</f>
        <v>62128</v>
      </c>
      <c r="BO15" s="1">
        <f>'TNSP stacked data'!BP50</f>
        <v>68553</v>
      </c>
      <c r="BP15" s="1">
        <f>'TNSP stacked data'!BQ50</f>
        <v>93926.910999999993</v>
      </c>
      <c r="BQ15" s="1">
        <f>'TNSP stacked data'!BR50</f>
        <v>92217.146457825904</v>
      </c>
      <c r="BR15" s="1">
        <f>'TNSP stacked data'!BS50</f>
        <v>86487.273554438594</v>
      </c>
      <c r="BS15" s="1">
        <f>'TNSP stacked data'!BT50</f>
        <v>86827.434286306525</v>
      </c>
      <c r="BT15" s="1">
        <f>'TNSP stacked data'!BU50</f>
        <v>162596.4907640045</v>
      </c>
      <c r="BU15" s="1">
        <f>'TNSP stacked data'!BV50</f>
        <v>158077.97799171731</v>
      </c>
      <c r="BV15" s="1">
        <f>'TNSP stacked data'!BW50</f>
        <v>166014.73772164652</v>
      </c>
      <c r="BW15" s="1">
        <f>'TNSP stacked data'!BX50</f>
        <v>165416.93890373115</v>
      </c>
      <c r="BX15" s="1">
        <f>'TNSP stacked data'!BY50</f>
        <v>162954.99299999999</v>
      </c>
    </row>
    <row r="16" spans="1:76" x14ac:dyDescent="0.35">
      <c r="A16" s="21" t="s">
        <v>50</v>
      </c>
      <c r="B16" s="1">
        <f>'TNSP stacked data'!C51</f>
        <v>4893.0523300000004</v>
      </c>
      <c r="C16" s="1">
        <f>'TNSP stacked data'!D51</f>
        <v>7952.8585000000003</v>
      </c>
      <c r="D16" s="1">
        <f>'TNSP stacked data'!E51</f>
        <v>5489.8009599999996</v>
      </c>
      <c r="E16" s="1">
        <f>'TNSP stacked data'!F51</f>
        <v>11902.6459</v>
      </c>
      <c r="F16" s="1">
        <f>'TNSP stacked data'!G51</f>
        <v>8342.7995200000005</v>
      </c>
      <c r="G16" s="1">
        <f>'TNSP stacked data'!H51</f>
        <v>9454.5497500000001</v>
      </c>
      <c r="H16" s="1">
        <f>'TNSP stacked data'!I51</f>
        <v>6097.0242500000004</v>
      </c>
      <c r="I16" s="1">
        <f>'TNSP stacked data'!J51</f>
        <v>9798.3695000000007</v>
      </c>
      <c r="J16" s="1">
        <f>'TNSP stacked data'!K51</f>
        <v>11651.766375593234</v>
      </c>
      <c r="K16" s="1">
        <f>'TNSP stacked data'!L51</f>
        <v>8463.4615510338717</v>
      </c>
      <c r="L16" s="1">
        <f>'TNSP stacked data'!M51</f>
        <v>8276.0018788198267</v>
      </c>
      <c r="M16" s="1">
        <f>'TNSP stacked data'!N51</f>
        <v>7209.566424309327</v>
      </c>
      <c r="N16" s="1">
        <f>'TNSP stacked data'!O51</f>
        <v>9384.4095659362683</v>
      </c>
      <c r="O16" s="1">
        <f>'TNSP stacked data'!P51</f>
        <v>8963.9108175293768</v>
      </c>
      <c r="P16" s="1">
        <f>'TNSP stacked data'!Q51</f>
        <v>8474.2366323195729</v>
      </c>
      <c r="Q16" s="1">
        <f>'TNSP stacked data'!R51</f>
        <v>4224.1920019089021</v>
      </c>
      <c r="R16" s="1">
        <f>'TNSP stacked data'!S51</f>
        <v>16616.356871478129</v>
      </c>
      <c r="S16" s="1">
        <f>'TNSP stacked data'!T51</f>
        <v>38286.292448888635</v>
      </c>
      <c r="T16" s="26"/>
      <c r="U16" s="1">
        <f>'TNSP stacked data'!V51</f>
        <v>176.81637000000003</v>
      </c>
      <c r="V16" s="1">
        <f>'TNSP stacked data'!W51</f>
        <v>237.58274000000003</v>
      </c>
      <c r="W16" s="1">
        <f>'TNSP stacked data'!X51</f>
        <v>278.10383000000007</v>
      </c>
      <c r="X16" s="1">
        <f>'TNSP stacked data'!Y51</f>
        <v>468.0684500000001</v>
      </c>
      <c r="Y16" s="1">
        <f>'TNSP stacked data'!Z51</f>
        <v>342.58099999999996</v>
      </c>
      <c r="Z16" s="1">
        <f>'TNSP stacked data'!AA51</f>
        <v>378.93072999999998</v>
      </c>
      <c r="AA16" s="1">
        <f>'TNSP stacked data'!AB51</f>
        <v>277.32014999999996</v>
      </c>
      <c r="AB16" s="1">
        <f>'TNSP stacked data'!AC51</f>
        <v>926.61615999999992</v>
      </c>
      <c r="AC16" s="1">
        <f>'TNSP stacked data'!AD51</f>
        <v>929.73137000000054</v>
      </c>
      <c r="AD16" s="1">
        <f>'TNSP stacked data'!AE51</f>
        <v>171.31959000000009</v>
      </c>
      <c r="AE16" s="1">
        <f>'TNSP stacked data'!AF51</f>
        <v>511.85114999999996</v>
      </c>
      <c r="AF16" s="1">
        <f>'TNSP stacked data'!AG51</f>
        <v>519.42654702000004</v>
      </c>
      <c r="AG16" s="1">
        <f>'TNSP stacked data'!AH51</f>
        <v>529.3428720085634</v>
      </c>
      <c r="AH16" s="1">
        <f>'TNSP stacked data'!AI51</f>
        <v>538.78699104529096</v>
      </c>
      <c r="AI16" s="1">
        <f>'TNSP stacked data'!AJ51</f>
        <v>513.30119000529157</v>
      </c>
      <c r="AJ16" s="1">
        <f>'TNSP stacked data'!AK51</f>
        <v>246.93580406024876</v>
      </c>
      <c r="AK16" s="1">
        <f>'TNSP stacked data'!AL51</f>
        <v>935.21241492907097</v>
      </c>
      <c r="AL16" s="1">
        <f>'TNSP stacked data'!AM51</f>
        <v>2088.6971764220971</v>
      </c>
      <c r="AM16" s="26"/>
      <c r="AN16" s="1">
        <f>'TNSP stacked data'!AO51</f>
        <v>6011.1313</v>
      </c>
      <c r="AO16" s="1">
        <f>'TNSP stacked data'!AP51</f>
        <v>8197.5587599999999</v>
      </c>
      <c r="AP16" s="1">
        <f>'TNSP stacked data'!AQ51</f>
        <v>9443.0952099999995</v>
      </c>
      <c r="AQ16" s="1">
        <f>'TNSP stacked data'!AR51</f>
        <v>17140.285650000002</v>
      </c>
      <c r="AR16" s="1">
        <f>'TNSP stacked data'!AS51</f>
        <v>12890.619479999999</v>
      </c>
      <c r="AS16" s="1">
        <f>'TNSP stacked data'!AT51</f>
        <v>15614.51952</v>
      </c>
      <c r="AT16" s="1">
        <f>'TNSP stacked data'!AU51</f>
        <v>8804.6556</v>
      </c>
      <c r="AU16" s="1">
        <f>'TNSP stacked data'!AV51</f>
        <v>14704.014340000002</v>
      </c>
      <c r="AV16" s="1">
        <f>'TNSP stacked data'!AW51</f>
        <v>18744.145193379234</v>
      </c>
      <c r="AW16" s="1">
        <f>'TNSP stacked data'!AX51</f>
        <v>11807.898720837535</v>
      </c>
      <c r="AX16" s="1">
        <f>'TNSP stacked data'!AY51</f>
        <v>11340.623320319659</v>
      </c>
      <c r="AY16" s="1">
        <f>'TNSP stacked data'!AZ51</f>
        <v>9794.0086146939993</v>
      </c>
      <c r="AZ16" s="1">
        <f>'TNSP stacked data'!BA51</f>
        <v>10897.015773646395</v>
      </c>
      <c r="BA16" s="1">
        <f>'TNSP stacked data'!BB51</f>
        <v>10084.913405230272</v>
      </c>
      <c r="BB16" s="1">
        <f>'TNSP stacked data'!BC51</f>
        <v>11310.979623837215</v>
      </c>
      <c r="BC16" s="1">
        <f>'TNSP stacked data'!BD51</f>
        <v>5704.0789844721367</v>
      </c>
      <c r="BD16" s="1">
        <f>'TNSP stacked data'!BE51</f>
        <v>21731.176619451115</v>
      </c>
      <c r="BE16" s="1">
        <f>'TNSP stacked data'!BF51</f>
        <v>49549.184582523601</v>
      </c>
      <c r="BF16" s="26"/>
      <c r="BG16" s="1">
        <f>'TNSP stacked data'!BH51</f>
        <v>189</v>
      </c>
      <c r="BH16" s="1">
        <f>'TNSP stacked data'!BI51</f>
        <v>1046</v>
      </c>
      <c r="BI16" s="1">
        <f>'TNSP stacked data'!BJ51</f>
        <v>724</v>
      </c>
      <c r="BJ16" s="1">
        <f>'TNSP stacked data'!BK51</f>
        <v>1520</v>
      </c>
      <c r="BK16" s="1">
        <f>'TNSP stacked data'!BL51</f>
        <v>1520</v>
      </c>
      <c r="BL16" s="1">
        <f>'TNSP stacked data'!BM51</f>
        <v>1760</v>
      </c>
      <c r="BM16" s="1">
        <f>'TNSP stacked data'!BN51</f>
        <v>1030</v>
      </c>
      <c r="BN16" s="1">
        <f>'TNSP stacked data'!BO51</f>
        <v>1554</v>
      </c>
      <c r="BO16" s="1">
        <f>'TNSP stacked data'!BP51</f>
        <v>2008.4015913502367</v>
      </c>
      <c r="BP16" s="1">
        <f>'TNSP stacked data'!BQ51</f>
        <v>1613.3278822228046</v>
      </c>
      <c r="BQ16" s="1">
        <f>'TNSP stacked data'!BR51</f>
        <v>1557.2156274022709</v>
      </c>
      <c r="BR16" s="1">
        <f>'TNSP stacked data'!BS51</f>
        <v>1276.6331665024888</v>
      </c>
      <c r="BS16" s="1">
        <f>'TNSP stacked data'!BT51</f>
        <v>3171.7342520145912</v>
      </c>
      <c r="BT16" s="1">
        <f>'TNSP stacked data'!BU51</f>
        <v>2941.8282599434965</v>
      </c>
      <c r="BU16" s="1">
        <f>'TNSP stacked data'!BV51</f>
        <v>2909.410637884379</v>
      </c>
      <c r="BV16" s="1">
        <f>'TNSP stacked data'!BW51</f>
        <v>1495.2047394844089</v>
      </c>
      <c r="BW16" s="1">
        <f>'TNSP stacked data'!BX51</f>
        <v>5790.5670821320318</v>
      </c>
      <c r="BX16" s="1">
        <f>'TNSP stacked data'!BY51</f>
        <v>12783.548819388539</v>
      </c>
    </row>
    <row r="17" spans="1:76" x14ac:dyDescent="0.35">
      <c r="A17" s="21" t="s">
        <v>51</v>
      </c>
      <c r="B17" s="1">
        <f>'TNSP stacked data'!C52</f>
        <v>-9707.8929900000003</v>
      </c>
      <c r="C17" s="1">
        <f>'TNSP stacked data'!D52</f>
        <v>-10272.503360000001</v>
      </c>
      <c r="D17" s="1">
        <f>'TNSP stacked data'!E52</f>
        <v>-11067.27792</v>
      </c>
      <c r="E17" s="1">
        <f>'TNSP stacked data'!F52</f>
        <v>-11998.9159</v>
      </c>
      <c r="F17" s="1">
        <f>'TNSP stacked data'!G52</f>
        <v>-13629.61738</v>
      </c>
      <c r="G17" s="1">
        <f>'TNSP stacked data'!H52</f>
        <v>-14092.940909999999</v>
      </c>
      <c r="H17" s="1">
        <f>'TNSP stacked data'!I52</f>
        <v>-16959.922709999999</v>
      </c>
      <c r="I17" s="1">
        <f>'TNSP stacked data'!J52</f>
        <v>-17259.009579999998</v>
      </c>
      <c r="J17" s="1">
        <f>'TNSP stacked data'!K52</f>
        <v>-18359.288211999996</v>
      </c>
      <c r="K17" s="1">
        <f>'TNSP stacked data'!L52</f>
        <v>-11350.586201904634</v>
      </c>
      <c r="L17" s="1">
        <f>'TNSP stacked data'!M52</f>
        <v>-11729.4018416586</v>
      </c>
      <c r="M17" s="1">
        <f>'TNSP stacked data'!N52</f>
        <v>-12253.393135940009</v>
      </c>
      <c r="N17" s="1">
        <f>'TNSP stacked data'!O52</f>
        <v>-12810.171312320936</v>
      </c>
      <c r="O17" s="1">
        <f>'TNSP stacked data'!P52</f>
        <v>-13478.800922446964</v>
      </c>
      <c r="P17" s="1">
        <f>'TNSP stacked data'!Q52</f>
        <v>-15456.41246609406</v>
      </c>
      <c r="Q17" s="1">
        <f>'TNSP stacked data'!R52</f>
        <v>-15763.470559926231</v>
      </c>
      <c r="R17" s="1">
        <f>'TNSP stacked data'!S52</f>
        <v>-17273.285206047443</v>
      </c>
      <c r="S17" s="1">
        <f>'TNSP stacked data'!T52</f>
        <v>-16351.749747000258</v>
      </c>
      <c r="T17" s="26"/>
      <c r="U17" s="1">
        <f>'TNSP stacked data'!V52</f>
        <v>-534.26691999999991</v>
      </c>
      <c r="V17" s="1">
        <f>'TNSP stacked data'!W52</f>
        <v>-620.77354999999989</v>
      </c>
      <c r="W17" s="1">
        <f>'TNSP stacked data'!X52</f>
        <v>-655.81359999999995</v>
      </c>
      <c r="X17" s="1">
        <f>'TNSP stacked data'!Y52</f>
        <v>-692.88579000000016</v>
      </c>
      <c r="Y17" s="1">
        <f>'TNSP stacked data'!Z52</f>
        <v>-776.41384999999991</v>
      </c>
      <c r="Z17" s="1">
        <f>'TNSP stacked data'!AA52</f>
        <v>-792.4729699999998</v>
      </c>
      <c r="AA17" s="1">
        <f>'TNSP stacked data'!AB52</f>
        <v>-814.18895000000009</v>
      </c>
      <c r="AB17" s="1">
        <f>'TNSP stacked data'!AC52</f>
        <v>-1270.1833799999999</v>
      </c>
      <c r="AC17" s="1">
        <f>'TNSP stacked data'!AD52</f>
        <v>-1373.7676599999998</v>
      </c>
      <c r="AD17" s="1">
        <f>'TNSP stacked data'!AE52</f>
        <v>-1158.1065500000004</v>
      </c>
      <c r="AE17" s="1">
        <f>'TNSP stacked data'!AF52</f>
        <v>-1202.3329699999999</v>
      </c>
      <c r="AF17" s="1">
        <f>'TNSP stacked data'!AG52</f>
        <v>-1220.1274979559998</v>
      </c>
      <c r="AG17" s="1">
        <f>'TNSP stacked data'!AH52</f>
        <v>-1250.0206216559218</v>
      </c>
      <c r="AH17" s="1">
        <f>'TNSP stacked data'!AI52</f>
        <v>-850.52085350786376</v>
      </c>
      <c r="AI17" s="1">
        <f>'TNSP stacked data'!AJ52</f>
        <v>-965.3542847094983</v>
      </c>
      <c r="AJ17" s="1">
        <f>'TNSP stacked data'!AK52</f>
        <v>-950.85833467906787</v>
      </c>
      <c r="AK17" s="1">
        <f>'TNSP stacked data'!AL52</f>
        <v>-999.23662410051463</v>
      </c>
      <c r="AL17" s="1">
        <f>'TNSP stacked data'!AM52</f>
        <v>-935.98042061077831</v>
      </c>
      <c r="AM17" s="26"/>
      <c r="AN17" s="1">
        <f>'TNSP stacked data'!AO52</f>
        <v>-20639.840090000002</v>
      </c>
      <c r="AO17" s="1">
        <f>'TNSP stacked data'!AP52</f>
        <v>-18809.72309</v>
      </c>
      <c r="AP17" s="1">
        <f>'TNSP stacked data'!AQ52</f>
        <v>-21156.908479999998</v>
      </c>
      <c r="AQ17" s="1">
        <f>'TNSP stacked data'!AR52</f>
        <v>-22645.19831</v>
      </c>
      <c r="AR17" s="1">
        <f>'TNSP stacked data'!AS52</f>
        <v>-24350.968769999999</v>
      </c>
      <c r="AS17" s="1">
        <f>'TNSP stacked data'!AT52</f>
        <v>-26889.58612</v>
      </c>
      <c r="AT17" s="1">
        <f>'TNSP stacked data'!AU52</f>
        <v>-27865.888339999998</v>
      </c>
      <c r="AU17" s="1">
        <f>'TNSP stacked data'!AV52</f>
        <v>-32082.80704</v>
      </c>
      <c r="AV17" s="1">
        <f>'TNSP stacked data'!AW52</f>
        <v>-35673.151488000003</v>
      </c>
      <c r="AW17" s="1">
        <f>'TNSP stacked data'!AX52</f>
        <v>-32778.074893129618</v>
      </c>
      <c r="AX17" s="1">
        <f>'TNSP stacked data'!AY52</f>
        <v>-34399.677412138997</v>
      </c>
      <c r="AY17" s="1">
        <f>'TNSP stacked data'!AZ52</f>
        <v>-35815.910135404571</v>
      </c>
      <c r="AZ17" s="1">
        <f>'TNSP stacked data'!BA52</f>
        <v>-26001.135186249772</v>
      </c>
      <c r="BA17" s="1">
        <f>'TNSP stacked data'!BB52</f>
        <v>-23624.392574910824</v>
      </c>
      <c r="BB17" s="1">
        <f>'TNSP stacked data'!BC52</f>
        <v>-22728.66838935564</v>
      </c>
      <c r="BC17" s="1">
        <f>'TNSP stacked data'!BD52</f>
        <v>-23156.666401507748</v>
      </c>
      <c r="BD17" s="1">
        <f>'TNSP stacked data'!BE52</f>
        <v>-24275.910592176308</v>
      </c>
      <c r="BE17" s="1">
        <f>'TNSP stacked data'!BF52</f>
        <v>-24210.62392927166</v>
      </c>
      <c r="BF17" s="26"/>
      <c r="BG17" s="1">
        <f>'TNSP stacked data'!BH52</f>
        <v>-3235</v>
      </c>
      <c r="BH17" s="1">
        <f>'TNSP stacked data'!BI52</f>
        <v>-4211</v>
      </c>
      <c r="BI17" s="1">
        <f>'TNSP stacked data'!BJ52</f>
        <v>-4897</v>
      </c>
      <c r="BJ17" s="1">
        <f>'TNSP stacked data'!BK52</f>
        <v>-5974</v>
      </c>
      <c r="BK17" s="1">
        <f>'TNSP stacked data'!BL52</f>
        <v>-11084</v>
      </c>
      <c r="BL17" s="1">
        <f>'TNSP stacked data'!BM52</f>
        <v>-12456</v>
      </c>
      <c r="BM17" s="1">
        <f>'TNSP stacked data'!BN52</f>
        <v>-9240</v>
      </c>
      <c r="BN17" s="1">
        <f>'TNSP stacked data'!BO52</f>
        <v>-3966</v>
      </c>
      <c r="BO17" s="1">
        <f>'TNSP stacked data'!BP52</f>
        <v>-6028.3992300000009</v>
      </c>
      <c r="BP17" s="1">
        <f>'TNSP stacked data'!BQ52</f>
        <v>-7950.7471278256289</v>
      </c>
      <c r="BQ17" s="1">
        <f>'TNSP stacked data'!BR52</f>
        <v>-9876.0182515613487</v>
      </c>
      <c r="BR17" s="1">
        <f>'TNSP stacked data'!BS52</f>
        <v>-12014.617861361116</v>
      </c>
      <c r="BS17" s="1">
        <f>'TNSP stacked data'!BT52</f>
        <v>-21329.167822194158</v>
      </c>
      <c r="BT17" s="1">
        <f>'TNSP stacked data'!BU52</f>
        <v>-24836.905961223209</v>
      </c>
      <c r="BU17" s="1">
        <f>'TNSP stacked data'!BV52</f>
        <v>-17263.094169171334</v>
      </c>
      <c r="BV17" s="1">
        <f>'TNSP stacked data'!BW52</f>
        <v>-18155.020475113419</v>
      </c>
      <c r="BW17" s="1">
        <f>'TNSP stacked data'!BX52</f>
        <v>-23906.768482367879</v>
      </c>
      <c r="BX17" s="1">
        <f>'TNSP stacked data'!BY52</f>
        <v>-14587.589148358538</v>
      </c>
    </row>
    <row r="18" spans="1:76" x14ac:dyDescent="0.35">
      <c r="A18" s="21" t="s">
        <v>52</v>
      </c>
      <c r="B18" s="1">
        <f>'TNSP stacked data'!C53</f>
        <v>-4814.8406599999998</v>
      </c>
      <c r="C18" s="1">
        <f>'TNSP stacked data'!D53</f>
        <v>-2319.6448600000003</v>
      </c>
      <c r="D18" s="1">
        <f>'TNSP stacked data'!E53</f>
        <v>-5577.4769600000009</v>
      </c>
      <c r="E18" s="1">
        <f>'TNSP stacked data'!F53</f>
        <v>-96.270000000000437</v>
      </c>
      <c r="F18" s="1">
        <f>'TNSP stacked data'!G53</f>
        <v>-5286.8178599999992</v>
      </c>
      <c r="G18" s="1">
        <f>'TNSP stacked data'!H53</f>
        <v>-4638.3911599999992</v>
      </c>
      <c r="H18" s="1">
        <f>'TNSP stacked data'!I53</f>
        <v>-10862.898459999999</v>
      </c>
      <c r="I18" s="1">
        <f>'TNSP stacked data'!J53</f>
        <v>-7460.6400799999974</v>
      </c>
      <c r="J18" s="1">
        <f>'TNSP stacked data'!K53</f>
        <v>-6707.5218364067623</v>
      </c>
      <c r="K18" s="1">
        <f>'TNSP stacked data'!L53</f>
        <v>-2887.1246508707627</v>
      </c>
      <c r="L18" s="1">
        <f>'TNSP stacked data'!M53</f>
        <v>-3453.3999628387737</v>
      </c>
      <c r="M18" s="1">
        <f>'TNSP stacked data'!N53</f>
        <v>-5043.8267116306815</v>
      </c>
      <c r="N18" s="1">
        <f>'TNSP stacked data'!O53</f>
        <v>-3425.7617463846673</v>
      </c>
      <c r="O18" s="1">
        <f>'TNSP stacked data'!P53</f>
        <v>-4514.8901049175875</v>
      </c>
      <c r="P18" s="1">
        <f>'TNSP stacked data'!Q53</f>
        <v>-6982.1758337744868</v>
      </c>
      <c r="Q18" s="1">
        <f>'TNSP stacked data'!R53</f>
        <v>-11539.278558017329</v>
      </c>
      <c r="R18" s="1">
        <f>'TNSP stacked data'!S53</f>
        <v>-656.92833456931476</v>
      </c>
      <c r="S18" s="1">
        <f>'TNSP stacked data'!T53</f>
        <v>21934.542701888378</v>
      </c>
      <c r="T18" s="26"/>
      <c r="U18" s="1">
        <f>'TNSP stacked data'!V53</f>
        <v>-357.45054999999991</v>
      </c>
      <c r="V18" s="1">
        <f>'TNSP stacked data'!W53</f>
        <v>-383.19080999999983</v>
      </c>
      <c r="W18" s="1">
        <f>'TNSP stacked data'!X53</f>
        <v>-377.70976999999988</v>
      </c>
      <c r="X18" s="1">
        <f>'TNSP stacked data'!Y53</f>
        <v>-224.81734000000006</v>
      </c>
      <c r="Y18" s="1">
        <f>'TNSP stacked data'!Z53</f>
        <v>-433.83284999999995</v>
      </c>
      <c r="Z18" s="1">
        <f>'TNSP stacked data'!AA53</f>
        <v>-413.54223999999982</v>
      </c>
      <c r="AA18" s="1">
        <f>'TNSP stacked data'!AB53</f>
        <v>-536.86880000000019</v>
      </c>
      <c r="AB18" s="1">
        <f>'TNSP stacked data'!AC53</f>
        <v>-343.56722000000002</v>
      </c>
      <c r="AC18" s="1">
        <f>'TNSP stacked data'!AD53</f>
        <v>-444.03628999999921</v>
      </c>
      <c r="AD18" s="1">
        <f>'TNSP stacked data'!AE53</f>
        <v>-986.78696000000048</v>
      </c>
      <c r="AE18" s="1">
        <f>'TNSP stacked data'!AF53</f>
        <v>-690.48181999999997</v>
      </c>
      <c r="AF18" s="1">
        <f>'TNSP stacked data'!AG53</f>
        <v>-700.7009509359998</v>
      </c>
      <c r="AG18" s="1">
        <f>'TNSP stacked data'!AH53</f>
        <v>-720.67774964735838</v>
      </c>
      <c r="AH18" s="1">
        <f>'TNSP stacked data'!AI53</f>
        <v>-311.7338624625728</v>
      </c>
      <c r="AI18" s="1">
        <f>'TNSP stacked data'!AJ53</f>
        <v>-452.05309470420673</v>
      </c>
      <c r="AJ18" s="1">
        <f>'TNSP stacked data'!AK53</f>
        <v>-703.92253061881911</v>
      </c>
      <c r="AK18" s="1">
        <f>'TNSP stacked data'!AL53</f>
        <v>-64.024209171443658</v>
      </c>
      <c r="AL18" s="1">
        <f>'TNSP stacked data'!AM53</f>
        <v>1152.7167558113188</v>
      </c>
      <c r="AM18" s="26"/>
      <c r="AN18" s="1">
        <f>'TNSP stacked data'!AO53</f>
        <v>-14628.708790000001</v>
      </c>
      <c r="AO18" s="1">
        <f>'TNSP stacked data'!AP53</f>
        <v>-10612.16433</v>
      </c>
      <c r="AP18" s="1">
        <f>'TNSP stacked data'!AQ53</f>
        <v>-11713.813269999999</v>
      </c>
      <c r="AQ18" s="1">
        <f>'TNSP stacked data'!AR53</f>
        <v>-5504.9126599999981</v>
      </c>
      <c r="AR18" s="1">
        <f>'TNSP stacked data'!AS53</f>
        <v>-11460.34929</v>
      </c>
      <c r="AS18" s="1">
        <f>'TNSP stacked data'!AT53</f>
        <v>-11275.0666</v>
      </c>
      <c r="AT18" s="1">
        <f>'TNSP stacked data'!AU53</f>
        <v>-19061.232739999999</v>
      </c>
      <c r="AU18" s="1">
        <f>'TNSP stacked data'!AV53</f>
        <v>-17378.792699999998</v>
      </c>
      <c r="AV18" s="1">
        <f>'TNSP stacked data'!AW53</f>
        <v>-16929.006294620769</v>
      </c>
      <c r="AW18" s="1">
        <f>'TNSP stacked data'!AX53</f>
        <v>-20970.176172292082</v>
      </c>
      <c r="AX18" s="1">
        <f>'TNSP stacked data'!AY53</f>
        <v>-23059.054091819336</v>
      </c>
      <c r="AY18" s="1">
        <f>'TNSP stacked data'!AZ53</f>
        <v>-26021.901520710569</v>
      </c>
      <c r="AZ18" s="1">
        <f>'TNSP stacked data'!BA53</f>
        <v>-15104.119412603377</v>
      </c>
      <c r="BA18" s="1">
        <f>'TNSP stacked data'!BB53</f>
        <v>-13539.479169680551</v>
      </c>
      <c r="BB18" s="1">
        <f>'TNSP stacked data'!BC53</f>
        <v>-11417.688765518425</v>
      </c>
      <c r="BC18" s="1">
        <f>'TNSP stacked data'!BD53</f>
        <v>-17452.587417035611</v>
      </c>
      <c r="BD18" s="1">
        <f>'TNSP stacked data'!BE53</f>
        <v>-2544.7339727251929</v>
      </c>
      <c r="BE18" s="1">
        <f>'TNSP stacked data'!BF53</f>
        <v>25338.560653251941</v>
      </c>
      <c r="BF18" s="26"/>
      <c r="BG18" s="1">
        <f>'TNSP stacked data'!BH53</f>
        <v>-3046</v>
      </c>
      <c r="BH18" s="1">
        <f>'TNSP stacked data'!BI53</f>
        <v>-3165</v>
      </c>
      <c r="BI18" s="1">
        <f>'TNSP stacked data'!BJ53</f>
        <v>-4173</v>
      </c>
      <c r="BJ18" s="1">
        <f>'TNSP stacked data'!BK53</f>
        <v>-4454</v>
      </c>
      <c r="BK18" s="1">
        <f>'TNSP stacked data'!BL53</f>
        <v>-9564</v>
      </c>
      <c r="BL18" s="1">
        <f>'TNSP stacked data'!BM53</f>
        <v>-10696</v>
      </c>
      <c r="BM18" s="1">
        <f>'TNSP stacked data'!BN53</f>
        <v>-8210</v>
      </c>
      <c r="BN18" s="1">
        <f>'TNSP stacked data'!BO53</f>
        <v>-2412</v>
      </c>
      <c r="BO18" s="1">
        <f>'TNSP stacked data'!BP53</f>
        <v>-4019.9976386497638</v>
      </c>
      <c r="BP18" s="1">
        <f>'TNSP stacked data'!BQ53</f>
        <v>-6337.419245602824</v>
      </c>
      <c r="BQ18" s="1">
        <f>'TNSP stacked data'!BR53</f>
        <v>-8318.8026241590778</v>
      </c>
      <c r="BR18" s="1">
        <f>'TNSP stacked data'!BS53</f>
        <v>-10737.984694858627</v>
      </c>
      <c r="BS18" s="1">
        <f>'TNSP stacked data'!BT53</f>
        <v>-18157.433570179568</v>
      </c>
      <c r="BT18" s="1">
        <f>'TNSP stacked data'!BU53</f>
        <v>-21895.077701279712</v>
      </c>
      <c r="BU18" s="1">
        <f>'TNSP stacked data'!BV53</f>
        <v>-14353.683531286955</v>
      </c>
      <c r="BV18" s="1">
        <f>'TNSP stacked data'!BW53</f>
        <v>-16659.81573562901</v>
      </c>
      <c r="BW18" s="1">
        <f>'TNSP stacked data'!BX53</f>
        <v>-18116.201400235848</v>
      </c>
      <c r="BX18" s="1">
        <f>'TNSP stacked data'!BY53</f>
        <v>-1804.0403289699989</v>
      </c>
    </row>
    <row r="19" spans="1:76" x14ac:dyDescent="0.35">
      <c r="A19" s="21" t="s">
        <v>53</v>
      </c>
      <c r="B19" s="1">
        <f>'TNSP stacked data'!C54</f>
        <v>5130.3838299999998</v>
      </c>
      <c r="C19" s="1">
        <f>'TNSP stacked data'!D54</f>
        <v>39633.426330000002</v>
      </c>
      <c r="D19" s="1">
        <f>'TNSP stacked data'!E54</f>
        <v>24458</v>
      </c>
      <c r="E19" s="1">
        <f>'TNSP stacked data'!F54</f>
        <v>12756.271790000001</v>
      </c>
      <c r="F19" s="1">
        <f>'TNSP stacked data'!G54</f>
        <v>1571</v>
      </c>
      <c r="G19" s="1">
        <f>'TNSP stacked data'!H54</f>
        <v>111073</v>
      </c>
      <c r="H19" s="1">
        <f>'TNSP stacked data'!I54</f>
        <v>18324</v>
      </c>
      <c r="I19" s="1">
        <f>'TNSP stacked data'!J54</f>
        <v>10385.949560000001</v>
      </c>
      <c r="J19" s="1">
        <f>'TNSP stacked data'!K54</f>
        <v>95646.140456821944</v>
      </c>
      <c r="K19" s="1">
        <f>'TNSP stacked data'!L54</f>
        <v>6646.3505172051009</v>
      </c>
      <c r="L19" s="1">
        <f>'TNSP stacked data'!M54</f>
        <v>3448.9031800000002</v>
      </c>
      <c r="M19" s="1">
        <f>'TNSP stacked data'!N54</f>
        <v>6131.122910000001</v>
      </c>
      <c r="N19" s="1">
        <f>'TNSP stacked data'!O54</f>
        <v>15246.313920000004</v>
      </c>
      <c r="O19" s="1">
        <f>'TNSP stacked data'!P54</f>
        <v>10655.985600000022</v>
      </c>
      <c r="P19" s="1">
        <f>'TNSP stacked data'!Q54</f>
        <v>15903.31902317972</v>
      </c>
      <c r="Q19" s="1">
        <f>'TNSP stacked data'!R54</f>
        <v>17178.201738978994</v>
      </c>
      <c r="R19" s="1">
        <f>'TNSP stacked data'!S54</f>
        <v>14527.790664290018</v>
      </c>
      <c r="S19" s="1">
        <f>'TNSP stacked data'!T54</f>
        <v>1865.8486827126478</v>
      </c>
      <c r="T19" s="26"/>
      <c r="U19" s="1">
        <f>'TNSP stacked data'!V54</f>
        <v>2762.83817</v>
      </c>
      <c r="V19" s="1">
        <f>'TNSP stacked data'!W54</f>
        <v>1881.6076499999995</v>
      </c>
      <c r="W19" s="1">
        <f>'TNSP stacked data'!X54</f>
        <v>26.885000000000002</v>
      </c>
      <c r="X19" s="1">
        <f>'TNSP stacked data'!Y54</f>
        <v>738.12474999999995</v>
      </c>
      <c r="Y19" s="1">
        <f>'TNSP stacked data'!Z54</f>
        <v>120.18056999999999</v>
      </c>
      <c r="Z19" s="1">
        <f>'TNSP stacked data'!AA54</f>
        <v>363.32554000000005</v>
      </c>
      <c r="AA19" s="1">
        <f>'TNSP stacked data'!AB54</f>
        <v>19249.382750000001</v>
      </c>
      <c r="AB19" s="1">
        <f>'TNSP stacked data'!AC54</f>
        <v>3120.2724499999995</v>
      </c>
      <c r="AC19" s="1">
        <f>'TNSP stacked data'!AD54</f>
        <v>-951.94081999999923</v>
      </c>
      <c r="AD19" s="1">
        <f>'TNSP stacked data'!AE54</f>
        <v>0</v>
      </c>
      <c r="AE19" s="1">
        <f>'TNSP stacked data'!AF54</f>
        <v>0</v>
      </c>
      <c r="AF19" s="1">
        <f>'TNSP stacked data'!AG54</f>
        <v>0</v>
      </c>
      <c r="AG19" s="1">
        <f>'TNSP stacked data'!AH54</f>
        <v>0</v>
      </c>
      <c r="AH19" s="1">
        <f>'TNSP stacked data'!AI54</f>
        <v>0</v>
      </c>
      <c r="AI19" s="1">
        <f>'TNSP stacked data'!AJ54</f>
        <v>0</v>
      </c>
      <c r="AJ19" s="1">
        <f>'TNSP stacked data'!AK54</f>
        <v>0</v>
      </c>
      <c r="AK19" s="1">
        <f>'TNSP stacked data'!AL54</f>
        <v>0</v>
      </c>
      <c r="AL19" s="1">
        <f>'TNSP stacked data'!AM54</f>
        <v>0</v>
      </c>
      <c r="AM19" s="26"/>
      <c r="AN19" s="1">
        <f>'TNSP stacked data'!AO54</f>
        <v>48564.777999999998</v>
      </c>
      <c r="AO19" s="1">
        <f>'TNSP stacked data'!AP54</f>
        <v>42455.96602</v>
      </c>
      <c r="AP19" s="1">
        <f>'TNSP stacked data'!AQ54</f>
        <v>25144.115000000002</v>
      </c>
      <c r="AQ19" s="1">
        <f>'TNSP stacked data'!AR54</f>
        <v>44976.603459999998</v>
      </c>
      <c r="AR19" s="1">
        <f>'TNSP stacked data'!AS54</f>
        <v>35735.819430000003</v>
      </c>
      <c r="AS19" s="1">
        <f>'TNSP stacked data'!AT54</f>
        <v>90132.674459999995</v>
      </c>
      <c r="AT19" s="1">
        <f>'TNSP stacked data'!AU54</f>
        <v>60084.617250000003</v>
      </c>
      <c r="AU19" s="1">
        <f>'TNSP stacked data'!AV54</f>
        <v>65089.777990000002</v>
      </c>
      <c r="AV19" s="1">
        <f>'TNSP stacked data'!AW54</f>
        <v>50362.26049309643</v>
      </c>
      <c r="AW19" s="1">
        <f>'TNSP stacked data'!AX54</f>
        <v>20032.586873493845</v>
      </c>
      <c r="AX19" s="1">
        <f>'TNSP stacked data'!AY54</f>
        <v>18884.290804301592</v>
      </c>
      <c r="AY19" s="1">
        <f>'TNSP stacked data'!AZ54</f>
        <v>10513.770520000004</v>
      </c>
      <c r="AZ19" s="1">
        <f>'TNSP stacked data'!BA54</f>
        <v>11801.994819999991</v>
      </c>
      <c r="BA19" s="1">
        <f>'TNSP stacked data'!BB54</f>
        <v>29809.293280000027</v>
      </c>
      <c r="BB19" s="1">
        <f>'TNSP stacked data'!BC54</f>
        <v>21252.588903042521</v>
      </c>
      <c r="BC19" s="1">
        <f>'TNSP stacked data'!BD54</f>
        <v>4871.2705838991542</v>
      </c>
      <c r="BD19" s="1">
        <f>'TNSP stacked data'!BE54</f>
        <v>14015.951492727214</v>
      </c>
      <c r="BE19" s="1">
        <f>'TNSP stacked data'!BF54</f>
        <v>12223.520060194169</v>
      </c>
      <c r="BF19" s="26"/>
      <c r="BG19" s="1">
        <f>'TNSP stacked data'!BH54</f>
        <v>11191</v>
      </c>
      <c r="BH19" s="1">
        <f>'TNSP stacked data'!BI54</f>
        <v>10292</v>
      </c>
      <c r="BI19" s="1">
        <f>'TNSP stacked data'!BJ54</f>
        <v>9908</v>
      </c>
      <c r="BJ19" s="1">
        <f>'TNSP stacked data'!BK54</f>
        <v>25696</v>
      </c>
      <c r="BK19" s="1">
        <f>'TNSP stacked data'!BL54</f>
        <v>12446</v>
      </c>
      <c r="BL19" s="1">
        <f>'TNSP stacked data'!BM54</f>
        <v>20609</v>
      </c>
      <c r="BM19" s="1">
        <f>'TNSP stacked data'!BN54</f>
        <v>7643</v>
      </c>
      <c r="BN19" s="1">
        <f>'TNSP stacked data'!BO54</f>
        <v>8852</v>
      </c>
      <c r="BO19" s="1">
        <f>'TNSP stacked data'!BP54</f>
        <v>29638.167909701937</v>
      </c>
      <c r="BP19" s="1">
        <f>'TNSP stacked data'!BQ54</f>
        <v>4654.2218634286519</v>
      </c>
      <c r="BQ19" s="1">
        <f>'TNSP stacked data'!BR54</f>
        <v>2589.5300107717608</v>
      </c>
      <c r="BR19" s="1">
        <f>'TNSP stacked data'!BS54</f>
        <v>11092.892426726561</v>
      </c>
      <c r="BS19" s="1">
        <f>'TNSP stacked data'!BT54</f>
        <v>20287.967600199896</v>
      </c>
      <c r="BT19" s="1">
        <f>'TNSP stacked data'!BU54</f>
        <v>24019.925754988792</v>
      </c>
      <c r="BU19" s="1">
        <f>'TNSP stacked data'!BV54</f>
        <v>22316.231442492255</v>
      </c>
      <c r="BV19" s="1">
        <f>'TNSP stacked data'!BW54</f>
        <v>16062.016917713681</v>
      </c>
      <c r="BW19" s="1">
        <f>'TNSP stacked data'!BX54</f>
        <v>15816.456730163434</v>
      </c>
      <c r="BX19" s="1">
        <f>'TNSP stacked data'!BY54</f>
        <v>17029.104348060824</v>
      </c>
    </row>
    <row r="20" spans="1:76" x14ac:dyDescent="0.35">
      <c r="A20" s="21" t="s">
        <v>54</v>
      </c>
      <c r="B20" s="1">
        <f>'TNSP stacked data'!C55</f>
        <v>0</v>
      </c>
      <c r="C20" s="1">
        <f>'TNSP stacked data'!D55</f>
        <v>0</v>
      </c>
      <c r="D20" s="1">
        <f>'TNSP stacked data'!E55</f>
        <v>0</v>
      </c>
      <c r="E20" s="1">
        <f>'TNSP stacked data'!F55</f>
        <v>0</v>
      </c>
      <c r="F20" s="1">
        <f>'TNSP stacked data'!G55</f>
        <v>0</v>
      </c>
      <c r="G20" s="1">
        <f>'TNSP stacked data'!H55</f>
        <v>0</v>
      </c>
      <c r="H20" s="1">
        <f>'TNSP stacked data'!I55</f>
        <v>0</v>
      </c>
      <c r="I20" s="1">
        <f>'TNSP stacked data'!J55</f>
        <v>-223</v>
      </c>
      <c r="J20" s="1">
        <f>'TNSP stacked data'!K55</f>
        <v>0</v>
      </c>
      <c r="K20" s="1">
        <f>'TNSP stacked data'!L55</f>
        <v>0</v>
      </c>
      <c r="L20" s="1">
        <f>'TNSP stacked data'!M55</f>
        <v>0</v>
      </c>
      <c r="M20" s="1">
        <f>'TNSP stacked data'!N55</f>
        <v>0</v>
      </c>
      <c r="N20" s="1">
        <f>'TNSP stacked data'!O55</f>
        <v>0</v>
      </c>
      <c r="O20" s="1">
        <f>'TNSP stacked data'!P55</f>
        <v>0</v>
      </c>
      <c r="P20" s="1">
        <f>'TNSP stacked data'!Q55</f>
        <v>0</v>
      </c>
      <c r="Q20" s="1">
        <f>'TNSP stacked data'!R55</f>
        <v>0</v>
      </c>
      <c r="R20" s="1">
        <f>'TNSP stacked data'!S55</f>
        <v>0</v>
      </c>
      <c r="S20" s="1">
        <f>'TNSP stacked data'!T55</f>
        <v>-128.52170129938688</v>
      </c>
      <c r="T20" s="26"/>
      <c r="U20" s="1">
        <f>'TNSP stacked data'!V55</f>
        <v>0</v>
      </c>
      <c r="V20" s="1">
        <f>'TNSP stacked data'!W55</f>
        <v>0</v>
      </c>
      <c r="W20" s="1">
        <f>'TNSP stacked data'!X55</f>
        <v>0</v>
      </c>
      <c r="X20" s="1">
        <f>'TNSP stacked data'!Y55</f>
        <v>0</v>
      </c>
      <c r="Y20" s="1">
        <f>'TNSP stacked data'!Z55</f>
        <v>0</v>
      </c>
      <c r="Z20" s="1">
        <f>'TNSP stacked data'!AA55</f>
        <v>0</v>
      </c>
      <c r="AA20" s="1">
        <f>'TNSP stacked data'!AB55</f>
        <v>0</v>
      </c>
      <c r="AB20" s="1">
        <f>'TNSP stacked data'!AC55</f>
        <v>0</v>
      </c>
      <c r="AC20" s="1">
        <f>'TNSP stacked data'!AD55</f>
        <v>0</v>
      </c>
      <c r="AD20" s="1">
        <f>'TNSP stacked data'!AE55</f>
        <v>0</v>
      </c>
      <c r="AE20" s="1">
        <f>'TNSP stacked data'!AF55</f>
        <v>0</v>
      </c>
      <c r="AF20" s="1">
        <f>'TNSP stacked data'!AG55</f>
        <v>0</v>
      </c>
      <c r="AG20" s="1">
        <f>'TNSP stacked data'!AH55</f>
        <v>0</v>
      </c>
      <c r="AH20" s="1">
        <f>'TNSP stacked data'!AI55</f>
        <v>0</v>
      </c>
      <c r="AI20" s="1">
        <f>'TNSP stacked data'!AJ55</f>
        <v>0</v>
      </c>
      <c r="AJ20" s="1">
        <f>'TNSP stacked data'!AK55</f>
        <v>0</v>
      </c>
      <c r="AK20" s="1">
        <f>'TNSP stacked data'!AL55</f>
        <v>0</v>
      </c>
      <c r="AL20" s="1">
        <f>'TNSP stacked data'!AM55</f>
        <v>0</v>
      </c>
      <c r="AM20" s="26"/>
      <c r="AN20" s="1">
        <f>'TNSP stacked data'!AO55</f>
        <v>-2478</v>
      </c>
      <c r="AO20" s="1">
        <f>'TNSP stacked data'!AP55</f>
        <v>-498</v>
      </c>
      <c r="AP20" s="1">
        <f>'TNSP stacked data'!AQ55</f>
        <v>-32</v>
      </c>
      <c r="AQ20" s="1">
        <f>'TNSP stacked data'!AR55</f>
        <v>-81</v>
      </c>
      <c r="AR20" s="1">
        <f>'TNSP stacked data'!AS55</f>
        <v>0</v>
      </c>
      <c r="AS20" s="1">
        <f>'TNSP stacked data'!AT55</f>
        <v>-575</v>
      </c>
      <c r="AT20" s="1">
        <f>'TNSP stacked data'!AU55</f>
        <v>0</v>
      </c>
      <c r="AU20" s="1">
        <f>'TNSP stacked data'!AV55</f>
        <v>0</v>
      </c>
      <c r="AV20" s="1">
        <f>'TNSP stacked data'!AW55</f>
        <v>0</v>
      </c>
      <c r="AW20" s="1">
        <f>'TNSP stacked data'!AX55</f>
        <v>0</v>
      </c>
      <c r="AX20" s="1">
        <f>'TNSP stacked data'!AY55</f>
        <v>0</v>
      </c>
      <c r="AY20" s="1">
        <f>'TNSP stacked data'!AZ55</f>
        <v>0</v>
      </c>
      <c r="AZ20" s="1">
        <f>'TNSP stacked data'!BA55</f>
        <v>0</v>
      </c>
      <c r="BA20" s="1">
        <f>'TNSP stacked data'!BB55</f>
        <v>0</v>
      </c>
      <c r="BB20" s="1">
        <f>'TNSP stacked data'!BC55</f>
        <v>0</v>
      </c>
      <c r="BC20" s="1">
        <f>'TNSP stacked data'!BD55</f>
        <v>0</v>
      </c>
      <c r="BD20" s="1">
        <f>'TNSP stacked data'!BE55</f>
        <v>0</v>
      </c>
      <c r="BE20" s="1">
        <f>'TNSP stacked data'!BF55</f>
        <v>-188.39974990807903</v>
      </c>
      <c r="BF20" s="26"/>
      <c r="BG20" s="1">
        <f>'TNSP stacked data'!BH55</f>
        <v>-48</v>
      </c>
      <c r="BH20" s="1">
        <f>'TNSP stacked data'!BI55</f>
        <v>-268</v>
      </c>
      <c r="BI20" s="1">
        <f>'TNSP stacked data'!BJ55</f>
        <v>-159</v>
      </c>
      <c r="BJ20" s="1">
        <f>'TNSP stacked data'!BK55</f>
        <v>-7057</v>
      </c>
      <c r="BK20" s="1">
        <f>'TNSP stacked data'!BL55</f>
        <v>0</v>
      </c>
      <c r="BL20" s="1">
        <f>'TNSP stacked data'!BM55</f>
        <v>9</v>
      </c>
      <c r="BM20" s="1">
        <f>'TNSP stacked data'!BN55</f>
        <v>-40</v>
      </c>
      <c r="BN20" s="1">
        <f>'TNSP stacked data'!BO55</f>
        <v>-15</v>
      </c>
      <c r="BO20" s="1">
        <f>'TNSP stacked data'!BP55</f>
        <v>-244.25943000000001</v>
      </c>
      <c r="BP20" s="1">
        <f>'TNSP stacked data'!BQ55</f>
        <v>-26.567160000000001</v>
      </c>
      <c r="BQ20" s="1">
        <f>'TNSP stacked data'!BR55</f>
        <v>-0.60028999999999999</v>
      </c>
      <c r="BR20" s="1">
        <f>'TNSP stacked data'!BS55</f>
        <v>-14.747</v>
      </c>
      <c r="BS20" s="1">
        <f>'TNSP stacked data'!BT55</f>
        <v>-14.747</v>
      </c>
      <c r="BT20" s="1">
        <f>'TNSP stacked data'!BU55</f>
        <v>-69.160793480658896</v>
      </c>
      <c r="BU20" s="1">
        <f>'TNSP stacked data'!BV55</f>
        <v>-25.788181276053596</v>
      </c>
      <c r="BV20" s="1">
        <f>'TNSP stacked data'!BW55</f>
        <v>0</v>
      </c>
      <c r="BW20" s="1">
        <f>'TNSP stacked data'!BX55</f>
        <v>-162.20218493477859</v>
      </c>
      <c r="BX20" s="1">
        <f>'TNSP stacked data'!BY55</f>
        <v>-273.95937117952184</v>
      </c>
    </row>
    <row r="21" spans="1:76" x14ac:dyDescent="0.35">
      <c r="A21" s="21" t="s">
        <v>55</v>
      </c>
      <c r="B21" s="1">
        <f>'TNSP stacked data'!C56</f>
        <v>218504.04961000002</v>
      </c>
      <c r="C21" s="1">
        <f>'TNSP stacked data'!D56</f>
        <v>255817.83108000003</v>
      </c>
      <c r="D21" s="1">
        <f>'TNSP stacked data'!E56</f>
        <v>274698.35412000003</v>
      </c>
      <c r="E21" s="1">
        <f>'TNSP stacked data'!F56</f>
        <v>287358.35591000004</v>
      </c>
      <c r="F21" s="1">
        <f>'TNSP stacked data'!G56</f>
        <v>283642.53805000003</v>
      </c>
      <c r="G21" s="1">
        <f>'TNSP stacked data'!H56</f>
        <v>390077.14689000003</v>
      </c>
      <c r="H21" s="1">
        <f>'TNSP stacked data'!I56</f>
        <v>397538.24843000004</v>
      </c>
      <c r="I21" s="1">
        <f>'TNSP stacked data'!J56</f>
        <v>400240.55791000003</v>
      </c>
      <c r="J21" s="1">
        <f>'TNSP stacked data'!K56</f>
        <v>489179.17653041525</v>
      </c>
      <c r="K21" s="1">
        <f>'TNSP stacked data'!L56</f>
        <v>492938.40286633431</v>
      </c>
      <c r="L21" s="1">
        <f>'TNSP stacked data'!M56</f>
        <v>492933.90608349524</v>
      </c>
      <c r="M21" s="1">
        <f>'TNSP stacked data'!N56</f>
        <v>494021.20228186459</v>
      </c>
      <c r="N21" s="1">
        <f>'TNSP stacked data'!O56</f>
        <v>505841.75445547991</v>
      </c>
      <c r="O21" s="1">
        <f>'TNSP stacked data'!P56</f>
        <v>511982.84995056235</v>
      </c>
      <c r="P21" s="1">
        <f>'TNSP stacked data'!Q56</f>
        <v>469354.66687876679</v>
      </c>
      <c r="Q21" s="1">
        <f>'TNSP stacked data'!R56</f>
        <v>474993.59005972848</v>
      </c>
      <c r="R21" s="1">
        <f>'TNSP stacked data'!S56</f>
        <v>488864.45238944923</v>
      </c>
      <c r="S21" s="1">
        <f>'TNSP stacked data'!T56</f>
        <v>512536.32168330171</v>
      </c>
      <c r="T21" s="26"/>
      <c r="U21" s="1">
        <f>'TNSP stacked data'!V56</f>
        <v>9909.4738599999982</v>
      </c>
      <c r="V21" s="1">
        <f>'TNSP stacked data'!W56</f>
        <v>11407.890699999998</v>
      </c>
      <c r="W21" s="1">
        <f>'TNSP stacked data'!X56</f>
        <v>11057.065929999999</v>
      </c>
      <c r="X21" s="1">
        <f>'TNSP stacked data'!Y56</f>
        <v>11570.373339999998</v>
      </c>
      <c r="Y21" s="1">
        <f>'TNSP stacked data'!Z56</f>
        <v>11256.72106</v>
      </c>
      <c r="Z21" s="1">
        <f>'TNSP stacked data'!AA56</f>
        <v>11206.504360000001</v>
      </c>
      <c r="AA21" s="1">
        <f>'TNSP stacked data'!AB56</f>
        <v>29919.018309999999</v>
      </c>
      <c r="AB21" s="1">
        <f>'TNSP stacked data'!AC56</f>
        <v>32695.723540000003</v>
      </c>
      <c r="AC21" s="1">
        <f>'TNSP stacked data'!AD56</f>
        <v>31299.746429999999</v>
      </c>
      <c r="AD21" s="1">
        <f>'TNSP stacked data'!AE56</f>
        <v>30312.959039999998</v>
      </c>
      <c r="AE21" s="1">
        <f>'TNSP stacked data'!AF56</f>
        <v>29622.477219999997</v>
      </c>
      <c r="AF21" s="1">
        <f>'TNSP stacked data'!AG56</f>
        <v>28921.776269063997</v>
      </c>
      <c r="AG21" s="1">
        <f>'TNSP stacked data'!AH56</f>
        <v>28201.098519416639</v>
      </c>
      <c r="AH21" s="1">
        <f>'TNSP stacked data'!AI56</f>
        <v>27889.364656954065</v>
      </c>
      <c r="AI21" s="1">
        <f>'TNSP stacked data'!AJ56</f>
        <v>27437.311562249859</v>
      </c>
      <c r="AJ21" s="1">
        <f>'TNSP stacked data'!AK56</f>
        <v>26733.389031631043</v>
      </c>
      <c r="AK21" s="1">
        <f>'TNSP stacked data'!AL56</f>
        <v>26669.364822459596</v>
      </c>
      <c r="AL21" s="1">
        <f>'TNSP stacked data'!AM56</f>
        <v>27822.081755811319</v>
      </c>
      <c r="AM21" s="26"/>
      <c r="AN21" s="1">
        <f>'TNSP stacked data'!AO56</f>
        <v>360889.56277000002</v>
      </c>
      <c r="AO21" s="1">
        <f>'TNSP stacked data'!AP56</f>
        <v>392235.36446000001</v>
      </c>
      <c r="AP21" s="1">
        <f>'TNSP stacked data'!AQ56</f>
        <v>405633.66619000002</v>
      </c>
      <c r="AQ21" s="1">
        <f>'TNSP stacked data'!AR56</f>
        <v>445024.35699</v>
      </c>
      <c r="AR21" s="1">
        <f>'TNSP stacked data'!AS56</f>
        <v>469299.82712999999</v>
      </c>
      <c r="AS21" s="1">
        <f>'TNSP stacked data'!AT56</f>
        <v>547582.43498999998</v>
      </c>
      <c r="AT21" s="1">
        <f>'TNSP stacked data'!AU56</f>
        <v>588605.8195000001</v>
      </c>
      <c r="AU21" s="1">
        <f>'TNSP stacked data'!AV56</f>
        <v>636316.80479000008</v>
      </c>
      <c r="AV21" s="1">
        <f>'TNSP stacked data'!AW56</f>
        <v>669750.05898847571</v>
      </c>
      <c r="AW21" s="1">
        <f>'TNSP stacked data'!AX56</f>
        <v>668812.46970120177</v>
      </c>
      <c r="AX21" s="1">
        <f>'TNSP stacked data'!AY56</f>
        <v>664637.7064136843</v>
      </c>
      <c r="AY21" s="1">
        <f>'TNSP stacked data'!AZ56</f>
        <v>649129.57541297376</v>
      </c>
      <c r="AZ21" s="1">
        <f>'TNSP stacked data'!BA56</f>
        <v>645827.45082037034</v>
      </c>
      <c r="BA21" s="1">
        <f>'TNSP stacked data'!BB56</f>
        <v>588434.80957301159</v>
      </c>
      <c r="BB21" s="1">
        <f>'TNSP stacked data'!BC56</f>
        <v>624398.12636601028</v>
      </c>
      <c r="BC21" s="1">
        <f>'TNSP stacked data'!BD56</f>
        <v>611816.80953287391</v>
      </c>
      <c r="BD21" s="1">
        <f>'TNSP stacked data'!BE56</f>
        <v>623288.02705287584</v>
      </c>
      <c r="BE21" s="1">
        <f>'TNSP stacked data'!BF56</f>
        <v>660661.70796353789</v>
      </c>
      <c r="BF21" s="26"/>
      <c r="BG21" s="1">
        <f>'TNSP stacked data'!BH56</f>
        <v>23329</v>
      </c>
      <c r="BH21" s="1">
        <f>'TNSP stacked data'!BI56</f>
        <v>30188</v>
      </c>
      <c r="BI21" s="1">
        <f>'TNSP stacked data'!BJ56</f>
        <v>35764</v>
      </c>
      <c r="BJ21" s="1">
        <f>'TNSP stacked data'!BK56</f>
        <v>49949</v>
      </c>
      <c r="BK21" s="1">
        <f>'TNSP stacked data'!BL56</f>
        <v>52831</v>
      </c>
      <c r="BL21" s="1">
        <f>'TNSP stacked data'!BM56</f>
        <v>62735</v>
      </c>
      <c r="BM21" s="1">
        <f>'TNSP stacked data'!BN56</f>
        <v>62128</v>
      </c>
      <c r="BN21" s="1">
        <f>'TNSP stacked data'!BO56</f>
        <v>68553</v>
      </c>
      <c r="BO21" s="1">
        <f>'TNSP stacked data'!BP56</f>
        <v>93926.910841052173</v>
      </c>
      <c r="BP21" s="1">
        <f>'TNSP stacked data'!BQ56</f>
        <v>92217.146457825831</v>
      </c>
      <c r="BQ21" s="1">
        <f>'TNSP stacked data'!BR56</f>
        <v>86487.27355443858</v>
      </c>
      <c r="BR21" s="1">
        <f>'TNSP stacked data'!BS56</f>
        <v>86827.434286306539</v>
      </c>
      <c r="BS21" s="1">
        <f>'TNSP stacked data'!BT56</f>
        <v>88943.221316326861</v>
      </c>
      <c r="BT21" s="1">
        <f>'TNSP stacked data'!BU56</f>
        <v>164652.17802423291</v>
      </c>
      <c r="BU21" s="1">
        <f>'TNSP stacked data'!BV56</f>
        <v>166014.73772164655</v>
      </c>
      <c r="BV21" s="1">
        <f>'TNSP stacked data'!BW56</f>
        <v>165416.93890373115</v>
      </c>
      <c r="BW21" s="1">
        <f>'TNSP stacked data'!BX56</f>
        <v>162954.99204872397</v>
      </c>
      <c r="BX21" s="1">
        <f>'TNSP stacked data'!BY56</f>
        <v>177906.09764791132</v>
      </c>
    </row>
    <row r="22" spans="1:76" x14ac:dyDescent="0.35">
      <c r="A22" s="21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26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26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26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</row>
    <row r="23" spans="1:76" x14ac:dyDescent="0.35">
      <c r="A23" s="98" t="s">
        <v>126</v>
      </c>
      <c r="B23" s="14">
        <f>B15*WACC!$C$22</f>
        <v>12754.145337360618</v>
      </c>
      <c r="C23" s="14">
        <f>C15*WACC!$D$22</f>
        <v>11641.37727708176</v>
      </c>
      <c r="D23" s="14">
        <f>D15*WACC!$E$22</f>
        <v>14282.563850190205</v>
      </c>
      <c r="E23" s="14">
        <f>E15*WACC!$F$22</f>
        <v>18533.88934994334</v>
      </c>
      <c r="F23" s="14">
        <f>F15*WACC!$G$22</f>
        <v>16929.865599353354</v>
      </c>
      <c r="G23" s="14">
        <f>G15*WACC!$H$22</f>
        <v>19660.292243001575</v>
      </c>
      <c r="H23" s="14">
        <f>H15*WACC!$I$22</f>
        <v>27122.333267273818</v>
      </c>
      <c r="I23" s="14">
        <f>I15*WACC!$J$22</f>
        <v>20385.357385798328</v>
      </c>
      <c r="J23" s="14">
        <f>J15*WACC!$K$22</f>
        <v>16025.579263859981</v>
      </c>
      <c r="K23" s="14">
        <f>K15*WACC!$L$22</f>
        <v>21389.303119786775</v>
      </c>
      <c r="L23" s="14">
        <f>L15*WACC!$M$22</f>
        <v>16519.025130453738</v>
      </c>
      <c r="M23" s="14">
        <f>M15*WACC!$N$22</f>
        <v>15428.279191995114</v>
      </c>
      <c r="N23" s="14">
        <f>N15*WACC!$O$22</f>
        <v>14992.777638137035</v>
      </c>
      <c r="O23" s="14">
        <f>O15*WACC!$P$22</f>
        <v>15265.331914178443</v>
      </c>
      <c r="P23" s="14">
        <f>P15*WACC!$Q$22</f>
        <v>11115.888347213291</v>
      </c>
      <c r="Q23" s="14">
        <f>Q15*WACC!$R$22</f>
        <v>5985.3001836753783</v>
      </c>
      <c r="R23" s="14">
        <f>R15*WACC!$S$22</f>
        <v>6028.1023940467139</v>
      </c>
      <c r="S23" s="14">
        <f>S15*WACC!$T$22</f>
        <v>13481.73871133206</v>
      </c>
      <c r="T23" s="26"/>
      <c r="U23" s="14">
        <f>U15*WACC!$C$22</f>
        <v>438.64916667994561</v>
      </c>
      <c r="V23" s="14">
        <f>V15*WACC!$D$22</f>
        <v>527.95325316643516</v>
      </c>
      <c r="W23" s="14">
        <f>W15*WACC!$E$22</f>
        <v>636.91387981390506</v>
      </c>
      <c r="X23" s="14">
        <f>X15*WACC!$F$22</f>
        <v>746.01989203082712</v>
      </c>
      <c r="Y23" s="14">
        <f>Y15*WACC!$G$22</f>
        <v>681.67450694174988</v>
      </c>
      <c r="Z23" s="14">
        <f>Z15*WACC!$H$22</f>
        <v>780.24413143044944</v>
      </c>
      <c r="AA23" s="14">
        <f>AA15*WACC!$I$22</f>
        <v>779.19598324684387</v>
      </c>
      <c r="AB23" s="14">
        <f>AB15*WACC!$J$22</f>
        <v>1534.2168540770965</v>
      </c>
      <c r="AC23" s="14">
        <f>AC15*WACC!$K$22</f>
        <v>1309.1324675230553</v>
      </c>
      <c r="AD23" s="14">
        <f>AD15*WACC!$L$22</f>
        <v>1368.5777854896992</v>
      </c>
      <c r="AE23" s="14">
        <f>AE15*WACC!$M$22</f>
        <v>1015.827797648698</v>
      </c>
      <c r="AF23" s="14">
        <f>AF15*WACC!$N$22</f>
        <v>927.15036086655914</v>
      </c>
      <c r="AG23" s="14">
        <f>AG15*WACC!$O$22</f>
        <v>877.73107408986016</v>
      </c>
      <c r="AH23" s="14">
        <f>AH15*WACC!$P$22</f>
        <v>851.05495039008349</v>
      </c>
      <c r="AI23" s="14">
        <f>AI15*WACC!$Q$22</f>
        <v>673.31123311206647</v>
      </c>
      <c r="AJ23" s="14">
        <f>AJ15*WACC!$R$22</f>
        <v>349.88582733217061</v>
      </c>
      <c r="AK23" s="14">
        <f>AK15*WACC!$S$22</f>
        <v>339.27111816875907</v>
      </c>
      <c r="AL23" s="14">
        <f>AL15*WACC!$T$22</f>
        <v>735.47873864869268</v>
      </c>
      <c r="AM23" s="26"/>
      <c r="AN23" s="14">
        <f>AN15*WACC!$C$22</f>
        <v>19256.82161779419</v>
      </c>
      <c r="AO23" s="14">
        <f>AO15*WACC!$D$22</f>
        <v>19227.339553044036</v>
      </c>
      <c r="AP23" s="14">
        <f>AP15*WACC!$E$22</f>
        <v>21898.890368790064</v>
      </c>
      <c r="AQ23" s="14">
        <f>AQ15*WACC!$F$22</f>
        <v>27368.09075489816</v>
      </c>
      <c r="AR23" s="14">
        <f>AR15*WACC!$G$22</f>
        <v>26218.839290126794</v>
      </c>
      <c r="AS23" s="14">
        <f>AS15*WACC!$H$22</f>
        <v>32528.871777827186</v>
      </c>
      <c r="AT23" s="14">
        <f>AT15*WACC!$I$22</f>
        <v>38073.784664171049</v>
      </c>
      <c r="AU23" s="14">
        <f>AU15*WACC!$J$22</f>
        <v>30183.108260037076</v>
      </c>
      <c r="AV23" s="14">
        <f>AV15*WACC!$K$22</f>
        <v>25478.041119414207</v>
      </c>
      <c r="AW23" s="14">
        <f>AW15*WACC!$L$22</f>
        <v>29284.744118301005</v>
      </c>
      <c r="AX23" s="14">
        <f>AX15*WACC!$M$22</f>
        <v>22412.800322134393</v>
      </c>
      <c r="AY23" s="14">
        <f>AY15*WACC!$N$22</f>
        <v>20802.415840189129</v>
      </c>
      <c r="AZ23" s="14">
        <f>AZ15*WACC!$O$22</f>
        <v>19700.076307559502</v>
      </c>
      <c r="BA23" s="14">
        <f>BA15*WACC!$P$22</f>
        <v>17266.839853531943</v>
      </c>
      <c r="BB23" s="14">
        <f>BB15*WACC!$Q$22</f>
        <v>14836.921843397209</v>
      </c>
      <c r="BC23" s="14">
        <f>BC15*WACC!$R$22</f>
        <v>7962.443934514783</v>
      </c>
      <c r="BD23" s="14">
        <f>BD15*WACC!$S$22</f>
        <v>7764.5139880716642</v>
      </c>
      <c r="BE23" s="14">
        <f>BE15*WACC!$T$22</f>
        <v>17188.826652332828</v>
      </c>
      <c r="BF23" s="26"/>
      <c r="BG23" s="14">
        <f>BG15*WACC!$C$22</f>
        <v>890.38210558584058</v>
      </c>
      <c r="BH23" s="14">
        <f>BH15*WACC!$D$22</f>
        <v>1242.9137628422754</v>
      </c>
      <c r="BI23" s="14">
        <f>BI15*WACC!$E$22</f>
        <v>1685.4260537245652</v>
      </c>
      <c r="BJ23" s="14">
        <f>BJ15*WACC!$F$22</f>
        <v>2412.995960004238</v>
      </c>
      <c r="BK23" s="14">
        <f>BK15*WACC!$G$22</f>
        <v>2942.7710711393061</v>
      </c>
      <c r="BL23" s="14">
        <f>BL15*WACC!$H$22</f>
        <v>3661.908071443504</v>
      </c>
      <c r="BM23" s="14">
        <f>BM15*WACC!$I$22</f>
        <v>4362.0078517500124</v>
      </c>
      <c r="BN23" s="14">
        <f>BN15*WACC!$J$22</f>
        <v>3185.8607031315346</v>
      </c>
      <c r="BO23" s="14">
        <f>BO15*WACC!$K$22</f>
        <v>2744.8530978772769</v>
      </c>
      <c r="BP23" s="14">
        <f>BP15*WACC!$L$22</f>
        <v>4106.9433552038427</v>
      </c>
      <c r="BQ23" s="14">
        <f>BQ15*WACC!$M$22</f>
        <v>3090.3199080000054</v>
      </c>
      <c r="BR23" s="14">
        <f>BR15*WACC!$N$22</f>
        <v>2706.9547995879111</v>
      </c>
      <c r="BS23" s="14">
        <f>BS15*WACC!$O$22</f>
        <v>2635.0780272823476</v>
      </c>
      <c r="BT23" s="14">
        <f>BT15*WACC!$P$22</f>
        <v>4906.8495784122379</v>
      </c>
      <c r="BU23" s="14">
        <f>BU15*WACC!$Q$22</f>
        <v>3816.3536386952478</v>
      </c>
      <c r="BV23" s="14">
        <f>BV15*WACC!$R$22</f>
        <v>2117.0515823055566</v>
      </c>
      <c r="BW23" s="14">
        <f>BW15*WACC!$S$22</f>
        <v>2099.292003700667</v>
      </c>
      <c r="BX23" s="14">
        <f>BX15*WACC!$T$22</f>
        <v>4493.9177482533432</v>
      </c>
    </row>
    <row r="24" spans="1:76" x14ac:dyDescent="0.35">
      <c r="A24" s="98" t="s">
        <v>127</v>
      </c>
      <c r="B24" s="14">
        <f>B15*WACC!$C$15*WACC!$C$7</f>
        <v>9011.4575163743411</v>
      </c>
      <c r="C24" s="14">
        <f>C15*WACC!$D$15*WACC!$D$7</f>
        <v>8648.0716627438633</v>
      </c>
      <c r="D24" s="14">
        <f>D15*WACC!$E$15*WACC!$E$7</f>
        <v>10816.647803193062</v>
      </c>
      <c r="E24" s="14">
        <f>E15*WACC!$F$15*WACC!$F$7</f>
        <v>14162.859355319799</v>
      </c>
      <c r="F24" s="14">
        <f>F15*WACC!$G$15*WACC!$G$7</f>
        <v>14365.516765304212</v>
      </c>
      <c r="G24" s="14">
        <f>G15*WACC!$H$15*WACC!$H$7</f>
        <v>15883.388023450481</v>
      </c>
      <c r="H24" s="14">
        <f>H15*WACC!$I$15*WACC!$I$7</f>
        <v>22071.793956417987</v>
      </c>
      <c r="I24" s="14">
        <f>I15*WACC!$J$15*WACC!$J$7</f>
        <v>18191.172615906951</v>
      </c>
      <c r="J24" s="14">
        <f>J15*WACC!$K$15*WACC!$K$7</f>
        <v>14631.369445882381</v>
      </c>
      <c r="K24" s="14">
        <f>K15*WACC!$L$15*WACC!$L$7</f>
        <v>17378.385890552287</v>
      </c>
      <c r="L24" s="14">
        <f>L15*WACC!$M$15*WACC!$M$7</f>
        <v>13969.590469594514</v>
      </c>
      <c r="M24" s="14">
        <f>M15*WACC!$N$15*WACC!$N$7</f>
        <v>14696.700586158133</v>
      </c>
      <c r="N24" s="14">
        <f>N15*WACC!$O$15*WACC!$O$7</f>
        <v>13609.387966373606</v>
      </c>
      <c r="O24" s="14">
        <f>O15*WACC!$P$15*WACC!$P$7</f>
        <v>12790.377343179493</v>
      </c>
      <c r="P24" s="14">
        <f>P15*WACC!$Q$15*WACC!$Q$7</f>
        <v>11552.190536394395</v>
      </c>
      <c r="Q24" s="14">
        <f>Q15*WACC!$R$15*WACC!$R$7</f>
        <v>8207.8678679297554</v>
      </c>
      <c r="R24" s="14">
        <f>R15*WACC!$S$15*WACC!$S$7</f>
        <v>7092.3812170843003</v>
      </c>
      <c r="S24" s="14">
        <f>S15*WACC!$T$15*WACC!$T$7</f>
        <v>11604.755489196528</v>
      </c>
      <c r="T24" s="26"/>
      <c r="U24" s="14">
        <f>U15*WACC!$C$15*WACC!$C$7</f>
        <v>309.9281234117845</v>
      </c>
      <c r="V24" s="14">
        <f>V15*WACC!$D$15*WACC!$D$7</f>
        <v>392.20252546497886</v>
      </c>
      <c r="W24" s="14">
        <f>W15*WACC!$E$15*WACC!$E$7</f>
        <v>482.35549241535512</v>
      </c>
      <c r="X24" s="14">
        <f>X15*WACC!$F$15*WACC!$F$7</f>
        <v>570.07866010248779</v>
      </c>
      <c r="Y24" s="14">
        <f>Y15*WACC!$G$15*WACC!$G$7</f>
        <v>578.42199044546601</v>
      </c>
      <c r="Z24" s="14">
        <f>Z15*WACC!$H$15*WACC!$H$7</f>
        <v>630.35280144126045</v>
      </c>
      <c r="AA24" s="14">
        <f>AA15*WACC!$I$15*WACC!$I$7</f>
        <v>634.09932414054174</v>
      </c>
      <c r="AB24" s="14">
        <f>AB15*WACC!$J$15*WACC!$J$7</f>
        <v>1369.0809091330148</v>
      </c>
      <c r="AC24" s="14">
        <f>AC15*WACC!$K$15*WACC!$K$7</f>
        <v>1195.2392154164068</v>
      </c>
      <c r="AD24" s="14">
        <f>AD15*WACC!$L$15*WACC!$L$7</f>
        <v>1111.9423921518849</v>
      </c>
      <c r="AE24" s="14">
        <f>AE15*WACC!$M$15*WACC!$M$7</f>
        <v>859.05180291911415</v>
      </c>
      <c r="AF24" s="14">
        <f>AF15*WACC!$N$15*WACC!$N$7</f>
        <v>883.18671722469821</v>
      </c>
      <c r="AG24" s="14">
        <f>AG15*WACC!$O$15*WACC!$O$7</f>
        <v>796.74247199166928</v>
      </c>
      <c r="AH24" s="14">
        <f>AH15*WACC!$P$15*WACC!$P$7</f>
        <v>713.07417463748629</v>
      </c>
      <c r="AI24" s="14">
        <f>AI15*WACC!$Q$15*WACC!$Q$7</f>
        <v>699.73891534770792</v>
      </c>
      <c r="AJ24" s="14">
        <f>AJ15*WACC!$R$15*WACC!$R$7</f>
        <v>479.81163040685658</v>
      </c>
      <c r="AK24" s="14">
        <f>AK15*WACC!$S$15*WACC!$S$7</f>
        <v>399.17041030618032</v>
      </c>
      <c r="AL24" s="14">
        <f>AL15*WACC!$T$15*WACC!$T$7</f>
        <v>633.08235771893635</v>
      </c>
      <c r="AM24" s="26"/>
      <c r="AN24" s="14">
        <f>AN15*WACC!$C$15*WACC!$C$7</f>
        <v>13605.931665277905</v>
      </c>
      <c r="AO24" s="14">
        <f>AO15*WACC!$D$15*WACC!$D$7</f>
        <v>14283.482648224679</v>
      </c>
      <c r="AP24" s="14">
        <f>AP15*WACC!$E$15*WACC!$E$7</f>
        <v>16584.738348415241</v>
      </c>
      <c r="AQ24" s="14">
        <f>AQ15*WACC!$F$15*WACC!$F$7</f>
        <v>20913.603878099966</v>
      </c>
      <c r="AR24" s="14">
        <f>AR15*WACC!$G$15*WACC!$G$7</f>
        <v>22247.499436942926</v>
      </c>
      <c r="AS24" s="14">
        <f>AS15*WACC!$H$15*WACC!$H$7</f>
        <v>26279.807340921594</v>
      </c>
      <c r="AT24" s="14">
        <f>AT15*WACC!$I$15*WACC!$I$7</f>
        <v>30983.939396637248</v>
      </c>
      <c r="AU24" s="14">
        <f>AU15*WACC!$J$15*WACC!$J$7</f>
        <v>26934.339293234763</v>
      </c>
      <c r="AV24" s="14">
        <f>AV15*WACC!$K$15*WACC!$K$7</f>
        <v>23261.476308454083</v>
      </c>
      <c r="AW24" s="14">
        <f>AW15*WACC!$L$15*WACC!$L$7</f>
        <v>23793.275598732533</v>
      </c>
      <c r="AX24" s="14">
        <f>AX15*WACC!$M$15*WACC!$M$7</f>
        <v>18953.760243381472</v>
      </c>
      <c r="AY24" s="14">
        <f>AY15*WACC!$N$15*WACC!$N$7</f>
        <v>19816.00626145252</v>
      </c>
      <c r="AZ24" s="14">
        <f>AZ15*WACC!$O$15*WACC!$O$7</f>
        <v>17882.342278909186</v>
      </c>
      <c r="BA24" s="14">
        <f>BA15*WACC!$P$15*WACC!$P$7</f>
        <v>14467.382595579116</v>
      </c>
      <c r="BB24" s="14">
        <f>BB15*WACC!$Q$15*WACC!$Q$7</f>
        <v>15419.275792877637</v>
      </c>
      <c r="BC24" s="14">
        <f>BC15*WACC!$R$15*WACC!$R$7</f>
        <v>10919.199658280777</v>
      </c>
      <c r="BD24" s="14">
        <f>BD15*WACC!$S$15*WACC!$S$7</f>
        <v>9135.3612744158436</v>
      </c>
      <c r="BE24" s="14">
        <f>BE15*WACC!$T$15*WACC!$T$7</f>
        <v>14795.72737000465</v>
      </c>
      <c r="BF24" s="26"/>
      <c r="BG24" s="14">
        <f>BG15*WACC!$C$15*WACC!$C$7</f>
        <v>629.1006026349055</v>
      </c>
      <c r="BH24" s="14">
        <f>BH15*WACC!$D$15*WACC!$D$7</f>
        <v>923.32780184280068</v>
      </c>
      <c r="BI24" s="14">
        <f>BI15*WACC!$E$15*WACC!$E$7</f>
        <v>1276.4276927227872</v>
      </c>
      <c r="BJ24" s="14">
        <f>BJ15*WACC!$F$15*WACC!$F$7</f>
        <v>1843.9153143319795</v>
      </c>
      <c r="BK24" s="14">
        <f>BK15*WACC!$G$15*WACC!$G$7</f>
        <v>2497.0326498350123</v>
      </c>
      <c r="BL24" s="14">
        <f>BL15*WACC!$H$15*WACC!$H$7</f>
        <v>2958.4253421078579</v>
      </c>
      <c r="BM24" s="14">
        <f>BM15*WACC!$I$15*WACC!$I$7</f>
        <v>3549.7439542295315</v>
      </c>
      <c r="BN24" s="14">
        <f>BN15*WACC!$J$15*WACC!$J$7</f>
        <v>2842.9495193091425</v>
      </c>
      <c r="BO24" s="14">
        <f>BO15*WACC!$K$15*WACC!$K$7</f>
        <v>2506.0535465501712</v>
      </c>
      <c r="BP24" s="14">
        <f>BP15*WACC!$L$15*WACC!$L$7</f>
        <v>3336.8102765043905</v>
      </c>
      <c r="BQ24" s="14">
        <f>BQ15*WACC!$M$15*WACC!$M$7</f>
        <v>2613.3808256764414</v>
      </c>
      <c r="BR24" s="14">
        <f>BR15*WACC!$N$15*WACC!$N$7</f>
        <v>2578.5963356463371</v>
      </c>
      <c r="BS24" s="14">
        <f>BS15*WACC!$O$15*WACC!$O$7</f>
        <v>2391.9383092650191</v>
      </c>
      <c r="BT24" s="14">
        <f>BT15*WACC!$P$15*WACC!$P$7</f>
        <v>4111.3064574653499</v>
      </c>
      <c r="BU24" s="14">
        <f>BU15*WACC!$Q$15*WACC!$Q$7</f>
        <v>3966.1467452146594</v>
      </c>
      <c r="BV24" s="14">
        <f>BV15*WACC!$R$15*WACC!$R$7</f>
        <v>2903.192676041403</v>
      </c>
      <c r="BW24" s="14">
        <f>BW15*WACC!$S$15*WACC!$S$7</f>
        <v>2469.9280474940279</v>
      </c>
      <c r="BX24" s="14">
        <f>BX15*WACC!$T$15*WACC!$T$7</f>
        <v>3868.2559997402545</v>
      </c>
    </row>
    <row r="25" spans="1:76" x14ac:dyDescent="0.35">
      <c r="A25" s="98" t="s">
        <v>131</v>
      </c>
      <c r="B25" s="14">
        <f>B17</f>
        <v>-9707.8929900000003</v>
      </c>
      <c r="C25" s="14">
        <f t="shared" ref="C25:S25" si="18">C17</f>
        <v>-10272.503360000001</v>
      </c>
      <c r="D25" s="14">
        <f t="shared" si="18"/>
        <v>-11067.27792</v>
      </c>
      <c r="E25" s="14">
        <f t="shared" si="18"/>
        <v>-11998.9159</v>
      </c>
      <c r="F25" s="14">
        <f t="shared" si="18"/>
        <v>-13629.61738</v>
      </c>
      <c r="G25" s="14">
        <f t="shared" si="18"/>
        <v>-14092.940909999999</v>
      </c>
      <c r="H25" s="14">
        <f t="shared" si="18"/>
        <v>-16959.922709999999</v>
      </c>
      <c r="I25" s="14">
        <f t="shared" si="18"/>
        <v>-17259.009579999998</v>
      </c>
      <c r="J25" s="14">
        <f t="shared" si="18"/>
        <v>-18359.288211999996</v>
      </c>
      <c r="K25" s="14">
        <f t="shared" si="18"/>
        <v>-11350.586201904634</v>
      </c>
      <c r="L25" s="14">
        <f t="shared" si="18"/>
        <v>-11729.4018416586</v>
      </c>
      <c r="M25" s="14">
        <f t="shared" si="18"/>
        <v>-12253.393135940009</v>
      </c>
      <c r="N25" s="14">
        <f t="shared" si="18"/>
        <v>-12810.171312320936</v>
      </c>
      <c r="O25" s="14">
        <f t="shared" si="18"/>
        <v>-13478.800922446964</v>
      </c>
      <c r="P25" s="14">
        <f t="shared" si="18"/>
        <v>-15456.41246609406</v>
      </c>
      <c r="Q25" s="14">
        <f t="shared" si="18"/>
        <v>-15763.470559926231</v>
      </c>
      <c r="R25" s="14">
        <f t="shared" si="18"/>
        <v>-17273.285206047443</v>
      </c>
      <c r="S25" s="14">
        <f t="shared" si="18"/>
        <v>-16351.749747000258</v>
      </c>
      <c r="T25" s="26"/>
      <c r="U25" s="14">
        <f>U17</f>
        <v>-534.26691999999991</v>
      </c>
      <c r="V25" s="14">
        <f t="shared" ref="V25:AL25" si="19">V17</f>
        <v>-620.77354999999989</v>
      </c>
      <c r="W25" s="14">
        <f t="shared" si="19"/>
        <v>-655.81359999999995</v>
      </c>
      <c r="X25" s="14">
        <f t="shared" si="19"/>
        <v>-692.88579000000016</v>
      </c>
      <c r="Y25" s="14">
        <f t="shared" si="19"/>
        <v>-776.41384999999991</v>
      </c>
      <c r="Z25" s="14">
        <f t="shared" si="19"/>
        <v>-792.4729699999998</v>
      </c>
      <c r="AA25" s="14">
        <f t="shared" si="19"/>
        <v>-814.18895000000009</v>
      </c>
      <c r="AB25" s="14">
        <f t="shared" si="19"/>
        <v>-1270.1833799999999</v>
      </c>
      <c r="AC25" s="14">
        <f t="shared" si="19"/>
        <v>-1373.7676599999998</v>
      </c>
      <c r="AD25" s="14">
        <f t="shared" si="19"/>
        <v>-1158.1065500000004</v>
      </c>
      <c r="AE25" s="14">
        <f t="shared" si="19"/>
        <v>-1202.3329699999999</v>
      </c>
      <c r="AF25" s="14">
        <f t="shared" si="19"/>
        <v>-1220.1274979559998</v>
      </c>
      <c r="AG25" s="14">
        <f t="shared" si="19"/>
        <v>-1250.0206216559218</v>
      </c>
      <c r="AH25" s="14">
        <f t="shared" si="19"/>
        <v>-850.52085350786376</v>
      </c>
      <c r="AI25" s="14">
        <f t="shared" si="19"/>
        <v>-965.3542847094983</v>
      </c>
      <c r="AJ25" s="14">
        <f t="shared" si="19"/>
        <v>-950.85833467906787</v>
      </c>
      <c r="AK25" s="14">
        <f t="shared" si="19"/>
        <v>-999.23662410051463</v>
      </c>
      <c r="AL25" s="14">
        <f t="shared" si="19"/>
        <v>-935.98042061077831</v>
      </c>
      <c r="AM25" s="26"/>
      <c r="AN25" s="14">
        <f>AN17</f>
        <v>-20639.840090000002</v>
      </c>
      <c r="AO25" s="14">
        <f t="shared" ref="AO25:BE25" si="20">AO17</f>
        <v>-18809.72309</v>
      </c>
      <c r="AP25" s="14">
        <f t="shared" si="20"/>
        <v>-21156.908479999998</v>
      </c>
      <c r="AQ25" s="14">
        <f t="shared" si="20"/>
        <v>-22645.19831</v>
      </c>
      <c r="AR25" s="14">
        <f t="shared" si="20"/>
        <v>-24350.968769999999</v>
      </c>
      <c r="AS25" s="14">
        <f t="shared" si="20"/>
        <v>-26889.58612</v>
      </c>
      <c r="AT25" s="14">
        <f t="shared" si="20"/>
        <v>-27865.888339999998</v>
      </c>
      <c r="AU25" s="14">
        <f t="shared" si="20"/>
        <v>-32082.80704</v>
      </c>
      <c r="AV25" s="14">
        <f t="shared" si="20"/>
        <v>-35673.151488000003</v>
      </c>
      <c r="AW25" s="14">
        <f t="shared" si="20"/>
        <v>-32778.074893129618</v>
      </c>
      <c r="AX25" s="14">
        <f t="shared" si="20"/>
        <v>-34399.677412138997</v>
      </c>
      <c r="AY25" s="14">
        <f t="shared" si="20"/>
        <v>-35815.910135404571</v>
      </c>
      <c r="AZ25" s="14">
        <f t="shared" si="20"/>
        <v>-26001.135186249772</v>
      </c>
      <c r="BA25" s="14">
        <f t="shared" si="20"/>
        <v>-23624.392574910824</v>
      </c>
      <c r="BB25" s="14">
        <f t="shared" si="20"/>
        <v>-22728.66838935564</v>
      </c>
      <c r="BC25" s="14">
        <f t="shared" si="20"/>
        <v>-23156.666401507748</v>
      </c>
      <c r="BD25" s="14">
        <f t="shared" si="20"/>
        <v>-24275.910592176308</v>
      </c>
      <c r="BE25" s="14">
        <f t="shared" si="20"/>
        <v>-24210.62392927166</v>
      </c>
      <c r="BF25" s="26"/>
      <c r="BG25" s="14">
        <f>BG17</f>
        <v>-3235</v>
      </c>
      <c r="BH25" s="14">
        <f t="shared" ref="BH25:BX25" si="21">BH17</f>
        <v>-4211</v>
      </c>
      <c r="BI25" s="14">
        <f t="shared" si="21"/>
        <v>-4897</v>
      </c>
      <c r="BJ25" s="14">
        <f t="shared" si="21"/>
        <v>-5974</v>
      </c>
      <c r="BK25" s="14">
        <f t="shared" si="21"/>
        <v>-11084</v>
      </c>
      <c r="BL25" s="14">
        <f t="shared" si="21"/>
        <v>-12456</v>
      </c>
      <c r="BM25" s="14">
        <f t="shared" si="21"/>
        <v>-9240</v>
      </c>
      <c r="BN25" s="14">
        <f t="shared" si="21"/>
        <v>-3966</v>
      </c>
      <c r="BO25" s="14">
        <f t="shared" si="21"/>
        <v>-6028.3992300000009</v>
      </c>
      <c r="BP25" s="14">
        <f t="shared" si="21"/>
        <v>-7950.7471278256289</v>
      </c>
      <c r="BQ25" s="14">
        <f t="shared" si="21"/>
        <v>-9876.0182515613487</v>
      </c>
      <c r="BR25" s="14">
        <f t="shared" si="21"/>
        <v>-12014.617861361116</v>
      </c>
      <c r="BS25" s="14">
        <f t="shared" si="21"/>
        <v>-21329.167822194158</v>
      </c>
      <c r="BT25" s="14">
        <f t="shared" si="21"/>
        <v>-24836.905961223209</v>
      </c>
      <c r="BU25" s="14">
        <f t="shared" si="21"/>
        <v>-17263.094169171334</v>
      </c>
      <c r="BV25" s="14">
        <f t="shared" si="21"/>
        <v>-18155.020475113419</v>
      </c>
      <c r="BW25" s="14">
        <f t="shared" si="21"/>
        <v>-23906.768482367879</v>
      </c>
      <c r="BX25" s="14">
        <f t="shared" si="21"/>
        <v>-14587.589148358538</v>
      </c>
    </row>
    <row r="26" spans="1:76" x14ac:dyDescent="0.35">
      <c r="A26" s="9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26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26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26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</row>
    <row r="27" spans="1:76" s="23" customFormat="1" x14ac:dyDescent="0.35">
      <c r="A27" s="107" t="s">
        <v>77</v>
      </c>
      <c r="B27" s="108">
        <f>(B23-B24-B17+B25)*WACC!$C$12*(1-WACC!$C$13)/(1-(1-WACC!$C$13)*WACC!$C$12)</f>
        <v>821.56561924058758</v>
      </c>
      <c r="C27" s="108">
        <f>(C23-C24-C17+C25)*WACC!$D$12*(1-WACC!$D$13)/(1-(1-WACC!$D$13)*WACC!$D$12)</f>
        <v>657.06708607393045</v>
      </c>
      <c r="D27" s="108">
        <f>(D23-D24-D17+D25)*WACC!$E$12*(1-WACC!$E$13)/(1-(1-WACC!$E$13)*WACC!$E$12)</f>
        <v>760.81083958445856</v>
      </c>
      <c r="E27" s="108">
        <f>(E23-E24-E17+E25)*WACC!$F$12*(1-WACC!$F$13)/(1-(1-WACC!$F$13)*WACC!$F$12)</f>
        <v>959.49438906335092</v>
      </c>
      <c r="F27" s="108">
        <f>(F23-F24-F17+F25)*WACC!$G$12*(1-WACC!$G$13)/(1-(1-WACC!$G$13)*WACC!$G$12)</f>
        <v>562.90584162033622</v>
      </c>
      <c r="G27" s="108">
        <f>(G23-G24-G17+G25)*WACC!$H$12*(1-WACC!$H$13)/(1-(1-WACC!$H$13)*WACC!$H$12)</f>
        <v>829.07653599871537</v>
      </c>
      <c r="H27" s="108">
        <f>(H23-H24-H17+H25)*WACC!$I$12*(1-WACC!$I$13)/(1-(1-WACC!$I$13)*WACC!$I$12)</f>
        <v>1108.6549706752621</v>
      </c>
      <c r="I27" s="108">
        <f>(I23-I24-I17+I25)*WACC!$J$12*(1-WACC!$J$13)/(1-(1-WACC!$J$13)*WACC!$J$12)</f>
        <v>481.65031534183231</v>
      </c>
      <c r="J27" s="108">
        <f>(J23-J24-J17+J25)*WACC!$K$12*(1-WACC!$K$13)/(1-(1-WACC!$K$13)*WACC!$K$12)</f>
        <v>306.0460576047264</v>
      </c>
      <c r="K27" s="108">
        <f>(K23-K24-K17+K25)*WACC!$L$12*(1-WACC!$L$13)/(1-(1-WACC!$L$13)*WACC!$L$12)</f>
        <v>880.44524544139279</v>
      </c>
      <c r="L27" s="108">
        <f>(L23-L24-L17+L25)*WACC!$M$12*(1-WACC!$M$13)/(1-(1-WACC!$M$13)*WACC!$M$12)</f>
        <v>559.63199872498944</v>
      </c>
      <c r="M27" s="108">
        <f>(M23-M24-M17+M25)*WACC!$N$12*(1-WACC!$N$13)/(1-(1-WACC!$N$13)*WACC!$N$12)</f>
        <v>160.59042567147338</v>
      </c>
      <c r="N27" s="108">
        <f>(N23-N24-N17+N25)*WACC!$O$12*(1-WACC!$O$13)/(1-(1-WACC!$O$13)*WACC!$O$12)</f>
        <v>303.67090355771404</v>
      </c>
      <c r="O27" s="108">
        <f>(O23-O24-O17+O25)*WACC!$P$12*(1-WACC!$P$13)/(1-(1-WACC!$P$13)*WACC!$P$12)</f>
        <v>543.28271070688675</v>
      </c>
      <c r="P27" s="108">
        <f>(P23-P24-P17+P25)*WACC!$Q$12*(1-WACC!$Q$13)/(1-(1-WACC!$Q$13)*WACC!$Q$12)</f>
        <v>-62.044114852117346</v>
      </c>
      <c r="Q27" s="108">
        <f>(Q23-Q24-Q17+Q25)*WACC!$R$12*(1-WACC!$R$13)/(1-(1-WACC!$R$13)*WACC!$R$12)</f>
        <v>-316.05902534503076</v>
      </c>
      <c r="R27" s="108">
        <f>(R23-R24-R17+R25)*WACC!$S$12*(1-WACC!$S$13)/(1-(1-WACC!$S$13)*WACC!$S$12)</f>
        <v>-151.34518956954179</v>
      </c>
      <c r="S27" s="108">
        <f>(S23-S24-S17+S25)*WACC!$T$12*(1-WACC!$T$13)/(1-(1-WACC!$T$13)*WACC!$T$12)</f>
        <v>266.91537539211072</v>
      </c>
      <c r="T27" s="109"/>
      <c r="U27" s="108">
        <f>(U23-U24-U17+U25)*WACC!$C$12*(1-WACC!$C$13)/(1-(1-WACC!$C$13)*WACC!$C$12)</f>
        <v>28.255838766171301</v>
      </c>
      <c r="V27" s="108">
        <f>(V23-V24-V17+V25)*WACC!$D$12*(1-WACC!$D$13)/(1-(1-WACC!$D$13)*WACC!$D$12)</f>
        <v>29.798940227137969</v>
      </c>
      <c r="W27" s="108">
        <f>(W23-W24-W17+W25)*WACC!$E$12*(1-WACC!$E$13)/(1-(1-WACC!$E$13)*WACC!$E$12)</f>
        <v>33.927450892352134</v>
      </c>
      <c r="X27" s="108">
        <f>(X23-X24-X17+X25)*WACC!$F$12*(1-WACC!$F$13)/(1-(1-WACC!$F$13)*WACC!$F$12)</f>
        <v>38.621246033035881</v>
      </c>
      <c r="Y27" s="108">
        <f>(Y23-Y24-Y17+Y25)*WACC!$G$12*(1-WACC!$G$13)/(1-(1-WACC!$G$13)*WACC!$G$12)</f>
        <v>22.665186547956409</v>
      </c>
      <c r="Z27" s="108">
        <f>(Z23-Z24-Z17+Z25)*WACC!$H$12*(1-WACC!$H$13)/(1-(1-WACC!$H$13)*WACC!$H$12)</f>
        <v>32.902974875663517</v>
      </c>
      <c r="AA27" s="108">
        <f>(AA23-AA24-AA17+AA25)*WACC!$I$12*(1-WACC!$I$13)/(1-(1-WACC!$I$13)*WACC!$I$12)</f>
        <v>31.850486145274111</v>
      </c>
      <c r="AB27" s="108">
        <f>(AB23-AB24-AB17+AB25)*WACC!$J$12*(1-WACC!$J$13)/(1-(1-WACC!$J$13)*WACC!$J$12)</f>
        <v>36.249353768199718</v>
      </c>
      <c r="AC27" s="108">
        <f>(AC23-AC24-AC17+AC25)*WACC!$K$12*(1-WACC!$K$13)/(1-(1-WACC!$K$13)*WACC!$K$12)</f>
        <v>25.000957779499018</v>
      </c>
      <c r="AD27" s="108">
        <f>(AD23-AD24-AD17+AD25)*WACC!$L$12*(1-WACC!$L$13)/(1-(1-WACC!$L$13)*WACC!$L$12)</f>
        <v>56.33459853754826</v>
      </c>
      <c r="AE27" s="108">
        <f>(AE23-AE24-AE17+AE25)*WACC!$M$12*(1-WACC!$M$13)/(1-(1-WACC!$M$13)*WACC!$M$12)</f>
        <v>34.414242745505774</v>
      </c>
      <c r="AF27" s="108">
        <f>(AF23-AF24-AF17+AF25)*WACC!$N$12*(1-WACC!$N$13)/(1-(1-WACC!$N$13)*WACC!$N$12)</f>
        <v>9.6505559213805512</v>
      </c>
      <c r="AG27" s="108">
        <f>(AG23-AG24-AG17+AG25)*WACC!$O$12*(1-WACC!$O$13)/(1-(1-WACC!$O$13)*WACC!$O$12)</f>
        <v>17.777985826425574</v>
      </c>
      <c r="AH27" s="108">
        <f>(AH23-AH24-AH17+AH25)*WACC!$P$12*(1-WACC!$P$13)/(1-(1-WACC!$P$13)*WACC!$P$12)</f>
        <v>30.288462970071159</v>
      </c>
      <c r="AI27" s="108">
        <f>(AI23-AI24-AI17+AI25)*WACC!$Q$12*(1-WACC!$Q$13)/(1-(1-WACC!$Q$13)*WACC!$Q$12)</f>
        <v>-3.7581341385907772</v>
      </c>
      <c r="AJ27" s="108">
        <f>(AJ23-AJ24-AJ17+AJ25)*WACC!$R$12*(1-WACC!$R$13)/(1-(1-WACC!$R$13)*WACC!$R$12)</f>
        <v>-18.47602796435503</v>
      </c>
      <c r="AK27" s="108">
        <f>(AK23-AK24-AK17+AK25)*WACC!$S$12*(1-WACC!$S$13)/(1-(1-WACC!$S$13)*WACC!$S$12)</f>
        <v>-8.517946169167752</v>
      </c>
      <c r="AL27" s="108">
        <f>(AL23-AL24-AL17+AL25)*WACC!$T$12*(1-WACC!$T$13)/(1-(1-WACC!$T$13)*WACC!$T$12)</f>
        <v>14.561221502855819</v>
      </c>
      <c r="AM27" s="109"/>
      <c r="AN27" s="108">
        <f>(AN23-AN24-AN17+AN25)*WACC!$C$12*(1-WACC!$C$13)/(1-(1-WACC!$C$13)*WACC!$C$12)</f>
        <v>1240.4392578689717</v>
      </c>
      <c r="AO27" s="108">
        <f>(AO23-AO24-AO17+AO25)*WACC!$D$12*(1-WACC!$D$13)/(1-(1-WACC!$D$13)*WACC!$D$12)</f>
        <v>1085.2368815453131</v>
      </c>
      <c r="AP27" s="108">
        <f>(AP23-AP24-AP17+AP25)*WACC!$E$12*(1-WACC!$E$13)/(1-(1-WACC!$E$13)*WACC!$E$12)</f>
        <v>1166.5211752037999</v>
      </c>
      <c r="AQ27" s="108">
        <f>(AQ23-AQ24-AQ17+AQ25)*WACC!$F$12*(1-WACC!$F$13)/(1-(1-WACC!$F$13)*WACC!$F$12)</f>
        <v>1416.8385827112768</v>
      </c>
      <c r="AR27" s="108">
        <f>(AR23-AR24-AR17+AR25)*WACC!$G$12*(1-WACC!$G$13)/(1-(1-WACC!$G$13)*WACC!$G$12)</f>
        <v>871.75752874735758</v>
      </c>
      <c r="AS27" s="108">
        <f>(AS23-AS24-AS17+AS25)*WACC!$H$12*(1-WACC!$H$13)/(1-(1-WACC!$H$13)*WACC!$H$12)</f>
        <v>1371.7458520031607</v>
      </c>
      <c r="AT27" s="108">
        <f>(AT23-AT24-AT17+AT25)*WACC!$I$12*(1-WACC!$I$13)/(1-(1-WACC!$I$13)*WACC!$I$12)</f>
        <v>1556.3074977507486</v>
      </c>
      <c r="AU27" s="108">
        <f>(AU23-AU24-AU17+AU25)*WACC!$J$12*(1-WACC!$J$13)/(1-(1-WACC!$J$13)*WACC!$J$12)</f>
        <v>713.14440734658558</v>
      </c>
      <c r="AV27" s="108">
        <f>(AV23-AV24-AV17+AV25)*WACC!$K$12*(1-WACC!$K$13)/(1-(1-WACC!$K$13)*WACC!$K$12)</f>
        <v>486.56300728375061</v>
      </c>
      <c r="AW27" s="108">
        <f>(AW23-AW24-AW17+AW25)*WACC!$L$12*(1-WACC!$L$13)/(1-(1-WACC!$L$13)*WACC!$L$12)</f>
        <v>1205.4443091731232</v>
      </c>
      <c r="AX27" s="108">
        <f>(AX23-AX24-AX17+AX25)*WACC!$M$12*(1-WACC!$M$13)/(1-(1-WACC!$M$13)*WACC!$M$12)</f>
        <v>759.30148070158134</v>
      </c>
      <c r="AY27" s="108">
        <f>(AY23-AY24-AY17+AY25)*WACC!$N$12*(1-WACC!$N$13)/(1-(1-WACC!$N$13)*WACC!$N$12)</f>
        <v>216.52893191771261</v>
      </c>
      <c r="AZ27" s="108">
        <f>(AZ23-AZ24-AZ17+AZ25)*WACC!$O$12*(1-WACC!$O$13)/(1-(1-WACC!$O$13)*WACC!$O$12)</f>
        <v>399.01478677675198</v>
      </c>
      <c r="BA27" s="108">
        <f>(BA23-BA24-BA17+BA25)*WACC!$P$12*(1-WACC!$P$13)/(1-(1-WACC!$P$13)*WACC!$P$12)</f>
        <v>614.51500784307677</v>
      </c>
      <c r="BB27" s="108">
        <f>(BB23-BB24-BB17+BB25)*WACC!$Q$12*(1-WACC!$Q$13)/(1-(1-WACC!$Q$13)*WACC!$Q$12)</f>
        <v>-82.813325768461809</v>
      </c>
      <c r="BC27" s="108">
        <f>(BC23-BC24-BC17+BC25)*WACC!$R$12*(1-WACC!$R$13)/(1-(1-WACC!$R$13)*WACC!$R$12)</f>
        <v>-420.46383507565878</v>
      </c>
      <c r="BD27" s="108">
        <f>(BD23-BD24-BD17+BD25)*WACC!$S$12*(1-WACC!$S$13)/(1-(1-WACC!$S$13)*WACC!$S$12)</f>
        <v>-194.9405906907954</v>
      </c>
      <c r="BE27" s="108">
        <f>(BE23-BE24-BE17+BE25)*WACC!$T$12*(1-WACC!$T$13)/(1-(1-WACC!$T$13)*WACC!$T$12)</f>
        <v>340.30937824072583</v>
      </c>
      <c r="BF27" s="109"/>
      <c r="BG27" s="108">
        <f>(BG23-BG24-BG17+BG25)*WACC!$C$12*(1-WACC!$C$13)/(1-(1-WACC!$C$13)*WACC!$C$12)</f>
        <v>57.35447625750124</v>
      </c>
      <c r="BH27" s="108">
        <f>(BH23-BH24-BH17+BH25)*WACC!$D$12*(1-WACC!$D$13)/(1-(1-WACC!$D$13)*WACC!$D$12)</f>
        <v>70.153015829127227</v>
      </c>
      <c r="BI27" s="108">
        <f>(BI23-BI24-BI17+BI25)*WACC!$E$12*(1-WACC!$E$13)/(1-(1-WACC!$E$13)*WACC!$E$12)</f>
        <v>89.780128024747484</v>
      </c>
      <c r="BJ27" s="108">
        <f>(BJ23-BJ24-BJ17+BJ25)*WACC!$F$12*(1-WACC!$F$13)/(1-(1-WACC!$F$13)*WACC!$F$12)</f>
        <v>124.92014173288879</v>
      </c>
      <c r="BK27" s="108">
        <f>(BK23-BK24-BK17+BK25)*WACC!$G$12*(1-WACC!$G$13)/(1-(1-WACC!$G$13)*WACC!$G$12)</f>
        <v>97.845019310662522</v>
      </c>
      <c r="BL27" s="108">
        <f>(BL23-BL24-BL17+BL25)*WACC!$H$12*(1-WACC!$H$13)/(1-(1-WACC!$H$13)*WACC!$H$12)</f>
        <v>154.42303814679241</v>
      </c>
      <c r="BM27" s="108">
        <f>(BM23-BM24-BM17+BM25)*WACC!$I$12*(1-WACC!$I$13)/(1-(1-WACC!$I$13)*WACC!$I$12)</f>
        <v>178.30183116296675</v>
      </c>
      <c r="BN27" s="108">
        <f>(BN23-BN24-BN17+BN25)*WACC!$J$12*(1-WACC!$J$13)/(1-(1-WACC!$J$13)*WACC!$J$12)</f>
        <v>75.273186692692605</v>
      </c>
      <c r="BO27" s="108">
        <f>(BO23-BO24-BO17+BO25)*WACC!$K$12*(1-WACC!$K$13)/(1-(1-WACC!$K$13)*WACC!$K$12)</f>
        <v>52.419413705930637</v>
      </c>
      <c r="BP27" s="108">
        <f>(BP23-BP24-BP17+BP25)*WACC!$L$12*(1-WACC!$L$13)/(1-(1-WACC!$L$13)*WACC!$L$12)</f>
        <v>169.05360264128112</v>
      </c>
      <c r="BQ27" s="108">
        <f>(BQ23-BQ24-BQ17+BQ25)*WACC!$M$12*(1-WACC!$M$13)/(1-(1-WACC!$M$13)*WACC!$M$12)</f>
        <v>104.69394490025608</v>
      </c>
      <c r="BR27" s="108">
        <f>(BR23-BR24-BR17+BR25)*WACC!$N$12*(1-WACC!$N$13)/(1-(1-WACC!$N$13)*WACC!$N$12)</f>
        <v>28.176248182286553</v>
      </c>
      <c r="BS27" s="108">
        <f>(BS23-BS24-BS17+BS25)*WACC!$O$12*(1-WACC!$O$13)/(1-(1-WACC!$O$13)*WACC!$O$12)</f>
        <v>53.372133223296665</v>
      </c>
      <c r="BT27" s="108">
        <f>(BT23-BT24-BT17+BT25)*WACC!$P$12*(1-WACC!$P$13)/(1-(1-WACC!$P$13)*WACC!$P$12)</f>
        <v>174.63141679315501</v>
      </c>
      <c r="BU27" s="108">
        <f>(BU23-BU24-BU17+BU25)*WACC!$Q$12*(1-WACC!$Q$13)/(1-(1-WACC!$Q$13)*WACC!$Q$12)</f>
        <v>-21.30124701503151</v>
      </c>
      <c r="BV27" s="108">
        <f>(BV23-BV24-BV17+BV25)*WACC!$R$12*(1-WACC!$R$13)/(1-(1-WACC!$R$13)*WACC!$R$12)</f>
        <v>-111.79276547124955</v>
      </c>
      <c r="BW27" s="108">
        <f>(BW23-BW24-BW17+BW25)*WACC!$S$12*(1-WACC!$S$13)/(1-(1-WACC!$S$13)*WACC!$S$12)</f>
        <v>-52.70609646174487</v>
      </c>
      <c r="BX27" s="108">
        <f>(BX23-BX24-BX17+BX25)*WACC!$T$12*(1-WACC!$T$13)/(1-(1-WACC!$T$13)*WACC!$T$12)</f>
        <v>88.971887709711751</v>
      </c>
    </row>
    <row r="28" spans="1:76" x14ac:dyDescent="0.35">
      <c r="A28" s="101" t="s">
        <v>128</v>
      </c>
      <c r="B28" s="14">
        <f>B27-B51</f>
        <v>-15.728163681874094</v>
      </c>
      <c r="C28" s="14">
        <f t="shared" ref="C28:S28" si="22">C27-C51</f>
        <v>495.38679011734848</v>
      </c>
      <c r="D28" s="14">
        <f t="shared" si="22"/>
        <v>-358.68196235866731</v>
      </c>
      <c r="E28" s="14">
        <f t="shared" si="22"/>
        <v>987.48337910914597</v>
      </c>
      <c r="F28" s="14">
        <f t="shared" si="22"/>
        <v>-20.433286087724468</v>
      </c>
      <c r="G28" s="14">
        <f t="shared" si="22"/>
        <v>391.91037933389492</v>
      </c>
      <c r="H28" s="14">
        <f t="shared" si="22"/>
        <v>-936.25552739434443</v>
      </c>
      <c r="I28" s="14">
        <f t="shared" si="22"/>
        <v>-377.58673008687413</v>
      </c>
      <c r="J28" s="14">
        <f t="shared" si="22"/>
        <v>111.26215250181372</v>
      </c>
      <c r="K28" s="14">
        <f t="shared" si="22"/>
        <v>-941.26496461236854</v>
      </c>
      <c r="L28" s="14">
        <f t="shared" si="22"/>
        <v>-892.40440090311859</v>
      </c>
      <c r="M28" s="14">
        <f t="shared" si="22"/>
        <v>-1370.3652995704492</v>
      </c>
      <c r="N28" s="14">
        <f t="shared" si="22"/>
        <v>-673.30787048443995</v>
      </c>
      <c r="O28" s="14">
        <f t="shared" si="22"/>
        <v>-716.11972818340905</v>
      </c>
      <c r="P28" s="14">
        <f t="shared" si="22"/>
        <v>-407.61416727987023</v>
      </c>
      <c r="Q28" s="14">
        <f t="shared" si="22"/>
        <v>-974.22562361107157</v>
      </c>
      <c r="R28" s="14">
        <f t="shared" si="22"/>
        <v>899.26284757956046</v>
      </c>
      <c r="S28" s="14">
        <f t="shared" si="22"/>
        <v>4102.1032466320321</v>
      </c>
      <c r="T28" s="26"/>
      <c r="U28" s="14">
        <f>U27-U51</f>
        <v>1.3317720848186845</v>
      </c>
      <c r="V28" s="14">
        <f t="shared" ref="V28:AL28" si="23">V27-V51</f>
        <v>-4.5534405460373293</v>
      </c>
      <c r="W28" s="14">
        <f t="shared" si="23"/>
        <v>-8.6868375829306288</v>
      </c>
      <c r="X28" s="14">
        <f t="shared" si="23"/>
        <v>37.326002831021121</v>
      </c>
      <c r="Y28" s="14">
        <f t="shared" si="23"/>
        <v>0.63951925904716944</v>
      </c>
      <c r="Z28" s="14">
        <f t="shared" si="23"/>
        <v>16.368890638475534</v>
      </c>
      <c r="AA28" s="14">
        <f t="shared" si="23"/>
        <v>-4.4724674615029372</v>
      </c>
      <c r="AB28" s="14">
        <f t="shared" si="23"/>
        <v>13.110683398819241</v>
      </c>
      <c r="AC28" s="14">
        <f t="shared" si="23"/>
        <v>4.2370305500607728</v>
      </c>
      <c r="AD28" s="14">
        <f t="shared" si="23"/>
        <v>-141.49135029288854</v>
      </c>
      <c r="AE28" s="14">
        <f t="shared" si="23"/>
        <v>-54.236198036872551</v>
      </c>
      <c r="AF28" s="14">
        <f t="shared" si="23"/>
        <v>-63.434940517557514</v>
      </c>
      <c r="AG28" s="14">
        <f t="shared" si="23"/>
        <v>-43.819999865173898</v>
      </c>
      <c r="AH28" s="14">
        <f t="shared" si="23"/>
        <v>-31.354183390215141</v>
      </c>
      <c r="AI28" s="14">
        <f t="shared" si="23"/>
        <v>-24.689992291435843</v>
      </c>
      <c r="AJ28" s="14">
        <f t="shared" si="23"/>
        <v>-56.950817480309468</v>
      </c>
      <c r="AK28" s="14">
        <f t="shared" si="23"/>
        <v>50.614438355589236</v>
      </c>
      <c r="AL28" s="14">
        <f t="shared" si="23"/>
        <v>223.79035025746001</v>
      </c>
      <c r="AM28" s="26"/>
      <c r="AN28" s="14">
        <f>AN27-AN51</f>
        <v>-325.93514943980676</v>
      </c>
      <c r="AO28" s="14">
        <f t="shared" ref="AO28:BE28" si="24">AO27-AO51</f>
        <v>-265.68216217910935</v>
      </c>
      <c r="AP28" s="14">
        <f t="shared" si="24"/>
        <v>-324.77715333400829</v>
      </c>
      <c r="AQ28" s="14">
        <f t="shared" si="24"/>
        <v>1362.5114628565066</v>
      </c>
      <c r="AR28" s="14">
        <f t="shared" si="24"/>
        <v>-38.154250726534201</v>
      </c>
      <c r="AS28" s="14">
        <f t="shared" si="24"/>
        <v>642.18349890900538</v>
      </c>
      <c r="AT28" s="14">
        <f t="shared" si="24"/>
        <v>-1260.3458336887734</v>
      </c>
      <c r="AU28" s="14">
        <f t="shared" si="24"/>
        <v>-515.9781131044823</v>
      </c>
      <c r="AV28" s="14">
        <f t="shared" si="24"/>
        <v>225.12610348021701</v>
      </c>
      <c r="AW28" s="14">
        <f t="shared" si="24"/>
        <v>-1240.3522467790931</v>
      </c>
      <c r="AX28" s="14">
        <f t="shared" si="24"/>
        <v>-1186.2501992890352</v>
      </c>
      <c r="AY28" s="14">
        <f t="shared" si="24"/>
        <v>-1831.651653226259</v>
      </c>
      <c r="AZ28" s="14">
        <f t="shared" si="24"/>
        <v>-1199.449596681186</v>
      </c>
      <c r="BA28" s="14">
        <f t="shared" si="24"/>
        <v>-821.93234120906232</v>
      </c>
      <c r="BB28" s="14">
        <f t="shared" si="24"/>
        <v>-544.06263838634368</v>
      </c>
      <c r="BC28" s="14">
        <f t="shared" si="24"/>
        <v>-1284.029068704891</v>
      </c>
      <c r="BD28" s="14">
        <f t="shared" si="24"/>
        <v>1205.0025124424612</v>
      </c>
      <c r="BE28" s="14">
        <f t="shared" si="24"/>
        <v>5334.6215577528428</v>
      </c>
      <c r="BF28" s="26"/>
      <c r="BG28" s="14">
        <f>BG27-BG51</f>
        <v>-34.593328668957717</v>
      </c>
      <c r="BH28" s="14">
        <f t="shared" ref="BH28:BX28" si="25">BH27-BH51</f>
        <v>96.112413581851044</v>
      </c>
      <c r="BI28" s="14">
        <f t="shared" si="25"/>
        <v>-25.606021231391878</v>
      </c>
      <c r="BJ28" s="14">
        <f t="shared" si="25"/>
        <v>122.05565694634682</v>
      </c>
      <c r="BK28" s="14">
        <f t="shared" si="25"/>
        <v>11.779831994630271</v>
      </c>
      <c r="BL28" s="14">
        <f t="shared" si="25"/>
        <v>72.778279242196646</v>
      </c>
      <c r="BM28" s="14">
        <f t="shared" si="25"/>
        <v>-139.72419358544462</v>
      </c>
      <c r="BN28" s="14">
        <f t="shared" si="25"/>
        <v>-54.028548941145516</v>
      </c>
      <c r="BO28" s="14">
        <f t="shared" si="25"/>
        <v>21.843182265077264</v>
      </c>
      <c r="BP28" s="14">
        <f t="shared" si="25"/>
        <v>-183.30746954514407</v>
      </c>
      <c r="BQ28" s="14">
        <f t="shared" si="25"/>
        <v>-164.97858649695587</v>
      </c>
      <c r="BR28" s="14">
        <f t="shared" si="25"/>
        <v>-237.87116343522462</v>
      </c>
      <c r="BS28" s="14">
        <f t="shared" si="25"/>
        <v>215.83908634364889</v>
      </c>
      <c r="BT28" s="14">
        <f t="shared" si="25"/>
        <v>-216.90908770515298</v>
      </c>
      <c r="BU28" s="14">
        <f t="shared" si="25"/>
        <v>-139.94381392578967</v>
      </c>
      <c r="BV28" s="14">
        <f t="shared" si="25"/>
        <v>-344.43943185025404</v>
      </c>
      <c r="BW28" s="14">
        <f t="shared" si="25"/>
        <v>313.72454433866619</v>
      </c>
      <c r="BX28" s="14">
        <f t="shared" si="25"/>
        <v>1370.4177421091733</v>
      </c>
    </row>
    <row r="29" spans="1:76" x14ac:dyDescent="0.35">
      <c r="A29" s="101" t="s">
        <v>129</v>
      </c>
      <c r="B29" s="14">
        <f>(B16-B15*(WACC!$C$21-WACC!$C$22))*WACC!$C$12*(1-WACC!$C$13)/(1-WACC!$C$12*(1-WACC!$C$13))</f>
        <v>-15.728163681874987</v>
      </c>
      <c r="C29" s="14">
        <f>(C16-C15*(WACC!$D$21-WACC!$D$22))*WACC!$D$12*(1-WACC!$D$13)/(1-WACC!$D$12*(1-WACC!$D$13))</f>
        <v>495.38679011734894</v>
      </c>
      <c r="D29" s="14">
        <f>(D16-D15*(WACC!$E$21-WACC!$E$22))*WACC!$E$12*(1-WACC!$E$13)/(1-WACC!$E$12*(1-WACC!$E$13))</f>
        <v>-358.68196235866708</v>
      </c>
      <c r="E29" s="14">
        <f>(E16-E15*(WACC!$F$21-WACC!$F$22))*WACC!$F$12*(1-WACC!$F$13)/(1-WACC!$F$12*(1-WACC!$F$13))</f>
        <v>987.48337910914631</v>
      </c>
      <c r="F29" s="14">
        <f>(F16-F15*(WACC!$G$21-WACC!$G$22))*WACC!$G$12*(1-WACC!$G$13)/(1-WACC!$G$12*(1-WACC!$G$13))</f>
        <v>-20.433286087722898</v>
      </c>
      <c r="G29" s="14">
        <f>(G16-G15*(WACC!$H$21-WACC!$H$22))*WACC!$H$12*(1-WACC!$H$13)/(1-WACC!$H$12*(1-WACC!$H$13))</f>
        <v>391.9103793338939</v>
      </c>
      <c r="H29" s="14">
        <f>(H16-H15*(WACC!$I$21-WACC!$I$22))*WACC!$I$12*(1-WACC!$I$13)/(1-WACC!$I$12*(1-WACC!$I$13))</f>
        <v>-936.25552739434261</v>
      </c>
      <c r="I29" s="14">
        <f>(I16-I15*(WACC!$J$21-WACC!$J$22))*WACC!$J$12*(1-WACC!$J$13)/(1-WACC!$J$12*(1-WACC!$J$13))</f>
        <v>-377.58673008687418</v>
      </c>
      <c r="J29" s="14">
        <f>(J16-J15*(WACC!$K$21-WACC!$K$22))*WACC!$K$12*(1-WACC!$K$13)/(1-WACC!$K$12*(1-WACC!$K$13))</f>
        <v>111.26215250181293</v>
      </c>
      <c r="K29" s="14">
        <f>(K16-K15*(WACC!$L$21-WACC!$L$22))*WACC!$L$12*(1-WACC!$L$13)/(1-WACC!$L$12*(1-WACC!$L$13))</f>
        <v>-941.26496461237002</v>
      </c>
      <c r="L29" s="14">
        <f>(L16-L15*(WACC!$M$21-WACC!$M$22))*WACC!$M$12*(1-WACC!$M$13)/(1-WACC!$M$12*(1-WACC!$M$13))</f>
        <v>-892.4044009031187</v>
      </c>
      <c r="M29" s="14">
        <f>(M16-M15*(WACC!$N$21-WACC!$N$22))*WACC!$N$12*(1-WACC!$N$13)/(1-WACC!$N$12*(1-WACC!$N$13))</f>
        <v>-1370.3652995704495</v>
      </c>
      <c r="N29" s="14">
        <f>(N16-N15*(WACC!$O$21-WACC!$O$22))*WACC!$O$12*(1-WACC!$O$13)/(1-WACC!$O$12*(1-WACC!$O$13))</f>
        <v>-673.30787048444131</v>
      </c>
      <c r="O29" s="14">
        <f>(O16-O15*(WACC!$P$21-WACC!$P$22))*WACC!$P$12*(1-WACC!$P$13)/(1-WACC!$P$12*(1-WACC!$P$13))</f>
        <v>-716.11972818340973</v>
      </c>
      <c r="P29" s="14">
        <f>(P16-P15*(WACC!$Q$21-WACC!$Q$22))*WACC!$Q$12*(1-WACC!$Q$13)/(1-WACC!$Q$12*(1-WACC!$Q$13))</f>
        <v>-407.61416727987097</v>
      </c>
      <c r="Q29" s="14">
        <f>(Q16-Q15*(WACC!$R$21-WACC!$R$22))*WACC!$R$12*(1-WACC!$R$13)/(1-WACC!$R$12*(1-WACC!$R$13))</f>
        <v>-974.22562361107123</v>
      </c>
      <c r="R29" s="14">
        <f>(R16-R15*(WACC!$S$21-WACC!$S$22))*WACC!$S$12*(1-WACC!$S$13)/(1-WACC!$S$12*(1-WACC!$S$13))</f>
        <v>899.26284757956012</v>
      </c>
      <c r="S29" s="14">
        <f>(S16-S15*(WACC!$T$21-WACC!$T$22))*WACC!$T$12*(1-WACC!$T$13)/(1-WACC!$T$12*(1-WACC!$T$13))</f>
        <v>4102.103246632033</v>
      </c>
      <c r="T29" s="26"/>
      <c r="U29" s="14">
        <f>(U16-U15*(WACC!$C$21-WACC!$C$22))*WACC!$C$12*(1-WACC!$C$13)/(1-WACC!$C$12*(1-WACC!$C$13))</f>
        <v>1.3317720848187558</v>
      </c>
      <c r="V29" s="14">
        <f>(V16-V15*(WACC!$D$21-WACC!$D$22))*WACC!$D$12*(1-WACC!$D$13)/(1-WACC!$D$12*(1-WACC!$D$13))</f>
        <v>-4.553440546037292</v>
      </c>
      <c r="W29" s="14">
        <f>(W16-W15*(WACC!$E$21-WACC!$E$22))*WACC!$E$12*(1-WACC!$E$13)/(1-WACC!$E$12*(1-WACC!$E$13))</f>
        <v>-8.6868375829305844</v>
      </c>
      <c r="X29" s="14">
        <f>(X16-X15*(WACC!$F$21-WACC!$F$22))*WACC!$F$12*(1-WACC!$F$13)/(1-WACC!$F$12*(1-WACC!$F$13))</f>
        <v>37.326002831021079</v>
      </c>
      <c r="Y29" s="14">
        <f>(Y16-Y15*(WACC!$G$21-WACC!$G$22))*WACC!$G$12*(1-WACC!$G$13)/(1-WACC!$G$12*(1-WACC!$G$13))</f>
        <v>0.63951925904709495</v>
      </c>
      <c r="Z29" s="14">
        <f>(Z16-Z15*(WACC!$H$21-WACC!$H$22))*WACC!$H$12*(1-WACC!$H$13)/(1-WACC!$H$12*(1-WACC!$H$13))</f>
        <v>16.368890638475509</v>
      </c>
      <c r="AA29" s="14">
        <f>(AA16-AA15*(WACC!$I$21-WACC!$I$22))*WACC!$I$12*(1-WACC!$I$13)/(1-WACC!$I$12*(1-WACC!$I$13))</f>
        <v>-4.4724674615029061</v>
      </c>
      <c r="AB29" s="14">
        <f>(AB16-AB15*(WACC!$J$21-WACC!$J$22))*WACC!$J$12*(1-WACC!$J$13)/(1-WACC!$J$12*(1-WACC!$J$13))</f>
        <v>13.110683398819321</v>
      </c>
      <c r="AC29" s="14">
        <f>(AC16-AC15*(WACC!$K$21-WACC!$K$22))*WACC!$K$12*(1-WACC!$K$13)/(1-WACC!$K$12*(1-WACC!$K$13))</f>
        <v>4.2370305500607932</v>
      </c>
      <c r="AD29" s="14">
        <f>(AD16-AD15*(WACC!$L$21-WACC!$L$22))*WACC!$L$12*(1-WACC!$L$13)/(1-WACC!$L$12*(1-WACC!$L$13))</f>
        <v>-141.49135029288857</v>
      </c>
      <c r="AE29" s="14">
        <f>(AE16-AE15*(WACC!$M$21-WACC!$M$22))*WACC!$M$12*(1-WACC!$M$13)/(1-WACC!$M$12*(1-WACC!$M$13))</f>
        <v>-54.236198036872572</v>
      </c>
      <c r="AF29" s="14">
        <f>(AF16-AF15*(WACC!$N$21-WACC!$N$22))*WACC!$N$12*(1-WACC!$N$13)/(1-WACC!$N$12*(1-WACC!$N$13))</f>
        <v>-63.434940517557678</v>
      </c>
      <c r="AG29" s="14">
        <f>(AG16-AG15*(WACC!$O$21-WACC!$O$22))*WACC!$O$12*(1-WACC!$O$13)/(1-WACC!$O$12*(1-WACC!$O$13))</f>
        <v>-43.819999865173926</v>
      </c>
      <c r="AH29" s="14">
        <f>(AH16-AH15*(WACC!$P$21-WACC!$P$22))*WACC!$P$12*(1-WACC!$P$13)/(1-WACC!$P$12*(1-WACC!$P$13))</f>
        <v>-31.354183390215095</v>
      </c>
      <c r="AI29" s="14">
        <f>(AI16-AI15*(WACC!$Q$21-WACC!$Q$22))*WACC!$Q$12*(1-WACC!$Q$13)/(1-WACC!$Q$12*(1-WACC!$Q$13))</f>
        <v>-24.689992291435892</v>
      </c>
      <c r="AJ29" s="14">
        <f>(AJ16-AJ15*(WACC!$R$21-WACC!$R$22))*WACC!$R$12*(1-WACC!$R$13)/(1-WACC!$R$12*(1-WACC!$R$13))</f>
        <v>-56.95081748030951</v>
      </c>
      <c r="AK29" s="14">
        <f>(AK16-AK15*(WACC!$S$21-WACC!$S$22))*WACC!$S$12*(1-WACC!$S$13)/(1-WACC!$S$12*(1-WACC!$S$13))</f>
        <v>50.614438355589265</v>
      </c>
      <c r="AL29" s="14">
        <f>(AL16-AL15*(WACC!$T$21-WACC!$T$22))*WACC!$T$12*(1-WACC!$T$13)/(1-WACC!$T$12*(1-WACC!$T$13))</f>
        <v>223.79035025746001</v>
      </c>
      <c r="AM29" s="26"/>
      <c r="AN29" s="14">
        <f>(AN16-AN15*(WACC!$C$21-WACC!$C$22))*WACC!$C$12*(1-WACC!$C$13)/(1-WACC!$C$12*(1-WACC!$C$13))</f>
        <v>-325.93514943980682</v>
      </c>
      <c r="AO29" s="14">
        <f>(AO16-AO15*(WACC!$D$21-WACC!$D$22))*WACC!$D$12*(1-WACC!$D$13)/(1-WACC!$D$12*(1-WACC!$D$13))</f>
        <v>-265.68216217910924</v>
      </c>
      <c r="AP29" s="14">
        <f>(AP16-AP15*(WACC!$E$21-WACC!$E$22))*WACC!$E$12*(1-WACC!$E$13)/(1-WACC!$E$12*(1-WACC!$E$13))</f>
        <v>-324.77715333400624</v>
      </c>
      <c r="AQ29" s="14">
        <f>(AQ16-AQ15*(WACC!$F$21-WACC!$F$22))*WACC!$F$12*(1-WACC!$F$13)/(1-WACC!$F$12*(1-WACC!$F$13))</f>
        <v>1362.5114628565093</v>
      </c>
      <c r="AR29" s="14">
        <f>(AR16-AR15*(WACC!$G$21-WACC!$G$22))*WACC!$G$12*(1-WACC!$G$13)/(1-WACC!$G$12*(1-WACC!$G$13))</f>
        <v>-38.154250726535871</v>
      </c>
      <c r="AS29" s="14">
        <f>(AS16-AS15*(WACC!$H$21-WACC!$H$22))*WACC!$H$12*(1-WACC!$H$13)/(1-WACC!$H$12*(1-WACC!$H$13))</f>
        <v>642.18349890900765</v>
      </c>
      <c r="AT29" s="14">
        <f>(AT16-AT15*(WACC!$I$21-WACC!$I$22))*WACC!$I$12*(1-WACC!$I$13)/(1-WACC!$I$12*(1-WACC!$I$13))</f>
        <v>-1260.3458336887684</v>
      </c>
      <c r="AU29" s="14">
        <f>(AU16-AU15*(WACC!$J$21-WACC!$J$22))*WACC!$J$12*(1-WACC!$J$13)/(1-WACC!$J$12*(1-WACC!$J$13))</f>
        <v>-515.97811310448401</v>
      </c>
      <c r="AV29" s="14">
        <f>(AV16-AV15*(WACC!$K$21-WACC!$K$22))*WACC!$K$12*(1-WACC!$K$13)/(1-WACC!$K$12*(1-WACC!$K$13))</f>
        <v>225.12610348021857</v>
      </c>
      <c r="AW29" s="14">
        <f>(AW16-AW15*(WACC!$L$21-WACC!$L$22))*WACC!$L$12*(1-WACC!$L$13)/(1-WACC!$L$12*(1-WACC!$L$13))</f>
        <v>-1240.3522467790938</v>
      </c>
      <c r="AX29" s="14">
        <f>(AX16-AX15*(WACC!$M$21-WACC!$M$22))*WACC!$M$12*(1-WACC!$M$13)/(1-WACC!$M$12*(1-WACC!$M$13))</f>
        <v>-1186.250199289035</v>
      </c>
      <c r="AY29" s="14">
        <f>(AY16-AY15*(WACC!$N$21-WACC!$N$22))*WACC!$N$12*(1-WACC!$N$13)/(1-WACC!$N$12*(1-WACC!$N$13))</f>
        <v>-1831.6516532262592</v>
      </c>
      <c r="AZ29" s="14">
        <f>(AZ16-AZ15*(WACC!$O$21-WACC!$O$22))*WACC!$O$12*(1-WACC!$O$13)/(1-WACC!$O$12*(1-WACC!$O$13))</f>
        <v>-1199.4495966811855</v>
      </c>
      <c r="BA29" s="14">
        <f>(BA16-BA15*(WACC!$P$21-WACC!$P$22))*WACC!$P$12*(1-WACC!$P$13)/(1-WACC!$P$12*(1-WACC!$P$13))</f>
        <v>-821.93234120906106</v>
      </c>
      <c r="BB29" s="14">
        <f>(BB16-BB15*(WACC!$Q$21-WACC!$Q$22))*WACC!$Q$12*(1-WACC!$Q$13)/(1-WACC!$Q$12*(1-WACC!$Q$13))</f>
        <v>-544.06263838634436</v>
      </c>
      <c r="BC29" s="14">
        <f>(BC16-BC15*(WACC!$R$21-WACC!$R$22))*WACC!$R$12*(1-WACC!$R$13)/(1-WACC!$R$12*(1-WACC!$R$13))</f>
        <v>-1284.029068704891</v>
      </c>
      <c r="BD29" s="14">
        <f>(BD16-BD15*(WACC!$S$21-WACC!$S$22))*WACC!$S$12*(1-WACC!$S$13)/(1-WACC!$S$12*(1-WACC!$S$13))</f>
        <v>1205.0025124424612</v>
      </c>
      <c r="BE29" s="14">
        <f>(BE16-BE15*(WACC!$T$21-WACC!$T$22))*WACC!$T$12*(1-WACC!$T$13)/(1-WACC!$T$12*(1-WACC!$T$13))</f>
        <v>5334.6215577528437</v>
      </c>
      <c r="BF29" s="26"/>
      <c r="BG29" s="14">
        <f>(BG16-BG15*(WACC!$C$21-WACC!$C$22))*WACC!$C$12*(1-WACC!$C$13)/(1-WACC!$C$12*(1-WACC!$C$13))</f>
        <v>-34.593328668957746</v>
      </c>
      <c r="BH29" s="14">
        <f>(BH16-BH15*(WACC!$D$21-WACC!$D$22))*WACC!$D$12*(1-WACC!$D$13)/(1-WACC!$D$12*(1-WACC!$D$13))</f>
        <v>96.11241358185103</v>
      </c>
      <c r="BI29" s="14">
        <f>(BI16-BI15*(WACC!$E$21-WACC!$E$22))*WACC!$E$12*(1-WACC!$E$13)/(1-WACC!$E$12*(1-WACC!$E$13))</f>
        <v>-25.60602123139169</v>
      </c>
      <c r="BJ29" s="14">
        <f>(BJ16-BJ15*(WACC!$F$21-WACC!$F$22))*WACC!$F$12*(1-WACC!$F$13)/(1-WACC!$F$12*(1-WACC!$F$13))</f>
        <v>122.0556569463466</v>
      </c>
      <c r="BK29" s="14">
        <f>(BK16-BK15*(WACC!$G$21-WACC!$G$22))*WACC!$G$12*(1-WACC!$G$13)/(1-WACC!$G$12*(1-WACC!$G$13))</f>
        <v>11.779831994630259</v>
      </c>
      <c r="BL29" s="14">
        <f>(BL16-BL15*(WACC!$H$21-WACC!$H$22))*WACC!$H$12*(1-WACC!$H$13)/(1-WACC!$H$12*(1-WACC!$H$13))</f>
        <v>72.77827924219649</v>
      </c>
      <c r="BM29" s="14">
        <f>(BM16-BM15*(WACC!$I$21-WACC!$I$22))*WACC!$I$12*(1-WACC!$I$13)/(1-WACC!$I$12*(1-WACC!$I$13))</f>
        <v>-139.72419358544423</v>
      </c>
      <c r="BN29" s="14">
        <f>(BN16-BN15*(WACC!$J$21-WACC!$J$22))*WACC!$J$12*(1-WACC!$J$13)/(1-WACC!$J$12*(1-WACC!$J$13))</f>
        <v>-54.028548941145615</v>
      </c>
      <c r="BO29" s="14">
        <f>(BO16-BO15*(WACC!$K$21-WACC!$K$22))*WACC!$K$12*(1-WACC!$K$13)/(1-WACC!$K$12*(1-WACC!$K$13))</f>
        <v>21.843182265077417</v>
      </c>
      <c r="BP29" s="14">
        <f>(BP16-BP15*(WACC!$L$21-WACC!$L$22))*WACC!$L$12*(1-WACC!$L$13)/(1-WACC!$L$12*(1-WACC!$L$13))</f>
        <v>-183.3074695451443</v>
      </c>
      <c r="BQ29" s="14">
        <f>(BQ16-BQ15*(WACC!$M$21-WACC!$M$22))*WACC!$M$12*(1-WACC!$M$13)/(1-WACC!$M$12*(1-WACC!$M$13))</f>
        <v>-164.97858649695593</v>
      </c>
      <c r="BR29" s="14">
        <f>(BR16-BR15*(WACC!$N$21-WACC!$N$22))*WACC!$N$12*(1-WACC!$N$13)/(1-WACC!$N$12*(1-WACC!$N$13))</f>
        <v>-237.87116343522428</v>
      </c>
      <c r="BS29" s="14">
        <f>(BS16-BS15*(WACC!$O$21-WACC!$O$22))*WACC!$O$12*(1-WACC!$O$13)/(1-WACC!$O$12*(1-WACC!$O$13))</f>
        <v>215.83908634364846</v>
      </c>
      <c r="BT29" s="14">
        <f>(BT16-BT15*(WACC!$P$21-WACC!$P$22))*WACC!$P$12*(1-WACC!$P$13)/(1-WACC!$P$12*(1-WACC!$P$13))</f>
        <v>-216.90908770515378</v>
      </c>
      <c r="BU29" s="14">
        <f>(BU16-BU15*(WACC!$Q$21-WACC!$Q$22))*WACC!$Q$12*(1-WACC!$Q$13)/(1-WACC!$Q$12*(1-WACC!$Q$13))</f>
        <v>-139.94381392578964</v>
      </c>
      <c r="BV29" s="14">
        <f>(BV16-BV15*(WACC!$R$21-WACC!$R$22))*WACC!$R$12*(1-WACC!$R$13)/(1-WACC!$R$12*(1-WACC!$R$13))</f>
        <v>-344.43943185025404</v>
      </c>
      <c r="BW29" s="14">
        <f>(BW16-BW15*(WACC!$S$21-WACC!$S$22))*WACC!$S$12*(1-WACC!$S$13)/(1-WACC!$S$12*(1-WACC!$S$13))</f>
        <v>313.72454433866682</v>
      </c>
      <c r="BX29" s="14">
        <f>(BX16-BX15*(WACC!$T$21-WACC!$T$22))*WACC!$T$12*(1-WACC!$T$13)/(1-WACC!$T$12*(1-WACC!$T$13))</f>
        <v>1370.4177421091736</v>
      </c>
    </row>
    <row r="30" spans="1:76" x14ac:dyDescent="0.35">
      <c r="A30" s="98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26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26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26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</row>
    <row r="31" spans="1:76" s="24" customFormat="1" x14ac:dyDescent="0.35">
      <c r="A31" s="107" t="s">
        <v>78</v>
      </c>
      <c r="B31" s="108">
        <f>B23-B17+B27</f>
        <v>23283.603946601208</v>
      </c>
      <c r="C31" s="108">
        <f t="shared" ref="C31:S31" si="26">C23-C17+C27</f>
        <v>22570.947723155692</v>
      </c>
      <c r="D31" s="108">
        <f t="shared" si="26"/>
        <v>26110.652609774665</v>
      </c>
      <c r="E31" s="108">
        <f t="shared" si="26"/>
        <v>31492.299639006691</v>
      </c>
      <c r="F31" s="108">
        <f t="shared" si="26"/>
        <v>31122.388820973691</v>
      </c>
      <c r="G31" s="108">
        <f t="shared" si="26"/>
        <v>34582.309689000285</v>
      </c>
      <c r="H31" s="108">
        <f t="shared" si="26"/>
        <v>45190.91094794908</v>
      </c>
      <c r="I31" s="108">
        <f t="shared" si="26"/>
        <v>38126.017281140157</v>
      </c>
      <c r="J31" s="108">
        <f t="shared" si="26"/>
        <v>34690.913533464707</v>
      </c>
      <c r="K31" s="108">
        <f t="shared" si="26"/>
        <v>33620.334567132799</v>
      </c>
      <c r="L31" s="108">
        <f t="shared" si="26"/>
        <v>28808.058970837326</v>
      </c>
      <c r="M31" s="108">
        <f t="shared" si="26"/>
        <v>27842.262753606596</v>
      </c>
      <c r="N31" s="108">
        <f t="shared" si="26"/>
        <v>28106.619854015684</v>
      </c>
      <c r="O31" s="108">
        <f t="shared" si="26"/>
        <v>29287.415547332297</v>
      </c>
      <c r="P31" s="108">
        <f t="shared" si="26"/>
        <v>26510.256698455236</v>
      </c>
      <c r="Q31" s="108">
        <f>Q23-Q17+Q27</f>
        <v>21432.711718256578</v>
      </c>
      <c r="R31" s="108">
        <f t="shared" si="26"/>
        <v>23150.042410524613</v>
      </c>
      <c r="S31" s="108">
        <f t="shared" si="26"/>
        <v>30100.403833724427</v>
      </c>
      <c r="T31" s="109"/>
      <c r="U31" s="108">
        <f>U23-U17+U27</f>
        <v>1001.1719254461168</v>
      </c>
      <c r="V31" s="108">
        <f t="shared" ref="V31:AL31" si="27">V23-V17+V27</f>
        <v>1178.5257433935731</v>
      </c>
      <c r="W31" s="108">
        <f t="shared" si="27"/>
        <v>1326.6549307062573</v>
      </c>
      <c r="X31" s="108">
        <f t="shared" si="27"/>
        <v>1477.5269280638634</v>
      </c>
      <c r="Y31" s="108">
        <f t="shared" si="27"/>
        <v>1480.7535434897061</v>
      </c>
      <c r="Z31" s="108">
        <f t="shared" si="27"/>
        <v>1605.6200763061129</v>
      </c>
      <c r="AA31" s="108">
        <f t="shared" si="27"/>
        <v>1625.235419392118</v>
      </c>
      <c r="AB31" s="108">
        <f t="shared" si="27"/>
        <v>2840.6495878452965</v>
      </c>
      <c r="AC31" s="108">
        <f t="shared" si="27"/>
        <v>2707.9010853025538</v>
      </c>
      <c r="AD31" s="108">
        <f t="shared" si="27"/>
        <v>2583.0189340272477</v>
      </c>
      <c r="AE31" s="108">
        <f t="shared" si="27"/>
        <v>2252.5750103942037</v>
      </c>
      <c r="AF31" s="108">
        <f t="shared" si="27"/>
        <v>2156.9284147439398</v>
      </c>
      <c r="AG31" s="108">
        <f t="shared" si="27"/>
        <v>2145.5296815722077</v>
      </c>
      <c r="AH31" s="108">
        <f t="shared" si="27"/>
        <v>1731.8642668680184</v>
      </c>
      <c r="AI31" s="108">
        <f t="shared" si="27"/>
        <v>1634.9073836829739</v>
      </c>
      <c r="AJ31" s="108">
        <f t="shared" si="27"/>
        <v>1282.2681340468835</v>
      </c>
      <c r="AK31" s="108">
        <f t="shared" si="27"/>
        <v>1329.9897961001059</v>
      </c>
      <c r="AL31" s="108">
        <f t="shared" si="27"/>
        <v>1686.020380762327</v>
      </c>
      <c r="AM31" s="109"/>
      <c r="AN31" s="108">
        <f>AN23-AN17+AN27</f>
        <v>41137.100965663165</v>
      </c>
      <c r="AO31" s="108">
        <f t="shared" ref="AO31:BE31" si="28">AO23-AO17+AO27</f>
        <v>39122.299524589347</v>
      </c>
      <c r="AP31" s="108">
        <f t="shared" si="28"/>
        <v>44222.32002399386</v>
      </c>
      <c r="AQ31" s="108">
        <f t="shared" si="28"/>
        <v>51430.127647609435</v>
      </c>
      <c r="AR31" s="108">
        <f t="shared" si="28"/>
        <v>51441.565588874153</v>
      </c>
      <c r="AS31" s="108">
        <f t="shared" si="28"/>
        <v>60790.203749830347</v>
      </c>
      <c r="AT31" s="108">
        <f t="shared" si="28"/>
        <v>67495.980501921804</v>
      </c>
      <c r="AU31" s="108">
        <f t="shared" si="28"/>
        <v>62979.059707383654</v>
      </c>
      <c r="AV31" s="108">
        <f t="shared" si="28"/>
        <v>61637.755614697962</v>
      </c>
      <c r="AW31" s="108">
        <f t="shared" si="28"/>
        <v>63268.263320603743</v>
      </c>
      <c r="AX31" s="108">
        <f t="shared" si="28"/>
        <v>57571.779214974966</v>
      </c>
      <c r="AY31" s="108">
        <f t="shared" si="28"/>
        <v>56834.854907511413</v>
      </c>
      <c r="AZ31" s="108">
        <f t="shared" si="28"/>
        <v>46100.226280586023</v>
      </c>
      <c r="BA31" s="108">
        <f t="shared" si="28"/>
        <v>41505.747436285841</v>
      </c>
      <c r="BB31" s="108">
        <f t="shared" si="28"/>
        <v>37482.776906984385</v>
      </c>
      <c r="BC31" s="108">
        <f t="shared" si="28"/>
        <v>30698.646500946874</v>
      </c>
      <c r="BD31" s="108">
        <f t="shared" si="28"/>
        <v>31845.483989557175</v>
      </c>
      <c r="BE31" s="108">
        <f t="shared" si="28"/>
        <v>41739.759959845207</v>
      </c>
      <c r="BF31" s="109"/>
      <c r="BG31" s="108">
        <f>BG23-BG17+BG27</f>
        <v>4182.7365818433418</v>
      </c>
      <c r="BH31" s="108">
        <f t="shared" ref="BH31:BX31" si="29">BH23-BH17+BH27</f>
        <v>5524.066778671403</v>
      </c>
      <c r="BI31" s="108">
        <f t="shared" si="29"/>
        <v>6672.2061817493131</v>
      </c>
      <c r="BJ31" s="108">
        <f t="shared" si="29"/>
        <v>8511.916101737128</v>
      </c>
      <c r="BK31" s="108">
        <f t="shared" si="29"/>
        <v>14124.616090449968</v>
      </c>
      <c r="BL31" s="108">
        <f t="shared" si="29"/>
        <v>16272.331109590297</v>
      </c>
      <c r="BM31" s="108">
        <f t="shared" si="29"/>
        <v>13780.309682912979</v>
      </c>
      <c r="BN31" s="108">
        <f t="shared" si="29"/>
        <v>7227.1338898242275</v>
      </c>
      <c r="BO31" s="108">
        <f t="shared" si="29"/>
        <v>8825.67174158321</v>
      </c>
      <c r="BP31" s="108">
        <f t="shared" si="29"/>
        <v>12226.744085670753</v>
      </c>
      <c r="BQ31" s="108">
        <f t="shared" si="29"/>
        <v>13071.03210446161</v>
      </c>
      <c r="BR31" s="108">
        <f t="shared" si="29"/>
        <v>14749.748909131313</v>
      </c>
      <c r="BS31" s="108">
        <f t="shared" si="29"/>
        <v>24017.617982699801</v>
      </c>
      <c r="BT31" s="108">
        <f t="shared" si="29"/>
        <v>29918.386956428603</v>
      </c>
      <c r="BU31" s="108">
        <f t="shared" si="29"/>
        <v>21058.14656085155</v>
      </c>
      <c r="BV31" s="108">
        <f t="shared" si="29"/>
        <v>20160.279291947725</v>
      </c>
      <c r="BW31" s="108">
        <f t="shared" si="29"/>
        <v>25953.3543896068</v>
      </c>
      <c r="BX31" s="108">
        <f t="shared" si="29"/>
        <v>19170.478784321593</v>
      </c>
    </row>
    <row r="32" spans="1:76" x14ac:dyDescent="0.35">
      <c r="A32" s="101" t="s">
        <v>130</v>
      </c>
      <c r="B32" s="14">
        <f>B31-B68-B28</f>
        <v>-71.650523439674771</v>
      </c>
      <c r="C32" s="14">
        <f t="shared" ref="C32:S32" si="30">C31-C68-C28</f>
        <v>2256.7620438687577</v>
      </c>
      <c r="D32" s="14">
        <f t="shared" si="30"/>
        <v>-1633.9956063011921</v>
      </c>
      <c r="E32" s="14">
        <f t="shared" si="30"/>
        <v>4498.5353937210984</v>
      </c>
      <c r="F32" s="14">
        <f t="shared" si="30"/>
        <v>-93.084969955213978</v>
      </c>
      <c r="G32" s="14">
        <f t="shared" si="30"/>
        <v>1785.3695058550579</v>
      </c>
      <c r="H32" s="14">
        <f t="shared" si="30"/>
        <v>-4265.1640692424617</v>
      </c>
      <c r="I32" s="14">
        <f t="shared" si="30"/>
        <v>-1720.1173259519528</v>
      </c>
      <c r="J32" s="14">
        <f t="shared" si="30"/>
        <v>506.8609169528911</v>
      </c>
      <c r="K32" s="14">
        <f t="shared" si="30"/>
        <v>-4287.9848387912643</v>
      </c>
      <c r="L32" s="14">
        <f t="shared" si="30"/>
        <v>-4065.3978263379304</v>
      </c>
      <c r="M32" s="14">
        <f t="shared" si="30"/>
        <v>-6242.7752536010175</v>
      </c>
      <c r="N32" s="14">
        <f t="shared" si="30"/>
        <v>-3067.2914099858071</v>
      </c>
      <c r="O32" s="14">
        <f t="shared" si="30"/>
        <v>-3262.3232061700628</v>
      </c>
      <c r="P32" s="14">
        <f t="shared" si="30"/>
        <v>-2866.39520846305</v>
      </c>
      <c r="Q32" s="14">
        <f t="shared" si="30"/>
        <v>-6850.8797869219834</v>
      </c>
      <c r="R32" s="14">
        <f t="shared" si="30"/>
        <v>6323.7319120978009</v>
      </c>
      <c r="S32" s="14">
        <f t="shared" si="30"/>
        <v>28846.517208253674</v>
      </c>
      <c r="T32" s="26"/>
      <c r="U32" s="14">
        <f>U31-U68-U28</f>
        <v>6.066961719732145</v>
      </c>
      <c r="V32" s="14">
        <f t="shared" ref="V32:AL32" si="31">V31-V68-V28</f>
        <v>-20.743451376399896</v>
      </c>
      <c r="W32" s="14">
        <f t="shared" si="31"/>
        <v>-39.573371211142749</v>
      </c>
      <c r="X32" s="14">
        <f t="shared" si="31"/>
        <v>170.04067956360325</v>
      </c>
      <c r="Y32" s="14">
        <f t="shared" si="31"/>
        <v>2.9133655134377889</v>
      </c>
      <c r="Z32" s="14">
        <f t="shared" si="31"/>
        <v>74.56939068641617</v>
      </c>
      <c r="AA32" s="14">
        <f t="shared" si="31"/>
        <v>-20.37457399129854</v>
      </c>
      <c r="AB32" s="14">
        <f t="shared" si="31"/>
        <v>59.726446594643654</v>
      </c>
      <c r="AC32" s="14">
        <f t="shared" si="31"/>
        <v>19.302028061395085</v>
      </c>
      <c r="AD32" s="14">
        <f t="shared" si="31"/>
        <v>-644.57170689006296</v>
      </c>
      <c r="AE32" s="14">
        <f t="shared" si="31"/>
        <v>-247.07601327917678</v>
      </c>
      <c r="AF32" s="14">
        <f t="shared" si="31"/>
        <v>-288.98139569120224</v>
      </c>
      <c r="AG32" s="14">
        <f t="shared" si="31"/>
        <v>-199.62444383031021</v>
      </c>
      <c r="AH32" s="14">
        <f t="shared" si="31"/>
        <v>-142.83572433325463</v>
      </c>
      <c r="AI32" s="14">
        <f t="shared" si="31"/>
        <v>-173.62319880449468</v>
      </c>
      <c r="AJ32" s="14">
        <f t="shared" si="31"/>
        <v>-400.48546750223437</v>
      </c>
      <c r="AK32" s="14">
        <f t="shared" si="31"/>
        <v>355.92723518340284</v>
      </c>
      <c r="AL32" s="14">
        <f t="shared" si="31"/>
        <v>1573.7225032166573</v>
      </c>
      <c r="AM32" s="26"/>
      <c r="AN32" s="14">
        <f>AN31-AN68-AN28</f>
        <v>-1484.8156807818889</v>
      </c>
      <c r="AO32" s="14">
        <f t="shared" ref="AO32:BE32" si="32">AO31-AO68-AO28</f>
        <v>-1210.3298499274972</v>
      </c>
      <c r="AP32" s="14">
        <f t="shared" si="32"/>
        <v>-1479.5403651887946</v>
      </c>
      <c r="AQ32" s="14">
        <f t="shared" si="32"/>
        <v>6206.9966641263745</v>
      </c>
      <c r="AR32" s="14">
        <f t="shared" si="32"/>
        <v>-173.81380886539296</v>
      </c>
      <c r="AS32" s="14">
        <f t="shared" si="32"/>
        <v>2925.5026061421163</v>
      </c>
      <c r="AT32" s="14">
        <f t="shared" si="32"/>
        <v>-5741.5754645842799</v>
      </c>
      <c r="AU32" s="14">
        <f t="shared" si="32"/>
        <v>-2350.5669596990824</v>
      </c>
      <c r="AV32" s="14">
        <f t="shared" si="32"/>
        <v>1025.574471410268</v>
      </c>
      <c r="AW32" s="14">
        <f t="shared" si="32"/>
        <v>-5650.4935686623903</v>
      </c>
      <c r="AX32" s="14">
        <f t="shared" si="32"/>
        <v>-5404.0286856520434</v>
      </c>
      <c r="AY32" s="14">
        <f t="shared" si="32"/>
        <v>-8344.1908647004766</v>
      </c>
      <c r="AZ32" s="14">
        <f t="shared" si="32"/>
        <v>-5464.159273771862</v>
      </c>
      <c r="BA32" s="14">
        <f t="shared" si="32"/>
        <v>-3744.3584432871039</v>
      </c>
      <c r="BB32" s="14">
        <f t="shared" si="32"/>
        <v>-3825.918392830592</v>
      </c>
      <c r="BC32" s="14">
        <f t="shared" si="32"/>
        <v>-9029.457426919842</v>
      </c>
      <c r="BD32" s="14">
        <f t="shared" si="32"/>
        <v>8473.7325272589405</v>
      </c>
      <c r="BE32" s="14">
        <f t="shared" si="32"/>
        <v>37513.744367985732</v>
      </c>
      <c r="BF32" s="26"/>
      <c r="BG32" s="14">
        <f>BG31-BG68-BG28</f>
        <v>-157.59183060308726</v>
      </c>
      <c r="BH32" s="14">
        <f t="shared" ref="BH32:BX32" si="33">BH31-BH68-BH28</f>
        <v>437.84543965081667</v>
      </c>
      <c r="BI32" s="14">
        <f t="shared" si="33"/>
        <v>-116.64965227638231</v>
      </c>
      <c r="BJ32" s="14">
        <f t="shared" si="33"/>
        <v>556.03132608911903</v>
      </c>
      <c r="BK32" s="14">
        <f t="shared" si="33"/>
        <v>53.663679086670768</v>
      </c>
      <c r="BL32" s="14">
        <f t="shared" si="33"/>
        <v>331.54549432568467</v>
      </c>
      <c r="BM32" s="14">
        <f t="shared" si="33"/>
        <v>-636.52132633392364</v>
      </c>
      <c r="BN32" s="14">
        <f t="shared" si="33"/>
        <v>-246.13005628753109</v>
      </c>
      <c r="BO32" s="14">
        <f t="shared" si="33"/>
        <v>99.507830318724743</v>
      </c>
      <c r="BP32" s="14">
        <f t="shared" si="33"/>
        <v>-835.06736126151839</v>
      </c>
      <c r="BQ32" s="14">
        <f t="shared" si="33"/>
        <v>-751.56911626418741</v>
      </c>
      <c r="BR32" s="14">
        <f t="shared" si="33"/>
        <v>-1083.6353000941992</v>
      </c>
      <c r="BS32" s="14">
        <f t="shared" si="33"/>
        <v>983.26694889920145</v>
      </c>
      <c r="BT32" s="14">
        <f t="shared" si="33"/>
        <v>-988.14139954606446</v>
      </c>
      <c r="BU32" s="14">
        <f t="shared" si="33"/>
        <v>-984.10288427366447</v>
      </c>
      <c r="BV32" s="14">
        <f t="shared" si="33"/>
        <v>-2422.1423500803344</v>
      </c>
      <c r="BW32" s="14">
        <f t="shared" si="33"/>
        <v>2206.1513138039927</v>
      </c>
      <c r="BX32" s="14">
        <f t="shared" si="33"/>
        <v>9636.9536804577929</v>
      </c>
    </row>
    <row r="33" spans="1:76" x14ac:dyDescent="0.35">
      <c r="A33" s="101" t="s">
        <v>129</v>
      </c>
      <c r="B33" s="14">
        <f>B16-B15*(WACC!$C$21-WACC!$C$22)</f>
        <v>-71.650523439679091</v>
      </c>
      <c r="C33" s="14">
        <f>C16-C15*(WACC!$D$21-WACC!$D$22)</f>
        <v>2256.7620438687536</v>
      </c>
      <c r="D33" s="14">
        <f>D16-D15*(WACC!$E$21-WACC!$E$22)</f>
        <v>-1633.9956063011959</v>
      </c>
      <c r="E33" s="14">
        <f>E16-E15*(WACC!$F$21-WACC!$F$22)</f>
        <v>4498.5353937211003</v>
      </c>
      <c r="F33" s="14">
        <f>F16-F15*(WACC!$G$21-WACC!$G$22)</f>
        <v>-93.084969955216366</v>
      </c>
      <c r="G33" s="14">
        <f>G16-G15*(WACC!$H$21-WACC!$H$22)</f>
        <v>1785.3695058550629</v>
      </c>
      <c r="H33" s="14">
        <f>H16-H15*(WACC!$I$21-WACC!$I$22)</f>
        <v>-4265.1640692424644</v>
      </c>
      <c r="I33" s="14">
        <f>I16-I15*(WACC!$J$21-WACC!$J$22)</f>
        <v>-1720.1173259519492</v>
      </c>
      <c r="J33" s="14">
        <f>J16-J15*(WACC!$K$21-WACC!$K$22)</f>
        <v>506.86091695288997</v>
      </c>
      <c r="K33" s="14">
        <f>K16-K15*(WACC!$L$21-WACC!$L$22)</f>
        <v>-4287.9848387912643</v>
      </c>
      <c r="L33" s="14">
        <f>L16-L15*(WACC!$M$21-WACC!$M$22)</f>
        <v>-4065.3978263379267</v>
      </c>
      <c r="M33" s="14">
        <f>M16-M15*(WACC!$N$21-WACC!$N$22)</f>
        <v>-6242.7752536010121</v>
      </c>
      <c r="N33" s="14">
        <f>N16-N15*(WACC!$O$21-WACC!$O$22)</f>
        <v>-3067.2914099858062</v>
      </c>
      <c r="O33" s="14">
        <f>O16-O15*(WACC!$P$21-WACC!$P$22)</f>
        <v>-3262.3232061700674</v>
      </c>
      <c r="P33" s="14">
        <f>P16-P15*(WACC!$Q$21-WACC!$Q$22)</f>
        <v>-2866.3952084630528</v>
      </c>
      <c r="Q33" s="14">
        <f>Q16-Q15*(WACC!$R$21-WACC!$R$22)</f>
        <v>-6850.8797869219825</v>
      </c>
      <c r="R33" s="14">
        <f>R16-R15*(WACC!$S$21-WACC!$S$22)</f>
        <v>6323.7319120978009</v>
      </c>
      <c r="S33" s="14">
        <f>S16-S15*(WACC!$T$21-WACC!$T$22)</f>
        <v>28846.517208253674</v>
      </c>
      <c r="T33" s="26"/>
      <c r="U33" s="14">
        <f>U16-U15*(WACC!$C$21-WACC!$C$22)</f>
        <v>6.0669617197321202</v>
      </c>
      <c r="V33" s="14">
        <f>V16-V15*(WACC!$D$21-WACC!$D$22)</f>
        <v>-20.743451376399747</v>
      </c>
      <c r="W33" s="14">
        <f>W16-W15*(WACC!$E$21-WACC!$E$22)</f>
        <v>-39.573371211142785</v>
      </c>
      <c r="X33" s="14">
        <f>X16-X15*(WACC!$F$21-WACC!$F$22)</f>
        <v>170.04067956360308</v>
      </c>
      <c r="Y33" s="14">
        <f>Y16-Y15*(WACC!$G$21-WACC!$G$22)</f>
        <v>2.9133655134378387</v>
      </c>
      <c r="Z33" s="14">
        <f>Z16-Z15*(WACC!$H$21-WACC!$H$22)</f>
        <v>74.569390686415886</v>
      </c>
      <c r="AA33" s="14">
        <f>AA16-AA15*(WACC!$I$21-WACC!$I$22)</f>
        <v>-20.374573991298519</v>
      </c>
      <c r="AB33" s="14">
        <f>AB16-AB15*(WACC!$J$21-WACC!$J$22)</f>
        <v>59.726446594643335</v>
      </c>
      <c r="AC33" s="14">
        <f>AC16-AC15*(WACC!$K$21-WACC!$K$22)</f>
        <v>19.302028061395163</v>
      </c>
      <c r="AD33" s="14">
        <f>AD16-AD15*(WACC!$L$21-WACC!$L$22)</f>
        <v>-644.57170689006296</v>
      </c>
      <c r="AE33" s="14">
        <f>AE16-AE15*(WACC!$M$21-WACC!$M$22)</f>
        <v>-247.07601327917712</v>
      </c>
      <c r="AF33" s="14">
        <f>AF16-AF15*(WACC!$N$21-WACC!$N$22)</f>
        <v>-288.98139569120247</v>
      </c>
      <c r="AG33" s="14">
        <f>AG16-AG15*(WACC!$O$21-WACC!$O$22)</f>
        <v>-199.62444383031027</v>
      </c>
      <c r="AH33" s="14">
        <f>AH16-AH15*(WACC!$P$21-WACC!$P$22)</f>
        <v>-142.83572433325469</v>
      </c>
      <c r="AI33" s="14">
        <f>AI16-AI15*(WACC!$Q$21-WACC!$Q$22)</f>
        <v>-173.62319880449456</v>
      </c>
      <c r="AJ33" s="14">
        <f>AJ16-AJ15*(WACC!$R$21-WACC!$R$22)</f>
        <v>-400.4854675022342</v>
      </c>
      <c r="AK33" s="14">
        <f>AK16-AK15*(WACC!$S$21-WACC!$S$22)</f>
        <v>355.92723518340301</v>
      </c>
      <c r="AL33" s="14">
        <f>AL16-AL15*(WACC!$T$21-WACC!$T$22)</f>
        <v>1573.7225032166568</v>
      </c>
      <c r="AM33" s="26"/>
      <c r="AN33" s="14">
        <f>AN16-AN15*(WACC!$C$21-WACC!$C$22)</f>
        <v>-1484.8156807818887</v>
      </c>
      <c r="AO33" s="14">
        <f>AO16-AO15*(WACC!$D$21-WACC!$D$22)</f>
        <v>-1210.3298499274988</v>
      </c>
      <c r="AP33" s="14">
        <f>AP16-AP15*(WACC!$E$21-WACC!$E$22)</f>
        <v>-1479.5403651887955</v>
      </c>
      <c r="AQ33" s="14">
        <f>AQ16-AQ15*(WACC!$F$21-WACC!$F$22)</f>
        <v>6206.9966641263836</v>
      </c>
      <c r="AR33" s="14">
        <f>AR16-AR15*(WACC!$G$21-WACC!$G$22)</f>
        <v>-173.81380886539409</v>
      </c>
      <c r="AS33" s="14">
        <f>AS16-AS15*(WACC!$H$21-WACC!$H$22)</f>
        <v>2925.5026061421122</v>
      </c>
      <c r="AT33" s="14">
        <f>AT16-AT15*(WACC!$I$21-WACC!$I$22)</f>
        <v>-5741.5754645842808</v>
      </c>
      <c r="AU33" s="14">
        <f>AU16-AU15*(WACC!$J$21-WACC!$J$22)</f>
        <v>-2350.5669596990701</v>
      </c>
      <c r="AV33" s="14">
        <f>AV16-AV15*(WACC!$K$21-WACC!$K$22)</f>
        <v>1025.574471410262</v>
      </c>
      <c r="AW33" s="14">
        <f>AW16-AW15*(WACC!$L$21-WACC!$L$22)</f>
        <v>-5650.4935686623958</v>
      </c>
      <c r="AX33" s="14">
        <f>AX16-AX15*(WACC!$M$21-WACC!$M$22)</f>
        <v>-5404.0286856520379</v>
      </c>
      <c r="AY33" s="14">
        <f>AY16-AY15*(WACC!$N$21-WACC!$N$22)</f>
        <v>-8344.1908647004766</v>
      </c>
      <c r="AZ33" s="14">
        <f>AZ16-AZ15*(WACC!$O$21-WACC!$O$22)</f>
        <v>-5464.1592737718565</v>
      </c>
      <c r="BA33" s="14">
        <f>BA16-BA15*(WACC!$P$21-WACC!$P$22)</f>
        <v>-3744.3584432871012</v>
      </c>
      <c r="BB33" s="14">
        <f>BB16-BB15*(WACC!$Q$21-WACC!$Q$22)</f>
        <v>-3825.918392830592</v>
      </c>
      <c r="BC33" s="14">
        <f>BC16-BC15*(WACC!$R$21-WACC!$R$22)</f>
        <v>-9029.4574269198365</v>
      </c>
      <c r="BD33" s="14">
        <f>BD16-BD15*(WACC!$S$21-WACC!$S$22)</f>
        <v>8473.7325272589424</v>
      </c>
      <c r="BE33" s="14">
        <f>BE16-BE15*(WACC!$T$21-WACC!$T$22)</f>
        <v>37513.744367985739</v>
      </c>
      <c r="BF33" s="26"/>
      <c r="BG33" s="14">
        <f>BG16-BG15*(WACC!$C$21-WACC!$C$22)</f>
        <v>-157.59183060308777</v>
      </c>
      <c r="BH33" s="14">
        <f>BH16-BH15*(WACC!$D$21-WACC!$D$22)</f>
        <v>437.84543965081593</v>
      </c>
      <c r="BI33" s="14">
        <f>BI16-BI15*(WACC!$E$21-WACC!$E$22)</f>
        <v>-116.64965227638288</v>
      </c>
      <c r="BJ33" s="14">
        <f>BJ16-BJ15*(WACC!$F$21-WACC!$F$22)</f>
        <v>556.03132608911699</v>
      </c>
      <c r="BK33" s="14">
        <f>BK16-BK15*(WACC!$G$21-WACC!$G$22)</f>
        <v>53.663679086668708</v>
      </c>
      <c r="BL33" s="14">
        <f>BL16-BL15*(WACC!$H$21-WACC!$H$22)</f>
        <v>331.54549432568388</v>
      </c>
      <c r="BM33" s="14">
        <f>BM16-BM15*(WACC!$I$21-WACC!$I$22)</f>
        <v>-636.52132633392466</v>
      </c>
      <c r="BN33" s="14">
        <f>BN16-BN15*(WACC!$J$21-WACC!$J$22)</f>
        <v>-246.13005628753172</v>
      </c>
      <c r="BO33" s="14">
        <f>BO16-BO15*(WACC!$K$21-WACC!$K$22)</f>
        <v>99.507830318722654</v>
      </c>
      <c r="BP33" s="14">
        <f>BP16-BP15*(WACC!$L$21-WACC!$L$22)</f>
        <v>-835.06736126152032</v>
      </c>
      <c r="BQ33" s="14">
        <f>BQ16-BQ15*(WACC!$M$21-WACC!$M$22)</f>
        <v>-751.56911626418696</v>
      </c>
      <c r="BR33" s="14">
        <f>BR16-BR15*(WACC!$N$21-WACC!$N$22)</f>
        <v>-1083.6353000941983</v>
      </c>
      <c r="BS33" s="14">
        <f>BS16-BS15*(WACC!$O$21-WACC!$O$22)</f>
        <v>983.26694889920509</v>
      </c>
      <c r="BT33" s="14">
        <f>BT16-BT15*(WACC!$P$21-WACC!$P$22)</f>
        <v>-988.14139954606435</v>
      </c>
      <c r="BU33" s="14">
        <f>BU16-BU15*(WACC!$Q$21-WACC!$Q$22)</f>
        <v>-984.10288427366322</v>
      </c>
      <c r="BV33" s="14">
        <f>BV16-BV15*(WACC!$R$21-WACC!$R$22)</f>
        <v>-2422.1423500803321</v>
      </c>
      <c r="BW33" s="14">
        <f>BW16-BW15*(WACC!$S$21-WACC!$S$22)</f>
        <v>2206.1513138039954</v>
      </c>
      <c r="BX33" s="14">
        <f>BX16-BX15*(WACC!$T$21-WACC!$T$22)</f>
        <v>9636.9536804577929</v>
      </c>
    </row>
    <row r="34" spans="1:76" x14ac:dyDescent="0.35">
      <c r="A34" s="101" t="s">
        <v>132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26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26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26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</row>
    <row r="35" spans="1:76" x14ac:dyDescent="0.35">
      <c r="A35" s="101" t="s">
        <v>133</v>
      </c>
      <c r="B35" s="100">
        <f>B16/B15</f>
        <v>2.2425802393700095E-2</v>
      </c>
      <c r="C35" s="100">
        <f t="shared" ref="C35:E35" si="34">C16/C15</f>
        <v>3.6396847171458697E-2</v>
      </c>
      <c r="D35" s="100">
        <f t="shared" si="34"/>
        <v>2.1459805740762512E-2</v>
      </c>
      <c r="E35" s="100">
        <f t="shared" si="34"/>
        <v>4.3329877014117141E-2</v>
      </c>
      <c r="F35" s="100">
        <f>F16/F15</f>
        <v>2.9032736819433035E-2</v>
      </c>
      <c r="G35" s="100">
        <f>G16/G15</f>
        <v>3.3332622867495873E-2</v>
      </c>
      <c r="H35" s="100">
        <f>H16/H15</f>
        <v>1.5630303642780008E-2</v>
      </c>
      <c r="I35" s="100">
        <f t="shared" ref="I35:S35" si="35">I16/I15</f>
        <v>2.4647614509287482E-2</v>
      </c>
      <c r="J35" s="100">
        <f t="shared" si="35"/>
        <v>2.9111908189507631E-2</v>
      </c>
      <c r="K35" s="100">
        <f t="shared" si="35"/>
        <v>1.7301352855896134E-2</v>
      </c>
      <c r="L35" s="100">
        <f t="shared" si="35"/>
        <v>1.6789119757553077E-2</v>
      </c>
      <c r="M35" s="100">
        <f t="shared" si="35"/>
        <v>1.4625827794219818E-2</v>
      </c>
      <c r="N35" s="100">
        <f t="shared" si="35"/>
        <v>1.8995965198639345E-2</v>
      </c>
      <c r="O35" s="100">
        <f t="shared" si="35"/>
        <v>1.7720780735427225E-2</v>
      </c>
      <c r="P35" s="100">
        <f t="shared" si="35"/>
        <v>1.8404907975460197E-2</v>
      </c>
      <c r="Q35" s="100">
        <f t="shared" si="35"/>
        <v>9.0000000000000011E-3</v>
      </c>
      <c r="R35" s="100">
        <f t="shared" si="35"/>
        <v>3.4982276012164061E-2</v>
      </c>
      <c r="S35" s="100">
        <f t="shared" si="35"/>
        <v>7.8316785547108331E-2</v>
      </c>
      <c r="T35" s="26"/>
      <c r="U35" s="100">
        <f>U16/U15</f>
        <v>2.3562678298857088E-2</v>
      </c>
      <c r="V35" s="100">
        <f t="shared" ref="V35:X35" si="36">V16/V15</f>
        <v>2.3975313256439638E-2</v>
      </c>
      <c r="W35" s="100">
        <f t="shared" si="36"/>
        <v>2.4378199030255447E-2</v>
      </c>
      <c r="X35" s="100">
        <f t="shared" si="36"/>
        <v>4.2332066477964843E-2</v>
      </c>
      <c r="Y35" s="100">
        <f>Y16/Y15</f>
        <v>2.9608465512142239E-2</v>
      </c>
      <c r="Z35" s="100">
        <f>Z16/Z15</f>
        <v>3.3662620578429787E-2</v>
      </c>
      <c r="AA35" s="100">
        <f>AA16/AA15</f>
        <v>2.4746356320518127E-2</v>
      </c>
      <c r="AB35" s="100">
        <f t="shared" ref="AB35:AL35" si="37">AB16/AB15</f>
        <v>3.0970807611367779E-2</v>
      </c>
      <c r="AC35" s="100">
        <f t="shared" si="37"/>
        <v>2.8435870790948108E-2</v>
      </c>
      <c r="AD35" s="100">
        <f t="shared" si="37"/>
        <v>5.4735137467249763E-3</v>
      </c>
      <c r="AE35" s="100">
        <f t="shared" si="37"/>
        <v>1.6885555426132362E-2</v>
      </c>
      <c r="AF35" s="100">
        <f t="shared" si="37"/>
        <v>1.7534878773383021E-2</v>
      </c>
      <c r="AG35" s="100">
        <f t="shared" si="37"/>
        <v>1.8302571290366138E-2</v>
      </c>
      <c r="AH35" s="100">
        <f t="shared" si="37"/>
        <v>1.9105177433933387E-2</v>
      </c>
      <c r="AI35" s="100">
        <f t="shared" si="37"/>
        <v>1.8404907975460197E-2</v>
      </c>
      <c r="AJ35" s="100">
        <f t="shared" si="37"/>
        <v>9.0000000000000011E-3</v>
      </c>
      <c r="AK35" s="100">
        <f t="shared" si="37"/>
        <v>3.4982935153583569E-2</v>
      </c>
      <c r="AL35" s="100">
        <f t="shared" si="37"/>
        <v>7.8318219291014124E-2</v>
      </c>
      <c r="AM35" s="26"/>
      <c r="AN35" s="100">
        <f>AN16/AN15</f>
        <v>1.8246984327578201E-2</v>
      </c>
      <c r="AO35" s="100">
        <f t="shared" ref="AO35:AQ35" si="38">AO16/AO15</f>
        <v>2.2714867942092355E-2</v>
      </c>
      <c r="AP35" s="100">
        <f t="shared" si="38"/>
        <v>2.407507345239137E-2</v>
      </c>
      <c r="AQ35" s="100">
        <f t="shared" si="38"/>
        <v>4.2255579550370556E-2</v>
      </c>
      <c r="AR35" s="100">
        <f>AR16/AR15</f>
        <v>2.8966098770835728E-2</v>
      </c>
      <c r="AS35" s="100">
        <f>AS16/AS15</f>
        <v>3.327194816049793E-2</v>
      </c>
      <c r="AT35" s="100">
        <f>AT16/AT15</f>
        <v>1.6079141764583429E-2</v>
      </c>
      <c r="AU35" s="100">
        <f t="shared" ref="AU35:BE35" si="39">AU16/AU15</f>
        <v>2.4981088961183808E-2</v>
      </c>
      <c r="AV35" s="100">
        <f t="shared" si="39"/>
        <v>2.9457253135983505E-2</v>
      </c>
      <c r="AW35" s="100">
        <f t="shared" si="39"/>
        <v>1.763030635408654E-2</v>
      </c>
      <c r="AX35" s="100">
        <f t="shared" si="39"/>
        <v>1.6956357475491127E-2</v>
      </c>
      <c r="AY35" s="100">
        <f t="shared" si="39"/>
        <v>1.4735860635324841E-2</v>
      </c>
      <c r="AZ35" s="100">
        <f t="shared" si="39"/>
        <v>1.6787119531125595E-2</v>
      </c>
      <c r="BA35" s="100">
        <f t="shared" si="39"/>
        <v>1.7625883242079348E-2</v>
      </c>
      <c r="BB35" s="100">
        <f t="shared" si="39"/>
        <v>1.8404907975460197E-2</v>
      </c>
      <c r="BC35" s="100">
        <f t="shared" si="39"/>
        <v>9.1353236718851299E-3</v>
      </c>
      <c r="BD35" s="100">
        <f t="shared" si="39"/>
        <v>3.5519090487302903E-2</v>
      </c>
      <c r="BE35" s="100">
        <f t="shared" si="39"/>
        <v>7.9496448569713343E-2</v>
      </c>
      <c r="BF35" s="26"/>
      <c r="BG35" s="100">
        <f>BG16/BG15</f>
        <v>1.2408088235294117E-2</v>
      </c>
      <c r="BH35" s="100">
        <f t="shared" ref="BH35:BJ35" si="40">BH16/BH15</f>
        <v>4.4836898281109351E-2</v>
      </c>
      <c r="BI35" s="100">
        <f t="shared" si="40"/>
        <v>2.3983039618391412E-2</v>
      </c>
      <c r="BJ35" s="100">
        <f t="shared" si="40"/>
        <v>4.2500838832345372E-2</v>
      </c>
      <c r="BK35" s="100">
        <f>BK16/BK15</f>
        <v>3.0431039660453664E-2</v>
      </c>
      <c r="BL35" s="100">
        <f>BL16/BL15</f>
        <v>3.3313774109897595E-2</v>
      </c>
      <c r="BM35" s="100">
        <f>BM16/BM15</f>
        <v>1.6418267314895992E-2</v>
      </c>
      <c r="BN35" s="100">
        <f t="shared" ref="BN35:BX35" si="41">BN16/BN15</f>
        <v>2.5012876641771827E-2</v>
      </c>
      <c r="BO35" s="100">
        <f t="shared" si="41"/>
        <v>2.9297063459662404E-2</v>
      </c>
      <c r="BP35" s="100">
        <f t="shared" si="41"/>
        <v>1.7176417972723543E-2</v>
      </c>
      <c r="BQ35" s="100">
        <f t="shared" si="41"/>
        <v>1.6886400059173808E-2</v>
      </c>
      <c r="BR35" s="100">
        <f t="shared" si="41"/>
        <v>1.4760936656176636E-2</v>
      </c>
      <c r="BS35" s="100">
        <f t="shared" si="41"/>
        <v>3.6529171661989358E-2</v>
      </c>
      <c r="BT35" s="100">
        <f t="shared" si="41"/>
        <v>1.809281520234849E-2</v>
      </c>
      <c r="BU35" s="100">
        <f t="shared" si="41"/>
        <v>1.8404907975460193E-2</v>
      </c>
      <c r="BV35" s="100">
        <f t="shared" si="41"/>
        <v>9.0064578603339888E-3</v>
      </c>
      <c r="BW35" s="100">
        <f t="shared" si="41"/>
        <v>3.5005889484522552E-2</v>
      </c>
      <c r="BX35" s="100">
        <f t="shared" si="41"/>
        <v>7.8448340759884175E-2</v>
      </c>
    </row>
    <row r="36" spans="1:76" x14ac:dyDescent="0.35">
      <c r="A36" s="101" t="s">
        <v>134</v>
      </c>
      <c r="B36" s="100">
        <f>WACC!$C$21-WACC!$C$22</f>
        <v>2.2754190559551454E-2</v>
      </c>
      <c r="C36" s="100">
        <f>WACC!$D$21-WACC!$D$22</f>
        <v>2.606860818505654E-2</v>
      </c>
      <c r="D36" s="100">
        <f>WACC!$E$21-WACC!$E$22</f>
        <v>2.7847146292446764E-2</v>
      </c>
      <c r="E36" s="100">
        <f>WACC!$F$21-WACC!$F$22</f>
        <v>2.6953603453497454E-2</v>
      </c>
      <c r="F36" s="100">
        <f>WACC!$G$21-WACC!$G$22</f>
        <v>2.9356670221892957E-2</v>
      </c>
      <c r="G36" s="100">
        <f>WACC!$H$21-WACC!$H$22</f>
        <v>2.7038187913806591E-2</v>
      </c>
      <c r="H36" s="100">
        <f>WACC!$I$21-WACC!$I$22</f>
        <v>2.6564458856044068E-2</v>
      </c>
      <c r="I36" s="100">
        <f>WACC!$J$21-WACC!$J$22</f>
        <v>2.8974537346889193E-2</v>
      </c>
      <c r="J36" s="100">
        <f>WACC!$K$21-WACC!$K$22</f>
        <v>2.7845517497870467E-2</v>
      </c>
      <c r="K36" s="100">
        <f>WACC!$L$21-WACC!$L$22</f>
        <v>2.6067026131460079E-2</v>
      </c>
      <c r="L36" s="100">
        <f>WACC!$M$21-WACC!$M$22</f>
        <v>2.5036393256023651E-2</v>
      </c>
      <c r="M36" s="100">
        <f>WACC!$N$21-WACC!$N$22</f>
        <v>2.7290355789872815E-2</v>
      </c>
      <c r="N36" s="100">
        <f>WACC!$O$21-WACC!$O$22</f>
        <v>2.5204790641389793E-2</v>
      </c>
      <c r="O36" s="100">
        <f>WACC!$P$21-WACC!$P$22</f>
        <v>2.4170076740423568E-2</v>
      </c>
      <c r="P36" s="100">
        <f>WACC!$Q$21-WACC!$Q$22</f>
        <v>2.4630334798197175E-2</v>
      </c>
      <c r="Q36" s="100">
        <f>WACC!$R$21-WACC!$R$22</f>
        <v>2.3596381522060263E-2</v>
      </c>
      <c r="R36" s="100">
        <f>WACC!$S$21-WACC!$S$22</f>
        <v>2.1668976539422506E-2</v>
      </c>
      <c r="S36" s="100">
        <f>WACC!$T$21-WACC!$T$22</f>
        <v>1.9309596355422794E-2</v>
      </c>
      <c r="T36" s="26"/>
      <c r="U36" s="100">
        <f>WACC!$C$21-WACC!$C$22</f>
        <v>2.2754190559551454E-2</v>
      </c>
      <c r="V36" s="100">
        <f>WACC!$D$21-WACC!$D$22</f>
        <v>2.606860818505654E-2</v>
      </c>
      <c r="W36" s="100">
        <f>WACC!$E$21-WACC!$E$22</f>
        <v>2.7847146292446764E-2</v>
      </c>
      <c r="X36" s="100">
        <f>WACC!$F$21-WACC!$F$22</f>
        <v>2.6953603453497454E-2</v>
      </c>
      <c r="Y36" s="100">
        <f>WACC!$G$21-WACC!$G$22</f>
        <v>2.9356670221892957E-2</v>
      </c>
      <c r="Z36" s="100">
        <f>WACC!$H$21-WACC!$H$22</f>
        <v>2.7038187913806591E-2</v>
      </c>
      <c r="AA36" s="100">
        <f>WACC!$I$21-WACC!$I$22</f>
        <v>2.6564458856044068E-2</v>
      </c>
      <c r="AB36" s="100">
        <f>WACC!$J$21-WACC!$J$22</f>
        <v>2.8974537346889193E-2</v>
      </c>
      <c r="AC36" s="100">
        <f>WACC!$K$21-WACC!$K$22</f>
        <v>2.7845517497870467E-2</v>
      </c>
      <c r="AD36" s="100">
        <f>WACC!$L$21-WACC!$L$22</f>
        <v>2.6067026131460079E-2</v>
      </c>
      <c r="AE36" s="100">
        <f>WACC!$M$21-WACC!$M$22</f>
        <v>2.5036393256023651E-2</v>
      </c>
      <c r="AF36" s="100">
        <f>WACC!$N$21-WACC!$N$22</f>
        <v>2.7290355789872815E-2</v>
      </c>
      <c r="AG36" s="100">
        <f>WACC!$O$21-WACC!$O$22</f>
        <v>2.5204790641389793E-2</v>
      </c>
      <c r="AH36" s="100">
        <f>WACC!$P$21-WACC!$P$22</f>
        <v>2.4170076740423568E-2</v>
      </c>
      <c r="AI36" s="100">
        <f>WACC!$Q$21-WACC!$Q$22</f>
        <v>2.4630334798197175E-2</v>
      </c>
      <c r="AJ36" s="100">
        <f>WACC!$R$21-WACC!$R$22</f>
        <v>2.3596381522060263E-2</v>
      </c>
      <c r="AK36" s="100">
        <f>WACC!$S$21-WACC!$S$22</f>
        <v>2.1668976539422506E-2</v>
      </c>
      <c r="AL36" s="100">
        <f>WACC!$T$21-WACC!$T$22</f>
        <v>1.9309596355422794E-2</v>
      </c>
      <c r="AM36" s="26"/>
      <c r="AN36" s="100">
        <f>WACC!$C$21-WACC!$C$22</f>
        <v>2.2754190559551454E-2</v>
      </c>
      <c r="AO36" s="100">
        <f>WACC!$D$21-WACC!$D$22</f>
        <v>2.606860818505654E-2</v>
      </c>
      <c r="AP36" s="100">
        <f>WACC!$E$21-WACC!$E$22</f>
        <v>2.7847146292446764E-2</v>
      </c>
      <c r="AQ36" s="100">
        <f>WACC!$F$21-WACC!$F$22</f>
        <v>2.6953603453497454E-2</v>
      </c>
      <c r="AR36" s="100">
        <f>WACC!$G$21-WACC!$G$22</f>
        <v>2.9356670221892957E-2</v>
      </c>
      <c r="AS36" s="100">
        <f>WACC!$H$21-WACC!$H$22</f>
        <v>2.7038187913806591E-2</v>
      </c>
      <c r="AT36" s="100">
        <f>WACC!$I$21-WACC!$I$22</f>
        <v>2.6564458856044068E-2</v>
      </c>
      <c r="AU36" s="100">
        <f>WACC!$J$21-WACC!$J$22</f>
        <v>2.8974537346889193E-2</v>
      </c>
      <c r="AV36" s="100">
        <f>WACC!$K$21-WACC!$K$22</f>
        <v>2.7845517497870467E-2</v>
      </c>
      <c r="AW36" s="100">
        <f>WACC!$L$21-WACC!$L$22</f>
        <v>2.6067026131460079E-2</v>
      </c>
      <c r="AX36" s="100">
        <f>WACC!$M$21-WACC!$M$22</f>
        <v>2.5036393256023651E-2</v>
      </c>
      <c r="AY36" s="100">
        <f>WACC!$N$21-WACC!$N$22</f>
        <v>2.7290355789872815E-2</v>
      </c>
      <c r="AZ36" s="100">
        <f>WACC!$O$21-WACC!$O$22</f>
        <v>2.5204790641389793E-2</v>
      </c>
      <c r="BA36" s="100">
        <f>WACC!$P$21-WACC!$P$22</f>
        <v>2.4170076740423568E-2</v>
      </c>
      <c r="BB36" s="100">
        <f>WACC!$Q$21-WACC!$Q$22</f>
        <v>2.4630334798197175E-2</v>
      </c>
      <c r="BC36" s="100">
        <f>WACC!$R$21-WACC!$R$22</f>
        <v>2.3596381522060263E-2</v>
      </c>
      <c r="BD36" s="100">
        <f>WACC!$S$21-WACC!$S$22</f>
        <v>2.1668976539422506E-2</v>
      </c>
      <c r="BE36" s="100">
        <f>WACC!$T$21-WACC!$T$22</f>
        <v>1.9309596355422794E-2</v>
      </c>
      <c r="BF36" s="26"/>
      <c r="BG36" s="100">
        <f>WACC!$C$21-WACC!$C$22</f>
        <v>2.2754190559551454E-2</v>
      </c>
      <c r="BH36" s="100">
        <f>WACC!$D$21-WACC!$D$22</f>
        <v>2.606860818505654E-2</v>
      </c>
      <c r="BI36" s="100">
        <f>WACC!$E$21-WACC!$E$22</f>
        <v>2.7847146292446764E-2</v>
      </c>
      <c r="BJ36" s="100">
        <f>WACC!$F$21-WACC!$F$22</f>
        <v>2.6953603453497454E-2</v>
      </c>
      <c r="BK36" s="100">
        <f>WACC!$G$21-WACC!$G$22</f>
        <v>2.9356670221892957E-2</v>
      </c>
      <c r="BL36" s="100">
        <f>WACC!$H$21-WACC!$H$22</f>
        <v>2.7038187913806591E-2</v>
      </c>
      <c r="BM36" s="100">
        <f>WACC!$I$21-WACC!$I$22</f>
        <v>2.6564458856044068E-2</v>
      </c>
      <c r="BN36" s="100">
        <f>WACC!$J$21-WACC!$J$22</f>
        <v>2.8974537346889193E-2</v>
      </c>
      <c r="BO36" s="100">
        <f>WACC!$K$21-WACC!$K$22</f>
        <v>2.7845517497870467E-2</v>
      </c>
      <c r="BP36" s="100">
        <f>WACC!$L$21-WACC!$L$22</f>
        <v>2.6067026131460079E-2</v>
      </c>
      <c r="BQ36" s="100">
        <f>WACC!$M$21-WACC!$M$22</f>
        <v>2.5036393256023651E-2</v>
      </c>
      <c r="BR36" s="100">
        <f>WACC!$N$21-WACC!$N$22</f>
        <v>2.7290355789872815E-2</v>
      </c>
      <c r="BS36" s="100">
        <f>WACC!$O$21-WACC!$O$22</f>
        <v>2.5204790641389793E-2</v>
      </c>
      <c r="BT36" s="100">
        <f>WACC!$P$21-WACC!$P$22</f>
        <v>2.4170076740423568E-2</v>
      </c>
      <c r="BU36" s="100">
        <f>WACC!$Q$21-WACC!$Q$22</f>
        <v>2.4630334798197175E-2</v>
      </c>
      <c r="BV36" s="100">
        <f>WACC!$R$21-WACC!$R$22</f>
        <v>2.3596381522060263E-2</v>
      </c>
      <c r="BW36" s="100">
        <f>WACC!$S$21-WACC!$S$22</f>
        <v>2.1668976539422506E-2</v>
      </c>
      <c r="BX36" s="100">
        <f>WACC!$T$21-WACC!$T$22</f>
        <v>1.9309596355422794E-2</v>
      </c>
    </row>
    <row r="37" spans="1:76" x14ac:dyDescent="0.35">
      <c r="A37" s="21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26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26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26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</row>
    <row r="38" spans="1:76" x14ac:dyDescent="0.35">
      <c r="A38" s="23" t="s">
        <v>61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</row>
    <row r="39" spans="1:76" x14ac:dyDescent="0.35">
      <c r="A39" s="24" t="s">
        <v>62</v>
      </c>
      <c r="B39" s="1">
        <f>B15</f>
        <v>218188.50644</v>
      </c>
      <c r="C39" s="1">
        <f t="shared" ref="C39:S39" si="42">C15</f>
        <v>218504.04961000002</v>
      </c>
      <c r="D39" s="1">
        <f t="shared" si="42"/>
        <v>255817.83108000003</v>
      </c>
      <c r="E39" s="1">
        <f t="shared" si="42"/>
        <v>274698.35412000003</v>
      </c>
      <c r="F39" s="1">
        <f t="shared" si="42"/>
        <v>287358.35591000004</v>
      </c>
      <c r="G39" s="1">
        <f t="shared" si="42"/>
        <v>283642.53805000003</v>
      </c>
      <c r="H39" s="1">
        <f t="shared" si="42"/>
        <v>390077.14689000003</v>
      </c>
      <c r="I39" s="1">
        <f t="shared" si="42"/>
        <v>397538.24843000004</v>
      </c>
      <c r="J39" s="1">
        <f t="shared" si="42"/>
        <v>400240.55791000003</v>
      </c>
      <c r="K39" s="1">
        <f t="shared" si="42"/>
        <v>489179.17700000003</v>
      </c>
      <c r="L39" s="1">
        <f t="shared" si="42"/>
        <v>492938.40286633401</v>
      </c>
      <c r="M39" s="1">
        <f t="shared" si="42"/>
        <v>492933.9060834953</v>
      </c>
      <c r="N39" s="1">
        <f t="shared" si="42"/>
        <v>494021.20228186459</v>
      </c>
      <c r="O39" s="1">
        <f t="shared" si="42"/>
        <v>505841.75445547991</v>
      </c>
      <c r="P39" s="1">
        <f t="shared" si="42"/>
        <v>460433.52368936158</v>
      </c>
      <c r="Q39" s="1">
        <f t="shared" si="42"/>
        <v>469354.66687876685</v>
      </c>
      <c r="R39" s="1">
        <f t="shared" si="42"/>
        <v>474993.59005972848</v>
      </c>
      <c r="S39" s="1">
        <f t="shared" si="42"/>
        <v>488864.45199999999</v>
      </c>
      <c r="U39" s="1">
        <f t="shared" ref="U39:AL39" si="43">U15</f>
        <v>7504.0862399999978</v>
      </c>
      <c r="V39" s="1">
        <f t="shared" si="43"/>
        <v>9909.4738599999982</v>
      </c>
      <c r="W39" s="1">
        <f t="shared" si="43"/>
        <v>11407.890699999998</v>
      </c>
      <c r="X39" s="1">
        <f t="shared" si="43"/>
        <v>11057.065929999999</v>
      </c>
      <c r="Y39" s="1">
        <f t="shared" si="43"/>
        <v>11570.373339999998</v>
      </c>
      <c r="Z39" s="1">
        <f t="shared" si="43"/>
        <v>11256.72106</v>
      </c>
      <c r="AA39" s="1">
        <f t="shared" si="43"/>
        <v>11206.504360000001</v>
      </c>
      <c r="AB39" s="1">
        <f t="shared" si="43"/>
        <v>29919.018309999999</v>
      </c>
      <c r="AC39" s="1">
        <f t="shared" si="43"/>
        <v>32695.723540000003</v>
      </c>
      <c r="AD39" s="1">
        <f t="shared" si="43"/>
        <v>31299.745999999999</v>
      </c>
      <c r="AE39" s="1">
        <f t="shared" si="43"/>
        <v>30312.959039999998</v>
      </c>
      <c r="AF39" s="1">
        <f t="shared" si="43"/>
        <v>29622.477219999997</v>
      </c>
      <c r="AG39" s="1">
        <f t="shared" si="43"/>
        <v>28921.776269063997</v>
      </c>
      <c r="AH39" s="1">
        <f t="shared" si="43"/>
        <v>28201.098519416639</v>
      </c>
      <c r="AI39" s="1">
        <f t="shared" si="43"/>
        <v>27889.364656954065</v>
      </c>
      <c r="AJ39" s="1">
        <f t="shared" si="43"/>
        <v>27437.311562249859</v>
      </c>
      <c r="AK39" s="1">
        <f t="shared" si="43"/>
        <v>26733.389031631043</v>
      </c>
      <c r="AL39" s="1">
        <f t="shared" si="43"/>
        <v>26669.365000000002</v>
      </c>
      <c r="AN39" s="1">
        <f t="shared" ref="AN39:BE39" si="44">AN15</f>
        <v>329431.49356000003</v>
      </c>
      <c r="AO39" s="1">
        <f t="shared" si="44"/>
        <v>360889.56277000002</v>
      </c>
      <c r="AP39" s="1">
        <f t="shared" si="44"/>
        <v>392235.36446000001</v>
      </c>
      <c r="AQ39" s="1">
        <f t="shared" si="44"/>
        <v>405633.66619000002</v>
      </c>
      <c r="AR39" s="1">
        <f t="shared" si="44"/>
        <v>445024.35699</v>
      </c>
      <c r="AS39" s="1">
        <f t="shared" si="44"/>
        <v>469299.82712999999</v>
      </c>
      <c r="AT39" s="1">
        <f t="shared" si="44"/>
        <v>547582.43498999998</v>
      </c>
      <c r="AU39" s="1">
        <f t="shared" si="44"/>
        <v>588605.8195000001</v>
      </c>
      <c r="AV39" s="1">
        <f t="shared" si="44"/>
        <v>636316.80479000008</v>
      </c>
      <c r="AW39" s="1">
        <f t="shared" si="44"/>
        <v>669750.05900000001</v>
      </c>
      <c r="AX39" s="1">
        <f t="shared" si="44"/>
        <v>668812.469701202</v>
      </c>
      <c r="AY39" s="1">
        <f t="shared" si="44"/>
        <v>664637.7064136843</v>
      </c>
      <c r="AZ39" s="1">
        <f t="shared" si="44"/>
        <v>649129.57541297376</v>
      </c>
      <c r="BA39" s="1">
        <f t="shared" si="44"/>
        <v>572164.99546269223</v>
      </c>
      <c r="BB39" s="1">
        <f t="shared" si="44"/>
        <v>614563.22622848616</v>
      </c>
      <c r="BC39" s="1">
        <f t="shared" si="44"/>
        <v>624398.12636601028</v>
      </c>
      <c r="BD39" s="1">
        <f t="shared" si="44"/>
        <v>611816.80953287391</v>
      </c>
      <c r="BE39" s="1">
        <f t="shared" si="44"/>
        <v>623288.027</v>
      </c>
      <c r="BG39" s="1">
        <f t="shared" ref="BG39:BX39" si="45">BG15</f>
        <v>15232</v>
      </c>
      <c r="BH39" s="1">
        <f t="shared" si="45"/>
        <v>23329</v>
      </c>
      <c r="BI39" s="1">
        <f t="shared" si="45"/>
        <v>30188</v>
      </c>
      <c r="BJ39" s="1">
        <f t="shared" si="45"/>
        <v>35764</v>
      </c>
      <c r="BK39" s="1">
        <f t="shared" si="45"/>
        <v>49949</v>
      </c>
      <c r="BL39" s="1">
        <f t="shared" si="45"/>
        <v>52831</v>
      </c>
      <c r="BM39" s="1">
        <f t="shared" si="45"/>
        <v>62735</v>
      </c>
      <c r="BN39" s="1">
        <f t="shared" si="45"/>
        <v>62128</v>
      </c>
      <c r="BO39" s="1">
        <f t="shared" si="45"/>
        <v>68553</v>
      </c>
      <c r="BP39" s="1">
        <f t="shared" si="45"/>
        <v>93926.910999999993</v>
      </c>
      <c r="BQ39" s="1">
        <f t="shared" si="45"/>
        <v>92217.146457825904</v>
      </c>
      <c r="BR39" s="1">
        <f t="shared" si="45"/>
        <v>86487.273554438594</v>
      </c>
      <c r="BS39" s="1">
        <f t="shared" si="45"/>
        <v>86827.434286306525</v>
      </c>
      <c r="BT39" s="1">
        <f t="shared" si="45"/>
        <v>162596.4907640045</v>
      </c>
      <c r="BU39" s="1">
        <f t="shared" si="45"/>
        <v>158077.97799171731</v>
      </c>
      <c r="BV39" s="1">
        <f t="shared" si="45"/>
        <v>166014.73772164652</v>
      </c>
      <c r="BW39" s="1">
        <f t="shared" si="45"/>
        <v>165416.93890373115</v>
      </c>
      <c r="BX39" s="1">
        <f t="shared" si="45"/>
        <v>162954.99299999999</v>
      </c>
    </row>
    <row r="40" spans="1:76" x14ac:dyDescent="0.35">
      <c r="A40" s="24" t="s">
        <v>63</v>
      </c>
      <c r="B40" s="1">
        <f>WACC!C14*B15</f>
        <v>87275.402576000008</v>
      </c>
      <c r="C40" s="1">
        <f>WACC!D14*C15</f>
        <v>87401.619844000015</v>
      </c>
      <c r="D40" s="1">
        <f>WACC!E14*D15</f>
        <v>102327.13243200001</v>
      </c>
      <c r="E40" s="1">
        <f>WACC!F14*E15</f>
        <v>109879.34164800002</v>
      </c>
      <c r="F40" s="1">
        <f>WACC!G14*F15</f>
        <v>114943.34236400003</v>
      </c>
      <c r="G40" s="1">
        <f>WACC!H14*G15</f>
        <v>113457.01522000002</v>
      </c>
      <c r="H40" s="1">
        <f>WACC!I14*H15</f>
        <v>156030.85875600003</v>
      </c>
      <c r="I40" s="1">
        <f>WACC!J14*I15</f>
        <v>159015.29937200004</v>
      </c>
      <c r="J40" s="1">
        <f>WACC!K14*J15</f>
        <v>160096.22316400002</v>
      </c>
      <c r="K40" s="1">
        <f>WACC!L14*K15</f>
        <v>195671.67080000002</v>
      </c>
      <c r="L40" s="1">
        <f>WACC!M14*L15</f>
        <v>197175.36114653363</v>
      </c>
      <c r="M40" s="1">
        <f>WACC!N14*M15</f>
        <v>197173.56243339812</v>
      </c>
      <c r="N40" s="1">
        <f>WACC!O14*N15</f>
        <v>197608.48091274584</v>
      </c>
      <c r="O40" s="1">
        <f>WACC!P14*O15</f>
        <v>202336.70178219199</v>
      </c>
      <c r="P40" s="1">
        <f>WACC!Q14*P15</f>
        <v>184173.40947574464</v>
      </c>
      <c r="Q40" s="1">
        <f>WACC!R14*Q15</f>
        <v>187741.86675150675</v>
      </c>
      <c r="R40" s="1">
        <f>WACC!S14*R15</f>
        <v>189997.43602389141</v>
      </c>
      <c r="S40" s="1">
        <f>WACC!T14*S15</f>
        <v>195545.78080000001</v>
      </c>
      <c r="U40" s="1">
        <f>WACC!C14*U39</f>
        <v>3001.6344959999992</v>
      </c>
      <c r="V40" s="1">
        <f>WACC!D14*V39</f>
        <v>3963.7895439999993</v>
      </c>
      <c r="W40" s="1">
        <f>WACC!E14*W39</f>
        <v>4563.1562799999992</v>
      </c>
      <c r="X40" s="1">
        <f>WACC!F14*X39</f>
        <v>4422.8263719999995</v>
      </c>
      <c r="Y40" s="1">
        <f>WACC!G14*Y39</f>
        <v>4628.1493359999995</v>
      </c>
      <c r="Z40" s="1">
        <f>WACC!H14*Z39</f>
        <v>4502.6884239999999</v>
      </c>
      <c r="AA40" s="1">
        <f>WACC!I14*AA39</f>
        <v>4482.6017440000005</v>
      </c>
      <c r="AB40" s="1">
        <f>WACC!J14*AB39</f>
        <v>11967.607324000001</v>
      </c>
      <c r="AC40" s="1">
        <f>WACC!K14*AC39</f>
        <v>13078.289416000001</v>
      </c>
      <c r="AD40" s="1">
        <f>WACC!L14*AD39</f>
        <v>12519.8984</v>
      </c>
      <c r="AE40" s="1">
        <f>WACC!M14*AE39</f>
        <v>12125.183616</v>
      </c>
      <c r="AF40" s="1">
        <f>WACC!N14*AF39</f>
        <v>11848.990888</v>
      </c>
      <c r="AG40" s="1">
        <f>WACC!O14*AG39</f>
        <v>11568.710507625599</v>
      </c>
      <c r="AH40" s="1">
        <f>WACC!P14*AH39</f>
        <v>11280.439407766657</v>
      </c>
      <c r="AI40" s="1">
        <f>WACC!Q14*AI39</f>
        <v>11155.745862781627</v>
      </c>
      <c r="AJ40" s="1">
        <f>WACC!R14*AJ39</f>
        <v>10974.924624899944</v>
      </c>
      <c r="AK40" s="1">
        <f>WACC!S14*AK39</f>
        <v>10693.355612652418</v>
      </c>
      <c r="AL40" s="1">
        <f>WACC!T14*AL39</f>
        <v>10667.746000000001</v>
      </c>
      <c r="AN40" s="1">
        <f>WACC!C14*AN39</f>
        <v>131772.59742400001</v>
      </c>
      <c r="AO40" s="1">
        <f>WACC!D14*AO39</f>
        <v>144355.82510800002</v>
      </c>
      <c r="AP40" s="1">
        <f>WACC!E14*AP39</f>
        <v>156894.14578400002</v>
      </c>
      <c r="AQ40" s="1">
        <f>WACC!F14*AQ39</f>
        <v>162253.46647600003</v>
      </c>
      <c r="AR40" s="1">
        <f>WACC!G14*AR39</f>
        <v>178009.74279600001</v>
      </c>
      <c r="AS40" s="1">
        <f>WACC!H14*AS39</f>
        <v>187719.93085200002</v>
      </c>
      <c r="AT40" s="1">
        <f>WACC!I14*AT39</f>
        <v>219032.97399600002</v>
      </c>
      <c r="AU40" s="1">
        <f>WACC!J14*AU39</f>
        <v>235442.32780000006</v>
      </c>
      <c r="AV40" s="1">
        <f>WACC!K14*AV39</f>
        <v>254526.72191600004</v>
      </c>
      <c r="AW40" s="1">
        <f>WACC!L14*AW39</f>
        <v>267900.02360000001</v>
      </c>
      <c r="AX40" s="1">
        <f>WACC!M14*AX39</f>
        <v>267524.98788048082</v>
      </c>
      <c r="AY40" s="1">
        <f>WACC!N14*AY39</f>
        <v>265855.08256547374</v>
      </c>
      <c r="AZ40" s="1">
        <f>WACC!O14*AZ39</f>
        <v>259651.83016518952</v>
      </c>
      <c r="BA40" s="1">
        <f>WACC!P14*BA39</f>
        <v>228865.9981850769</v>
      </c>
      <c r="BB40" s="1">
        <f>WACC!Q14*BB39</f>
        <v>245825.29049139447</v>
      </c>
      <c r="BC40" s="1">
        <f>WACC!R14*BC39</f>
        <v>249759.25054640413</v>
      </c>
      <c r="BD40" s="1">
        <f>WACC!S14*BD39</f>
        <v>244726.72381314958</v>
      </c>
      <c r="BE40" s="1">
        <f>WACC!T14*BE39</f>
        <v>249315.2108</v>
      </c>
      <c r="BG40" s="1">
        <f>WACC!C14*BG39</f>
        <v>6092.8</v>
      </c>
      <c r="BH40" s="1">
        <f>WACC!D14*BH39</f>
        <v>9331.6</v>
      </c>
      <c r="BI40" s="1">
        <f>WACC!E14*BI39</f>
        <v>12075.2</v>
      </c>
      <c r="BJ40" s="1">
        <f>WACC!F14*BJ39</f>
        <v>14305.6</v>
      </c>
      <c r="BK40" s="1">
        <f>WACC!G14*BK39</f>
        <v>19979.600000000002</v>
      </c>
      <c r="BL40" s="1">
        <f>WACC!H14*BL39</f>
        <v>21132.400000000001</v>
      </c>
      <c r="BM40" s="1">
        <f>WACC!I14*BM39</f>
        <v>25094</v>
      </c>
      <c r="BN40" s="1">
        <f>WACC!J14*BN39</f>
        <v>24851.200000000001</v>
      </c>
      <c r="BO40" s="1">
        <f>WACC!K14*BO39</f>
        <v>27421.200000000001</v>
      </c>
      <c r="BP40" s="1">
        <f>WACC!L14*BP39</f>
        <v>37570.7644</v>
      </c>
      <c r="BQ40" s="1">
        <f>WACC!M14*BQ39</f>
        <v>36886.858583130364</v>
      </c>
      <c r="BR40" s="1">
        <f>WACC!N14*BR39</f>
        <v>34594.909421775439</v>
      </c>
      <c r="BS40" s="1">
        <f>WACC!O14*BS39</f>
        <v>34730.97371452261</v>
      </c>
      <c r="BT40" s="1">
        <f>WACC!P14*BT39</f>
        <v>65038.596305601801</v>
      </c>
      <c r="BU40" s="1">
        <f>WACC!Q14*BU39</f>
        <v>63231.19119668693</v>
      </c>
      <c r="BV40" s="1">
        <f>WACC!R14*BV39</f>
        <v>66405.89508865861</v>
      </c>
      <c r="BW40" s="1">
        <f>WACC!S14*BW39</f>
        <v>66166.775561492468</v>
      </c>
      <c r="BX40" s="1">
        <f>WACC!T14*BX39</f>
        <v>65181.997199999998</v>
      </c>
    </row>
    <row r="41" spans="1:76" x14ac:dyDescent="0.35">
      <c r="A41" s="24" t="s">
        <v>64</v>
      </c>
      <c r="B41" s="1">
        <f>WACC!C15*B39</f>
        <v>130913.10386399999</v>
      </c>
      <c r="C41" s="1">
        <f>WACC!D15*C39</f>
        <v>131102.42976600002</v>
      </c>
      <c r="D41" s="1">
        <f>WACC!E15*D39</f>
        <v>153490.69864800002</v>
      </c>
      <c r="E41" s="1">
        <f>WACC!F15*E39</f>
        <v>164819.012472</v>
      </c>
      <c r="F41" s="1">
        <f>WACC!G15*F39</f>
        <v>172415.01354600003</v>
      </c>
      <c r="G41" s="1">
        <f>WACC!H15*G39</f>
        <v>170185.52283</v>
      </c>
      <c r="H41" s="1">
        <f>WACC!I15*H39</f>
        <v>234046.288134</v>
      </c>
      <c r="I41" s="1">
        <f>WACC!J15*I39</f>
        <v>238522.949058</v>
      </c>
      <c r="J41" s="1">
        <f>WACC!K15*J39</f>
        <v>240144.33474600001</v>
      </c>
      <c r="K41" s="1">
        <f>WACC!L15*K39</f>
        <v>293507.5062</v>
      </c>
      <c r="L41" s="1">
        <f>WACC!M15*L39</f>
        <v>295763.04171980039</v>
      </c>
      <c r="M41" s="1">
        <f>WACC!N15*M39</f>
        <v>295760.34365009714</v>
      </c>
      <c r="N41" s="1">
        <f>WACC!O15*N39</f>
        <v>296412.72136911872</v>
      </c>
      <c r="O41" s="1">
        <f>WACC!P15*O39</f>
        <v>303505.05267328792</v>
      </c>
      <c r="P41" s="1">
        <f>WACC!Q15*P39</f>
        <v>276260.11421361694</v>
      </c>
      <c r="Q41" s="1">
        <f>WACC!R15*Q39</f>
        <v>281612.8001272601</v>
      </c>
      <c r="R41" s="1">
        <f>WACC!S15*R39</f>
        <v>284996.1540358371</v>
      </c>
      <c r="S41" s="1">
        <f>WACC!T15*S39</f>
        <v>293318.67119999998</v>
      </c>
      <c r="U41" s="1">
        <f>WACC!C15*U39</f>
        <v>4502.4517439999981</v>
      </c>
      <c r="V41" s="1">
        <f>WACC!D15*V39</f>
        <v>5945.6843159999989</v>
      </c>
      <c r="W41" s="1">
        <f>WACC!E15*W39</f>
        <v>6844.7344199999989</v>
      </c>
      <c r="X41" s="1">
        <f>WACC!F15*X39</f>
        <v>6634.2395579999993</v>
      </c>
      <c r="Y41" s="1">
        <f>WACC!G15*Y39</f>
        <v>6942.2240039999988</v>
      </c>
      <c r="Z41" s="1">
        <f>WACC!H15*Z39</f>
        <v>6754.0326359999999</v>
      </c>
      <c r="AA41" s="1">
        <f>WACC!I15*AA39</f>
        <v>6723.9026160000003</v>
      </c>
      <c r="AB41" s="1">
        <f>WACC!J15*AB39</f>
        <v>17951.410985999999</v>
      </c>
      <c r="AC41" s="1">
        <f>WACC!K15*AC39</f>
        <v>19617.434123999999</v>
      </c>
      <c r="AD41" s="1">
        <f>WACC!L15*AD39</f>
        <v>18779.847599999997</v>
      </c>
      <c r="AE41" s="1">
        <f>WACC!M15*AE39</f>
        <v>18187.775423999999</v>
      </c>
      <c r="AF41" s="1">
        <f>WACC!N15*AF39</f>
        <v>17773.486331999997</v>
      </c>
      <c r="AG41" s="1">
        <f>WACC!O15*AG39</f>
        <v>17353.065761438396</v>
      </c>
      <c r="AH41" s="1">
        <f>WACC!P15*AH39</f>
        <v>16920.659111649984</v>
      </c>
      <c r="AI41" s="1">
        <f>WACC!Q15*AI39</f>
        <v>16733.618794172438</v>
      </c>
      <c r="AJ41" s="1">
        <f>WACC!R15*AJ39</f>
        <v>16462.386937349915</v>
      </c>
      <c r="AK41" s="1">
        <f>WACC!S15*AK39</f>
        <v>16040.033418978624</v>
      </c>
      <c r="AL41" s="1">
        <f>WACC!T15*AL39</f>
        <v>16001.619000000001</v>
      </c>
      <c r="AN41" s="1">
        <f>WACC!C15*AN39</f>
        <v>197658.89613600002</v>
      </c>
      <c r="AO41" s="1">
        <f>WACC!D15*AO39</f>
        <v>216533.737662</v>
      </c>
      <c r="AP41" s="1">
        <f>WACC!E15*AP39</f>
        <v>235341.21867599999</v>
      </c>
      <c r="AQ41" s="1">
        <f>WACC!F15*AQ39</f>
        <v>243380.19971399999</v>
      </c>
      <c r="AR41" s="1">
        <f>WACC!G15*AR39</f>
        <v>267014.61419399997</v>
      </c>
      <c r="AS41" s="1">
        <f>WACC!H15*AS39</f>
        <v>281579.89627799997</v>
      </c>
      <c r="AT41" s="1">
        <f>WACC!I15*AT39</f>
        <v>328549.46099399996</v>
      </c>
      <c r="AU41" s="1">
        <f>WACC!J15*AU39</f>
        <v>353163.49170000007</v>
      </c>
      <c r="AV41" s="1">
        <f>WACC!K15*AV39</f>
        <v>381790.08287400001</v>
      </c>
      <c r="AW41" s="1">
        <f>WACC!L15*AW39</f>
        <v>401850.03539999999</v>
      </c>
      <c r="AX41" s="1">
        <f>WACC!M15*AX39</f>
        <v>401287.48182072118</v>
      </c>
      <c r="AY41" s="1">
        <f>WACC!N15*AY39</f>
        <v>398782.62384821055</v>
      </c>
      <c r="AZ41" s="1">
        <f>WACC!O15*AZ39</f>
        <v>389477.74524778425</v>
      </c>
      <c r="BA41" s="1">
        <f>WACC!P15*BA39</f>
        <v>343298.9972776153</v>
      </c>
      <c r="BB41" s="1">
        <f>WACC!Q15*BB39</f>
        <v>368737.9357370917</v>
      </c>
      <c r="BC41" s="1">
        <f>WACC!R15*BC39</f>
        <v>374638.87581960618</v>
      </c>
      <c r="BD41" s="1">
        <f>WACC!S15*BD39</f>
        <v>367090.08571972436</v>
      </c>
      <c r="BE41" s="1">
        <f>WACC!T15*BE39</f>
        <v>373972.8162</v>
      </c>
      <c r="BG41" s="1">
        <f>WACC!C15*BG39</f>
        <v>9139.1999999999989</v>
      </c>
      <c r="BH41" s="1">
        <f>WACC!D15*BH39</f>
        <v>13997.4</v>
      </c>
      <c r="BI41" s="1">
        <f>WACC!E15*BI39</f>
        <v>18112.8</v>
      </c>
      <c r="BJ41" s="1">
        <f>WACC!F15*BJ39</f>
        <v>21458.399999999998</v>
      </c>
      <c r="BK41" s="1">
        <f>WACC!G15*BK39</f>
        <v>29969.399999999998</v>
      </c>
      <c r="BL41" s="1">
        <f>WACC!H15*BL39</f>
        <v>31698.6</v>
      </c>
      <c r="BM41" s="1">
        <f>WACC!I15*BM39</f>
        <v>37641</v>
      </c>
      <c r="BN41" s="1">
        <f>WACC!J15*BN39</f>
        <v>37276.799999999996</v>
      </c>
      <c r="BO41" s="1">
        <f>WACC!K15*BO39</f>
        <v>41131.799999999996</v>
      </c>
      <c r="BP41" s="1">
        <f>WACC!L15*BP39</f>
        <v>56356.146599999993</v>
      </c>
      <c r="BQ41" s="1">
        <f>WACC!M15*BQ39</f>
        <v>55330.287874695539</v>
      </c>
      <c r="BR41" s="1">
        <f>WACC!N15*BR39</f>
        <v>51892.364132663155</v>
      </c>
      <c r="BS41" s="1">
        <f>WACC!O15*BS39</f>
        <v>52096.460571783915</v>
      </c>
      <c r="BT41" s="1">
        <f>WACC!P15*BT39</f>
        <v>97557.89445840269</v>
      </c>
      <c r="BU41" s="1">
        <f>WACC!Q15*BU39</f>
        <v>94846.786795030392</v>
      </c>
      <c r="BV41" s="1">
        <f>WACC!R15*BV39</f>
        <v>99608.842632987915</v>
      </c>
      <c r="BW41" s="1">
        <f>WACC!S15*BW39</f>
        <v>99250.16334223868</v>
      </c>
      <c r="BX41" s="1">
        <f>WACC!T15*BX39</f>
        <v>97772.99579999999</v>
      </c>
    </row>
    <row r="42" spans="1:76" x14ac:dyDescent="0.35">
      <c r="A42" s="95" t="s">
        <v>65</v>
      </c>
      <c r="B42" s="88">
        <f>(WACC!C3+WACC!C9*WACC!C16)*B40</f>
        <v>8707.3906744259566</v>
      </c>
      <c r="C42" s="88">
        <f>(WACC!D3+WACC!D9*WACC!D16)*C40</f>
        <v>8689.4020704691447</v>
      </c>
      <c r="D42" s="88">
        <f>(WACC!E3+WACC!E9*WACC!E16)*D40</f>
        <v>10589.712613298338</v>
      </c>
      <c r="E42" s="88">
        <f>(WACC!F3+WACC!F9*WACC!F16)*E40</f>
        <v>11775.14050090244</v>
      </c>
      <c r="F42" s="88">
        <f>(WACC!G3+WACC!G9*WACC!G16)*F40</f>
        <v>11000.233324004361</v>
      </c>
      <c r="G42" s="88">
        <f>(WACC!H3+WACC!H9*WACC!H16)*G40</f>
        <v>11446.084463696028</v>
      </c>
      <c r="H42" s="88">
        <f>(WACC!I3+WACC!I9*WACC!I16)*H40</f>
        <v>15412.727630098298</v>
      </c>
      <c r="I42" s="88">
        <f>(WACC!J3+WACC!J9*WACC!J16)*I40</f>
        <v>13712.671595843327</v>
      </c>
      <c r="J42" s="88">
        <f>(WACC!K3+WACC!K9*WACC!K16)*J40</f>
        <v>12539.115276617946</v>
      </c>
      <c r="K42" s="88">
        <f>(WACC!L3+WACC!L9*WACC!L16)*K40</f>
        <v>16762.363619059626</v>
      </c>
      <c r="L42" s="88">
        <f>(WACC!M3+WACC!M9*WACC!M16)*L40</f>
        <v>14890.834366016979</v>
      </c>
      <c r="M42" s="88">
        <f>(WACC!N3+WACC!N9*WACC!N16)*M40</f>
        <v>14183.920283747317</v>
      </c>
      <c r="N42" s="88">
        <f>(WACC!O3+WACC!O9*WACC!O16)*N40</f>
        <v>13835.090647685505</v>
      </c>
      <c r="O42" s="88">
        <f>(WACC!P3+WACC!P9*WACC!P16)*O40</f>
        <v>14701.188594698398</v>
      </c>
      <c r="P42" s="88">
        <f>(WACC!Q3+WACC!Q9*WACC!Q16)*P40</f>
        <v>10904.32965160152</v>
      </c>
      <c r="Q42" s="88">
        <f>(WACC!R3+WACC!R9*WACC!R16)*Q40</f>
        <v>8852.5041045765065</v>
      </c>
      <c r="R42" s="88">
        <f>(WACC!S3+WACC!S9*WACC!S16)*R40</f>
        <v>9228.3461363427432</v>
      </c>
      <c r="S42" s="88">
        <f>(WACC!T3+WACC!T9*WACC!T16)*S40</f>
        <v>11316.758462770495</v>
      </c>
      <c r="T42" s="54"/>
      <c r="U42" s="88">
        <f>(WACC!C3+WACC!C9*WACC!C16)*U40</f>
        <v>299.47045154842903</v>
      </c>
      <c r="V42" s="88">
        <f>(WACC!D3+WACC!D9*WACC!D16)*V40</f>
        <v>394.07691907785619</v>
      </c>
      <c r="W42" s="88">
        <f>(WACC!E3+WACC!E9*WACC!E16)*W40</f>
        <v>472.2355886096928</v>
      </c>
      <c r="X42" s="88">
        <f>(WACC!F3+WACC!F9*WACC!F16)*X40</f>
        <v>473.96900236473641</v>
      </c>
      <c r="Y42" s="88">
        <f>(WACC!G3+WACC!G9*WACC!G16)*Y40</f>
        <v>442.92015098284594</v>
      </c>
      <c r="Z42" s="88">
        <f>(WACC!H3+WACC!H9*WACC!H16)*Z40</f>
        <v>454.25266930277309</v>
      </c>
      <c r="AA42" s="88">
        <f>(WACC!I3+WACC!I9*WACC!I16)*AA40</f>
        <v>442.7913830976006</v>
      </c>
      <c r="AB42" s="88">
        <f>(WACC!J3+WACC!J9*WACC!J16)*AB40</f>
        <v>1032.0256583494383</v>
      </c>
      <c r="AC42" s="88">
        <f>(WACC!K3+WACC!K9*WACC!K16)*AC40</f>
        <v>1024.3225940452542</v>
      </c>
      <c r="AD42" s="88">
        <f>(WACC!L3+WACC!L9*WACC!L16)*AD40</f>
        <v>1072.5266902278775</v>
      </c>
      <c r="AE42" s="88">
        <f>(WACC!M3+WACC!M9*WACC!M16)*AE40</f>
        <v>915.70315800876119</v>
      </c>
      <c r="AF42" s="88">
        <f>(WACC!N3+WACC!N9*WACC!N16)*AF40</f>
        <v>852.37158635306332</v>
      </c>
      <c r="AG42" s="88">
        <f>(WACC!O3+WACC!O9*WACC!O16)*AG40</f>
        <v>809.95591793706456</v>
      </c>
      <c r="AH42" s="88">
        <f>(WACC!P3+WACC!P9*WACC!P16)*AH40</f>
        <v>819.60349113114296</v>
      </c>
      <c r="AI42" s="88">
        <f>(WACC!Q3+WACC!Q9*WACC!Q16)*AI40</f>
        <v>660.49670657414447</v>
      </c>
      <c r="AJ42" s="88">
        <f>(WACC!R3+WACC!R9*WACC!R16)*AJ40</f>
        <v>517.49546848779698</v>
      </c>
      <c r="AK42" s="88">
        <f>(WACC!S3+WACC!S9*WACC!S16)*AK40</f>
        <v>519.38588760824689</v>
      </c>
      <c r="AL42" s="88">
        <f>(WACC!T3+WACC!T9*WACC!T16)*AL40</f>
        <v>617.37105413519669</v>
      </c>
      <c r="AM42" s="54"/>
      <c r="AN42" s="88">
        <f>(WACC!C3+WACC!C9*WACC!C16)*AN40</f>
        <v>13146.836933298175</v>
      </c>
      <c r="AO42" s="88">
        <f>(WACC!D3+WACC!D9*WACC!D16)*AO40</f>
        <v>14351.745514746857</v>
      </c>
      <c r="AP42" s="88">
        <f>(WACC!E3+WACC!E9*WACC!E16)*AP40</f>
        <v>16236.787595563617</v>
      </c>
      <c r="AQ42" s="88">
        <f>(WACC!F3+WACC!F9*WACC!F16)*AQ40</f>
        <v>17387.775862671813</v>
      </c>
      <c r="AR42" s="88">
        <f>(WACC!G3+WACC!G9*WACC!G16)*AR40</f>
        <v>17035.773142049256</v>
      </c>
      <c r="AS42" s="88">
        <f>(WACC!H3+WACC!H9*WACC!H16)*AS40</f>
        <v>18938.081350763478</v>
      </c>
      <c r="AT42" s="88">
        <f>(WACC!I3+WACC!I9*WACC!I16)*AT40</f>
        <v>21636.076332118078</v>
      </c>
      <c r="AU42" s="88">
        <f>(WACC!J3+WACC!J9*WACC!J16)*AU40</f>
        <v>20303.350266501384</v>
      </c>
      <c r="AV42" s="88">
        <f>(WACC!K3+WACC!K9*WACC!K16)*AV40</f>
        <v>19935.1355329291</v>
      </c>
      <c r="AW42" s="88">
        <f>(WACC!L3+WACC!L9*WACC!L16)*AW40</f>
        <v>22949.860809068407</v>
      </c>
      <c r="AX42" s="88">
        <f>(WACC!M3+WACC!M9*WACC!M16)*AX40</f>
        <v>20203.692084724622</v>
      </c>
      <c r="AY42" s="88">
        <f>(WACC!N3+WACC!N9*WACC!N16)*AY40</f>
        <v>19124.609058131085</v>
      </c>
      <c r="AZ42" s="88">
        <f>(WACC!O3+WACC!O9*WACC!O16)*AZ40</f>
        <v>18178.909076068572</v>
      </c>
      <c r="BA42" s="88">
        <f>(WACC!P3+WACC!P9*WACC!P16)*BA40</f>
        <v>16628.7291064702</v>
      </c>
      <c r="BB42" s="88">
        <f>(WACC!Q3+WACC!Q9*WACC!Q16)*BB40</f>
        <v>14554.544067187373</v>
      </c>
      <c r="BC42" s="88">
        <f>(WACC!R3+WACC!R9*WACC!R16)*BC40</f>
        <v>11776.78068762598</v>
      </c>
      <c r="BD42" s="88">
        <f>(WACC!S3+WACC!S9*WACC!S16)*BD40</f>
        <v>11886.596805847996</v>
      </c>
      <c r="BE42" s="88">
        <f>(WACC!T3+WACC!T9*WACC!T16)*BE40</f>
        <v>14428.539496866044</v>
      </c>
      <c r="BF42" s="54"/>
      <c r="BG42" s="88">
        <f>(WACC!C3+WACC!C9*WACC!C16)*BG40</f>
        <v>607.87333355402279</v>
      </c>
      <c r="BH42" s="88">
        <f>(WACC!D3+WACC!D9*WACC!D16)*BH40</f>
        <v>927.74052134865906</v>
      </c>
      <c r="BI42" s="88">
        <f>(WACC!E3+WACC!E9*WACC!E16)*BI40</f>
        <v>1249.648013278161</v>
      </c>
      <c r="BJ42" s="88">
        <f>(WACC!F3+WACC!F9*WACC!F16)*BJ40</f>
        <v>1533.0493195831414</v>
      </c>
      <c r="BK42" s="88">
        <f>(WACC!G3+WACC!G9*WACC!G16)*BK40</f>
        <v>1912.0747422176248</v>
      </c>
      <c r="BL42" s="88">
        <f>(WACC!H3+WACC!H9*WACC!H16)*BL40</f>
        <v>2131.9372350099616</v>
      </c>
      <c r="BM42" s="88">
        <f>(WACC!I3+WACC!I9*WACC!I16)*BM40</f>
        <v>2478.7852238544056</v>
      </c>
      <c r="BN42" s="88">
        <f>(WACC!J3+WACC!J9*WACC!J16)*BN40</f>
        <v>2143.0412401099234</v>
      </c>
      <c r="BO42" s="88">
        <f>(WACC!K3+WACC!K9*WACC!K16)*BO40</f>
        <v>2147.69331235862</v>
      </c>
      <c r="BP42" s="88">
        <f>(WACC!L3+WACC!L9*WACC!L16)*BP40</f>
        <v>3218.5283221837776</v>
      </c>
      <c r="BQ42" s="88">
        <f>(WACC!M3+WACC!M9*WACC!M16)*BQ40</f>
        <v>2785.7238259900223</v>
      </c>
      <c r="BR42" s="88">
        <f>(WACC!N3+WACC!N9*WACC!N16)*BR40</f>
        <v>2488.6269305382611</v>
      </c>
      <c r="BS42" s="88">
        <f>(WACC!O3+WACC!O9*WACC!O16)*BS40</f>
        <v>2431.6070211327151</v>
      </c>
      <c r="BT42" s="88">
        <f>(WACC!P3+WACC!P9*WACC!P16)*BT40</f>
        <v>4725.5127804364483</v>
      </c>
      <c r="BU42" s="88">
        <f>(WACC!Q3+WACC!Q9*WACC!Q16)*BU40</f>
        <v>3743.7204156386297</v>
      </c>
      <c r="BV42" s="88">
        <f>(WACC!R3+WACC!R9*WACC!R16)*BV40</f>
        <v>3131.2059958288942</v>
      </c>
      <c r="BW42" s="88">
        <f>(WACC!S3+WACC!S9*WACC!S16)*BW40</f>
        <v>3213.779724534676</v>
      </c>
      <c r="BX42" s="88">
        <f>(WACC!T3+WACC!T9*WACC!T16)*BX40</f>
        <v>3772.2568874438361</v>
      </c>
    </row>
    <row r="43" spans="1:76" x14ac:dyDescent="0.35">
      <c r="A43" s="24" t="s">
        <v>66</v>
      </c>
      <c r="B43" s="1">
        <f>WACC!C7*B41</f>
        <v>9011.4575163743411</v>
      </c>
      <c r="C43" s="1">
        <f>WACC!D7*C41</f>
        <v>8648.0716627438633</v>
      </c>
      <c r="D43" s="1">
        <f>WACC!E7*D41</f>
        <v>10816.647803193062</v>
      </c>
      <c r="E43" s="1">
        <f>WACC!F7*E41</f>
        <v>14162.859355319799</v>
      </c>
      <c r="F43" s="1">
        <f>WACC!G7*F41</f>
        <v>14365.516765304212</v>
      </c>
      <c r="G43" s="1">
        <f>WACC!H7*G41</f>
        <v>15883.388023450481</v>
      </c>
      <c r="H43" s="1">
        <f>WACC!I7*H41</f>
        <v>22071.793956417987</v>
      </c>
      <c r="I43" s="1">
        <f>WACC!J7*I41</f>
        <v>18191.172615906951</v>
      </c>
      <c r="J43" s="1">
        <f>WACC!K7*J41</f>
        <v>14631.369445882381</v>
      </c>
      <c r="K43" s="1">
        <f>WACC!L7*K41</f>
        <v>17378.385890552287</v>
      </c>
      <c r="L43" s="1">
        <f>WACC!M7*L41</f>
        <v>13969.590469594514</v>
      </c>
      <c r="M43" s="1">
        <f>WACC!N7*M41</f>
        <v>14696.700586158133</v>
      </c>
      <c r="N43" s="1">
        <f>WACC!O7*N41</f>
        <v>13609.387966373606</v>
      </c>
      <c r="O43" s="1">
        <f>WACC!P7*O41</f>
        <v>12790.377343179493</v>
      </c>
      <c r="P43" s="1">
        <f>WACC!Q7*P41</f>
        <v>11552.190536394395</v>
      </c>
      <c r="Q43" s="1">
        <f>WACC!R7*Q41</f>
        <v>8207.8678679297554</v>
      </c>
      <c r="R43" s="1">
        <f>WACC!S7*R41</f>
        <v>7092.3812170843003</v>
      </c>
      <c r="S43" s="1">
        <f>WACC!T7*S41</f>
        <v>11604.755489196528</v>
      </c>
      <c r="U43" s="1">
        <f>WACC!C7*U41</f>
        <v>309.9281234117845</v>
      </c>
      <c r="V43" s="1">
        <f>WACC!D7*V41</f>
        <v>392.20252546497886</v>
      </c>
      <c r="W43" s="1">
        <f>WACC!E7*W41</f>
        <v>482.35549241535512</v>
      </c>
      <c r="X43" s="1">
        <f>WACC!F7*X41</f>
        <v>570.07866010248779</v>
      </c>
      <c r="Y43" s="1">
        <f>WACC!G7*Y41</f>
        <v>578.42199044546601</v>
      </c>
      <c r="Z43" s="1">
        <f>WACC!H7*Z41</f>
        <v>630.35280144126045</v>
      </c>
      <c r="AA43" s="1">
        <f>WACC!I7*AA41</f>
        <v>634.09932414054174</v>
      </c>
      <c r="AB43" s="1">
        <f>WACC!J7*AB41</f>
        <v>1369.0809091330148</v>
      </c>
      <c r="AC43" s="1">
        <f>WACC!K7*AC41</f>
        <v>1195.2392154164068</v>
      </c>
      <c r="AD43" s="1">
        <f>WACC!L7*AD41</f>
        <v>1111.9423921518849</v>
      </c>
      <c r="AE43" s="1">
        <f>WACC!M7*AE41</f>
        <v>859.05180291911415</v>
      </c>
      <c r="AF43" s="1">
        <f>WACC!N7*AF41</f>
        <v>883.18671722469821</v>
      </c>
      <c r="AG43" s="1">
        <f>WACC!O7*AG41</f>
        <v>796.74247199166928</v>
      </c>
      <c r="AH43" s="1">
        <f>WACC!P7*AH41</f>
        <v>713.07417463748629</v>
      </c>
      <c r="AI43" s="1">
        <f>WACC!Q7*AI41</f>
        <v>699.73891534770792</v>
      </c>
      <c r="AJ43" s="1">
        <f>WACC!R7*AJ41</f>
        <v>479.81163040685658</v>
      </c>
      <c r="AK43" s="1">
        <f>WACC!S7*AK41</f>
        <v>399.17041030618032</v>
      </c>
      <c r="AL43" s="1">
        <f>WACC!T7*AL41</f>
        <v>633.08235771893635</v>
      </c>
      <c r="AN43" s="1">
        <f>WACC!C7*AN41</f>
        <v>13605.931665277905</v>
      </c>
      <c r="AO43" s="1">
        <f>WACC!D7*AO41</f>
        <v>14283.482648224679</v>
      </c>
      <c r="AP43" s="1">
        <f>WACC!E7*AP41</f>
        <v>16584.738348415241</v>
      </c>
      <c r="AQ43" s="1">
        <f>WACC!F7*AQ41</f>
        <v>20913.603878099966</v>
      </c>
      <c r="AR43" s="1">
        <f>WACC!G7*AR41</f>
        <v>22247.499436942926</v>
      </c>
      <c r="AS43" s="1">
        <f>WACC!H7*AS41</f>
        <v>26279.807340921594</v>
      </c>
      <c r="AT43" s="1">
        <f>WACC!I7*AT41</f>
        <v>30983.939396637248</v>
      </c>
      <c r="AU43" s="1">
        <f>WACC!J7*AU41</f>
        <v>26934.339293234763</v>
      </c>
      <c r="AV43" s="1">
        <f>WACC!K7*AV41</f>
        <v>23261.476308454083</v>
      </c>
      <c r="AW43" s="1">
        <f>WACC!L7*AW41</f>
        <v>23793.275598732533</v>
      </c>
      <c r="AX43" s="1">
        <f>WACC!M7*AX41</f>
        <v>18953.760243381472</v>
      </c>
      <c r="AY43" s="1">
        <f>WACC!N7*AY41</f>
        <v>19816.00626145252</v>
      </c>
      <c r="AZ43" s="1">
        <f>WACC!O7*AZ41</f>
        <v>17882.342278909186</v>
      </c>
      <c r="BA43" s="1">
        <f>WACC!P7*BA41</f>
        <v>14467.382595579116</v>
      </c>
      <c r="BB43" s="1">
        <f>WACC!Q7*BB41</f>
        <v>15419.275792877637</v>
      </c>
      <c r="BC43" s="1">
        <f>WACC!R7*BC41</f>
        <v>10919.199658280777</v>
      </c>
      <c r="BD43" s="1">
        <f>WACC!S7*BD41</f>
        <v>9135.3612744158436</v>
      </c>
      <c r="BE43" s="1">
        <f>WACC!T7*BE41</f>
        <v>14795.72737000465</v>
      </c>
      <c r="BG43" s="1">
        <f>WACC!C7*BG41</f>
        <v>629.1006026349055</v>
      </c>
      <c r="BH43" s="1">
        <f>WACC!D7*BH41</f>
        <v>923.32780184280068</v>
      </c>
      <c r="BI43" s="1">
        <f>WACC!E7*BI41</f>
        <v>1276.4276927227872</v>
      </c>
      <c r="BJ43" s="1">
        <f>WACC!F7*BJ41</f>
        <v>1843.9153143319795</v>
      </c>
      <c r="BK43" s="1">
        <f>WACC!G7*BK41</f>
        <v>2497.0326498350123</v>
      </c>
      <c r="BL43" s="1">
        <f>WACC!H7*BL41</f>
        <v>2958.4253421078579</v>
      </c>
      <c r="BM43" s="1">
        <f>WACC!I7*BM41</f>
        <v>3549.7439542295315</v>
      </c>
      <c r="BN43" s="1">
        <f>WACC!J7*BN41</f>
        <v>2842.9495193091425</v>
      </c>
      <c r="BO43" s="1">
        <f>WACC!K7*BO41</f>
        <v>2506.0535465501712</v>
      </c>
      <c r="BP43" s="1">
        <f>WACC!L7*BP41</f>
        <v>3336.8102765043905</v>
      </c>
      <c r="BQ43" s="1">
        <f>WACC!M7*BQ41</f>
        <v>2613.3808256764414</v>
      </c>
      <c r="BR43" s="1">
        <f>WACC!N7*BR41</f>
        <v>2578.5963356463371</v>
      </c>
      <c r="BS43" s="1">
        <f>WACC!O7*BS41</f>
        <v>2391.9383092650191</v>
      </c>
      <c r="BT43" s="1">
        <f>WACC!P7*BT41</f>
        <v>4111.3064574653499</v>
      </c>
      <c r="BU43" s="1">
        <f>WACC!Q7*BU41</f>
        <v>3966.1467452146594</v>
      </c>
      <c r="BV43" s="1">
        <f>WACC!R7*BV41</f>
        <v>2903.192676041403</v>
      </c>
      <c r="BW43" s="1">
        <f>WACC!S7*BW41</f>
        <v>2469.9280474940279</v>
      </c>
      <c r="BX43" s="1">
        <f>WACC!T7*BX41</f>
        <v>3868.2559997402545</v>
      </c>
    </row>
    <row r="44" spans="1:76" x14ac:dyDescent="0.35">
      <c r="A44" s="21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</row>
    <row r="45" spans="1:76" x14ac:dyDescent="0.35">
      <c r="A45" s="4" t="s">
        <v>79</v>
      </c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9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9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9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  <c r="BU45" s="18"/>
      <c r="BV45" s="18"/>
      <c r="BW45" s="18"/>
      <c r="BX45" s="18"/>
    </row>
    <row r="46" spans="1:76" x14ac:dyDescent="0.35">
      <c r="A46" s="24" t="s">
        <v>44</v>
      </c>
      <c r="B46" s="1">
        <f>B15*WACC!C21</f>
        <v>17718.848190800298</v>
      </c>
      <c r="C46" s="1">
        <f>C15*WACC!D21</f>
        <v>17337.473733213006</v>
      </c>
      <c r="D46" s="1">
        <f>D15*WACC!E21</f>
        <v>21406.3604164914</v>
      </c>
      <c r="E46" s="1">
        <f>E15*WACC!F21</f>
        <v>25937.999856222239</v>
      </c>
      <c r="F46" s="1">
        <f>F15*WACC!G21</f>
        <v>25365.750089308571</v>
      </c>
      <c r="G46" s="1">
        <f>G15*WACC!H21</f>
        <v>27329.472487146511</v>
      </c>
      <c r="H46" s="1">
        <f>H15*WACC!I21</f>
        <v>37484.521586516283</v>
      </c>
      <c r="I46" s="1">
        <f>I15*WACC!J21</f>
        <v>31903.844211750278</v>
      </c>
      <c r="J46" s="1">
        <f>J15*WACC!K21</f>
        <v>27170.484722500325</v>
      </c>
      <c r="K46" s="1">
        <f>K15*WACC!L21</f>
        <v>34140.749509611909</v>
      </c>
      <c r="L46" s="1">
        <f>L15*WACC!M21</f>
        <v>28860.424835611491</v>
      </c>
      <c r="M46" s="1">
        <f>M15*WACC!N21</f>
        <v>28880.620869905451</v>
      </c>
      <c r="N46" s="1">
        <f>N15*WACC!O21</f>
        <v>27444.47861405911</v>
      </c>
      <c r="O46" s="1">
        <f>O15*WACC!P21</f>
        <v>27491.565937877887</v>
      </c>
      <c r="P46" s="1">
        <f>P15*WACC!Q21</f>
        <v>22456.520187995917</v>
      </c>
      <c r="Q46" s="1">
        <f>Q15*WACC!R21</f>
        <v>17060.371972506262</v>
      </c>
      <c r="R46" s="1">
        <f>R15*WACC!S21</f>
        <v>16320.727353427041</v>
      </c>
      <c r="S46" s="1">
        <f>S15*WACC!T21</f>
        <v>22921.513951967019</v>
      </c>
      <c r="U46" s="1">
        <f>U15*WACC!C21</f>
        <v>609.39857496021352</v>
      </c>
      <c r="V46" s="1">
        <f>V15*WACC!D21</f>
        <v>786.27944454283499</v>
      </c>
      <c r="W46" s="1">
        <f>W15*WACC!E21</f>
        <v>954.59108102504797</v>
      </c>
      <c r="X46" s="1">
        <f>X15*WACC!F21</f>
        <v>1044.0476624672242</v>
      </c>
      <c r="Y46" s="1">
        <f>Y15*WACC!G21</f>
        <v>1021.3421414283119</v>
      </c>
      <c r="Z46" s="1">
        <f>Z15*WACC!H21</f>
        <v>1084.6054707440335</v>
      </c>
      <c r="AA46" s="1">
        <f>AA15*WACC!I21</f>
        <v>1076.8907072381423</v>
      </c>
      <c r="AB46" s="1">
        <f>AB15*WACC!J21</f>
        <v>2401.1065674824531</v>
      </c>
      <c r="AC46" s="1">
        <f>AC15*WACC!K21</f>
        <v>2219.5618094616607</v>
      </c>
      <c r="AD46" s="1">
        <f>AD15*WACC!L21</f>
        <v>2184.4690823797623</v>
      </c>
      <c r="AE46" s="1">
        <f>AE15*WACC!M21</f>
        <v>1774.7549609278751</v>
      </c>
      <c r="AF46" s="1">
        <f>AF15*WACC!N21</f>
        <v>1735.5583035777615</v>
      </c>
      <c r="AG46" s="1">
        <f>AG15*WACC!O21</f>
        <v>1606.6983899287338</v>
      </c>
      <c r="AH46" s="1">
        <f>AH15*WACC!P21</f>
        <v>1532.6776657686291</v>
      </c>
      <c r="AI46" s="1">
        <f>AI15*WACC!Q21</f>
        <v>1360.2356219218525</v>
      </c>
      <c r="AJ46" s="1">
        <f>AJ15*WACC!R21</f>
        <v>997.30709889465368</v>
      </c>
      <c r="AK46" s="1">
        <f>AK15*WACC!S21</f>
        <v>918.55629791442709</v>
      </c>
      <c r="AL46" s="1">
        <f>AL15*WACC!T21</f>
        <v>1250.4534118541328</v>
      </c>
      <c r="AN46" s="1">
        <f>AN15*WACC!C21</f>
        <v>26752.76859857608</v>
      </c>
      <c r="AO46" s="1">
        <f>AO15*WACC!D21</f>
        <v>28635.228162971533</v>
      </c>
      <c r="AP46" s="1">
        <f>AP15*WACC!E21</f>
        <v>32821.525943978857</v>
      </c>
      <c r="AQ46" s="1">
        <f>AQ15*WACC!F21</f>
        <v>38301.379740771779</v>
      </c>
      <c r="AR46" s="1">
        <f>AR15*WACC!G21</f>
        <v>39283.27257899219</v>
      </c>
      <c r="AS46" s="1">
        <f>AS15*WACC!H21</f>
        <v>45217.888691685075</v>
      </c>
      <c r="AT46" s="1">
        <f>AT15*WACC!I21</f>
        <v>52620.01572875533</v>
      </c>
      <c r="AU46" s="1">
        <f>AU15*WACC!J21</f>
        <v>47237.689559736151</v>
      </c>
      <c r="AV46" s="1">
        <f>AV15*WACC!K21</f>
        <v>43196.611841383179</v>
      </c>
      <c r="AW46" s="1">
        <f>AW15*WACC!L21</f>
        <v>46743.136407800936</v>
      </c>
      <c r="AX46" s="1">
        <f>AX15*WACC!M21</f>
        <v>39157.45232810609</v>
      </c>
      <c r="AY46" s="1">
        <f>AY15*WACC!N21</f>
        <v>38940.615319583609</v>
      </c>
      <c r="AZ46" s="1">
        <f>AZ15*WACC!O21</f>
        <v>36061.25135497775</v>
      </c>
      <c r="BA46" s="1">
        <f>BA15*WACC!P21</f>
        <v>31096.111702049315</v>
      </c>
      <c r="BB46" s="1">
        <f>BB15*WACC!Q21</f>
        <v>29973.819860065014</v>
      </c>
      <c r="BC46" s="1">
        <f>BC15*WACC!R21</f>
        <v>22695.980345906759</v>
      </c>
      <c r="BD46" s="1">
        <f>BD15*WACC!S21</f>
        <v>21021.958080263837</v>
      </c>
      <c r="BE46" s="1">
        <f>BE15*WACC!T21</f>
        <v>29224.26686687069</v>
      </c>
      <c r="BG46" s="1">
        <f>BG15*WACC!C21</f>
        <v>1236.9739361889283</v>
      </c>
      <c r="BH46" s="1">
        <f>BH15*WACC!D21</f>
        <v>1851.0683231914595</v>
      </c>
      <c r="BI46" s="1">
        <f>BI15*WACC!E21</f>
        <v>2526.0757060009482</v>
      </c>
      <c r="BJ46" s="1">
        <f>BJ15*WACC!F21</f>
        <v>3376.9646339151209</v>
      </c>
      <c r="BK46" s="1">
        <f>BK15*WACC!G21</f>
        <v>4409.1073920526369</v>
      </c>
      <c r="BL46" s="1">
        <f>BL15*WACC!H21</f>
        <v>5090.3625771178195</v>
      </c>
      <c r="BM46" s="1">
        <f>BM15*WACC!I21</f>
        <v>6028.529178083937</v>
      </c>
      <c r="BN46" s="1">
        <f>BN15*WACC!J21</f>
        <v>4985.9907594190663</v>
      </c>
      <c r="BO46" s="1">
        <f>BO15*WACC!K21</f>
        <v>4653.7468589087912</v>
      </c>
      <c r="BP46" s="1">
        <f>BP15*WACC!L21</f>
        <v>6555.3385986881676</v>
      </c>
      <c r="BQ46" s="1">
        <f>BQ15*WACC!M21</f>
        <v>5399.1046516664628</v>
      </c>
      <c r="BR46" s="1">
        <f>BR15*WACC!N21</f>
        <v>5067.2232661845983</v>
      </c>
      <c r="BS46" s="1">
        <f>BS15*WACC!O21</f>
        <v>4823.5453303977338</v>
      </c>
      <c r="BT46" s="1">
        <f>BT15*WACC!P21</f>
        <v>8836.8192379017983</v>
      </c>
      <c r="BU46" s="1">
        <f>BU15*WACC!Q21</f>
        <v>7709.8671608532895</v>
      </c>
      <c r="BV46" s="1">
        <f>BV15*WACC!R21</f>
        <v>6034.3986718702981</v>
      </c>
      <c r="BW46" s="1">
        <f>BW15*WACC!S21</f>
        <v>5683.7077720287034</v>
      </c>
      <c r="BX46" s="1">
        <f>BX15*WACC!T21</f>
        <v>7640.5128871840898</v>
      </c>
    </row>
    <row r="47" spans="1:76" x14ac:dyDescent="0.35">
      <c r="A47" s="95" t="s">
        <v>45</v>
      </c>
      <c r="B47" s="88">
        <f>B18</f>
        <v>-4814.8406599999998</v>
      </c>
      <c r="C47" s="88">
        <f t="shared" ref="C47:S47" si="46">C18</f>
        <v>-2319.6448600000003</v>
      </c>
      <c r="D47" s="88">
        <f t="shared" si="46"/>
        <v>-5577.4769600000009</v>
      </c>
      <c r="E47" s="88">
        <f t="shared" si="46"/>
        <v>-96.270000000000437</v>
      </c>
      <c r="F47" s="88">
        <f t="shared" si="46"/>
        <v>-5286.8178599999992</v>
      </c>
      <c r="G47" s="88">
        <f t="shared" si="46"/>
        <v>-4638.3911599999992</v>
      </c>
      <c r="H47" s="88">
        <f t="shared" si="46"/>
        <v>-10862.898459999999</v>
      </c>
      <c r="I47" s="88">
        <f t="shared" si="46"/>
        <v>-7460.6400799999974</v>
      </c>
      <c r="J47" s="88">
        <f t="shared" si="46"/>
        <v>-6707.5218364067623</v>
      </c>
      <c r="K47" s="88">
        <f t="shared" si="46"/>
        <v>-2887.1246508707627</v>
      </c>
      <c r="L47" s="88">
        <f t="shared" si="46"/>
        <v>-3453.3999628387737</v>
      </c>
      <c r="M47" s="88">
        <f t="shared" si="46"/>
        <v>-5043.8267116306815</v>
      </c>
      <c r="N47" s="88">
        <f t="shared" si="46"/>
        <v>-3425.7617463846673</v>
      </c>
      <c r="O47" s="88">
        <f t="shared" si="46"/>
        <v>-4514.8901049175875</v>
      </c>
      <c r="P47" s="88">
        <f t="shared" si="46"/>
        <v>-6982.1758337744868</v>
      </c>
      <c r="Q47" s="88">
        <f t="shared" si="46"/>
        <v>-11539.278558017329</v>
      </c>
      <c r="R47" s="88">
        <f t="shared" si="46"/>
        <v>-656.92833456931476</v>
      </c>
      <c r="S47" s="88">
        <f t="shared" si="46"/>
        <v>21934.542701888378</v>
      </c>
      <c r="T47" s="54"/>
      <c r="U47" s="88">
        <f t="shared" ref="U47:AL47" si="47">U18</f>
        <v>-357.45054999999991</v>
      </c>
      <c r="V47" s="88">
        <f t="shared" si="47"/>
        <v>-383.19080999999983</v>
      </c>
      <c r="W47" s="88">
        <f t="shared" si="47"/>
        <v>-377.70976999999988</v>
      </c>
      <c r="X47" s="88">
        <f t="shared" si="47"/>
        <v>-224.81734000000006</v>
      </c>
      <c r="Y47" s="88">
        <f t="shared" si="47"/>
        <v>-433.83284999999995</v>
      </c>
      <c r="Z47" s="88">
        <f t="shared" si="47"/>
        <v>-413.54223999999982</v>
      </c>
      <c r="AA47" s="88">
        <f t="shared" si="47"/>
        <v>-536.86880000000019</v>
      </c>
      <c r="AB47" s="88">
        <f t="shared" si="47"/>
        <v>-343.56722000000002</v>
      </c>
      <c r="AC47" s="88">
        <f t="shared" si="47"/>
        <v>-444.03628999999921</v>
      </c>
      <c r="AD47" s="88">
        <f t="shared" si="47"/>
        <v>-986.78696000000048</v>
      </c>
      <c r="AE47" s="88">
        <f t="shared" si="47"/>
        <v>-690.48181999999997</v>
      </c>
      <c r="AF47" s="88">
        <f t="shared" si="47"/>
        <v>-700.7009509359998</v>
      </c>
      <c r="AG47" s="88">
        <f t="shared" si="47"/>
        <v>-720.67774964735838</v>
      </c>
      <c r="AH47" s="88">
        <f t="shared" si="47"/>
        <v>-311.7338624625728</v>
      </c>
      <c r="AI47" s="88">
        <f t="shared" si="47"/>
        <v>-452.05309470420673</v>
      </c>
      <c r="AJ47" s="88">
        <f t="shared" si="47"/>
        <v>-703.92253061881911</v>
      </c>
      <c r="AK47" s="88">
        <f t="shared" si="47"/>
        <v>-64.024209171443658</v>
      </c>
      <c r="AL47" s="88">
        <f t="shared" si="47"/>
        <v>1152.7167558113188</v>
      </c>
      <c r="AM47" s="54"/>
      <c r="AN47" s="88">
        <f t="shared" ref="AN47:BE47" si="48">AN18</f>
        <v>-14628.708790000001</v>
      </c>
      <c r="AO47" s="88">
        <f t="shared" si="48"/>
        <v>-10612.16433</v>
      </c>
      <c r="AP47" s="88">
        <f t="shared" si="48"/>
        <v>-11713.813269999999</v>
      </c>
      <c r="AQ47" s="88">
        <f t="shared" si="48"/>
        <v>-5504.9126599999981</v>
      </c>
      <c r="AR47" s="88">
        <f t="shared" si="48"/>
        <v>-11460.34929</v>
      </c>
      <c r="AS47" s="88">
        <f t="shared" si="48"/>
        <v>-11275.0666</v>
      </c>
      <c r="AT47" s="88">
        <f t="shared" si="48"/>
        <v>-19061.232739999999</v>
      </c>
      <c r="AU47" s="88">
        <f t="shared" si="48"/>
        <v>-17378.792699999998</v>
      </c>
      <c r="AV47" s="88">
        <f t="shared" si="48"/>
        <v>-16929.006294620769</v>
      </c>
      <c r="AW47" s="88">
        <f t="shared" si="48"/>
        <v>-20970.176172292082</v>
      </c>
      <c r="AX47" s="88">
        <f t="shared" si="48"/>
        <v>-23059.054091819336</v>
      </c>
      <c r="AY47" s="88">
        <f t="shared" si="48"/>
        <v>-26021.901520710569</v>
      </c>
      <c r="AZ47" s="88">
        <f t="shared" si="48"/>
        <v>-15104.119412603377</v>
      </c>
      <c r="BA47" s="88">
        <f t="shared" si="48"/>
        <v>-13539.479169680551</v>
      </c>
      <c r="BB47" s="88">
        <f t="shared" si="48"/>
        <v>-11417.688765518425</v>
      </c>
      <c r="BC47" s="88">
        <f t="shared" si="48"/>
        <v>-17452.587417035611</v>
      </c>
      <c r="BD47" s="88">
        <f t="shared" si="48"/>
        <v>-2544.7339727251929</v>
      </c>
      <c r="BE47" s="88">
        <f t="shared" si="48"/>
        <v>25338.560653251941</v>
      </c>
      <c r="BF47" s="54"/>
      <c r="BG47" s="88">
        <f t="shared" ref="BG47:BX47" si="49">BG18</f>
        <v>-3046</v>
      </c>
      <c r="BH47" s="88">
        <f t="shared" si="49"/>
        <v>-3165</v>
      </c>
      <c r="BI47" s="88">
        <f t="shared" si="49"/>
        <v>-4173</v>
      </c>
      <c r="BJ47" s="88">
        <f t="shared" si="49"/>
        <v>-4454</v>
      </c>
      <c r="BK47" s="88">
        <f t="shared" si="49"/>
        <v>-9564</v>
      </c>
      <c r="BL47" s="88">
        <f t="shared" si="49"/>
        <v>-10696</v>
      </c>
      <c r="BM47" s="88">
        <f t="shared" si="49"/>
        <v>-8210</v>
      </c>
      <c r="BN47" s="88">
        <f t="shared" si="49"/>
        <v>-2412</v>
      </c>
      <c r="BO47" s="88">
        <f t="shared" si="49"/>
        <v>-4019.9976386497638</v>
      </c>
      <c r="BP47" s="88">
        <f t="shared" si="49"/>
        <v>-6337.419245602824</v>
      </c>
      <c r="BQ47" s="88">
        <f t="shared" si="49"/>
        <v>-8318.8026241590778</v>
      </c>
      <c r="BR47" s="88">
        <f t="shared" si="49"/>
        <v>-10737.984694858627</v>
      </c>
      <c r="BS47" s="88">
        <f t="shared" si="49"/>
        <v>-18157.433570179568</v>
      </c>
      <c r="BT47" s="88">
        <f t="shared" si="49"/>
        <v>-21895.077701279712</v>
      </c>
      <c r="BU47" s="88">
        <f t="shared" si="49"/>
        <v>-14353.683531286955</v>
      </c>
      <c r="BV47" s="88">
        <f t="shared" si="49"/>
        <v>-16659.81573562901</v>
      </c>
      <c r="BW47" s="88">
        <f t="shared" si="49"/>
        <v>-18116.201400235848</v>
      </c>
      <c r="BX47" s="88">
        <f t="shared" si="49"/>
        <v>-1804.0403289699989</v>
      </c>
    </row>
    <row r="48" spans="1:76" x14ac:dyDescent="0.35">
      <c r="A48" s="24" t="s">
        <v>80</v>
      </c>
      <c r="B48" s="20">
        <f>B10*B4</f>
        <v>13552.159236430467</v>
      </c>
      <c r="C48" s="20">
        <f t="shared" ref="C48:S48" si="50">C10*C4</f>
        <v>13430.776845432367</v>
      </c>
      <c r="D48" s="20">
        <f t="shared" si="50"/>
        <v>17187.140322234143</v>
      </c>
      <c r="E48" s="20">
        <f t="shared" si="50"/>
        <v>17620.301635192616</v>
      </c>
      <c r="F48" s="20">
        <f t="shared" si="50"/>
        <v>17294.12367474004</v>
      </c>
      <c r="G48" s="20">
        <f t="shared" si="50"/>
        <v>16163.064019042389</v>
      </c>
      <c r="H48" s="20">
        <f t="shared" si="50"/>
        <v>18093.737564431143</v>
      </c>
      <c r="I48" s="20">
        <f t="shared" si="50"/>
        <v>16583.249717394283</v>
      </c>
      <c r="J48" s="20">
        <f t="shared" si="50"/>
        <v>16039.788484424253</v>
      </c>
      <c r="K48" s="20">
        <f t="shared" si="50"/>
        <v>13220.602380495304</v>
      </c>
      <c r="L48" s="20">
        <f t="shared" si="50"/>
        <v>14433.103136457417</v>
      </c>
      <c r="M48" s="20">
        <f t="shared" si="50"/>
        <v>12403.13363876181</v>
      </c>
      <c r="N48" s="20">
        <f t="shared" si="50"/>
        <v>11370.410022442924</v>
      </c>
      <c r="O48" s="20">
        <f t="shared" si="50"/>
        <v>12404.929217667797</v>
      </c>
      <c r="P48" s="20">
        <f t="shared" si="50"/>
        <v>9940.1659412587251</v>
      </c>
      <c r="Q48" s="20">
        <f t="shared" si="50"/>
        <v>11203.806093986059</v>
      </c>
      <c r="R48" s="20">
        <f t="shared" si="50"/>
        <v>11999.036853579646</v>
      </c>
      <c r="S48" s="20">
        <f t="shared" si="50"/>
        <v>12650.487103951073</v>
      </c>
      <c r="T48" s="19"/>
      <c r="U48" s="20">
        <f t="shared" ref="U48:AL48" si="51">B10*B5</f>
        <v>466.09499880486351</v>
      </c>
      <c r="V48" s="20">
        <f t="shared" si="51"/>
        <v>609.10510494819778</v>
      </c>
      <c r="W48" s="20">
        <f t="shared" si="51"/>
        <v>766.43999917384428</v>
      </c>
      <c r="X48" s="20">
        <f t="shared" si="51"/>
        <v>709.24646604071734</v>
      </c>
      <c r="Y48" s="20">
        <f t="shared" si="51"/>
        <v>696.34121781913871</v>
      </c>
      <c r="Z48" s="20">
        <f t="shared" si="51"/>
        <v>641.45210513244683</v>
      </c>
      <c r="AA48" s="20">
        <f t="shared" si="51"/>
        <v>519.81396634259363</v>
      </c>
      <c r="AB48" s="20">
        <f t="shared" si="51"/>
        <v>1248.0674599072861</v>
      </c>
      <c r="AC48" s="20">
        <f t="shared" si="51"/>
        <v>1310.2932213200077</v>
      </c>
      <c r="AD48" s="20">
        <f t="shared" si="51"/>
        <v>845.90987501599716</v>
      </c>
      <c r="AE48" s="20">
        <f t="shared" si="51"/>
        <v>887.55524351825579</v>
      </c>
      <c r="AF48" s="20">
        <f t="shared" si="51"/>
        <v>745.35660691314604</v>
      </c>
      <c r="AG48" s="20">
        <f t="shared" si="51"/>
        <v>665.66465819211919</v>
      </c>
      <c r="AH48" s="20">
        <f t="shared" si="51"/>
        <v>691.5851210630517</v>
      </c>
      <c r="AI48" s="20">
        <f t="shared" si="51"/>
        <v>602.09541317724211</v>
      </c>
      <c r="AJ48" s="20">
        <f t="shared" si="51"/>
        <v>654.94676025695162</v>
      </c>
      <c r="AK48" s="20">
        <f t="shared" si="51"/>
        <v>675.32473474281335</v>
      </c>
      <c r="AL48" s="20">
        <f t="shared" si="51"/>
        <v>690.13088724860722</v>
      </c>
      <c r="AM48" s="19"/>
      <c r="AN48" s="20">
        <f t="shared" ref="AN48:BE48" si="52">B6*B10</f>
        <v>20461.701356610829</v>
      </c>
      <c r="AO48" s="20">
        <f t="shared" si="52"/>
        <v>22182.779642120186</v>
      </c>
      <c r="AP48" s="20">
        <f t="shared" si="52"/>
        <v>26352.362616226241</v>
      </c>
      <c r="AQ48" s="20">
        <f t="shared" si="52"/>
        <v>26019.040319894117</v>
      </c>
      <c r="AR48" s="20">
        <f t="shared" si="52"/>
        <v>26782.956227892628</v>
      </c>
      <c r="AS48" s="20">
        <f t="shared" si="52"/>
        <v>26742.5443382917</v>
      </c>
      <c r="AT48" s="20">
        <f t="shared" si="52"/>
        <v>25399.624029744031</v>
      </c>
      <c r="AU48" s="20">
        <f t="shared" si="52"/>
        <v>24553.605416407521</v>
      </c>
      <c r="AV48" s="20">
        <f t="shared" si="52"/>
        <v>25500.631448278498</v>
      </c>
      <c r="AW48" s="20">
        <f t="shared" si="52"/>
        <v>18100.727996343696</v>
      </c>
      <c r="AX48" s="20">
        <f t="shared" si="52"/>
        <v>19582.648253850461</v>
      </c>
      <c r="AY48" s="20">
        <f t="shared" si="52"/>
        <v>16723.520521253675</v>
      </c>
      <c r="AZ48" s="20">
        <f t="shared" si="52"/>
        <v>14940.389999554371</v>
      </c>
      <c r="BA48" s="20">
        <f t="shared" si="52"/>
        <v>14031.396591968354</v>
      </c>
      <c r="BB48" s="20">
        <f t="shared" si="52"/>
        <v>13267.627433288098</v>
      </c>
      <c r="BC48" s="20">
        <f t="shared" si="52"/>
        <v>14904.795939868513</v>
      </c>
      <c r="BD48" s="20">
        <f t="shared" si="52"/>
        <v>15455.392659722727</v>
      </c>
      <c r="BE48" s="20">
        <f t="shared" si="52"/>
        <v>16129.004912000859</v>
      </c>
      <c r="BF48" s="19"/>
      <c r="BG48" s="20">
        <f t="shared" ref="BG48:BX48" si="53">B7*B10</f>
        <v>946.09240815383851</v>
      </c>
      <c r="BH48" s="20">
        <f t="shared" si="53"/>
        <v>1433.9624074992523</v>
      </c>
      <c r="BI48" s="20">
        <f t="shared" si="53"/>
        <v>2028.1830623657727</v>
      </c>
      <c r="BJ48" s="20">
        <f t="shared" si="53"/>
        <v>2294.0525788725413</v>
      </c>
      <c r="BK48" s="20">
        <f t="shared" si="53"/>
        <v>3006.0868795481897</v>
      </c>
      <c r="BL48" s="20">
        <f t="shared" si="53"/>
        <v>3010.5175375334657</v>
      </c>
      <c r="BM48" s="20">
        <f t="shared" si="53"/>
        <v>2909.9644394822335</v>
      </c>
      <c r="BN48" s="20">
        <f t="shared" si="53"/>
        <v>2591.6604062909132</v>
      </c>
      <c r="BO48" s="20">
        <f t="shared" si="53"/>
        <v>2747.2868459772421</v>
      </c>
      <c r="BP48" s="20">
        <f t="shared" si="53"/>
        <v>2538.4775181449932</v>
      </c>
      <c r="BQ48" s="20">
        <f t="shared" si="53"/>
        <v>2700.0931110991378</v>
      </c>
      <c r="BR48" s="20">
        <f t="shared" si="53"/>
        <v>2176.1806171356193</v>
      </c>
      <c r="BS48" s="20">
        <f t="shared" si="53"/>
        <v>1998.4233965503759</v>
      </c>
      <c r="BT48" s="20">
        <f t="shared" si="53"/>
        <v>3987.4089894771064</v>
      </c>
      <c r="BU48" s="20">
        <f t="shared" si="53"/>
        <v>3412.699666839269</v>
      </c>
      <c r="BV48" s="20">
        <f t="shared" si="53"/>
        <v>3962.8815082341835</v>
      </c>
      <c r="BW48" s="20">
        <f t="shared" si="53"/>
        <v>4178.6752235174736</v>
      </c>
      <c r="BX48" s="20">
        <f t="shared" si="53"/>
        <v>4216.8335804276021</v>
      </c>
    </row>
    <row r="49" spans="1:76" x14ac:dyDescent="0.35">
      <c r="A49" s="25" t="s">
        <v>46</v>
      </c>
      <c r="B49" s="20">
        <f>B65</f>
        <v>1395.4896382041029</v>
      </c>
      <c r="C49" s="20">
        <f t="shared" ref="C49:I49" si="54">C65</f>
        <v>269.4671599276366</v>
      </c>
      <c r="D49" s="20">
        <f t="shared" si="54"/>
        <v>1865.8213365718764</v>
      </c>
      <c r="E49" s="20">
        <f t="shared" si="54"/>
        <v>-46.648316742991682</v>
      </c>
      <c r="F49" s="20">
        <f t="shared" si="54"/>
        <v>972.23187951343448</v>
      </c>
      <c r="G49" s="20">
        <f t="shared" si="54"/>
        <v>728.61026110803414</v>
      </c>
      <c r="H49" s="20">
        <f t="shared" si="54"/>
        <v>3408.1841634493444</v>
      </c>
      <c r="I49" s="20">
        <f t="shared" si="54"/>
        <v>1432.0617423811775</v>
      </c>
      <c r="J49" s="20">
        <f t="shared" ref="J49:K49" si="55">J65</f>
        <v>324.63984183818781</v>
      </c>
      <c r="K49" s="20">
        <f t="shared" si="55"/>
        <v>3036.1836834229357</v>
      </c>
      <c r="L49" s="20">
        <f t="shared" ref="L49:N49" si="56">L65</f>
        <v>2420.0606660468466</v>
      </c>
      <c r="M49" s="20">
        <f t="shared" si="56"/>
        <v>2551.5928754032047</v>
      </c>
      <c r="N49" s="20">
        <f t="shared" si="56"/>
        <v>1628.2979567369234</v>
      </c>
      <c r="O49" s="20">
        <f t="shared" ref="O49:P49" si="57">O65</f>
        <v>2099.0040648171598</v>
      </c>
      <c r="P49" s="20">
        <f t="shared" si="57"/>
        <v>832.69892151265753</v>
      </c>
      <c r="Q49" s="20">
        <f t="shared" ref="Q49:R49" si="58">Q65</f>
        <v>1585.9436102796162</v>
      </c>
      <c r="R49" s="20">
        <f t="shared" si="58"/>
        <v>-2531.5856316845834</v>
      </c>
      <c r="S49" s="20">
        <f t="shared" ref="S49" si="59">S65</f>
        <v>-9241.4165572046295</v>
      </c>
      <c r="T49" s="19"/>
      <c r="U49" s="20">
        <f t="shared" ref="U49:AB49" si="60">U65</f>
        <v>44.873444468921029</v>
      </c>
      <c r="V49" s="20">
        <f t="shared" si="60"/>
        <v>57.253967955292168</v>
      </c>
      <c r="W49" s="20">
        <f t="shared" si="60"/>
        <v>71.023814125471276</v>
      </c>
      <c r="X49" s="20">
        <f t="shared" si="60"/>
        <v>2.158738670024603</v>
      </c>
      <c r="Y49" s="20">
        <f t="shared" si="60"/>
        <v>36.709445481515402</v>
      </c>
      <c r="Z49" s="20">
        <f t="shared" si="60"/>
        <v>27.556807061979974</v>
      </c>
      <c r="AA49" s="20">
        <f t="shared" si="60"/>
        <v>60.538256011295083</v>
      </c>
      <c r="AB49" s="20">
        <f t="shared" si="60"/>
        <v>38.564450615634129</v>
      </c>
      <c r="AC49" s="20">
        <f t="shared" ref="AC49:AD49" si="61">AC65</f>
        <v>34.60654538239708</v>
      </c>
      <c r="AD49" s="20">
        <f t="shared" si="61"/>
        <v>329.70991471739467</v>
      </c>
      <c r="AE49" s="20">
        <f t="shared" ref="AE49:AG49" si="62">AE65</f>
        <v>147.7507346372972</v>
      </c>
      <c r="AF49" s="20">
        <f t="shared" si="62"/>
        <v>121.80916073156344</v>
      </c>
      <c r="AG49" s="20">
        <f t="shared" si="62"/>
        <v>102.66330948599914</v>
      </c>
      <c r="AH49" s="20">
        <f t="shared" ref="AH49:AI49" si="63">AH65</f>
        <v>102.73774393381051</v>
      </c>
      <c r="AI49" s="20">
        <f t="shared" si="63"/>
        <v>50.438212416494132</v>
      </c>
      <c r="AJ49" s="20">
        <f t="shared" ref="AJ49:AK49" si="64">AJ65</f>
        <v>92.710336183022719</v>
      </c>
      <c r="AK49" s="20">
        <f t="shared" si="64"/>
        <v>-142.48767355363128</v>
      </c>
      <c r="AL49" s="20">
        <f t="shared" ref="AL49" si="65">AL65</f>
        <v>-504.16657531229919</v>
      </c>
      <c r="AM49" s="19"/>
      <c r="AN49" s="20">
        <f t="shared" ref="AN49:AU49" si="66">AN65</f>
        <v>2610.6240121812975</v>
      </c>
      <c r="AO49" s="20">
        <f t="shared" si="66"/>
        <v>2251.5317395407042</v>
      </c>
      <c r="AP49" s="20">
        <f t="shared" si="66"/>
        <v>2485.4972142296801</v>
      </c>
      <c r="AQ49" s="20">
        <f t="shared" si="66"/>
        <v>90.545199757950527</v>
      </c>
      <c r="AR49" s="20">
        <f t="shared" si="66"/>
        <v>1516.5196324564863</v>
      </c>
      <c r="AS49" s="20">
        <f t="shared" si="66"/>
        <v>1215.9372551569256</v>
      </c>
      <c r="AT49" s="20">
        <f t="shared" si="66"/>
        <v>4694.4222190658702</v>
      </c>
      <c r="AU49" s="20">
        <f t="shared" si="66"/>
        <v>2048.5375340851133</v>
      </c>
      <c r="AV49" s="20">
        <f t="shared" ref="AV49:AW49" si="67">AV65</f>
        <v>435.7281730058894</v>
      </c>
      <c r="AW49" s="20">
        <f t="shared" si="67"/>
        <v>4076.3275932536944</v>
      </c>
      <c r="AX49" s="20">
        <f t="shared" ref="AX49:AZ49" si="68">AX65</f>
        <v>3242.5861333176945</v>
      </c>
      <c r="AY49" s="20">
        <f t="shared" si="68"/>
        <v>3413.6343085732865</v>
      </c>
      <c r="AZ49" s="20">
        <f t="shared" si="68"/>
        <v>2664.1073057632302</v>
      </c>
      <c r="BA49" s="20">
        <f t="shared" ref="BA49:BB49" si="69">BA65</f>
        <v>2394.0789150868986</v>
      </c>
      <c r="BB49" s="20">
        <f t="shared" si="69"/>
        <v>1111.4441267900766</v>
      </c>
      <c r="BC49" s="20">
        <f t="shared" ref="BC49:BD49" si="70">BC65</f>
        <v>2080.8800810342941</v>
      </c>
      <c r="BD49" s="20">
        <f t="shared" si="70"/>
        <v>-3373.3568750198956</v>
      </c>
      <c r="BE49" s="20">
        <f t="shared" ref="BE49" si="71">BE65</f>
        <v>-12034.487179547268</v>
      </c>
      <c r="BF49" s="19"/>
      <c r="BG49" s="20">
        <f t="shared" ref="BG49:BN49" si="72">BG65</f>
        <v>153.24634154409827</v>
      </c>
      <c r="BH49" s="20">
        <f t="shared" si="72"/>
        <v>-43.265662921206371</v>
      </c>
      <c r="BI49" s="20">
        <f t="shared" si="72"/>
        <v>192.31024876023227</v>
      </c>
      <c r="BJ49" s="20">
        <f t="shared" si="72"/>
        <v>4.7741413109032882</v>
      </c>
      <c r="BK49" s="20">
        <f t="shared" si="72"/>
        <v>143.44197886005375</v>
      </c>
      <c r="BL49" s="20">
        <f t="shared" si="72"/>
        <v>136.07459817432627</v>
      </c>
      <c r="BM49" s="20">
        <f t="shared" si="72"/>
        <v>530.04337458068562</v>
      </c>
      <c r="BN49" s="20">
        <f t="shared" si="72"/>
        <v>215.50289272306352</v>
      </c>
      <c r="BO49" s="20">
        <f t="shared" ref="BO49:BP49" si="73">BO65</f>
        <v>50.960385734755626</v>
      </c>
      <c r="BP49" s="20">
        <f t="shared" si="73"/>
        <v>587.26845364404198</v>
      </c>
      <c r="BQ49" s="20">
        <f t="shared" ref="BQ49:BS49" si="74">BQ65</f>
        <v>449.45421899535336</v>
      </c>
      <c r="BR49" s="20">
        <f t="shared" si="74"/>
        <v>443.41235269585195</v>
      </c>
      <c r="BS49" s="20">
        <f t="shared" si="74"/>
        <v>-270.77825520058707</v>
      </c>
      <c r="BT49" s="20">
        <f t="shared" ref="BT49:BU49" si="75">BT65</f>
        <v>652.56750749718003</v>
      </c>
      <c r="BU49" s="20">
        <f t="shared" si="75"/>
        <v>285.8857033994172</v>
      </c>
      <c r="BV49" s="20">
        <f t="shared" ref="BV49:BW49" si="76">BV65</f>
        <v>560.59437681687825</v>
      </c>
      <c r="BW49" s="20">
        <f t="shared" si="76"/>
        <v>-882.96539951906288</v>
      </c>
      <c r="BX49" s="20">
        <f t="shared" ref="BX49" si="77">BX65</f>
        <v>-3087.8213359023166</v>
      </c>
    </row>
    <row r="50" spans="1:76" x14ac:dyDescent="0.35">
      <c r="A50" s="25" t="s">
        <v>47</v>
      </c>
      <c r="B50" s="20">
        <f>-B49*WACC!C13</f>
        <v>-558.19585528164123</v>
      </c>
      <c r="C50" s="20">
        <f>-C49*WACC!D13</f>
        <v>-107.78686397105464</v>
      </c>
      <c r="D50" s="20">
        <f>-D49*WACC!E13</f>
        <v>-746.32853462875062</v>
      </c>
      <c r="E50" s="20">
        <f>-E49*WACC!F13</f>
        <v>18.659326697196672</v>
      </c>
      <c r="F50" s="20">
        <f>-F49*WACC!G13</f>
        <v>-388.89275180537379</v>
      </c>
      <c r="G50" s="20">
        <f>-G49*WACC!H13</f>
        <v>-291.44410444321369</v>
      </c>
      <c r="H50" s="20">
        <f>-H49*WACC!I13</f>
        <v>-1363.2736653797378</v>
      </c>
      <c r="I50" s="20">
        <f>-I49*WACC!J13</f>
        <v>-572.82469695247107</v>
      </c>
      <c r="J50" s="20">
        <f>-J49*WACC!K13</f>
        <v>-129.85593673527512</v>
      </c>
      <c r="K50" s="20">
        <f>-K49*WACC!L13</f>
        <v>-1214.4734733691744</v>
      </c>
      <c r="L50" s="20">
        <f>-L49*WACC!M13</f>
        <v>-968.02426641873865</v>
      </c>
      <c r="M50" s="20">
        <f>-M49*WACC!N13</f>
        <v>-1020.637150161282</v>
      </c>
      <c r="N50" s="20">
        <f>-N49*WACC!O13</f>
        <v>-651.31918269476944</v>
      </c>
      <c r="O50" s="20">
        <f>-O49*WACC!P13</f>
        <v>-839.60162592686402</v>
      </c>
      <c r="P50" s="20">
        <f>-P49*WACC!Q13</f>
        <v>-487.12886908490464</v>
      </c>
      <c r="Q50" s="20">
        <f>-Q49*WACC!R13</f>
        <v>-927.77701201357547</v>
      </c>
      <c r="R50" s="20">
        <f>-R49*WACC!S13</f>
        <v>1480.9775945354811</v>
      </c>
      <c r="S50" s="20">
        <f>-S49*WACC!T13</f>
        <v>5406.2286859647083</v>
      </c>
      <c r="T50" s="19"/>
      <c r="U50" s="20">
        <f>-U49*WACC!C13</f>
        <v>-17.949377787568412</v>
      </c>
      <c r="V50" s="20">
        <f>-V49*WACC!D13</f>
        <v>-22.90158718211687</v>
      </c>
      <c r="W50" s="20">
        <f>-W49*WACC!E13</f>
        <v>-28.409525650188513</v>
      </c>
      <c r="X50" s="20">
        <f>-X49*WACC!F13</f>
        <v>-0.86349546800984123</v>
      </c>
      <c r="Y50" s="20">
        <f>-Y49*WACC!G13</f>
        <v>-14.683778192606162</v>
      </c>
      <c r="Z50" s="20">
        <f>-Z49*WACC!H13</f>
        <v>-11.022722824791991</v>
      </c>
      <c r="AA50" s="20">
        <f>-AA49*WACC!I13</f>
        <v>-24.215302404518035</v>
      </c>
      <c r="AB50" s="20">
        <f>-AB49*WACC!J13</f>
        <v>-15.425780246253652</v>
      </c>
      <c r="AC50" s="20">
        <f>-AC49*WACC!K13</f>
        <v>-13.842618152958833</v>
      </c>
      <c r="AD50" s="20">
        <f>-AD49*WACC!L13</f>
        <v>-131.88396588695787</v>
      </c>
      <c r="AE50" s="20">
        <f>-AE49*WACC!M13</f>
        <v>-59.100293854918881</v>
      </c>
      <c r="AF50" s="20">
        <f>-AF49*WACC!N13</f>
        <v>-48.723664292625379</v>
      </c>
      <c r="AG50" s="20">
        <f>-AG49*WACC!O13</f>
        <v>-41.06532379439966</v>
      </c>
      <c r="AH50" s="20">
        <f>-AH49*WACC!P13</f>
        <v>-41.095097573524207</v>
      </c>
      <c r="AI50" s="20">
        <f>-AI49*WACC!Q13</f>
        <v>-29.506354263649065</v>
      </c>
      <c r="AJ50" s="20">
        <f>-AJ49*WACC!R13</f>
        <v>-54.235546667068284</v>
      </c>
      <c r="AK50" s="20">
        <f>-AK49*WACC!S13</f>
        <v>83.355289028874296</v>
      </c>
      <c r="AL50" s="20">
        <f>-AL49*WACC!T13</f>
        <v>294.93744655769501</v>
      </c>
      <c r="AM50" s="19"/>
      <c r="AN50" s="20">
        <f>-AN49*WACC!C13</f>
        <v>-1044.2496048725191</v>
      </c>
      <c r="AO50" s="20">
        <f>-AO49*WACC!D13</f>
        <v>-900.61269581628176</v>
      </c>
      <c r="AP50" s="20">
        <f>-AP49*WACC!E13</f>
        <v>-994.19888569187208</v>
      </c>
      <c r="AQ50" s="20">
        <f>-AQ49*WACC!F13</f>
        <v>-36.218079903180211</v>
      </c>
      <c r="AR50" s="20">
        <f>-AR49*WACC!G13</f>
        <v>-606.60785298259452</v>
      </c>
      <c r="AS50" s="20">
        <f>-AS49*WACC!H13</f>
        <v>-486.37490206277027</v>
      </c>
      <c r="AT50" s="20">
        <f>-AT49*WACC!I13</f>
        <v>-1877.7688876263483</v>
      </c>
      <c r="AU50" s="20">
        <f>-AU49*WACC!J13</f>
        <v>-819.41501363404541</v>
      </c>
      <c r="AV50" s="20">
        <f>-AV49*WACC!K13</f>
        <v>-174.29126920235578</v>
      </c>
      <c r="AW50" s="20">
        <f>-AW49*WACC!L13</f>
        <v>-1630.5310373014779</v>
      </c>
      <c r="AX50" s="20">
        <f>-AX49*WACC!M13</f>
        <v>-1297.0344533270779</v>
      </c>
      <c r="AY50" s="20">
        <f>-AY49*WACC!N13</f>
        <v>-1365.4537234293148</v>
      </c>
      <c r="AZ50" s="20">
        <f>-AZ49*WACC!O13</f>
        <v>-1065.6429223052921</v>
      </c>
      <c r="BA50" s="20">
        <f>-BA49*WACC!P13</f>
        <v>-957.63156603475954</v>
      </c>
      <c r="BB50" s="20">
        <f>-BB49*WACC!Q13</f>
        <v>-650.1948141721947</v>
      </c>
      <c r="BC50" s="20">
        <f>-BC49*WACC!R13</f>
        <v>-1217.314847405062</v>
      </c>
      <c r="BD50" s="20">
        <f>-BD49*WACC!S13</f>
        <v>1973.4137718866389</v>
      </c>
      <c r="BE50" s="20">
        <f>-BE49*WACC!T13</f>
        <v>7040.1750000351512</v>
      </c>
      <c r="BF50" s="19"/>
      <c r="BG50" s="20">
        <f>-BG49*WACC!C13</f>
        <v>-61.298536617639314</v>
      </c>
      <c r="BH50" s="20">
        <f>-BH49*WACC!D13</f>
        <v>17.30626516848255</v>
      </c>
      <c r="BI50" s="20">
        <f>-BI49*WACC!E13</f>
        <v>-76.924099504092908</v>
      </c>
      <c r="BJ50" s="20">
        <f>-BJ49*WACC!F13</f>
        <v>-1.9096565243613153</v>
      </c>
      <c r="BK50" s="20">
        <f>-BK49*WACC!G13</f>
        <v>-57.376791544021501</v>
      </c>
      <c r="BL50" s="20">
        <f>-BL49*WACC!H13</f>
        <v>-54.429839269730508</v>
      </c>
      <c r="BM50" s="20">
        <f>-BM49*WACC!I13</f>
        <v>-212.01734983227425</v>
      </c>
      <c r="BN50" s="20">
        <f>-BN49*WACC!J13</f>
        <v>-86.201157089225418</v>
      </c>
      <c r="BO50" s="20">
        <f>-BO49*WACC!K13</f>
        <v>-20.384154293902252</v>
      </c>
      <c r="BP50" s="20">
        <f>-BP49*WACC!L13</f>
        <v>-234.90738145761679</v>
      </c>
      <c r="BQ50" s="20">
        <f>-BQ49*WACC!M13</f>
        <v>-179.78168759814136</v>
      </c>
      <c r="BR50" s="20">
        <f>-BR49*WACC!N13</f>
        <v>-177.36494107834079</v>
      </c>
      <c r="BS50" s="20">
        <f>-BS49*WACC!O13</f>
        <v>108.31130208023484</v>
      </c>
      <c r="BT50" s="20">
        <f>-BT49*WACC!P13</f>
        <v>-261.02700299887204</v>
      </c>
      <c r="BU50" s="20">
        <f>-BU49*WACC!Q13</f>
        <v>-167.24313648865905</v>
      </c>
      <c r="BV50" s="20">
        <f>-BV49*WACC!R13</f>
        <v>-327.94771043787375</v>
      </c>
      <c r="BW50" s="20">
        <f>-BW49*WACC!S13</f>
        <v>516.5347587186518</v>
      </c>
      <c r="BX50" s="20">
        <f>-BX49*WACC!T13</f>
        <v>1806.3754815028551</v>
      </c>
    </row>
    <row r="51" spans="1:76" x14ac:dyDescent="0.35">
      <c r="A51" s="24" t="s">
        <v>48</v>
      </c>
      <c r="B51" s="20">
        <f>B49+B50</f>
        <v>837.29378292246167</v>
      </c>
      <c r="C51" s="20">
        <f t="shared" ref="C51:I51" si="78">C49+C50</f>
        <v>161.68029595658197</v>
      </c>
      <c r="D51" s="20">
        <f t="shared" si="78"/>
        <v>1119.4928019431259</v>
      </c>
      <c r="E51" s="20">
        <f t="shared" si="78"/>
        <v>-27.98899004579501</v>
      </c>
      <c r="F51" s="20">
        <f t="shared" si="78"/>
        <v>583.33912770806069</v>
      </c>
      <c r="G51" s="20">
        <f t="shared" si="78"/>
        <v>437.16615666482045</v>
      </c>
      <c r="H51" s="20">
        <f t="shared" si="78"/>
        <v>2044.9104980696065</v>
      </c>
      <c r="I51" s="20">
        <f t="shared" si="78"/>
        <v>859.23704542870644</v>
      </c>
      <c r="J51" s="20">
        <f t="shared" ref="J51:K51" si="79">J49+J50</f>
        <v>194.78390510291268</v>
      </c>
      <c r="K51" s="20">
        <f t="shared" si="79"/>
        <v>1821.7102100537613</v>
      </c>
      <c r="L51" s="20">
        <f t="shared" ref="L51:N51" si="80">L49+L50</f>
        <v>1452.036399628108</v>
      </c>
      <c r="M51" s="20">
        <f t="shared" si="80"/>
        <v>1530.9557252419227</v>
      </c>
      <c r="N51" s="20">
        <f t="shared" si="80"/>
        <v>976.97877404215399</v>
      </c>
      <c r="O51" s="20">
        <f t="shared" ref="O51:P51" si="81">O49+O50</f>
        <v>1259.4024388902958</v>
      </c>
      <c r="P51" s="20">
        <f t="shared" si="81"/>
        <v>345.5700524277529</v>
      </c>
      <c r="Q51" s="20">
        <f t="shared" ref="Q51:R51" si="82">Q49+Q50</f>
        <v>658.16659826604075</v>
      </c>
      <c r="R51" s="20">
        <f t="shared" si="82"/>
        <v>-1050.6080371491023</v>
      </c>
      <c r="S51" s="20">
        <f t="shared" ref="S51" si="83">S49+S50</f>
        <v>-3835.1878712399212</v>
      </c>
      <c r="T51" s="19"/>
      <c r="U51" s="20">
        <f t="shared" ref="U51:AB51" si="84">U49+U50</f>
        <v>26.924066681352617</v>
      </c>
      <c r="V51" s="20">
        <f t="shared" si="84"/>
        <v>34.352380773175298</v>
      </c>
      <c r="W51" s="20">
        <f t="shared" si="84"/>
        <v>42.614288475282763</v>
      </c>
      <c r="X51" s="20">
        <f t="shared" si="84"/>
        <v>1.2952432020147617</v>
      </c>
      <c r="Y51" s="20">
        <f t="shared" si="84"/>
        <v>22.02566728890924</v>
      </c>
      <c r="Z51" s="20">
        <f t="shared" si="84"/>
        <v>16.534084237187983</v>
      </c>
      <c r="AA51" s="20">
        <f t="shared" si="84"/>
        <v>36.322953606777048</v>
      </c>
      <c r="AB51" s="20">
        <f t="shared" si="84"/>
        <v>23.138670369380478</v>
      </c>
      <c r="AC51" s="20">
        <f t="shared" ref="AC51:AD51" si="85">AC49+AC50</f>
        <v>20.763927229438245</v>
      </c>
      <c r="AD51" s="20">
        <f t="shared" si="85"/>
        <v>197.8259488304368</v>
      </c>
      <c r="AE51" s="20">
        <f t="shared" ref="AE51:AG51" si="86">AE49+AE50</f>
        <v>88.650440782378325</v>
      </c>
      <c r="AF51" s="20">
        <f t="shared" si="86"/>
        <v>73.085496438938065</v>
      </c>
      <c r="AG51" s="20">
        <f t="shared" si="86"/>
        <v>61.597985691599476</v>
      </c>
      <c r="AH51" s="20">
        <f t="shared" ref="AH51:AI51" si="87">AH49+AH50</f>
        <v>61.6426463602863</v>
      </c>
      <c r="AI51" s="20">
        <f t="shared" si="87"/>
        <v>20.931858152845066</v>
      </c>
      <c r="AJ51" s="20">
        <f t="shared" ref="AJ51:AK51" si="88">AJ49+AJ50</f>
        <v>38.474789515954434</v>
      </c>
      <c r="AK51" s="20">
        <f t="shared" si="88"/>
        <v>-59.132384524756986</v>
      </c>
      <c r="AL51" s="20">
        <f t="shared" ref="AL51" si="89">AL49+AL50</f>
        <v>-209.22912875460418</v>
      </c>
      <c r="AM51" s="19"/>
      <c r="AN51" s="20">
        <f t="shared" ref="AN51:AU51" si="90">AN49+AN50</f>
        <v>1566.3744073087785</v>
      </c>
      <c r="AO51" s="20">
        <f t="shared" si="90"/>
        <v>1350.9190437244224</v>
      </c>
      <c r="AP51" s="20">
        <f t="shared" si="90"/>
        <v>1491.2983285378082</v>
      </c>
      <c r="AQ51" s="20">
        <f t="shared" si="90"/>
        <v>54.327119854770316</v>
      </c>
      <c r="AR51" s="20">
        <f t="shared" si="90"/>
        <v>909.91177947389178</v>
      </c>
      <c r="AS51" s="20">
        <f t="shared" si="90"/>
        <v>729.56235309415536</v>
      </c>
      <c r="AT51" s="20">
        <f t="shared" si="90"/>
        <v>2816.6533314395219</v>
      </c>
      <c r="AU51" s="20">
        <f t="shared" si="90"/>
        <v>1229.1225204510679</v>
      </c>
      <c r="AV51" s="20">
        <f t="shared" ref="AV51:AW51" si="91">AV49+AV50</f>
        <v>261.4369038035336</v>
      </c>
      <c r="AW51" s="20">
        <f t="shared" si="91"/>
        <v>2445.7965559522163</v>
      </c>
      <c r="AX51" s="20">
        <f t="shared" ref="AX51:AZ51" si="92">AX49+AX50</f>
        <v>1945.5516799906165</v>
      </c>
      <c r="AY51" s="20">
        <f t="shared" si="92"/>
        <v>2048.1805851439717</v>
      </c>
      <c r="AZ51" s="20">
        <f t="shared" si="92"/>
        <v>1598.4643834579381</v>
      </c>
      <c r="BA51" s="20">
        <f t="shared" ref="BA51:BB51" si="93">BA49+BA50</f>
        <v>1436.4473490521391</v>
      </c>
      <c r="BB51" s="20">
        <f t="shared" si="93"/>
        <v>461.24931261788186</v>
      </c>
      <c r="BC51" s="20">
        <f t="shared" ref="BC51:BD51" si="94">BC49+BC50</f>
        <v>863.56523362923213</v>
      </c>
      <c r="BD51" s="20">
        <f t="shared" si="94"/>
        <v>-1399.9431031332567</v>
      </c>
      <c r="BE51" s="20">
        <f t="shared" ref="BE51" si="95">BE49+BE50</f>
        <v>-4994.3121795121169</v>
      </c>
      <c r="BF51" s="19"/>
      <c r="BG51" s="20">
        <f t="shared" ref="BG51:BN51" si="96">BG49+BG50</f>
        <v>91.947804926458957</v>
      </c>
      <c r="BH51" s="20">
        <f t="shared" si="96"/>
        <v>-25.95939775272382</v>
      </c>
      <c r="BI51" s="20">
        <f t="shared" si="96"/>
        <v>115.38614925613936</v>
      </c>
      <c r="BJ51" s="20">
        <f t="shared" si="96"/>
        <v>2.8644847865419729</v>
      </c>
      <c r="BK51" s="20">
        <f t="shared" si="96"/>
        <v>86.065187316032251</v>
      </c>
      <c r="BL51" s="20">
        <f t="shared" si="96"/>
        <v>81.644758904595761</v>
      </c>
      <c r="BM51" s="20">
        <f t="shared" si="96"/>
        <v>318.02602474841137</v>
      </c>
      <c r="BN51" s="20">
        <f t="shared" si="96"/>
        <v>129.30173563383812</v>
      </c>
      <c r="BO51" s="20">
        <f t="shared" ref="BO51:BP51" si="97">BO49+BO50</f>
        <v>30.576231440853373</v>
      </c>
      <c r="BP51" s="20">
        <f t="shared" si="97"/>
        <v>352.36107218642519</v>
      </c>
      <c r="BQ51" s="20">
        <f t="shared" ref="BQ51:BS51" si="98">BQ49+BQ50</f>
        <v>269.67253139721197</v>
      </c>
      <c r="BR51" s="20">
        <f t="shared" si="98"/>
        <v>266.04741161751116</v>
      </c>
      <c r="BS51" s="20">
        <f t="shared" si="98"/>
        <v>-162.46695312035223</v>
      </c>
      <c r="BT51" s="20">
        <f t="shared" ref="BT51:BU51" si="99">BT49+BT50</f>
        <v>391.540504498308</v>
      </c>
      <c r="BU51" s="20">
        <f t="shared" si="99"/>
        <v>118.64256691075815</v>
      </c>
      <c r="BV51" s="20">
        <f t="shared" ref="BV51:BW51" si="100">BV49+BV50</f>
        <v>232.6466663790045</v>
      </c>
      <c r="BW51" s="20">
        <f t="shared" si="100"/>
        <v>-366.43064080041108</v>
      </c>
      <c r="BX51" s="20">
        <f t="shared" ref="BX51" si="101">BX49+BX50</f>
        <v>-1281.4458543994615</v>
      </c>
    </row>
    <row r="52" spans="1:76" x14ac:dyDescent="0.35">
      <c r="A52" s="23" t="s">
        <v>81</v>
      </c>
      <c r="B52" s="20">
        <f t="shared" ref="B52:I52" si="102">B46-B47+B48+B51</f>
        <v>36923.141870153224</v>
      </c>
      <c r="C52" s="20">
        <f t="shared" si="102"/>
        <v>33249.575734601953</v>
      </c>
      <c r="D52" s="20">
        <f t="shared" si="102"/>
        <v>45290.470500668671</v>
      </c>
      <c r="E52" s="20">
        <f t="shared" si="102"/>
        <v>43626.582501369063</v>
      </c>
      <c r="F52" s="20">
        <f t="shared" si="102"/>
        <v>48530.030751756669</v>
      </c>
      <c r="G52" s="20">
        <f t="shared" si="102"/>
        <v>48568.09382285372</v>
      </c>
      <c r="H52" s="20">
        <f t="shared" si="102"/>
        <v>68486.06810901704</v>
      </c>
      <c r="I52" s="20">
        <f t="shared" si="102"/>
        <v>56806.971054573267</v>
      </c>
      <c r="J52" s="20">
        <f t="shared" ref="J52:K52" si="103">J46-J47+J48+J51</f>
        <v>50112.578948434253</v>
      </c>
      <c r="K52" s="20">
        <f t="shared" si="103"/>
        <v>52070.186751031739</v>
      </c>
      <c r="L52" s="20">
        <f t="shared" ref="L52:N52" si="104">L46-L47+L48+L51</f>
        <v>48198.964334535791</v>
      </c>
      <c r="M52" s="20">
        <f t="shared" si="104"/>
        <v>47858.536945539869</v>
      </c>
      <c r="N52" s="20">
        <f t="shared" si="104"/>
        <v>43217.629156928851</v>
      </c>
      <c r="O52" s="20">
        <f t="shared" ref="O52:P52" si="105">O46-O47+O48+O51</f>
        <v>45670.787699353568</v>
      </c>
      <c r="P52" s="20">
        <f t="shared" si="105"/>
        <v>39724.432015456885</v>
      </c>
      <c r="Q52" s="20">
        <f t="shared" ref="Q52:R52" si="106">Q46-Q47+Q48+Q51</f>
        <v>40461.623222775692</v>
      </c>
      <c r="R52" s="20">
        <f t="shared" si="106"/>
        <v>27926.084504426897</v>
      </c>
      <c r="S52" s="20">
        <f t="shared" ref="S52" si="107">S46-S47+S48+S51</f>
        <v>9802.2704827897924</v>
      </c>
      <c r="T52" s="19"/>
      <c r="U52" s="20">
        <f t="shared" ref="U52:AB52" si="108">U46-U47+U48+U51</f>
        <v>1459.8681904464295</v>
      </c>
      <c r="V52" s="20">
        <f t="shared" si="108"/>
        <v>1812.9277402642081</v>
      </c>
      <c r="W52" s="20">
        <f t="shared" si="108"/>
        <v>2141.3551386741747</v>
      </c>
      <c r="X52" s="20">
        <f t="shared" si="108"/>
        <v>1979.4067117099562</v>
      </c>
      <c r="Y52" s="20">
        <f t="shared" si="108"/>
        <v>2173.5418765363597</v>
      </c>
      <c r="Z52" s="20">
        <f t="shared" si="108"/>
        <v>2156.133900113668</v>
      </c>
      <c r="AA52" s="20">
        <f t="shared" si="108"/>
        <v>2169.8964271875134</v>
      </c>
      <c r="AB52" s="20">
        <f t="shared" si="108"/>
        <v>4015.87991775912</v>
      </c>
      <c r="AC52" s="20">
        <f t="shared" ref="AC52:AD52" si="109">AC46-AC47+AC48+AC51</f>
        <v>3994.6552480111059</v>
      </c>
      <c r="AD52" s="20">
        <f t="shared" si="109"/>
        <v>4214.9918662261962</v>
      </c>
      <c r="AE52" s="20">
        <f t="shared" ref="AE52:AG52" si="110">AE46-AE47+AE48+AE51</f>
        <v>3441.4424652285088</v>
      </c>
      <c r="AF52" s="20">
        <f t="shared" si="110"/>
        <v>3254.7013578658457</v>
      </c>
      <c r="AG52" s="20">
        <f t="shared" si="110"/>
        <v>3054.6387834598108</v>
      </c>
      <c r="AH52" s="20">
        <f t="shared" ref="AH52:AI52" si="111">AH46-AH47+AH48+AH51</f>
        <v>2597.6392956545396</v>
      </c>
      <c r="AI52" s="20">
        <f t="shared" si="111"/>
        <v>2435.3159879561463</v>
      </c>
      <c r="AJ52" s="20">
        <f t="shared" ref="AJ52:AK52" si="112">AJ46-AJ47+AJ48+AJ51</f>
        <v>2394.6511792863789</v>
      </c>
      <c r="AK52" s="20">
        <f t="shared" si="112"/>
        <v>1598.7728573039271</v>
      </c>
      <c r="AL52" s="20">
        <f t="shared" ref="AL52" si="113">AL46-AL47+AL48+AL51</f>
        <v>578.63841453681709</v>
      </c>
      <c r="AM52" s="19"/>
      <c r="AN52" s="20">
        <f t="shared" ref="AN52:AU52" si="114">AN46-AN47+AN48+AN51</f>
        <v>63409.55315249569</v>
      </c>
      <c r="AO52" s="20">
        <f t="shared" si="114"/>
        <v>62781.091178816139</v>
      </c>
      <c r="AP52" s="20">
        <f t="shared" si="114"/>
        <v>72379.000158742914</v>
      </c>
      <c r="AQ52" s="20">
        <f t="shared" si="114"/>
        <v>69879.659840520675</v>
      </c>
      <c r="AR52" s="20">
        <f t="shared" si="114"/>
        <v>78436.489876358697</v>
      </c>
      <c r="AS52" s="20">
        <f t="shared" si="114"/>
        <v>83965.061983070933</v>
      </c>
      <c r="AT52" s="20">
        <f t="shared" si="114"/>
        <v>99897.525829938895</v>
      </c>
      <c r="AU52" s="20">
        <f t="shared" si="114"/>
        <v>90399.210196594737</v>
      </c>
      <c r="AV52" s="20">
        <f t="shared" ref="AV52:AW52" si="115">AV46-AV47+AV48+AV51</f>
        <v>85887.686488085979</v>
      </c>
      <c r="AW52" s="20">
        <f t="shared" si="115"/>
        <v>88259.837132388915</v>
      </c>
      <c r="AX52" s="20">
        <f t="shared" ref="AX52:AZ52" si="116">AX46-AX47+AX48+AX51</f>
        <v>83744.706353766509</v>
      </c>
      <c r="AY52" s="20">
        <f t="shared" si="116"/>
        <v>83734.217946691817</v>
      </c>
      <c r="AZ52" s="20">
        <f t="shared" si="116"/>
        <v>67704.22515059344</v>
      </c>
      <c r="BA52" s="20">
        <f t="shared" ref="BA52:BB52" si="117">BA46-BA47+BA48+BA51</f>
        <v>60103.434812750362</v>
      </c>
      <c r="BB52" s="20">
        <f t="shared" si="117"/>
        <v>55120.385371489421</v>
      </c>
      <c r="BC52" s="20">
        <f t="shared" ref="BC52:BD52" si="118">BC46-BC47+BC48+BC51</f>
        <v>55916.928936440119</v>
      </c>
      <c r="BD52" s="20">
        <f t="shared" si="118"/>
        <v>37622.141609578503</v>
      </c>
      <c r="BE52" s="20">
        <f t="shared" ref="BE52" si="119">BE46-BE47+BE48+BE51</f>
        <v>15020.398946107491</v>
      </c>
      <c r="BF52" s="19"/>
      <c r="BG52" s="20">
        <f t="shared" ref="BG52:BN52" si="120">BG46-BG47+BG48+BG51</f>
        <v>5321.0141492692255</v>
      </c>
      <c r="BH52" s="20">
        <f t="shared" si="120"/>
        <v>6424.0713329379878</v>
      </c>
      <c r="BI52" s="20">
        <f t="shared" si="120"/>
        <v>8842.6449176228598</v>
      </c>
      <c r="BJ52" s="20">
        <f t="shared" si="120"/>
        <v>10127.881697574203</v>
      </c>
      <c r="BK52" s="20">
        <f t="shared" si="120"/>
        <v>17065.259458916858</v>
      </c>
      <c r="BL52" s="20">
        <f t="shared" si="120"/>
        <v>18878.524873555882</v>
      </c>
      <c r="BM52" s="20">
        <f t="shared" si="120"/>
        <v>17466.519642314583</v>
      </c>
      <c r="BN52" s="20">
        <f t="shared" si="120"/>
        <v>10118.952901343819</v>
      </c>
      <c r="BO52" s="20">
        <f t="shared" ref="BO52:BP52" si="121">BO46-BO47+BO48+BO51</f>
        <v>11451.60757497665</v>
      </c>
      <c r="BP52" s="20">
        <f t="shared" si="121"/>
        <v>15783.59643462241</v>
      </c>
      <c r="BQ52" s="20">
        <f t="shared" ref="BQ52:BS52" si="122">BQ46-BQ47+BQ48+BQ51</f>
        <v>16687.672918321892</v>
      </c>
      <c r="BR52" s="20">
        <f t="shared" si="122"/>
        <v>18247.435989796355</v>
      </c>
      <c r="BS52" s="20">
        <f t="shared" si="122"/>
        <v>24816.935344007328</v>
      </c>
      <c r="BT52" s="20">
        <f t="shared" ref="BT52:BU52" si="123">BT46-BT47+BT48+BT51</f>
        <v>35110.846433156927</v>
      </c>
      <c r="BU52" s="20">
        <f t="shared" si="123"/>
        <v>25594.892925890272</v>
      </c>
      <c r="BV52" s="20">
        <f t="shared" ref="BV52:BW52" si="124">BV46-BV47+BV48+BV51</f>
        <v>26889.742582112496</v>
      </c>
      <c r="BW52" s="20">
        <f t="shared" si="124"/>
        <v>27612.153754981613</v>
      </c>
      <c r="BX52" s="20">
        <f t="shared" ref="BX52" si="125">BX46-BX47+BX48+BX51</f>
        <v>12379.940942182227</v>
      </c>
    </row>
    <row r="53" spans="1:76" x14ac:dyDescent="0.35">
      <c r="A53" s="2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9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9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9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</row>
    <row r="54" spans="1:76" x14ac:dyDescent="0.35">
      <c r="A54" s="21"/>
    </row>
    <row r="55" spans="1:76" x14ac:dyDescent="0.35">
      <c r="A55" s="4" t="s">
        <v>57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</row>
    <row r="56" spans="1:76" x14ac:dyDescent="0.35">
      <c r="A56" s="21" t="s">
        <v>58</v>
      </c>
      <c r="B56" s="17">
        <f>B48</f>
        <v>13552.159236430467</v>
      </c>
      <c r="C56" s="17">
        <f t="shared" ref="C56:I56" si="126">C48</f>
        <v>13430.776845432367</v>
      </c>
      <c r="D56" s="17">
        <f t="shared" si="126"/>
        <v>17187.140322234143</v>
      </c>
      <c r="E56" s="17">
        <f t="shared" si="126"/>
        <v>17620.301635192616</v>
      </c>
      <c r="F56" s="17">
        <f t="shared" si="126"/>
        <v>17294.12367474004</v>
      </c>
      <c r="G56" s="17">
        <f t="shared" si="126"/>
        <v>16163.064019042389</v>
      </c>
      <c r="H56" s="17">
        <f t="shared" si="126"/>
        <v>18093.737564431143</v>
      </c>
      <c r="I56" s="17">
        <f t="shared" si="126"/>
        <v>16583.249717394283</v>
      </c>
      <c r="J56" s="17">
        <f t="shared" ref="J56:K56" si="127">J48</f>
        <v>16039.788484424253</v>
      </c>
      <c r="K56" s="17">
        <f t="shared" si="127"/>
        <v>13220.602380495304</v>
      </c>
      <c r="L56" s="17">
        <f t="shared" ref="L56" si="128">L48</f>
        <v>14433.103136457417</v>
      </c>
      <c r="M56" s="17">
        <f t="shared" ref="M56:R56" si="129">M48</f>
        <v>12403.13363876181</v>
      </c>
      <c r="N56" s="17">
        <f t="shared" si="129"/>
        <v>11370.410022442924</v>
      </c>
      <c r="O56" s="17">
        <f t="shared" si="129"/>
        <v>12404.929217667797</v>
      </c>
      <c r="P56" s="17">
        <f t="shared" si="129"/>
        <v>9940.1659412587251</v>
      </c>
      <c r="Q56" s="17">
        <f t="shared" si="129"/>
        <v>11203.806093986059</v>
      </c>
      <c r="R56" s="17">
        <f t="shared" si="129"/>
        <v>11999.036853579646</v>
      </c>
      <c r="S56" s="17">
        <f t="shared" ref="S56" si="130">S48</f>
        <v>12650.487103951073</v>
      </c>
      <c r="U56" s="17">
        <f>U48</f>
        <v>466.09499880486351</v>
      </c>
      <c r="V56" s="17">
        <f t="shared" ref="V56:AB56" si="131">V48</f>
        <v>609.10510494819778</v>
      </c>
      <c r="W56" s="17">
        <f t="shared" si="131"/>
        <v>766.43999917384428</v>
      </c>
      <c r="X56" s="17">
        <f t="shared" si="131"/>
        <v>709.24646604071734</v>
      </c>
      <c r="Y56" s="17">
        <f t="shared" si="131"/>
        <v>696.34121781913871</v>
      </c>
      <c r="Z56" s="17">
        <f t="shared" si="131"/>
        <v>641.45210513244683</v>
      </c>
      <c r="AA56" s="17">
        <f t="shared" si="131"/>
        <v>519.81396634259363</v>
      </c>
      <c r="AB56" s="17">
        <f t="shared" si="131"/>
        <v>1248.0674599072861</v>
      </c>
      <c r="AC56" s="17">
        <f t="shared" ref="AC56:AD56" si="132">AC48</f>
        <v>1310.2932213200077</v>
      </c>
      <c r="AD56" s="17">
        <f t="shared" si="132"/>
        <v>845.90987501599716</v>
      </c>
      <c r="AE56" s="17">
        <f t="shared" ref="AE56" si="133">AE48</f>
        <v>887.55524351825579</v>
      </c>
      <c r="AF56" s="17">
        <f t="shared" ref="AF56:AK56" si="134">AF48</f>
        <v>745.35660691314604</v>
      </c>
      <c r="AG56" s="17">
        <f t="shared" si="134"/>
        <v>665.66465819211919</v>
      </c>
      <c r="AH56" s="17">
        <f t="shared" si="134"/>
        <v>691.5851210630517</v>
      </c>
      <c r="AI56" s="17">
        <f t="shared" si="134"/>
        <v>602.09541317724211</v>
      </c>
      <c r="AJ56" s="17">
        <f t="shared" si="134"/>
        <v>654.94676025695162</v>
      </c>
      <c r="AK56" s="17">
        <f t="shared" si="134"/>
        <v>675.32473474281335</v>
      </c>
      <c r="AL56" s="17">
        <f t="shared" ref="AL56" si="135">AL48</f>
        <v>690.13088724860722</v>
      </c>
      <c r="AN56" s="17">
        <f>AN48</f>
        <v>20461.701356610829</v>
      </c>
      <c r="AO56" s="17">
        <f t="shared" ref="AO56:AU56" si="136">AO48</f>
        <v>22182.779642120186</v>
      </c>
      <c r="AP56" s="17">
        <f t="shared" si="136"/>
        <v>26352.362616226241</v>
      </c>
      <c r="AQ56" s="17">
        <f t="shared" si="136"/>
        <v>26019.040319894117</v>
      </c>
      <c r="AR56" s="17">
        <f t="shared" si="136"/>
        <v>26782.956227892628</v>
      </c>
      <c r="AS56" s="17">
        <f t="shared" si="136"/>
        <v>26742.5443382917</v>
      </c>
      <c r="AT56" s="17">
        <f t="shared" si="136"/>
        <v>25399.624029744031</v>
      </c>
      <c r="AU56" s="17">
        <f t="shared" si="136"/>
        <v>24553.605416407521</v>
      </c>
      <c r="AV56" s="17">
        <f t="shared" ref="AV56:AW56" si="137">AV48</f>
        <v>25500.631448278498</v>
      </c>
      <c r="AW56" s="17">
        <f t="shared" si="137"/>
        <v>18100.727996343696</v>
      </c>
      <c r="AX56" s="17">
        <f t="shared" ref="AX56" si="138">AX48</f>
        <v>19582.648253850461</v>
      </c>
      <c r="AY56" s="17">
        <f t="shared" ref="AY56:BD56" si="139">AY48</f>
        <v>16723.520521253675</v>
      </c>
      <c r="AZ56" s="17">
        <f t="shared" si="139"/>
        <v>14940.389999554371</v>
      </c>
      <c r="BA56" s="17">
        <f t="shared" si="139"/>
        <v>14031.396591968354</v>
      </c>
      <c r="BB56" s="17">
        <f t="shared" si="139"/>
        <v>13267.627433288098</v>
      </c>
      <c r="BC56" s="17">
        <f t="shared" si="139"/>
        <v>14904.795939868513</v>
      </c>
      <c r="BD56" s="17">
        <f t="shared" si="139"/>
        <v>15455.392659722727</v>
      </c>
      <c r="BE56" s="17">
        <f t="shared" ref="BE56" si="140">BE48</f>
        <v>16129.004912000859</v>
      </c>
      <c r="BG56" s="17">
        <f>BG48</f>
        <v>946.09240815383851</v>
      </c>
      <c r="BH56" s="17">
        <f t="shared" ref="BH56:BN56" si="141">BH48</f>
        <v>1433.9624074992523</v>
      </c>
      <c r="BI56" s="17">
        <f t="shared" si="141"/>
        <v>2028.1830623657727</v>
      </c>
      <c r="BJ56" s="17">
        <f t="shared" si="141"/>
        <v>2294.0525788725413</v>
      </c>
      <c r="BK56" s="17">
        <f t="shared" si="141"/>
        <v>3006.0868795481897</v>
      </c>
      <c r="BL56" s="17">
        <f t="shared" si="141"/>
        <v>3010.5175375334657</v>
      </c>
      <c r="BM56" s="17">
        <f t="shared" si="141"/>
        <v>2909.9644394822335</v>
      </c>
      <c r="BN56" s="17">
        <f t="shared" si="141"/>
        <v>2591.6604062909132</v>
      </c>
      <c r="BO56" s="17">
        <f t="shared" ref="BO56:BP56" si="142">BO48</f>
        <v>2747.2868459772421</v>
      </c>
      <c r="BP56" s="17">
        <f t="shared" si="142"/>
        <v>2538.4775181449932</v>
      </c>
      <c r="BQ56" s="17">
        <f t="shared" ref="BQ56" si="143">BQ48</f>
        <v>2700.0931110991378</v>
      </c>
      <c r="BR56" s="17">
        <f t="shared" ref="BR56:BW56" si="144">BR48</f>
        <v>2176.1806171356193</v>
      </c>
      <c r="BS56" s="17">
        <f t="shared" si="144"/>
        <v>1998.4233965503759</v>
      </c>
      <c r="BT56" s="17">
        <f t="shared" si="144"/>
        <v>3987.4089894771064</v>
      </c>
      <c r="BU56" s="17">
        <f t="shared" si="144"/>
        <v>3412.699666839269</v>
      </c>
      <c r="BV56" s="17">
        <f t="shared" si="144"/>
        <v>3962.8815082341835</v>
      </c>
      <c r="BW56" s="17">
        <f t="shared" si="144"/>
        <v>4178.6752235174736</v>
      </c>
      <c r="BX56" s="17">
        <f t="shared" ref="BX56" si="145">BX48</f>
        <v>4216.8335804276021</v>
      </c>
    </row>
    <row r="57" spans="1:76" x14ac:dyDescent="0.35">
      <c r="A57" s="96" t="s">
        <v>59</v>
      </c>
      <c r="B57" s="88">
        <f t="shared" ref="B57:S57" si="146">B17</f>
        <v>-9707.8929900000003</v>
      </c>
      <c r="C57" s="88">
        <f t="shared" si="146"/>
        <v>-10272.503360000001</v>
      </c>
      <c r="D57" s="88">
        <f t="shared" si="146"/>
        <v>-11067.27792</v>
      </c>
      <c r="E57" s="88">
        <f t="shared" si="146"/>
        <v>-11998.9159</v>
      </c>
      <c r="F57" s="88">
        <f t="shared" si="146"/>
        <v>-13629.61738</v>
      </c>
      <c r="G57" s="88">
        <f t="shared" si="146"/>
        <v>-14092.940909999999</v>
      </c>
      <c r="H57" s="88">
        <f t="shared" si="146"/>
        <v>-16959.922709999999</v>
      </c>
      <c r="I57" s="88">
        <f t="shared" si="146"/>
        <v>-17259.009579999998</v>
      </c>
      <c r="J57" s="88">
        <f t="shared" si="146"/>
        <v>-18359.288211999996</v>
      </c>
      <c r="K57" s="88">
        <f t="shared" si="146"/>
        <v>-11350.586201904634</v>
      </c>
      <c r="L57" s="88">
        <f t="shared" si="146"/>
        <v>-11729.4018416586</v>
      </c>
      <c r="M57" s="88">
        <f t="shared" si="146"/>
        <v>-12253.393135940009</v>
      </c>
      <c r="N57" s="88">
        <f t="shared" si="146"/>
        <v>-12810.171312320936</v>
      </c>
      <c r="O57" s="88">
        <f t="shared" si="146"/>
        <v>-13478.800922446964</v>
      </c>
      <c r="P57" s="88">
        <f t="shared" si="146"/>
        <v>-15456.41246609406</v>
      </c>
      <c r="Q57" s="88">
        <f t="shared" si="146"/>
        <v>-15763.470559926231</v>
      </c>
      <c r="R57" s="88">
        <f t="shared" si="146"/>
        <v>-17273.285206047443</v>
      </c>
      <c r="S57" s="88">
        <f t="shared" si="146"/>
        <v>-16351.749747000258</v>
      </c>
      <c r="T57" s="54"/>
      <c r="U57" s="88">
        <f t="shared" ref="U57:AL57" si="147">U17</f>
        <v>-534.26691999999991</v>
      </c>
      <c r="V57" s="88">
        <f t="shared" si="147"/>
        <v>-620.77354999999989</v>
      </c>
      <c r="W57" s="88">
        <f t="shared" si="147"/>
        <v>-655.81359999999995</v>
      </c>
      <c r="X57" s="88">
        <f t="shared" si="147"/>
        <v>-692.88579000000016</v>
      </c>
      <c r="Y57" s="88">
        <f t="shared" si="147"/>
        <v>-776.41384999999991</v>
      </c>
      <c r="Z57" s="88">
        <f t="shared" si="147"/>
        <v>-792.4729699999998</v>
      </c>
      <c r="AA57" s="88">
        <f t="shared" si="147"/>
        <v>-814.18895000000009</v>
      </c>
      <c r="AB57" s="88">
        <f t="shared" si="147"/>
        <v>-1270.1833799999999</v>
      </c>
      <c r="AC57" s="88">
        <f t="shared" si="147"/>
        <v>-1373.7676599999998</v>
      </c>
      <c r="AD57" s="88">
        <f t="shared" si="147"/>
        <v>-1158.1065500000004</v>
      </c>
      <c r="AE57" s="88">
        <f t="shared" si="147"/>
        <v>-1202.3329699999999</v>
      </c>
      <c r="AF57" s="88">
        <f t="shared" si="147"/>
        <v>-1220.1274979559998</v>
      </c>
      <c r="AG57" s="88">
        <f t="shared" si="147"/>
        <v>-1250.0206216559218</v>
      </c>
      <c r="AH57" s="88">
        <f t="shared" si="147"/>
        <v>-850.52085350786376</v>
      </c>
      <c r="AI57" s="88">
        <f t="shared" si="147"/>
        <v>-965.3542847094983</v>
      </c>
      <c r="AJ57" s="88">
        <f t="shared" si="147"/>
        <v>-950.85833467906787</v>
      </c>
      <c r="AK57" s="88">
        <f t="shared" si="147"/>
        <v>-999.23662410051463</v>
      </c>
      <c r="AL57" s="88">
        <f t="shared" si="147"/>
        <v>-935.98042061077831</v>
      </c>
      <c r="AM57" s="54"/>
      <c r="AN57" s="88">
        <f t="shared" ref="AN57:BE57" si="148">AN17</f>
        <v>-20639.840090000002</v>
      </c>
      <c r="AO57" s="88">
        <f t="shared" si="148"/>
        <v>-18809.72309</v>
      </c>
      <c r="AP57" s="88">
        <f t="shared" si="148"/>
        <v>-21156.908479999998</v>
      </c>
      <c r="AQ57" s="88">
        <f t="shared" si="148"/>
        <v>-22645.19831</v>
      </c>
      <c r="AR57" s="88">
        <f t="shared" si="148"/>
        <v>-24350.968769999999</v>
      </c>
      <c r="AS57" s="88">
        <f t="shared" si="148"/>
        <v>-26889.58612</v>
      </c>
      <c r="AT57" s="88">
        <f t="shared" si="148"/>
        <v>-27865.888339999998</v>
      </c>
      <c r="AU57" s="88">
        <f t="shared" si="148"/>
        <v>-32082.80704</v>
      </c>
      <c r="AV57" s="88">
        <f t="shared" si="148"/>
        <v>-35673.151488000003</v>
      </c>
      <c r="AW57" s="88">
        <f t="shared" si="148"/>
        <v>-32778.074893129618</v>
      </c>
      <c r="AX57" s="88">
        <f t="shared" si="148"/>
        <v>-34399.677412138997</v>
      </c>
      <c r="AY57" s="88">
        <f t="shared" si="148"/>
        <v>-35815.910135404571</v>
      </c>
      <c r="AZ57" s="88">
        <f t="shared" si="148"/>
        <v>-26001.135186249772</v>
      </c>
      <c r="BA57" s="88">
        <f t="shared" si="148"/>
        <v>-23624.392574910824</v>
      </c>
      <c r="BB57" s="88">
        <f t="shared" si="148"/>
        <v>-22728.66838935564</v>
      </c>
      <c r="BC57" s="88">
        <f t="shared" si="148"/>
        <v>-23156.666401507748</v>
      </c>
      <c r="BD57" s="88">
        <f t="shared" si="148"/>
        <v>-24275.910592176308</v>
      </c>
      <c r="BE57" s="88">
        <f t="shared" si="148"/>
        <v>-24210.62392927166</v>
      </c>
      <c r="BF57" s="54"/>
      <c r="BG57" s="88">
        <f t="shared" ref="BG57:BX57" si="149">BG17</f>
        <v>-3235</v>
      </c>
      <c r="BH57" s="88">
        <f t="shared" si="149"/>
        <v>-4211</v>
      </c>
      <c r="BI57" s="88">
        <f t="shared" si="149"/>
        <v>-4897</v>
      </c>
      <c r="BJ57" s="88">
        <f t="shared" si="149"/>
        <v>-5974</v>
      </c>
      <c r="BK57" s="88">
        <f t="shared" si="149"/>
        <v>-11084</v>
      </c>
      <c r="BL57" s="88">
        <f t="shared" si="149"/>
        <v>-12456</v>
      </c>
      <c r="BM57" s="88">
        <f t="shared" si="149"/>
        <v>-9240</v>
      </c>
      <c r="BN57" s="88">
        <f t="shared" si="149"/>
        <v>-3966</v>
      </c>
      <c r="BO57" s="88">
        <f t="shared" si="149"/>
        <v>-6028.3992300000009</v>
      </c>
      <c r="BP57" s="88">
        <f t="shared" si="149"/>
        <v>-7950.7471278256289</v>
      </c>
      <c r="BQ57" s="88">
        <f t="shared" si="149"/>
        <v>-9876.0182515613487</v>
      </c>
      <c r="BR57" s="88">
        <f t="shared" si="149"/>
        <v>-12014.617861361116</v>
      </c>
      <c r="BS57" s="88">
        <f t="shared" si="149"/>
        <v>-21329.167822194158</v>
      </c>
      <c r="BT57" s="88">
        <f t="shared" si="149"/>
        <v>-24836.905961223209</v>
      </c>
      <c r="BU57" s="88">
        <f t="shared" si="149"/>
        <v>-17263.094169171334</v>
      </c>
      <c r="BV57" s="88">
        <f t="shared" si="149"/>
        <v>-18155.020475113419</v>
      </c>
      <c r="BW57" s="88">
        <f t="shared" si="149"/>
        <v>-23906.768482367879</v>
      </c>
      <c r="BX57" s="88">
        <f t="shared" si="149"/>
        <v>-14587.589148358538</v>
      </c>
    </row>
    <row r="58" spans="1:76" x14ac:dyDescent="0.35">
      <c r="A58" s="21" t="s">
        <v>60</v>
      </c>
      <c r="B58" s="1">
        <f t="shared" ref="B58:I58" si="150">B43</f>
        <v>9011.4575163743411</v>
      </c>
      <c r="C58" s="1">
        <f t="shared" si="150"/>
        <v>8648.0716627438633</v>
      </c>
      <c r="D58" s="1">
        <f t="shared" si="150"/>
        <v>10816.647803193062</v>
      </c>
      <c r="E58" s="1">
        <f t="shared" si="150"/>
        <v>14162.859355319799</v>
      </c>
      <c r="F58" s="1">
        <f t="shared" si="150"/>
        <v>14365.516765304212</v>
      </c>
      <c r="G58" s="1">
        <f t="shared" si="150"/>
        <v>15883.388023450481</v>
      </c>
      <c r="H58" s="1">
        <f t="shared" si="150"/>
        <v>22071.793956417987</v>
      </c>
      <c r="I58" s="1">
        <f t="shared" si="150"/>
        <v>18191.172615906951</v>
      </c>
      <c r="J58" s="1">
        <f t="shared" ref="J58:K58" si="151">J43</f>
        <v>14631.369445882381</v>
      </c>
      <c r="K58" s="1">
        <f t="shared" si="151"/>
        <v>17378.385890552287</v>
      </c>
      <c r="L58" s="1">
        <f t="shared" ref="L58:N58" si="152">L43</f>
        <v>13969.590469594514</v>
      </c>
      <c r="M58" s="1">
        <f t="shared" si="152"/>
        <v>14696.700586158133</v>
      </c>
      <c r="N58" s="1">
        <f t="shared" si="152"/>
        <v>13609.387966373606</v>
      </c>
      <c r="O58" s="1">
        <f t="shared" ref="O58:P58" si="153">O43</f>
        <v>12790.377343179493</v>
      </c>
      <c r="P58" s="1">
        <f t="shared" si="153"/>
        <v>11552.190536394395</v>
      </c>
      <c r="Q58" s="1">
        <f t="shared" ref="Q58:R58" si="154">Q43</f>
        <v>8207.8678679297554</v>
      </c>
      <c r="R58" s="1">
        <f t="shared" si="154"/>
        <v>7092.3812170843003</v>
      </c>
      <c r="S58" s="1">
        <f t="shared" ref="S58" si="155">S43</f>
        <v>11604.755489196528</v>
      </c>
      <c r="U58" s="1">
        <f t="shared" ref="U58:AB58" si="156">U43</f>
        <v>309.9281234117845</v>
      </c>
      <c r="V58" s="1">
        <f t="shared" si="156"/>
        <v>392.20252546497886</v>
      </c>
      <c r="W58" s="1">
        <f t="shared" si="156"/>
        <v>482.35549241535512</v>
      </c>
      <c r="X58" s="1">
        <f t="shared" si="156"/>
        <v>570.07866010248779</v>
      </c>
      <c r="Y58" s="1">
        <f t="shared" si="156"/>
        <v>578.42199044546601</v>
      </c>
      <c r="Z58" s="1">
        <f t="shared" si="156"/>
        <v>630.35280144126045</v>
      </c>
      <c r="AA58" s="1">
        <f t="shared" si="156"/>
        <v>634.09932414054174</v>
      </c>
      <c r="AB58" s="1">
        <f t="shared" si="156"/>
        <v>1369.0809091330148</v>
      </c>
      <c r="AC58" s="1">
        <f t="shared" ref="AC58:AD58" si="157">AC43</f>
        <v>1195.2392154164068</v>
      </c>
      <c r="AD58" s="1">
        <f t="shared" si="157"/>
        <v>1111.9423921518849</v>
      </c>
      <c r="AE58" s="1">
        <f t="shared" ref="AE58:AG58" si="158">AE43</f>
        <v>859.05180291911415</v>
      </c>
      <c r="AF58" s="1">
        <f t="shared" si="158"/>
        <v>883.18671722469821</v>
      </c>
      <c r="AG58" s="1">
        <f t="shared" si="158"/>
        <v>796.74247199166928</v>
      </c>
      <c r="AH58" s="1">
        <f t="shared" ref="AH58:AI58" si="159">AH43</f>
        <v>713.07417463748629</v>
      </c>
      <c r="AI58" s="1">
        <f t="shared" si="159"/>
        <v>699.73891534770792</v>
      </c>
      <c r="AJ58" s="1">
        <f t="shared" ref="AJ58:AK58" si="160">AJ43</f>
        <v>479.81163040685658</v>
      </c>
      <c r="AK58" s="1">
        <f t="shared" si="160"/>
        <v>399.17041030618032</v>
      </c>
      <c r="AL58" s="1">
        <f t="shared" ref="AL58" si="161">AL43</f>
        <v>633.08235771893635</v>
      </c>
      <c r="AN58" s="1">
        <f t="shared" ref="AN58:AU58" si="162">AN43</f>
        <v>13605.931665277905</v>
      </c>
      <c r="AO58" s="1">
        <f t="shared" si="162"/>
        <v>14283.482648224679</v>
      </c>
      <c r="AP58" s="1">
        <f t="shared" si="162"/>
        <v>16584.738348415241</v>
      </c>
      <c r="AQ58" s="1">
        <f t="shared" si="162"/>
        <v>20913.603878099966</v>
      </c>
      <c r="AR58" s="1">
        <f t="shared" si="162"/>
        <v>22247.499436942926</v>
      </c>
      <c r="AS58" s="1">
        <f t="shared" si="162"/>
        <v>26279.807340921594</v>
      </c>
      <c r="AT58" s="1">
        <f t="shared" si="162"/>
        <v>30983.939396637248</v>
      </c>
      <c r="AU58" s="1">
        <f t="shared" si="162"/>
        <v>26934.339293234763</v>
      </c>
      <c r="AV58" s="1">
        <f t="shared" ref="AV58:AW58" si="163">AV43</f>
        <v>23261.476308454083</v>
      </c>
      <c r="AW58" s="1">
        <f t="shared" si="163"/>
        <v>23793.275598732533</v>
      </c>
      <c r="AX58" s="1">
        <f t="shared" ref="AX58:AZ58" si="164">AX43</f>
        <v>18953.760243381472</v>
      </c>
      <c r="AY58" s="1">
        <f t="shared" si="164"/>
        <v>19816.00626145252</v>
      </c>
      <c r="AZ58" s="1">
        <f t="shared" si="164"/>
        <v>17882.342278909186</v>
      </c>
      <c r="BA58" s="1">
        <f t="shared" ref="BA58:BB58" si="165">BA43</f>
        <v>14467.382595579116</v>
      </c>
      <c r="BB58" s="1">
        <f t="shared" si="165"/>
        <v>15419.275792877637</v>
      </c>
      <c r="BC58" s="1">
        <f t="shared" ref="BC58:BD58" si="166">BC43</f>
        <v>10919.199658280777</v>
      </c>
      <c r="BD58" s="1">
        <f t="shared" si="166"/>
        <v>9135.3612744158436</v>
      </c>
      <c r="BE58" s="1">
        <f t="shared" ref="BE58" si="167">BE43</f>
        <v>14795.72737000465</v>
      </c>
      <c r="BG58" s="1">
        <f t="shared" ref="BG58:BN58" si="168">BG43</f>
        <v>629.1006026349055</v>
      </c>
      <c r="BH58" s="1">
        <f t="shared" si="168"/>
        <v>923.32780184280068</v>
      </c>
      <c r="BI58" s="1">
        <f t="shared" si="168"/>
        <v>1276.4276927227872</v>
      </c>
      <c r="BJ58" s="1">
        <f t="shared" si="168"/>
        <v>1843.9153143319795</v>
      </c>
      <c r="BK58" s="1">
        <f t="shared" si="168"/>
        <v>2497.0326498350123</v>
      </c>
      <c r="BL58" s="1">
        <f t="shared" si="168"/>
        <v>2958.4253421078579</v>
      </c>
      <c r="BM58" s="1">
        <f t="shared" si="168"/>
        <v>3549.7439542295315</v>
      </c>
      <c r="BN58" s="1">
        <f t="shared" si="168"/>
        <v>2842.9495193091425</v>
      </c>
      <c r="BO58" s="1">
        <f t="shared" ref="BO58:BP58" si="169">BO43</f>
        <v>2506.0535465501712</v>
      </c>
      <c r="BP58" s="1">
        <f t="shared" si="169"/>
        <v>3336.8102765043905</v>
      </c>
      <c r="BQ58" s="1">
        <f t="shared" ref="BQ58:BS58" si="170">BQ43</f>
        <v>2613.3808256764414</v>
      </c>
      <c r="BR58" s="1">
        <f t="shared" si="170"/>
        <v>2578.5963356463371</v>
      </c>
      <c r="BS58" s="1">
        <f t="shared" si="170"/>
        <v>2391.9383092650191</v>
      </c>
      <c r="BT58" s="1">
        <f t="shared" ref="BT58:BU58" si="171">BT43</f>
        <v>4111.3064574653499</v>
      </c>
      <c r="BU58" s="1">
        <f t="shared" si="171"/>
        <v>3966.1467452146594</v>
      </c>
      <c r="BV58" s="1">
        <f t="shared" ref="BV58:BW58" si="172">BV43</f>
        <v>2903.192676041403</v>
      </c>
      <c r="BW58" s="1">
        <f t="shared" si="172"/>
        <v>2469.9280474940279</v>
      </c>
      <c r="BX58" s="1">
        <f t="shared" ref="BX58" si="173">BX43</f>
        <v>3868.2559997402545</v>
      </c>
    </row>
    <row r="59" spans="1:76" x14ac:dyDescent="0.35">
      <c r="A59" s="21" t="s">
        <v>67</v>
      </c>
      <c r="B59" s="1">
        <f>B56-B57+B58</f>
        <v>32271.50974280481</v>
      </c>
      <c r="C59" s="1">
        <f t="shared" ref="C59:I59" si="174">C56-C57+C58</f>
        <v>32351.351868176233</v>
      </c>
      <c r="D59" s="1">
        <f t="shared" si="174"/>
        <v>39071.066045427207</v>
      </c>
      <c r="E59" s="1">
        <f t="shared" si="174"/>
        <v>43782.076890512413</v>
      </c>
      <c r="F59" s="1">
        <f t="shared" si="174"/>
        <v>45289.257820044251</v>
      </c>
      <c r="G59" s="1">
        <f t="shared" si="174"/>
        <v>46139.392952492868</v>
      </c>
      <c r="H59" s="1">
        <f t="shared" si="174"/>
        <v>57125.454230849122</v>
      </c>
      <c r="I59" s="1">
        <f t="shared" si="174"/>
        <v>52033.431913301232</v>
      </c>
      <c r="J59" s="1">
        <f t="shared" ref="J59:K59" si="175">J56-J57+J58</f>
        <v>49030.446142306631</v>
      </c>
      <c r="K59" s="1">
        <f t="shared" si="175"/>
        <v>41949.574472952227</v>
      </c>
      <c r="L59" s="1">
        <f t="shared" ref="L59" si="176">L56-L57+L58</f>
        <v>40132.095447710533</v>
      </c>
      <c r="M59" s="1">
        <f t="shared" ref="M59:R59" si="177">M56-M57+M58</f>
        <v>39353.22736085995</v>
      </c>
      <c r="N59" s="1">
        <f t="shared" si="177"/>
        <v>37789.969301137469</v>
      </c>
      <c r="O59" s="1">
        <f t="shared" si="177"/>
        <v>38674.107483294254</v>
      </c>
      <c r="P59" s="1">
        <f t="shared" si="177"/>
        <v>36948.768943747178</v>
      </c>
      <c r="Q59" s="1">
        <f t="shared" si="177"/>
        <v>35175.144521842041</v>
      </c>
      <c r="R59" s="1">
        <f t="shared" si="177"/>
        <v>36364.703276711392</v>
      </c>
      <c r="S59" s="1">
        <f t="shared" ref="S59" si="178">S56-S57+S58</f>
        <v>40606.992340147859</v>
      </c>
      <c r="U59" s="1">
        <f t="shared" ref="U59:AB59" si="179">U56-U57+U58</f>
        <v>1310.2900422166479</v>
      </c>
      <c r="V59" s="1">
        <f t="shared" si="179"/>
        <v>1622.0811804131765</v>
      </c>
      <c r="W59" s="1">
        <f t="shared" si="179"/>
        <v>1904.6090915891991</v>
      </c>
      <c r="X59" s="1">
        <f t="shared" si="179"/>
        <v>1972.2109161432054</v>
      </c>
      <c r="Y59" s="1">
        <f t="shared" si="179"/>
        <v>2051.177058264605</v>
      </c>
      <c r="Z59" s="1">
        <f t="shared" si="179"/>
        <v>2064.2778765737071</v>
      </c>
      <c r="AA59" s="1">
        <f t="shared" si="179"/>
        <v>1968.1022404831356</v>
      </c>
      <c r="AB59" s="1">
        <f t="shared" si="179"/>
        <v>3887.3317490403006</v>
      </c>
      <c r="AC59" s="1">
        <f t="shared" ref="AC59:AD59" si="180">AC56-AC57+AC58</f>
        <v>3879.3000967364142</v>
      </c>
      <c r="AD59" s="1">
        <f t="shared" si="180"/>
        <v>3115.9588171678824</v>
      </c>
      <c r="AE59" s="1">
        <f t="shared" ref="AE59:AG59" si="181">AE56-AE57+AE58</f>
        <v>2948.9400164373701</v>
      </c>
      <c r="AF59" s="1">
        <f t="shared" si="181"/>
        <v>2848.6708220938444</v>
      </c>
      <c r="AG59" s="1">
        <f t="shared" si="181"/>
        <v>2712.4277518397103</v>
      </c>
      <c r="AH59" s="1">
        <f t="shared" ref="AH59:AI59" si="182">AH56-AH57+AH58</f>
        <v>2255.1801492084014</v>
      </c>
      <c r="AI59" s="1">
        <f t="shared" si="182"/>
        <v>2267.1886132344484</v>
      </c>
      <c r="AJ59" s="1">
        <f t="shared" ref="AJ59:AK59" si="183">AJ56-AJ57+AJ58</f>
        <v>2085.6167253428762</v>
      </c>
      <c r="AK59" s="1">
        <f t="shared" si="183"/>
        <v>2073.7317691495082</v>
      </c>
      <c r="AL59" s="1">
        <f t="shared" ref="AL59" si="184">AL56-AL57+AL58</f>
        <v>2259.193665578322</v>
      </c>
      <c r="AN59" s="1">
        <f t="shared" ref="AN59:AU59" si="185">AN56-AN57+AN58</f>
        <v>54707.473111888743</v>
      </c>
      <c r="AO59" s="1">
        <f t="shared" si="185"/>
        <v>55275.985380344864</v>
      </c>
      <c r="AP59" s="1">
        <f t="shared" si="185"/>
        <v>64094.009444641473</v>
      </c>
      <c r="AQ59" s="1">
        <f t="shared" si="185"/>
        <v>69577.842507994079</v>
      </c>
      <c r="AR59" s="1">
        <f t="shared" si="185"/>
        <v>73381.424434835557</v>
      </c>
      <c r="AS59" s="1">
        <f t="shared" si="185"/>
        <v>79911.937799213294</v>
      </c>
      <c r="AT59" s="1">
        <f t="shared" si="185"/>
        <v>84249.451766381273</v>
      </c>
      <c r="AU59" s="1">
        <f t="shared" si="185"/>
        <v>83570.751749642281</v>
      </c>
      <c r="AV59" s="1">
        <f t="shared" ref="AV59:AW59" si="186">AV56-AV57+AV58</f>
        <v>84435.259244732588</v>
      </c>
      <c r="AW59" s="1">
        <f t="shared" si="186"/>
        <v>74672.078488205851</v>
      </c>
      <c r="AX59" s="1">
        <f t="shared" ref="AX59:AZ59" si="187">AX56-AX57+AX58</f>
        <v>72936.08590937093</v>
      </c>
      <c r="AY59" s="1">
        <f t="shared" si="187"/>
        <v>72355.436918110761</v>
      </c>
      <c r="AZ59" s="1">
        <f t="shared" si="187"/>
        <v>58823.86746471333</v>
      </c>
      <c r="BA59" s="1">
        <f t="shared" ref="BA59:BB59" si="188">BA56-BA57+BA58</f>
        <v>52123.171762458296</v>
      </c>
      <c r="BB59" s="1">
        <f t="shared" si="188"/>
        <v>51415.571615521374</v>
      </c>
      <c r="BC59" s="1">
        <f t="shared" ref="BC59:BD59" si="189">BC56-BC57+BC58</f>
        <v>48980.661999657037</v>
      </c>
      <c r="BD59" s="1">
        <f t="shared" si="189"/>
        <v>48866.664526314882</v>
      </c>
      <c r="BE59" s="1">
        <f t="shared" ref="BE59" si="190">BE56-BE57+BE58</f>
        <v>55135.356211277169</v>
      </c>
      <c r="BG59" s="1">
        <f t="shared" ref="BG59:BN59" si="191">BG56-BG57+BG58</f>
        <v>4810.1930107887438</v>
      </c>
      <c r="BH59" s="1">
        <f t="shared" si="191"/>
        <v>6568.2902093420535</v>
      </c>
      <c r="BI59" s="1">
        <f t="shared" si="191"/>
        <v>8201.610755088559</v>
      </c>
      <c r="BJ59" s="1">
        <f t="shared" si="191"/>
        <v>10111.967893204521</v>
      </c>
      <c r="BK59" s="1">
        <f t="shared" si="191"/>
        <v>16587.119529383202</v>
      </c>
      <c r="BL59" s="1">
        <f t="shared" si="191"/>
        <v>18424.942879641323</v>
      </c>
      <c r="BM59" s="1">
        <f t="shared" si="191"/>
        <v>15699.708393711764</v>
      </c>
      <c r="BN59" s="1">
        <f t="shared" si="191"/>
        <v>9400.6099256000562</v>
      </c>
      <c r="BO59" s="1">
        <f t="shared" ref="BO59:BP59" si="192">BO56-BO57+BO58</f>
        <v>11281.739622527413</v>
      </c>
      <c r="BP59" s="1">
        <f t="shared" si="192"/>
        <v>13826.034922475013</v>
      </c>
      <c r="BQ59" s="1">
        <f t="shared" ref="BQ59:BS59" si="193">BQ56-BQ57+BQ58</f>
        <v>15189.492188336928</v>
      </c>
      <c r="BR59" s="1">
        <f t="shared" si="193"/>
        <v>16769.39481414307</v>
      </c>
      <c r="BS59" s="1">
        <f t="shared" si="193"/>
        <v>25719.529528009556</v>
      </c>
      <c r="BT59" s="1">
        <f t="shared" ref="BT59:BU59" si="194">BT56-BT57+BT58</f>
        <v>32935.621408165665</v>
      </c>
      <c r="BU59" s="1">
        <f t="shared" si="194"/>
        <v>24641.940581225263</v>
      </c>
      <c r="BV59" s="1">
        <f t="shared" ref="BV59:BW59" si="195">BV56-BV57+BV58</f>
        <v>25021.094659389004</v>
      </c>
      <c r="BW59" s="1">
        <f t="shared" si="195"/>
        <v>30555.371753379379</v>
      </c>
      <c r="BX59" s="1">
        <f t="shared" ref="BX59" si="196">BX56-BX57+BX58</f>
        <v>22672.678728526393</v>
      </c>
    </row>
    <row r="60" spans="1:76" x14ac:dyDescent="0.35">
      <c r="A60" s="21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</row>
    <row r="61" spans="1:76" x14ac:dyDescent="0.35">
      <c r="A61" s="4" t="s">
        <v>72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</row>
    <row r="62" spans="1:76" x14ac:dyDescent="0.35">
      <c r="A62" s="21" t="s">
        <v>73</v>
      </c>
      <c r="B62" s="1">
        <f t="shared" ref="B62:I62" si="197">B52-B59</f>
        <v>4651.6321273484136</v>
      </c>
      <c r="C62" s="1">
        <f t="shared" si="197"/>
        <v>898.22386642572019</v>
      </c>
      <c r="D62" s="1">
        <f t="shared" si="197"/>
        <v>6219.4044552414634</v>
      </c>
      <c r="E62" s="1">
        <f t="shared" si="197"/>
        <v>-155.49438914335042</v>
      </c>
      <c r="F62" s="1">
        <f t="shared" si="197"/>
        <v>3240.7729317124176</v>
      </c>
      <c r="G62" s="1">
        <f t="shared" si="197"/>
        <v>2428.7008703608517</v>
      </c>
      <c r="H62" s="1">
        <f t="shared" si="197"/>
        <v>11360.613878167918</v>
      </c>
      <c r="I62" s="1">
        <f t="shared" si="197"/>
        <v>4773.5391412720346</v>
      </c>
      <c r="J62" s="1">
        <f t="shared" ref="J62:K62" si="198">J52-J59</f>
        <v>1082.1328061276217</v>
      </c>
      <c r="K62" s="1">
        <f t="shared" si="198"/>
        <v>10120.612278079512</v>
      </c>
      <c r="L62" s="1">
        <f t="shared" ref="L62:N62" si="199">L52-L59</f>
        <v>8066.8688868252575</v>
      </c>
      <c r="M62" s="1">
        <f t="shared" si="199"/>
        <v>8505.3095846799188</v>
      </c>
      <c r="N62" s="1">
        <f t="shared" si="199"/>
        <v>5427.6598557913821</v>
      </c>
      <c r="O62" s="1">
        <f t="shared" ref="O62:P62" si="200">O52-O59</f>
        <v>6996.6802160593143</v>
      </c>
      <c r="P62" s="1">
        <f t="shared" si="200"/>
        <v>2775.6630717097069</v>
      </c>
      <c r="Q62" s="1">
        <f t="shared" ref="Q62:R62" si="201">Q52-Q59</f>
        <v>5286.4787009336505</v>
      </c>
      <c r="R62" s="1">
        <f t="shared" si="201"/>
        <v>-8438.6187722844952</v>
      </c>
      <c r="S62" s="1">
        <f t="shared" ref="S62" si="202">S52-S59</f>
        <v>-30804.721857358069</v>
      </c>
      <c r="U62" s="1">
        <f t="shared" ref="U62:AB62" si="203">U52-U59</f>
        <v>149.57814822978162</v>
      </c>
      <c r="V62" s="1">
        <f t="shared" si="203"/>
        <v>190.84655985103154</v>
      </c>
      <c r="W62" s="1">
        <f t="shared" si="203"/>
        <v>236.74604708497554</v>
      </c>
      <c r="X62" s="1">
        <f t="shared" si="203"/>
        <v>7.1957955667508031</v>
      </c>
      <c r="Y62" s="1">
        <f t="shared" si="203"/>
        <v>122.36481827175476</v>
      </c>
      <c r="Z62" s="1">
        <f t="shared" si="203"/>
        <v>91.856023539960916</v>
      </c>
      <c r="AA62" s="1">
        <f t="shared" si="203"/>
        <v>201.79418670437781</v>
      </c>
      <c r="AB62" s="1">
        <f t="shared" si="203"/>
        <v>128.5481687188194</v>
      </c>
      <c r="AC62" s="1">
        <f t="shared" ref="AC62:AD62" si="204">AC52-AC59</f>
        <v>115.35515127469171</v>
      </c>
      <c r="AD62" s="1">
        <f t="shared" si="204"/>
        <v>1099.0330490583137</v>
      </c>
      <c r="AE62" s="1">
        <f t="shared" ref="AE62:AG62" si="205">AE52-AE59</f>
        <v>492.5024487911387</v>
      </c>
      <c r="AF62" s="1">
        <f t="shared" si="205"/>
        <v>406.03053577200126</v>
      </c>
      <c r="AG62" s="1">
        <f t="shared" si="205"/>
        <v>342.21103162010058</v>
      </c>
      <c r="AH62" s="1">
        <f t="shared" ref="AH62:AI62" si="206">AH52-AH59</f>
        <v>342.45914644613822</v>
      </c>
      <c r="AI62" s="1">
        <f t="shared" si="206"/>
        <v>168.12737472169783</v>
      </c>
      <c r="AJ62" s="1">
        <f t="shared" ref="AJ62:AK62" si="207">AJ52-AJ59</f>
        <v>309.03445394350274</v>
      </c>
      <c r="AK62" s="1">
        <f t="shared" si="207"/>
        <v>-474.95891184558104</v>
      </c>
      <c r="AL62" s="1">
        <f t="shared" ref="AL62" si="208">AL52-AL59</f>
        <v>-1680.555251041505</v>
      </c>
      <c r="AN62" s="1">
        <f t="shared" ref="AN62:AU62" si="209">AN52-AN59</f>
        <v>8702.0800406069466</v>
      </c>
      <c r="AO62" s="1">
        <f t="shared" si="209"/>
        <v>7505.1057984712752</v>
      </c>
      <c r="AP62" s="1">
        <f t="shared" si="209"/>
        <v>8284.990714101441</v>
      </c>
      <c r="AQ62" s="1">
        <f t="shared" si="209"/>
        <v>301.81733252659615</v>
      </c>
      <c r="AR62" s="1">
        <f t="shared" si="209"/>
        <v>5055.0654415231402</v>
      </c>
      <c r="AS62" s="1">
        <f t="shared" si="209"/>
        <v>4053.1241838576389</v>
      </c>
      <c r="AT62" s="1">
        <f t="shared" si="209"/>
        <v>15648.074063557622</v>
      </c>
      <c r="AU62" s="1">
        <f t="shared" si="209"/>
        <v>6828.4584469524561</v>
      </c>
      <c r="AV62" s="1">
        <f t="shared" ref="AV62:AW62" si="210">AV52-AV59</f>
        <v>1452.4272433533915</v>
      </c>
      <c r="AW62" s="1">
        <f t="shared" si="210"/>
        <v>13587.758644183064</v>
      </c>
      <c r="AX62" s="1">
        <f t="shared" ref="AX62:AZ62" si="211">AX52-AX59</f>
        <v>10808.620444395579</v>
      </c>
      <c r="AY62" s="1">
        <f t="shared" si="211"/>
        <v>11378.781028581056</v>
      </c>
      <c r="AZ62" s="1">
        <f t="shared" si="211"/>
        <v>8880.3576858801098</v>
      </c>
      <c r="BA62" s="1">
        <f t="shared" ref="BA62:BB62" si="212">BA52-BA59</f>
        <v>7980.2630502920656</v>
      </c>
      <c r="BB62" s="1">
        <f t="shared" si="212"/>
        <v>3704.8137559680472</v>
      </c>
      <c r="BC62" s="1">
        <f t="shared" ref="BC62:BD62" si="213">BC52-BC59</f>
        <v>6936.2669367830822</v>
      </c>
      <c r="BD62" s="1">
        <f t="shared" si="213"/>
        <v>-11244.52291673638</v>
      </c>
      <c r="BE62" s="1">
        <f t="shared" ref="BE62" si="214">BE52-BE59</f>
        <v>-40114.95726516968</v>
      </c>
      <c r="BG62" s="1">
        <f t="shared" ref="BG62:BN62" si="215">BG52-BG59</f>
        <v>510.82113848048175</v>
      </c>
      <c r="BH62" s="1">
        <f t="shared" si="215"/>
        <v>-144.21887640406567</v>
      </c>
      <c r="BI62" s="1">
        <f t="shared" si="215"/>
        <v>641.03416253430078</v>
      </c>
      <c r="BJ62" s="1">
        <f t="shared" si="215"/>
        <v>15.913804369682111</v>
      </c>
      <c r="BK62" s="1">
        <f t="shared" si="215"/>
        <v>478.13992953365596</v>
      </c>
      <c r="BL62" s="1">
        <f t="shared" si="215"/>
        <v>453.58199391455855</v>
      </c>
      <c r="BM62" s="1">
        <f t="shared" si="215"/>
        <v>1766.8112486028185</v>
      </c>
      <c r="BN62" s="1">
        <f t="shared" si="215"/>
        <v>718.34297574376251</v>
      </c>
      <c r="BO62" s="1">
        <f t="shared" ref="BO62:BP62" si="216">BO52-BO59</f>
        <v>169.86795244923633</v>
      </c>
      <c r="BP62" s="1">
        <f t="shared" si="216"/>
        <v>1957.5615121473966</v>
      </c>
      <c r="BQ62" s="1">
        <f t="shared" ref="BQ62:BS62" si="217">BQ52-BQ59</f>
        <v>1498.1807299849643</v>
      </c>
      <c r="BR62" s="1">
        <f t="shared" si="217"/>
        <v>1478.0411756532849</v>
      </c>
      <c r="BS62" s="1">
        <f t="shared" si="217"/>
        <v>-902.59418400222785</v>
      </c>
      <c r="BT62" s="1">
        <f t="shared" ref="BT62:BU62" si="218">BT52-BT59</f>
        <v>2175.2250249912613</v>
      </c>
      <c r="BU62" s="1">
        <f t="shared" si="218"/>
        <v>952.95234466500915</v>
      </c>
      <c r="BV62" s="1">
        <f t="shared" ref="BV62:BW62" si="219">BV52-BV59</f>
        <v>1868.6479227234922</v>
      </c>
      <c r="BW62" s="1">
        <f t="shared" si="219"/>
        <v>-2943.2179983977658</v>
      </c>
      <c r="BX62" s="1">
        <f t="shared" ref="BX62" si="220">BX52-BX59</f>
        <v>-10292.737786344165</v>
      </c>
    </row>
    <row r="63" spans="1:76" x14ac:dyDescent="0.35">
      <c r="A63" s="21" t="s">
        <v>74</v>
      </c>
      <c r="B63" s="1">
        <f>B62*WACC!C12</f>
        <v>1395.4896382041029</v>
      </c>
      <c r="C63" s="1">
        <f>C62*WACC!D12</f>
        <v>269.46715992763473</v>
      </c>
      <c r="D63" s="1">
        <f>D62*WACC!E12</f>
        <v>1865.8213365718759</v>
      </c>
      <c r="E63" s="1">
        <f>E62*WACC!F12</f>
        <v>-46.648316742991042</v>
      </c>
      <c r="F63" s="1">
        <f>F62*WACC!G12</f>
        <v>972.23187951343186</v>
      </c>
      <c r="G63" s="1">
        <f>G62*WACC!H12</f>
        <v>728.61026110803562</v>
      </c>
      <c r="H63" s="1">
        <f>H62*WACC!I12</f>
        <v>3408.1841634493467</v>
      </c>
      <c r="I63" s="1">
        <f>I62*WACC!J12</f>
        <v>1432.0617423811782</v>
      </c>
      <c r="J63" s="1">
        <f>J62*WACC!K12</f>
        <v>324.63984183818854</v>
      </c>
      <c r="K63" s="1">
        <f>K62*WACC!L12</f>
        <v>3036.1836834229371</v>
      </c>
      <c r="L63" s="1">
        <f>L62*WACC!M12</f>
        <v>2420.060666046847</v>
      </c>
      <c r="M63" s="1">
        <f>M62*WACC!N12</f>
        <v>2551.5928754032057</v>
      </c>
      <c r="N63" s="1">
        <f>N62*WACC!O12</f>
        <v>1628.2979567369232</v>
      </c>
      <c r="O63" s="1">
        <f>O62*WACC!P12</f>
        <v>2099.0040648171607</v>
      </c>
      <c r="P63" s="1">
        <f>P62*WACC!Q12</f>
        <v>832.69892151266072</v>
      </c>
      <c r="Q63" s="1">
        <f>Q62*WACC!R12</f>
        <v>1585.9436102796165</v>
      </c>
      <c r="R63" s="1">
        <f>R62*WACC!S12</f>
        <v>-2531.5856316845843</v>
      </c>
      <c r="S63" s="1">
        <f>S62*WACC!T12</f>
        <v>-9241.4165572046313</v>
      </c>
      <c r="U63" s="1">
        <f>U62*WACC!C12</f>
        <v>44.873444468920944</v>
      </c>
      <c r="V63" s="1">
        <f>V62*WACC!D12</f>
        <v>57.253967955292183</v>
      </c>
      <c r="W63" s="1">
        <f>W62*WACC!E12</f>
        <v>71.023814125471219</v>
      </c>
      <c r="X63" s="1">
        <f>X62*WACC!F12</f>
        <v>2.1587386700245892</v>
      </c>
      <c r="Y63" s="1">
        <f>Y62*WACC!G12</f>
        <v>36.709445481515345</v>
      </c>
      <c r="Z63" s="1">
        <f>Z62*WACC!H12</f>
        <v>27.556807061979956</v>
      </c>
      <c r="AA63" s="1">
        <f>AA62*WACC!I12</f>
        <v>60.538256011295069</v>
      </c>
      <c r="AB63" s="1">
        <f>AB62*WACC!J12</f>
        <v>38.564450615634179</v>
      </c>
      <c r="AC63" s="1">
        <f>AC62*WACC!K12</f>
        <v>34.606545382397066</v>
      </c>
      <c r="AD63" s="1">
        <f>AD62*WACC!L12</f>
        <v>329.70991471739461</v>
      </c>
      <c r="AE63" s="1">
        <f>AE62*WACC!M12</f>
        <v>147.75073463729703</v>
      </c>
      <c r="AF63" s="1">
        <f>AF62*WACC!N12</f>
        <v>121.80916073156361</v>
      </c>
      <c r="AG63" s="1">
        <f>AG62*WACC!O12</f>
        <v>102.66330948599919</v>
      </c>
      <c r="AH63" s="1">
        <f>AH62*WACC!P12</f>
        <v>102.73774393381045</v>
      </c>
      <c r="AI63" s="1">
        <f>AI62*WACC!Q12</f>
        <v>50.438212416494125</v>
      </c>
      <c r="AJ63" s="1">
        <f>AJ62*WACC!R12</f>
        <v>92.710336183022832</v>
      </c>
      <c r="AK63" s="1">
        <f>AK62*WACC!S12</f>
        <v>-142.48767355363131</v>
      </c>
      <c r="AL63" s="1">
        <f>AL62*WACC!T12</f>
        <v>-504.16657531229936</v>
      </c>
      <c r="AN63" s="1">
        <f>AN62*WACC!C12</f>
        <v>2610.6240121812962</v>
      </c>
      <c r="AO63" s="1">
        <f>AO62*WACC!D12</f>
        <v>2251.5317395407028</v>
      </c>
      <c r="AP63" s="1">
        <f>AP62*WACC!E12</f>
        <v>2485.497214229682</v>
      </c>
      <c r="AQ63" s="1">
        <f>AQ62*WACC!F12</f>
        <v>90.545199757951508</v>
      </c>
      <c r="AR63" s="1">
        <f>AR62*WACC!G12</f>
        <v>1516.5196324564843</v>
      </c>
      <c r="AS63" s="1">
        <f>AS62*WACC!H12</f>
        <v>1215.9372551569247</v>
      </c>
      <c r="AT63" s="1">
        <f>AT62*WACC!I12</f>
        <v>4694.4222190658693</v>
      </c>
      <c r="AU63" s="1">
        <f>AU62*WACC!J12</f>
        <v>2048.5375340851188</v>
      </c>
      <c r="AV63" s="1">
        <f>AV62*WACC!K12</f>
        <v>435.72817300588594</v>
      </c>
      <c r="AW63" s="1">
        <f>AW62*WACC!L12</f>
        <v>4076.327593253689</v>
      </c>
      <c r="AX63" s="1">
        <f>AX62*WACC!M12</f>
        <v>3242.5861333176949</v>
      </c>
      <c r="AY63" s="1">
        <f>AY62*WACC!N12</f>
        <v>3413.6343085732865</v>
      </c>
      <c r="AZ63" s="1">
        <f>AZ62*WACC!O12</f>
        <v>2664.1073057632289</v>
      </c>
      <c r="BA63" s="1">
        <f>BA62*WACC!P12</f>
        <v>2394.0789150868973</v>
      </c>
      <c r="BB63" s="1">
        <f>BB62*WACC!Q12</f>
        <v>1111.4441267900786</v>
      </c>
      <c r="BC63" s="1">
        <f>BC62*WACC!R12</f>
        <v>2080.8800810342964</v>
      </c>
      <c r="BD63" s="1">
        <f>BD62*WACC!S12</f>
        <v>-3373.3568750198956</v>
      </c>
      <c r="BE63" s="1">
        <f>BE62*WACC!T12</f>
        <v>-12034.487179547272</v>
      </c>
      <c r="BG63" s="1">
        <f>BG62*WACC!C12</f>
        <v>153.24634154409827</v>
      </c>
      <c r="BH63" s="1">
        <f>BH62*WACC!D12</f>
        <v>-43.265662921206641</v>
      </c>
      <c r="BI63" s="1">
        <f>BI62*WACC!E12</f>
        <v>192.31024876023218</v>
      </c>
      <c r="BJ63" s="1">
        <f>BJ62*WACC!F12</f>
        <v>4.7741413109031923</v>
      </c>
      <c r="BK63" s="1">
        <f>BK62*WACC!G12</f>
        <v>143.4419788600535</v>
      </c>
      <c r="BL63" s="1">
        <f>BL62*WACC!H12</f>
        <v>136.0745981743265</v>
      </c>
      <c r="BM63" s="1">
        <f>BM62*WACC!I12</f>
        <v>530.04337458068562</v>
      </c>
      <c r="BN63" s="1">
        <f>BN62*WACC!J12</f>
        <v>215.5028927230637</v>
      </c>
      <c r="BO63" s="1">
        <f>BO62*WACC!K12</f>
        <v>50.960385734755519</v>
      </c>
      <c r="BP63" s="1">
        <f>BP62*WACC!L12</f>
        <v>587.26845364404176</v>
      </c>
      <c r="BQ63" s="1">
        <f>BQ62*WACC!M12</f>
        <v>449.45421899535364</v>
      </c>
      <c r="BR63" s="1">
        <f>BR62*WACC!N12</f>
        <v>443.41235269585161</v>
      </c>
      <c r="BS63" s="1">
        <f>BS62*WACC!O12</f>
        <v>-270.77825520058661</v>
      </c>
      <c r="BT63" s="1">
        <f>BT62*WACC!P12</f>
        <v>652.5675074971814</v>
      </c>
      <c r="BU63" s="1">
        <f>BU62*WACC!Q12</f>
        <v>285.88570339941646</v>
      </c>
      <c r="BV63" s="1">
        <f>BV62*WACC!R12</f>
        <v>560.59437681687848</v>
      </c>
      <c r="BW63" s="1">
        <f>BW62*WACC!S12</f>
        <v>-882.96539951906323</v>
      </c>
      <c r="BX63" s="1">
        <f>BX62*WACC!T12</f>
        <v>-3087.8213359023175</v>
      </c>
    </row>
    <row r="64" spans="1:76" x14ac:dyDescent="0.35">
      <c r="A64" s="21" t="s">
        <v>75</v>
      </c>
      <c r="B64" s="1">
        <f>B63*WACC!C13</f>
        <v>558.19585528164123</v>
      </c>
      <c r="C64" s="1">
        <f>C63*WACC!D13</f>
        <v>107.78686397105389</v>
      </c>
      <c r="D64" s="1">
        <f>D63*WACC!E13</f>
        <v>746.32853462875039</v>
      </c>
      <c r="E64" s="1">
        <f>E63*WACC!F13</f>
        <v>-18.659326697196416</v>
      </c>
      <c r="F64" s="1">
        <f>F63*WACC!G13</f>
        <v>388.89275180537277</v>
      </c>
      <c r="G64" s="1">
        <f>G63*WACC!H13</f>
        <v>291.44410444321426</v>
      </c>
      <c r="H64" s="1">
        <f>H63*WACC!I13</f>
        <v>1363.2736653797388</v>
      </c>
      <c r="I64" s="1">
        <f>I63*WACC!J13</f>
        <v>572.8246969524713</v>
      </c>
      <c r="J64" s="1">
        <f>J63*WACC!K13</f>
        <v>129.85593673527544</v>
      </c>
      <c r="K64" s="1">
        <f>K63*WACC!L13</f>
        <v>1214.4734733691748</v>
      </c>
      <c r="L64" s="1">
        <f>L63*WACC!M13</f>
        <v>968.02426641873888</v>
      </c>
      <c r="M64" s="1">
        <f>M63*WACC!N13</f>
        <v>1020.6371501612823</v>
      </c>
      <c r="N64" s="1">
        <f>N63*WACC!O13</f>
        <v>651.31918269476932</v>
      </c>
      <c r="O64" s="1">
        <f>O63*WACC!P13</f>
        <v>839.60162592686436</v>
      </c>
      <c r="P64" s="1">
        <f>P63*WACC!Q13</f>
        <v>487.12886908490651</v>
      </c>
      <c r="Q64" s="1">
        <f>Q63*WACC!R13</f>
        <v>927.77701201357559</v>
      </c>
      <c r="R64" s="1">
        <f>R63*WACC!S13</f>
        <v>-1480.9775945354818</v>
      </c>
      <c r="S64" s="1">
        <f>S63*WACC!T13</f>
        <v>-5406.2286859647093</v>
      </c>
      <c r="U64" s="1">
        <f>U63*WACC!C13</f>
        <v>17.949377787568377</v>
      </c>
      <c r="V64" s="1">
        <f>V63*WACC!D13</f>
        <v>22.901587182116874</v>
      </c>
      <c r="W64" s="1">
        <f>W63*WACC!E13</f>
        <v>28.409525650188488</v>
      </c>
      <c r="X64" s="1">
        <f>X63*WACC!F13</f>
        <v>0.86349546800983568</v>
      </c>
      <c r="Y64" s="1">
        <f>Y63*WACC!G13</f>
        <v>14.683778192606139</v>
      </c>
      <c r="Z64" s="1">
        <f>Z63*WACC!H13</f>
        <v>11.022722824791984</v>
      </c>
      <c r="AA64" s="1">
        <f>AA63*WACC!I13</f>
        <v>24.215302404518027</v>
      </c>
      <c r="AB64" s="1">
        <f>AB63*WACC!J13</f>
        <v>15.425780246253673</v>
      </c>
      <c r="AC64" s="1">
        <f>AC63*WACC!K13</f>
        <v>13.842618152958828</v>
      </c>
      <c r="AD64" s="1">
        <f>AD63*WACC!L13</f>
        <v>131.88396588695784</v>
      </c>
      <c r="AE64" s="1">
        <f>AE63*WACC!M13</f>
        <v>59.100293854918817</v>
      </c>
      <c r="AF64" s="1">
        <f>AF63*WACC!N13</f>
        <v>48.723664292625443</v>
      </c>
      <c r="AG64" s="1">
        <f>AG63*WACC!O13</f>
        <v>41.065323794399681</v>
      </c>
      <c r="AH64" s="1">
        <f>AH63*WACC!P13</f>
        <v>41.095097573524185</v>
      </c>
      <c r="AI64" s="1">
        <f>AI63*WACC!Q13</f>
        <v>29.506354263649062</v>
      </c>
      <c r="AJ64" s="1">
        <f>AJ63*WACC!R13</f>
        <v>54.235546667068355</v>
      </c>
      <c r="AK64" s="1">
        <f>AK63*WACC!S13</f>
        <v>-83.35528902887431</v>
      </c>
      <c r="AL64" s="1">
        <f>AL63*WACC!T13</f>
        <v>-294.93744655769513</v>
      </c>
      <c r="AN64" s="1">
        <f>AN63*WACC!C13</f>
        <v>1044.2496048725186</v>
      </c>
      <c r="AO64" s="1">
        <f>AO63*WACC!D13</f>
        <v>900.61269581628119</v>
      </c>
      <c r="AP64" s="1">
        <f>AP63*WACC!E13</f>
        <v>994.19888569187287</v>
      </c>
      <c r="AQ64" s="1">
        <f>AQ63*WACC!F13</f>
        <v>36.218079903180602</v>
      </c>
      <c r="AR64" s="1">
        <f>AR63*WACC!G13</f>
        <v>606.60785298259373</v>
      </c>
      <c r="AS64" s="1">
        <f>AS63*WACC!H13</f>
        <v>486.37490206276993</v>
      </c>
      <c r="AT64" s="1">
        <f>AT63*WACC!I13</f>
        <v>1877.7688876263478</v>
      </c>
      <c r="AU64" s="1">
        <f>AU63*WACC!J13</f>
        <v>819.41501363404757</v>
      </c>
      <c r="AV64" s="1">
        <f>AV63*WACC!K13</f>
        <v>174.29126920235439</v>
      </c>
      <c r="AW64" s="1">
        <f>AW63*WACC!L13</f>
        <v>1630.5310373014756</v>
      </c>
      <c r="AX64" s="1">
        <f>AX63*WACC!M13</f>
        <v>1297.0344533270782</v>
      </c>
      <c r="AY64" s="1">
        <f>AY63*WACC!N13</f>
        <v>1365.4537234293148</v>
      </c>
      <c r="AZ64" s="1">
        <f>AZ63*WACC!O13</f>
        <v>1065.6429223052917</v>
      </c>
      <c r="BA64" s="1">
        <f>BA63*WACC!P13</f>
        <v>957.63156603475898</v>
      </c>
      <c r="BB64" s="1">
        <f>BB63*WACC!Q13</f>
        <v>650.19481417219595</v>
      </c>
      <c r="BC64" s="1">
        <f>BC63*WACC!R13</f>
        <v>1217.3148474050633</v>
      </c>
      <c r="BD64" s="1">
        <f>BD63*WACC!S13</f>
        <v>-1973.4137718866389</v>
      </c>
      <c r="BE64" s="1">
        <f>BE63*WACC!T13</f>
        <v>-7040.175000035154</v>
      </c>
      <c r="BG64" s="1">
        <f>BG63*WACC!C13</f>
        <v>61.298536617639314</v>
      </c>
      <c r="BH64" s="1">
        <f>BH63*WACC!D13</f>
        <v>-17.306265168482657</v>
      </c>
      <c r="BI64" s="1">
        <f>BI63*WACC!E13</f>
        <v>76.924099504092879</v>
      </c>
      <c r="BJ64" s="1">
        <f>BJ63*WACC!F13</f>
        <v>1.9096565243612771</v>
      </c>
      <c r="BK64" s="1">
        <f>BK63*WACC!G13</f>
        <v>57.376791544021401</v>
      </c>
      <c r="BL64" s="1">
        <f>BL63*WACC!H13</f>
        <v>54.4298392697306</v>
      </c>
      <c r="BM64" s="1">
        <f>BM63*WACC!I13</f>
        <v>212.01734983227425</v>
      </c>
      <c r="BN64" s="1">
        <f>BN63*WACC!J13</f>
        <v>86.201157089225489</v>
      </c>
      <c r="BO64" s="1">
        <f>BO63*WACC!K13</f>
        <v>20.38415429390221</v>
      </c>
      <c r="BP64" s="1">
        <f>BP63*WACC!L13</f>
        <v>234.90738145761671</v>
      </c>
      <c r="BQ64" s="1">
        <f>BQ63*WACC!M13</f>
        <v>179.78168759814147</v>
      </c>
      <c r="BR64" s="1">
        <f>BR63*WACC!N13</f>
        <v>177.36494107834065</v>
      </c>
      <c r="BS64" s="1">
        <f>BS63*WACC!O13</f>
        <v>-108.31130208023465</v>
      </c>
      <c r="BT64" s="1">
        <f>BT63*WACC!P13</f>
        <v>261.02700299887255</v>
      </c>
      <c r="BU64" s="1">
        <f>BU63*WACC!Q13</f>
        <v>167.24313648865862</v>
      </c>
      <c r="BV64" s="1">
        <f>BV63*WACC!R13</f>
        <v>327.94771043787387</v>
      </c>
      <c r="BW64" s="1">
        <f>BW63*WACC!S13</f>
        <v>-516.53475871865191</v>
      </c>
      <c r="BX64" s="1">
        <f>BX63*WACC!T13</f>
        <v>-1806.3754815028556</v>
      </c>
    </row>
    <row r="65" spans="1:76" x14ac:dyDescent="0.35">
      <c r="A65" s="21" t="s">
        <v>76</v>
      </c>
      <c r="B65" s="20">
        <f>(B42+B43+B56-B47-B59)*WACC!C12/(1-(1-WACC!C13)*WACC!C12)</f>
        <v>1395.4896382041029</v>
      </c>
      <c r="C65" s="20">
        <f>(C42+C43+C56-C47-C59)*WACC!D12/(1-(1-WACC!D13)*WACC!D12)</f>
        <v>269.4671599276366</v>
      </c>
      <c r="D65" s="20">
        <f>(D42+D43+D56-D47-D59)*WACC!E12/(1-(1-WACC!E13)*WACC!E12)</f>
        <v>1865.8213365718764</v>
      </c>
      <c r="E65" s="20">
        <f>(E42+E43+E56-E47-E59)*WACC!F12/(1-(1-WACC!F13)*WACC!F12)</f>
        <v>-46.648316742991682</v>
      </c>
      <c r="F65" s="20">
        <f>(F42+F43+F56-F47-F59)*WACC!G12/(1-(1-WACC!G13)*WACC!G12)</f>
        <v>972.23187951343448</v>
      </c>
      <c r="G65" s="20">
        <f>(G42+G43+G56-G47-G59)*WACC!H12/(1-(1-WACC!H13)*WACC!H12)</f>
        <v>728.61026110803414</v>
      </c>
      <c r="H65" s="20">
        <f>(H42+H43+H56-H47-H59)*WACC!I12/(1-(1-WACC!I13)*WACC!I12)</f>
        <v>3408.1841634493444</v>
      </c>
      <c r="I65" s="20">
        <f>(I42+I43+I56-I47-I59)*WACC!J12/(1-(1-WACC!J13)*WACC!J12)</f>
        <v>1432.0617423811775</v>
      </c>
      <c r="J65" s="20">
        <f>(J42+J43+J56-J47-J59)*WACC!K12/(1-(1-WACC!K13)*WACC!K12)</f>
        <v>324.63984183818781</v>
      </c>
      <c r="K65" s="20">
        <f>(K42+K43+K56-K47-K59)*WACC!L12/(1-(1-WACC!L13)*WACC!L12)</f>
        <v>3036.1836834229357</v>
      </c>
      <c r="L65" s="20">
        <f>(L42+L43+L56-L47-L59)*WACC!M12/(1-(1-WACC!M13)*WACC!M12)</f>
        <v>2420.0606660468466</v>
      </c>
      <c r="M65" s="20">
        <f>(M42+M43+M56-M47-M59)*WACC!N12/(1-(1-WACC!N13)*WACC!N12)</f>
        <v>2551.5928754032047</v>
      </c>
      <c r="N65" s="20">
        <f>(N42+N43+N56-N47-N59)*WACC!O12/(1-(1-WACC!O13)*WACC!O12)</f>
        <v>1628.2979567369234</v>
      </c>
      <c r="O65" s="20">
        <f>(O42+O43+O56-O47-O59)*WACC!P12/(1-(1-WACC!P13)*WACC!P12)</f>
        <v>2099.0040648171598</v>
      </c>
      <c r="P65" s="20">
        <f>(P42+P43+P56-P47-P59)*WACC!Q12/(1-(1-WACC!Q13)*WACC!Q12)</f>
        <v>832.69892151265753</v>
      </c>
      <c r="Q65" s="20">
        <f>(Q42+Q43+Q56-Q47-Q59)*WACC!R12/(1-(1-WACC!R13)*WACC!R12)</f>
        <v>1585.9436102796162</v>
      </c>
      <c r="R65" s="20">
        <f>(R42+R43+R56-R47-R59)*WACC!S12/(1-(1-WACC!S13)*WACC!S12)</f>
        <v>-2531.5856316845834</v>
      </c>
      <c r="S65" s="20">
        <f>(S42+S43+S56-S47-S59)*WACC!T12/(1-(1-WACC!T13)*WACC!T12)</f>
        <v>-9241.4165572046295</v>
      </c>
      <c r="T65" s="19"/>
      <c r="U65" s="20">
        <f>(U42+U43+U56-U47-U59)*WACC!C12/(1-(1-WACC!C13)*WACC!C12)</f>
        <v>44.873444468921029</v>
      </c>
      <c r="V65" s="20">
        <f>(V42+V43+V56-V47-V59)*WACC!D12/(1-(1-WACC!D13)*WACC!D12)</f>
        <v>57.253967955292168</v>
      </c>
      <c r="W65" s="20">
        <f>(W42+W43+W56-W47-W59)*WACC!E12/(1-(1-WACC!E13)*WACC!E12)</f>
        <v>71.023814125471276</v>
      </c>
      <c r="X65" s="20">
        <f>(X42+X43+X56-X47-X59)*WACC!F12/(1-(1-WACC!F13)*WACC!F12)</f>
        <v>2.158738670024603</v>
      </c>
      <c r="Y65" s="20">
        <f>(Y42+Y43+Y56-Y47-Y59)*WACC!G12/(1-(1-WACC!G13)*WACC!G12)</f>
        <v>36.709445481515402</v>
      </c>
      <c r="Z65" s="20">
        <f>(Z42+Z43+Z56-Z47-Z59)*WACC!H12/(1-(1-WACC!H13)*WACC!H12)</f>
        <v>27.556807061979974</v>
      </c>
      <c r="AA65" s="20">
        <f>(AA42+AA43+AA56-AA47-AA59)*WACC!I12/(1-(1-WACC!I13)*WACC!I12)</f>
        <v>60.538256011295083</v>
      </c>
      <c r="AB65" s="20">
        <f>(AB42+AB43+AB56-AB47-AB59)*WACC!J12/(1-(1-WACC!J13)*WACC!J12)</f>
        <v>38.564450615634129</v>
      </c>
      <c r="AC65" s="20">
        <f>(AC42+AC43+AC56-AC47-AC59)*WACC!K12/(1-(1-WACC!K13)*WACC!K12)</f>
        <v>34.60654538239708</v>
      </c>
      <c r="AD65" s="20">
        <f>(AD42+AD43+AD56-AD47-AD59)*WACC!L12/(1-(1-WACC!L13)*WACC!L12)</f>
        <v>329.70991471739467</v>
      </c>
      <c r="AE65" s="20">
        <f>(AE42+AE43+AE56-AE47-AE59)*WACC!M12/(1-(1-WACC!M13)*WACC!M12)</f>
        <v>147.7507346372972</v>
      </c>
      <c r="AF65" s="20">
        <f>(AF42+AF43+AF56-AF47-AF59)*WACC!N12/(1-(1-WACC!N13)*WACC!N12)</f>
        <v>121.80916073156344</v>
      </c>
      <c r="AG65" s="20">
        <f>(AG42+AG43+AG56-AG47-AG59)*WACC!O12/(1-(1-WACC!O13)*WACC!O12)</f>
        <v>102.66330948599914</v>
      </c>
      <c r="AH65" s="20">
        <f>(AH42+AH43+AH56-AH47-AH59)*WACC!P12/(1-(1-WACC!P13)*WACC!P12)</f>
        <v>102.73774393381051</v>
      </c>
      <c r="AI65" s="20">
        <f>(AI42+AI43+AI56-AI47-AI59)*WACC!Q12/(1-(1-WACC!Q13)*WACC!Q12)</f>
        <v>50.438212416494132</v>
      </c>
      <c r="AJ65" s="20">
        <f>(AJ42+AJ43+AJ56-AJ47-AJ59)*WACC!R12/(1-(1-WACC!R13)*WACC!R12)</f>
        <v>92.710336183022719</v>
      </c>
      <c r="AK65" s="20">
        <f>(AK42+AK43+AK56-AK47-AK59)*WACC!S12/(1-(1-WACC!S13)*WACC!S12)</f>
        <v>-142.48767355363128</v>
      </c>
      <c r="AL65" s="20">
        <f>(AL42+AL43+AL56-AL47-AL59)*WACC!T12/(1-(1-WACC!T13)*WACC!T12)</f>
        <v>-504.16657531229919</v>
      </c>
      <c r="AM65" s="19"/>
      <c r="AN65" s="20">
        <f>(AN42+AN43+AN56-AN47-AN59)*WACC!C12/(1-(1-WACC!C13)*WACC!C12)</f>
        <v>2610.6240121812975</v>
      </c>
      <c r="AO65" s="20">
        <f>(AO42+AO43+AO56-AO47-AO59)*WACC!D12/(1-(1-WACC!D13)*WACC!D12)</f>
        <v>2251.5317395407042</v>
      </c>
      <c r="AP65" s="20">
        <f>(AP42+AP43+AP56-AP47-AP59)*WACC!E12/(1-(1-WACC!E13)*WACC!E12)</f>
        <v>2485.4972142296801</v>
      </c>
      <c r="AQ65" s="20">
        <f>(AQ42+AQ43+AQ56-AQ47-AQ59)*WACC!F12/(1-(1-WACC!F13)*WACC!F12)</f>
        <v>90.545199757950527</v>
      </c>
      <c r="AR65" s="20">
        <f>(AR42+AR43+AR56-AR47-AR59)*WACC!G12/(1-(1-WACC!G13)*WACC!G12)</f>
        <v>1516.5196324564863</v>
      </c>
      <c r="AS65" s="20">
        <f>(AS42+AS43+AS56-AS47-AS59)*WACC!H12/(1-(1-WACC!H13)*WACC!H12)</f>
        <v>1215.9372551569256</v>
      </c>
      <c r="AT65" s="20">
        <f>(AT42+AT43+AT56-AT47-AT59)*WACC!I12/(1-(1-WACC!I13)*WACC!I12)</f>
        <v>4694.4222190658702</v>
      </c>
      <c r="AU65" s="20">
        <f>(AU42+AU43+AU56-AU47-AU59)*WACC!J12/(1-(1-WACC!J13)*WACC!J12)</f>
        <v>2048.5375340851133</v>
      </c>
      <c r="AV65" s="20">
        <f>(AV42+AV43+AV56-AV47-AV59)*WACC!K12/(1-(1-WACC!K13)*WACC!K12)</f>
        <v>435.7281730058894</v>
      </c>
      <c r="AW65" s="20">
        <f>(AW42+AW43+AW56-AW47-AW59)*WACC!L12/(1-(1-WACC!L13)*WACC!L12)</f>
        <v>4076.3275932536944</v>
      </c>
      <c r="AX65" s="20">
        <f>(AX42+AX43+AX56-AX47-AX59)*WACC!M12/(1-(1-WACC!M13)*WACC!M12)</f>
        <v>3242.5861333176945</v>
      </c>
      <c r="AY65" s="20">
        <f>(AY42+AY43+AY56-AY47-AY59)*WACC!N12/(1-(1-WACC!N13)*WACC!N12)</f>
        <v>3413.6343085732865</v>
      </c>
      <c r="AZ65" s="20">
        <f>(AZ42+AZ43+AZ56-AZ47-AZ59)*WACC!O12/(1-(1-WACC!O13)*WACC!O12)</f>
        <v>2664.1073057632302</v>
      </c>
      <c r="BA65" s="20">
        <f>(BA42+BA43+BA56-BA47-BA59)*WACC!P12/(1-(1-WACC!P13)*WACC!P12)</f>
        <v>2394.0789150868986</v>
      </c>
      <c r="BB65" s="20">
        <f>(BB42+BB43+BB56-BB47-BB59)*WACC!Q12/(1-(1-WACC!Q13)*WACC!Q12)</f>
        <v>1111.4441267900766</v>
      </c>
      <c r="BC65" s="20">
        <f>(BC42+BC43+BC56-BC47-BC59)*WACC!R12/(1-(1-WACC!R13)*WACC!R12)</f>
        <v>2080.8800810342941</v>
      </c>
      <c r="BD65" s="20">
        <f>(BD42+BD43+BD56-BD47-BD59)*WACC!S12/(1-(1-WACC!S13)*WACC!S12)</f>
        <v>-3373.3568750198956</v>
      </c>
      <c r="BE65" s="20">
        <f>(BE42+BE43+BE56-BE47-BE59)*WACC!T12/(1-(1-WACC!T13)*WACC!T12)</f>
        <v>-12034.487179547268</v>
      </c>
      <c r="BF65" s="19"/>
      <c r="BG65" s="20">
        <f>(BG42+BG43+BG56-BG47-BG59)*WACC!C12/(1-(1-WACC!C13)*WACC!C12)</f>
        <v>153.24634154409827</v>
      </c>
      <c r="BH65" s="20">
        <f>(BH42+BH43+BH56-BH47-BH59)*WACC!D12/(1-(1-WACC!D13)*WACC!D12)</f>
        <v>-43.265662921206371</v>
      </c>
      <c r="BI65" s="20">
        <f>(BI42+BI43+BI56-BI47-BI59)*WACC!E12/(1-(1-WACC!E13)*WACC!E12)</f>
        <v>192.31024876023227</v>
      </c>
      <c r="BJ65" s="20">
        <f>(BJ42+BJ43+BJ56-BJ47-BJ59)*WACC!F12/(1-(1-WACC!F13)*WACC!F12)</f>
        <v>4.7741413109032882</v>
      </c>
      <c r="BK65" s="20">
        <f>(BK42+BK43+BK56-BK47-BK59)*WACC!G12/(1-(1-WACC!G13)*WACC!G12)</f>
        <v>143.44197886005375</v>
      </c>
      <c r="BL65" s="20">
        <f>(BL42+BL43+BL56-BL47-BL59)*WACC!H12/(1-(1-WACC!H13)*WACC!H12)</f>
        <v>136.07459817432627</v>
      </c>
      <c r="BM65" s="20">
        <f>(BM42+BM43+BM56-BM47-BM59)*WACC!I12/(1-(1-WACC!I13)*WACC!I12)</f>
        <v>530.04337458068562</v>
      </c>
      <c r="BN65" s="20">
        <f>(BN42+BN43+BN56-BN47-BN59)*WACC!J12/(1-(1-WACC!J13)*WACC!J12)</f>
        <v>215.50289272306352</v>
      </c>
      <c r="BO65" s="20">
        <f>(BO42+BO43+BO56-BO47-BO59)*WACC!K12/(1-(1-WACC!K13)*WACC!K12)</f>
        <v>50.960385734755626</v>
      </c>
      <c r="BP65" s="20">
        <f>(BP42+BP43+BP56-BP47-BP59)*WACC!L12/(1-(1-WACC!L13)*WACC!L12)</f>
        <v>587.26845364404198</v>
      </c>
      <c r="BQ65" s="20">
        <f>(BQ42+BQ43+BQ56-BQ47-BQ59)*WACC!M12/(1-(1-WACC!M13)*WACC!M12)</f>
        <v>449.45421899535336</v>
      </c>
      <c r="BR65" s="20">
        <f>(BR42+BR43+BR56-BR47-BR59)*WACC!N12/(1-(1-WACC!N13)*WACC!N12)</f>
        <v>443.41235269585195</v>
      </c>
      <c r="BS65" s="20">
        <f>(BS42+BS43+BS56-BS47-BS59)*WACC!O12/(1-(1-WACC!O13)*WACC!O12)</f>
        <v>-270.77825520058707</v>
      </c>
      <c r="BT65" s="20">
        <f>(BT42+BT43+BT56-BT47-BT59)*WACC!P12/(1-(1-WACC!P13)*WACC!P12)</f>
        <v>652.56750749718003</v>
      </c>
      <c r="BU65" s="20">
        <f>(BU42+BU43+BU56-BU47-BU59)*WACC!Q12/(1-(1-WACC!Q13)*WACC!Q12)</f>
        <v>285.8857033994172</v>
      </c>
      <c r="BV65" s="20">
        <f>(BV42+BV43+BV56-BV47-BV59)*WACC!R12/(1-(1-WACC!R13)*WACC!R12)</f>
        <v>560.59437681687825</v>
      </c>
      <c r="BW65" s="20">
        <f>(BW42+BW43+BW56-BW47-BW59)*WACC!S12/(1-(1-WACC!S13)*WACC!S12)</f>
        <v>-882.96539951906288</v>
      </c>
      <c r="BX65" s="20">
        <f>(BX42+BX43+BX56-BX47-BX59)*WACC!T12/(1-(1-WACC!T13)*WACC!T12)</f>
        <v>-3087.8213359023166</v>
      </c>
    </row>
    <row r="66" spans="1:76" x14ac:dyDescent="0.35">
      <c r="A66" s="21" t="s">
        <v>77</v>
      </c>
      <c r="B66" s="1">
        <f t="shared" ref="B66:I66" si="221">B63-B64</f>
        <v>837.29378292246167</v>
      </c>
      <c r="C66" s="1">
        <f t="shared" si="221"/>
        <v>161.68029595658084</v>
      </c>
      <c r="D66" s="1">
        <f t="shared" si="221"/>
        <v>1119.4928019431254</v>
      </c>
      <c r="E66" s="1">
        <f t="shared" si="221"/>
        <v>-27.988990045794626</v>
      </c>
      <c r="F66" s="1">
        <f t="shared" si="221"/>
        <v>583.3391277080591</v>
      </c>
      <c r="G66" s="1">
        <f t="shared" si="221"/>
        <v>437.16615666482136</v>
      </c>
      <c r="H66" s="1">
        <f t="shared" si="221"/>
        <v>2044.9104980696079</v>
      </c>
      <c r="I66" s="1">
        <f t="shared" si="221"/>
        <v>859.23704542870689</v>
      </c>
      <c r="J66" s="1">
        <f t="shared" ref="J66:K66" si="222">J63-J64</f>
        <v>194.78390510291311</v>
      </c>
      <c r="K66" s="1">
        <f t="shared" si="222"/>
        <v>1821.7102100537622</v>
      </c>
      <c r="L66" s="1">
        <f t="shared" ref="L66:N66" si="223">L63-L64</f>
        <v>1452.036399628108</v>
      </c>
      <c r="M66" s="1">
        <f t="shared" si="223"/>
        <v>1530.9557252419233</v>
      </c>
      <c r="N66" s="1">
        <f t="shared" si="223"/>
        <v>976.97877404215387</v>
      </c>
      <c r="O66" s="1">
        <f t="shared" ref="O66:P66" si="224">O63-O64</f>
        <v>1259.4024388902963</v>
      </c>
      <c r="P66" s="1">
        <f t="shared" si="224"/>
        <v>345.57005242775421</v>
      </c>
      <c r="Q66" s="1">
        <f t="shared" ref="Q66:R66" si="225">Q63-Q64</f>
        <v>658.16659826604086</v>
      </c>
      <c r="R66" s="1">
        <f t="shared" si="225"/>
        <v>-1050.6080371491025</v>
      </c>
      <c r="S66" s="1">
        <f t="shared" ref="S66" si="226">S63-S64</f>
        <v>-3835.1878712399221</v>
      </c>
      <c r="U66" s="1">
        <f t="shared" ref="U66:AB66" si="227">U63-U64</f>
        <v>26.924066681352567</v>
      </c>
      <c r="V66" s="1">
        <f t="shared" si="227"/>
        <v>34.352380773175312</v>
      </c>
      <c r="W66" s="1">
        <f t="shared" si="227"/>
        <v>42.614288475282734</v>
      </c>
      <c r="X66" s="1">
        <f t="shared" si="227"/>
        <v>1.2952432020147535</v>
      </c>
      <c r="Y66" s="1">
        <f t="shared" si="227"/>
        <v>22.025667288909204</v>
      </c>
      <c r="Z66" s="1">
        <f t="shared" si="227"/>
        <v>16.534084237187972</v>
      </c>
      <c r="AA66" s="1">
        <f t="shared" si="227"/>
        <v>36.322953606777041</v>
      </c>
      <c r="AB66" s="1">
        <f t="shared" si="227"/>
        <v>23.138670369380506</v>
      </c>
      <c r="AC66" s="1">
        <f t="shared" ref="AC66:AD66" si="228">AC63-AC64</f>
        <v>20.763927229438238</v>
      </c>
      <c r="AD66" s="1">
        <f t="shared" si="228"/>
        <v>197.82594883043677</v>
      </c>
      <c r="AE66" s="1">
        <f t="shared" ref="AE66:AG66" si="229">AE63-AE64</f>
        <v>88.650440782378212</v>
      </c>
      <c r="AF66" s="1">
        <f t="shared" si="229"/>
        <v>73.085496438938165</v>
      </c>
      <c r="AG66" s="1">
        <f t="shared" si="229"/>
        <v>61.597985691599511</v>
      </c>
      <c r="AH66" s="1">
        <f t="shared" ref="AH66:AI66" si="230">AH63-AH64</f>
        <v>61.642646360286264</v>
      </c>
      <c r="AI66" s="1">
        <f t="shared" si="230"/>
        <v>20.931858152845063</v>
      </c>
      <c r="AJ66" s="1">
        <f t="shared" ref="AJ66:AK66" si="231">AJ63-AJ64</f>
        <v>38.474789515954477</v>
      </c>
      <c r="AK66" s="1">
        <f t="shared" si="231"/>
        <v>-59.132384524757001</v>
      </c>
      <c r="AL66" s="1">
        <f t="shared" ref="AL66" si="232">AL63-AL64</f>
        <v>-209.22912875460423</v>
      </c>
      <c r="AN66" s="1">
        <f t="shared" ref="AN66:AU66" si="233">AN63-AN64</f>
        <v>1566.3744073087776</v>
      </c>
      <c r="AO66" s="1">
        <f t="shared" si="233"/>
        <v>1350.9190437244215</v>
      </c>
      <c r="AP66" s="1">
        <f t="shared" si="233"/>
        <v>1491.2983285378091</v>
      </c>
      <c r="AQ66" s="1">
        <f t="shared" si="233"/>
        <v>54.327119854770906</v>
      </c>
      <c r="AR66" s="1">
        <f t="shared" si="233"/>
        <v>909.91177947389053</v>
      </c>
      <c r="AS66" s="1">
        <f t="shared" si="233"/>
        <v>729.56235309415479</v>
      </c>
      <c r="AT66" s="1">
        <f t="shared" si="233"/>
        <v>2816.6533314395215</v>
      </c>
      <c r="AU66" s="1">
        <f t="shared" si="233"/>
        <v>1229.1225204510711</v>
      </c>
      <c r="AV66" s="1">
        <f t="shared" ref="AV66:AW66" si="234">AV63-AV64</f>
        <v>261.43690380353155</v>
      </c>
      <c r="AW66" s="1">
        <f t="shared" si="234"/>
        <v>2445.7965559522136</v>
      </c>
      <c r="AX66" s="1">
        <f t="shared" ref="AX66:AZ66" si="235">AX63-AX64</f>
        <v>1945.5516799906168</v>
      </c>
      <c r="AY66" s="1">
        <f t="shared" si="235"/>
        <v>2048.1805851439717</v>
      </c>
      <c r="AZ66" s="1">
        <f t="shared" si="235"/>
        <v>1598.4643834579372</v>
      </c>
      <c r="BA66" s="1">
        <f t="shared" ref="BA66:BB66" si="236">BA63-BA64</f>
        <v>1436.4473490521382</v>
      </c>
      <c r="BB66" s="1">
        <f t="shared" si="236"/>
        <v>461.24931261788265</v>
      </c>
      <c r="BC66" s="1">
        <f t="shared" ref="BC66:BD66" si="237">BC63-BC64</f>
        <v>863.56523362923303</v>
      </c>
      <c r="BD66" s="1">
        <f t="shared" si="237"/>
        <v>-1399.9431031332567</v>
      </c>
      <c r="BE66" s="1">
        <f t="shared" ref="BE66" si="238">BE63-BE64</f>
        <v>-4994.3121795121178</v>
      </c>
      <c r="BG66" s="1">
        <f t="shared" ref="BG66:BN66" si="239">BG63-BG64</f>
        <v>91.947804926458957</v>
      </c>
      <c r="BH66" s="1">
        <f t="shared" si="239"/>
        <v>-25.959397752723984</v>
      </c>
      <c r="BI66" s="1">
        <f t="shared" si="239"/>
        <v>115.3861492561393</v>
      </c>
      <c r="BJ66" s="1">
        <f t="shared" si="239"/>
        <v>2.8644847865419152</v>
      </c>
      <c r="BK66" s="1">
        <f t="shared" si="239"/>
        <v>86.065187316032095</v>
      </c>
      <c r="BL66" s="1">
        <f t="shared" si="239"/>
        <v>81.644758904595903</v>
      </c>
      <c r="BM66" s="1">
        <f t="shared" si="239"/>
        <v>318.02602474841137</v>
      </c>
      <c r="BN66" s="1">
        <f t="shared" si="239"/>
        <v>129.30173563383821</v>
      </c>
      <c r="BO66" s="1">
        <f t="shared" ref="BO66:BP66" si="240">BO63-BO64</f>
        <v>30.576231440853309</v>
      </c>
      <c r="BP66" s="1">
        <f t="shared" si="240"/>
        <v>352.36107218642508</v>
      </c>
      <c r="BQ66" s="1">
        <f t="shared" ref="BQ66:BS66" si="241">BQ63-BQ64</f>
        <v>269.6725313972122</v>
      </c>
      <c r="BR66" s="1">
        <f t="shared" si="241"/>
        <v>266.04741161751099</v>
      </c>
      <c r="BS66" s="1">
        <f t="shared" si="241"/>
        <v>-162.46695312035195</v>
      </c>
      <c r="BT66" s="1">
        <f t="shared" ref="BT66:BU66" si="242">BT63-BT64</f>
        <v>391.54050449830885</v>
      </c>
      <c r="BU66" s="1">
        <f t="shared" si="242"/>
        <v>118.64256691075784</v>
      </c>
      <c r="BV66" s="1">
        <f t="shared" ref="BV66:BW66" si="243">BV63-BV64</f>
        <v>232.64666637900461</v>
      </c>
      <c r="BW66" s="1">
        <f t="shared" si="243"/>
        <v>-366.43064080041131</v>
      </c>
      <c r="BX66" s="1">
        <f t="shared" ref="BX66" si="244">BX63-BX64</f>
        <v>-1281.445854399462</v>
      </c>
    </row>
    <row r="67" spans="1:76" x14ac:dyDescent="0.35">
      <c r="A67" s="2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</row>
    <row r="68" spans="1:76" hidden="1" x14ac:dyDescent="0.35">
      <c r="A68" s="22" t="s">
        <v>78</v>
      </c>
      <c r="B68" s="15">
        <f>B46-B47+B66</f>
        <v>23370.982633722757</v>
      </c>
      <c r="C68" s="15">
        <f t="shared" ref="C68:I68" si="245">C46-C47+C66</f>
        <v>19818.798889169586</v>
      </c>
      <c r="D68" s="15">
        <f t="shared" si="245"/>
        <v>28103.330178434524</v>
      </c>
      <c r="E68" s="15">
        <f t="shared" si="245"/>
        <v>26006.280866176447</v>
      </c>
      <c r="F68" s="15">
        <f t="shared" si="245"/>
        <v>31235.907077016629</v>
      </c>
      <c r="G68" s="15">
        <f t="shared" si="245"/>
        <v>32405.029803811332</v>
      </c>
      <c r="H68" s="15">
        <f t="shared" si="245"/>
        <v>50392.330544585886</v>
      </c>
      <c r="I68" s="15">
        <f t="shared" si="245"/>
        <v>40223.721337178984</v>
      </c>
      <c r="J68" s="15">
        <f t="shared" ref="J68:K68" si="246">J46-J47+J66</f>
        <v>34072.790464010002</v>
      </c>
      <c r="K68" s="15">
        <f t="shared" si="246"/>
        <v>38849.584370536431</v>
      </c>
      <c r="L68" s="15">
        <f t="shared" ref="L68" si="247">L46-L47+L66</f>
        <v>33765.861198078375</v>
      </c>
      <c r="M68" s="15">
        <f t="shared" ref="M68:R68" si="248">M46-M47+M66</f>
        <v>35455.403306778062</v>
      </c>
      <c r="N68" s="15">
        <f t="shared" si="248"/>
        <v>31847.219134485931</v>
      </c>
      <c r="O68" s="15">
        <f t="shared" si="248"/>
        <v>33265.858481685769</v>
      </c>
      <c r="P68" s="15">
        <f t="shared" si="248"/>
        <v>29784.266074198156</v>
      </c>
      <c r="Q68" s="15">
        <f t="shared" si="248"/>
        <v>29257.817128789633</v>
      </c>
      <c r="R68" s="15">
        <f t="shared" si="248"/>
        <v>15927.047650847251</v>
      </c>
      <c r="S68" s="15">
        <f t="shared" ref="S68" si="249">S46-S47+S66</f>
        <v>-2848.2166211612812</v>
      </c>
      <c r="U68" s="15">
        <f t="shared" ref="U68:AB68" si="250">U46-U47+U66</f>
        <v>993.77319164156597</v>
      </c>
      <c r="V68" s="15">
        <f t="shared" si="250"/>
        <v>1203.8226353160103</v>
      </c>
      <c r="W68" s="15">
        <f t="shared" si="250"/>
        <v>1374.9151395003307</v>
      </c>
      <c r="X68" s="15">
        <f t="shared" si="250"/>
        <v>1270.160245669239</v>
      </c>
      <c r="Y68" s="15">
        <f t="shared" si="250"/>
        <v>1477.2006587172211</v>
      </c>
      <c r="Z68" s="15">
        <f t="shared" si="250"/>
        <v>1514.6817949812212</v>
      </c>
      <c r="AA68" s="15">
        <f t="shared" si="250"/>
        <v>1650.0824608449195</v>
      </c>
      <c r="AB68" s="15">
        <f t="shared" si="250"/>
        <v>2767.8124578518336</v>
      </c>
      <c r="AC68" s="15">
        <f t="shared" ref="AC68:AD68" si="251">AC46-AC47+AC66</f>
        <v>2684.362026691098</v>
      </c>
      <c r="AD68" s="15">
        <f t="shared" si="251"/>
        <v>3369.0819912101992</v>
      </c>
      <c r="AE68" s="15">
        <f t="shared" ref="AE68:AG68" si="252">AE46-AE47+AE66</f>
        <v>2553.887221710253</v>
      </c>
      <c r="AF68" s="15">
        <f t="shared" si="252"/>
        <v>2509.3447509526995</v>
      </c>
      <c r="AG68" s="15">
        <f t="shared" si="252"/>
        <v>2388.9741252676918</v>
      </c>
      <c r="AH68" s="15">
        <f t="shared" ref="AH68:AI68" si="253">AH46-AH47+AH66</f>
        <v>1906.0541745914882</v>
      </c>
      <c r="AI68" s="15">
        <f t="shared" si="253"/>
        <v>1833.2205747789044</v>
      </c>
      <c r="AJ68" s="15">
        <f t="shared" ref="AJ68:AK68" si="254">AJ46-AJ47+AJ66</f>
        <v>1739.7044190294273</v>
      </c>
      <c r="AK68" s="15">
        <f t="shared" si="254"/>
        <v>923.44812256111379</v>
      </c>
      <c r="AL68" s="15">
        <f t="shared" ref="AL68" si="255">AL46-AL47+AL66</f>
        <v>-111.49247271179019</v>
      </c>
      <c r="AN68" s="15">
        <f t="shared" ref="AN68:AU68" si="256">AN46-AN47+AN66</f>
        <v>42947.851795884861</v>
      </c>
      <c r="AO68" s="15">
        <f t="shared" si="256"/>
        <v>40598.311536695954</v>
      </c>
      <c r="AP68" s="15">
        <f t="shared" si="256"/>
        <v>46026.637542516663</v>
      </c>
      <c r="AQ68" s="15">
        <f t="shared" si="256"/>
        <v>43860.619520626555</v>
      </c>
      <c r="AR68" s="15">
        <f t="shared" si="256"/>
        <v>51653.53364846608</v>
      </c>
      <c r="AS68" s="15">
        <f t="shared" si="256"/>
        <v>57222.517644779226</v>
      </c>
      <c r="AT68" s="15">
        <f t="shared" si="256"/>
        <v>74497.901800194857</v>
      </c>
      <c r="AU68" s="15">
        <f t="shared" si="256"/>
        <v>65845.604780187219</v>
      </c>
      <c r="AV68" s="15">
        <f t="shared" ref="AV68:AW68" si="257">AV46-AV47+AV66</f>
        <v>60387.055039807477</v>
      </c>
      <c r="AW68" s="15">
        <f t="shared" si="257"/>
        <v>70159.109136045226</v>
      </c>
      <c r="AX68" s="15">
        <f t="shared" ref="AX68:AZ68" si="258">AX46-AX47+AX66</f>
        <v>64162.058099916045</v>
      </c>
      <c r="AY68" s="15">
        <f t="shared" si="258"/>
        <v>67010.697425438149</v>
      </c>
      <c r="AZ68" s="15">
        <f t="shared" si="258"/>
        <v>52763.835151039071</v>
      </c>
      <c r="BA68" s="15">
        <f t="shared" ref="BA68:BB68" si="259">BA46-BA47+BA66</f>
        <v>46072.038220782008</v>
      </c>
      <c r="BB68" s="15">
        <f t="shared" si="259"/>
        <v>41852.757938201321</v>
      </c>
      <c r="BC68" s="15">
        <f t="shared" ref="BC68:BD68" si="260">BC46-BC47+BC66</f>
        <v>41012.132996571607</v>
      </c>
      <c r="BD68" s="15">
        <f t="shared" si="260"/>
        <v>22166.748949855773</v>
      </c>
      <c r="BE68" s="15">
        <f t="shared" ref="BE68" si="261">BE46-BE47+BE66</f>
        <v>-1108.6059658933691</v>
      </c>
      <c r="BG68" s="15">
        <f t="shared" ref="BG68:BN68" si="262">BG46-BG47+BG66</f>
        <v>4374.9217411153868</v>
      </c>
      <c r="BH68" s="15">
        <f t="shared" si="262"/>
        <v>4990.1089254387352</v>
      </c>
      <c r="BI68" s="15">
        <f t="shared" si="262"/>
        <v>6814.4618552570873</v>
      </c>
      <c r="BJ68" s="15">
        <f t="shared" si="262"/>
        <v>7833.8291187016621</v>
      </c>
      <c r="BK68" s="15">
        <f t="shared" si="262"/>
        <v>14059.172579368667</v>
      </c>
      <c r="BL68" s="15">
        <f t="shared" si="262"/>
        <v>15868.007336022416</v>
      </c>
      <c r="BM68" s="15">
        <f t="shared" si="262"/>
        <v>14556.555202832347</v>
      </c>
      <c r="BN68" s="15">
        <f t="shared" si="262"/>
        <v>7527.2924950529041</v>
      </c>
      <c r="BO68" s="15">
        <f t="shared" ref="BO68:BP68" si="263">BO46-BO47+BO66</f>
        <v>8704.3207289994079</v>
      </c>
      <c r="BP68" s="15">
        <f t="shared" si="263"/>
        <v>13245.118916477415</v>
      </c>
      <c r="BQ68" s="15">
        <f t="shared" ref="BQ68:BS68" si="264">BQ46-BQ47+BQ66</f>
        <v>13987.579807222754</v>
      </c>
      <c r="BR68" s="15">
        <f t="shared" si="264"/>
        <v>16071.255372660737</v>
      </c>
      <c r="BS68" s="15">
        <f t="shared" si="264"/>
        <v>22818.511947456951</v>
      </c>
      <c r="BT68" s="15">
        <f t="shared" ref="BT68:BU68" si="265">BT46-BT47+BT66</f>
        <v>31123.437443679821</v>
      </c>
      <c r="BU68" s="15">
        <f t="shared" si="265"/>
        <v>22182.193259051004</v>
      </c>
      <c r="BV68" s="15">
        <f t="shared" ref="BV68:BW68" si="266">BV46-BV47+BV66</f>
        <v>22926.861073878314</v>
      </c>
      <c r="BW68" s="15">
        <f t="shared" si="266"/>
        <v>23433.478531464141</v>
      </c>
      <c r="BX68" s="15">
        <f t="shared" ref="BX68" si="267">BX46-BX47+BX66</f>
        <v>8163.1073617546263</v>
      </c>
    </row>
    <row r="69" spans="1:76" x14ac:dyDescent="0.35"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</row>
    <row r="89" spans="1:1" x14ac:dyDescent="0.35">
      <c r="A89" s="10"/>
    </row>
    <row r="90" spans="1:1" x14ac:dyDescent="0.35">
      <c r="A90" s="10"/>
    </row>
    <row r="91" spans="1:1" x14ac:dyDescent="0.35">
      <c r="A91" s="10"/>
    </row>
    <row r="92" spans="1:1" x14ac:dyDescent="0.35">
      <c r="A92" s="11"/>
    </row>
    <row r="93" spans="1:1" x14ac:dyDescent="0.35">
      <c r="A93" s="10"/>
    </row>
    <row r="94" spans="1:1" x14ac:dyDescent="0.35">
      <c r="A94" s="10"/>
    </row>
    <row r="95" spans="1:1" x14ac:dyDescent="0.35">
      <c r="A95" s="10"/>
    </row>
    <row r="96" spans="1:1" x14ac:dyDescent="0.35">
      <c r="A96" s="11"/>
    </row>
    <row r="97" spans="1:1" x14ac:dyDescent="0.35">
      <c r="A97" s="10"/>
    </row>
    <row r="98" spans="1:1" x14ac:dyDescent="0.35">
      <c r="A98" s="10"/>
    </row>
    <row r="99" spans="1:1" x14ac:dyDescent="0.35">
      <c r="A99" s="9"/>
    </row>
    <row r="100" spans="1:1" x14ac:dyDescent="0.35">
      <c r="A100" s="11"/>
    </row>
    <row r="101" spans="1:1" x14ac:dyDescent="0.35">
      <c r="A101" s="10"/>
    </row>
    <row r="102" spans="1:1" x14ac:dyDescent="0.35">
      <c r="A102" s="10"/>
    </row>
    <row r="103" spans="1:1" x14ac:dyDescent="0.35">
      <c r="A103" s="10"/>
    </row>
    <row r="104" spans="1:1" x14ac:dyDescent="0.35">
      <c r="A104" s="10"/>
    </row>
    <row r="105" spans="1:1" x14ac:dyDescent="0.35">
      <c r="A105" s="10"/>
    </row>
    <row r="106" spans="1:1" x14ac:dyDescent="0.35">
      <c r="A106" s="9"/>
    </row>
    <row r="107" spans="1:1" x14ac:dyDescent="0.35">
      <c r="A107" s="10"/>
    </row>
    <row r="108" spans="1:1" x14ac:dyDescent="0.35">
      <c r="A108" s="10"/>
    </row>
    <row r="109" spans="1:1" x14ac:dyDescent="0.35">
      <c r="A109" s="11"/>
    </row>
    <row r="110" spans="1:1" x14ac:dyDescent="0.35">
      <c r="A110" s="10"/>
    </row>
    <row r="111" spans="1:1" x14ac:dyDescent="0.35">
      <c r="A111" s="10"/>
    </row>
    <row r="112" spans="1:1" x14ac:dyDescent="0.35">
      <c r="A112" s="10"/>
    </row>
    <row r="113" spans="1:1" x14ac:dyDescent="0.35">
      <c r="A113" s="10"/>
    </row>
    <row r="114" spans="1:1" x14ac:dyDescent="0.35">
      <c r="A114" s="10"/>
    </row>
    <row r="115" spans="1:1" x14ac:dyDescent="0.35">
      <c r="A115" s="10"/>
    </row>
    <row r="116" spans="1:1" x14ac:dyDescent="0.35">
      <c r="A116" s="9"/>
    </row>
    <row r="117" spans="1:1" x14ac:dyDescent="0.35">
      <c r="A117" s="10"/>
    </row>
    <row r="118" spans="1:1" x14ac:dyDescent="0.35">
      <c r="A118" s="10"/>
    </row>
    <row r="119" spans="1:1" x14ac:dyDescent="0.35">
      <c r="A119" s="10"/>
    </row>
    <row r="120" spans="1:1" x14ac:dyDescent="0.35">
      <c r="A120" s="12"/>
    </row>
    <row r="121" spans="1:1" x14ac:dyDescent="0.35">
      <c r="A121" s="12"/>
    </row>
    <row r="122" spans="1:1" x14ac:dyDescent="0.35">
      <c r="A122" s="10"/>
    </row>
    <row r="123" spans="1:1" x14ac:dyDescent="0.35">
      <c r="A123" s="9"/>
    </row>
    <row r="124" spans="1:1" x14ac:dyDescent="0.35">
      <c r="A124" s="10"/>
    </row>
    <row r="125" spans="1:1" x14ac:dyDescent="0.35">
      <c r="A125" s="10"/>
    </row>
    <row r="126" spans="1:1" x14ac:dyDescent="0.35">
      <c r="A126" s="10"/>
    </row>
    <row r="127" spans="1:1" x14ac:dyDescent="0.35">
      <c r="A127" s="9"/>
    </row>
    <row r="128" spans="1:1" x14ac:dyDescent="0.35">
      <c r="A128" s="10"/>
    </row>
    <row r="129" spans="1:1" x14ac:dyDescent="0.35">
      <c r="A129" s="10"/>
    </row>
    <row r="130" spans="1:1" x14ac:dyDescent="0.35">
      <c r="A130" s="10"/>
    </row>
    <row r="131" spans="1:1" x14ac:dyDescent="0.35">
      <c r="A131" s="10"/>
    </row>
    <row r="132" spans="1:1" x14ac:dyDescent="0.35">
      <c r="A132" s="10"/>
    </row>
    <row r="133" spans="1:1" x14ac:dyDescent="0.35">
      <c r="A133" s="10"/>
    </row>
    <row r="134" spans="1:1" x14ac:dyDescent="0.35">
      <c r="A134" s="9"/>
    </row>
    <row r="135" spans="1:1" x14ac:dyDescent="0.35">
      <c r="A135" s="10"/>
    </row>
    <row r="136" spans="1:1" x14ac:dyDescent="0.35">
      <c r="A136" s="10"/>
    </row>
    <row r="137" spans="1:1" x14ac:dyDescent="0.35">
      <c r="A137" s="10"/>
    </row>
    <row r="138" spans="1:1" x14ac:dyDescent="0.35">
      <c r="A138" s="10"/>
    </row>
    <row r="139" spans="1:1" x14ac:dyDescent="0.35">
      <c r="A139" s="10"/>
    </row>
    <row r="140" spans="1:1" x14ac:dyDescent="0.35">
      <c r="A140" s="9"/>
    </row>
    <row r="141" spans="1:1" x14ac:dyDescent="0.35">
      <c r="A141" s="10"/>
    </row>
    <row r="142" spans="1:1" x14ac:dyDescent="0.35">
      <c r="A142" s="10"/>
    </row>
    <row r="143" spans="1:1" x14ac:dyDescent="0.35">
      <c r="A143" s="10"/>
    </row>
    <row r="144" spans="1:1" x14ac:dyDescent="0.35">
      <c r="A144" s="10"/>
    </row>
    <row r="145" spans="1:1" x14ac:dyDescent="0.35">
      <c r="A145" s="10"/>
    </row>
    <row r="146" spans="1:1" x14ac:dyDescent="0.35">
      <c r="A146" s="9"/>
    </row>
    <row r="147" spans="1:1" x14ac:dyDescent="0.35">
      <c r="A147" s="10"/>
    </row>
    <row r="148" spans="1:1" x14ac:dyDescent="0.35">
      <c r="A148" s="10"/>
    </row>
    <row r="149" spans="1:1" x14ac:dyDescent="0.35">
      <c r="A149" s="10"/>
    </row>
  </sheetData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X149"/>
  <sheetViews>
    <sheetView topLeftCell="A12" zoomScale="85" zoomScaleNormal="85" workbookViewId="0">
      <selection activeCell="BW78" sqref="BW78"/>
    </sheetView>
  </sheetViews>
  <sheetFormatPr defaultRowHeight="14.5" x14ac:dyDescent="0.35"/>
  <cols>
    <col min="1" max="1" width="69.453125" bestFit="1" customWidth="1"/>
    <col min="2" max="14" width="12.453125" bestFit="1" customWidth="1"/>
    <col min="15" max="19" width="13.26953125" customWidth="1"/>
    <col min="21" max="21" width="12.81640625" bestFit="1" customWidth="1"/>
    <col min="22" max="33" width="10.81640625" bestFit="1" customWidth="1"/>
    <col min="34" max="38" width="11.7265625" customWidth="1"/>
    <col min="40" max="40" width="13" bestFit="1" customWidth="1"/>
    <col min="41" max="52" width="12.453125" bestFit="1" customWidth="1"/>
    <col min="53" max="57" width="12.453125" customWidth="1"/>
    <col min="59" max="75" width="10.81640625" bestFit="1" customWidth="1"/>
    <col min="76" max="76" width="18.453125" customWidth="1"/>
    <col min="77" max="16384" width="8.7265625" style="19"/>
  </cols>
  <sheetData>
    <row r="1" spans="1:76" hidden="1" x14ac:dyDescent="0.35">
      <c r="B1" s="13">
        <v>2006</v>
      </c>
      <c r="C1" s="13">
        <v>2007</v>
      </c>
      <c r="D1" s="13">
        <v>2008</v>
      </c>
      <c r="E1" s="13">
        <v>2009</v>
      </c>
      <c r="F1" s="13">
        <v>2010</v>
      </c>
      <c r="G1" s="13">
        <v>2011</v>
      </c>
      <c r="H1" s="13">
        <v>2012</v>
      </c>
      <c r="I1" s="13">
        <v>2013</v>
      </c>
      <c r="J1" s="13">
        <v>2014</v>
      </c>
      <c r="K1" s="13">
        <v>2015</v>
      </c>
      <c r="L1" s="13">
        <v>2016</v>
      </c>
      <c r="M1" s="13">
        <v>2017</v>
      </c>
      <c r="N1" s="13">
        <v>2018</v>
      </c>
      <c r="O1" s="13">
        <v>2019</v>
      </c>
      <c r="P1" s="13">
        <v>2020</v>
      </c>
      <c r="Q1" s="39">
        <v>2021</v>
      </c>
      <c r="R1" s="13">
        <v>2022</v>
      </c>
      <c r="S1" s="13">
        <v>2023</v>
      </c>
    </row>
    <row r="2" spans="1:76" hidden="1" x14ac:dyDescent="0.35">
      <c r="A2" s="21" t="s">
        <v>68</v>
      </c>
    </row>
    <row r="3" spans="1:76" hidden="1" x14ac:dyDescent="0.35">
      <c r="A3" s="21" t="s">
        <v>70</v>
      </c>
      <c r="B3" s="1">
        <f t="shared" ref="B3:S3" si="0">B15+U15+AN15+BG15</f>
        <v>2639935.2963945302</v>
      </c>
      <c r="C3" s="1">
        <f t="shared" si="0"/>
        <v>2743606.2157683233</v>
      </c>
      <c r="D3" s="1">
        <f t="shared" si="0"/>
        <v>2866554.2157683233</v>
      </c>
      <c r="E3" s="1">
        <f t="shared" si="0"/>
        <v>3154684.4291359843</v>
      </c>
      <c r="F3" s="1">
        <f t="shared" si="0"/>
        <v>3586942.0423789467</v>
      </c>
      <c r="G3" s="1">
        <f t="shared" si="0"/>
        <v>3745624.6973463288</v>
      </c>
      <c r="H3" s="1">
        <f t="shared" si="0"/>
        <v>4053995.8127774438</v>
      </c>
      <c r="I3" s="1">
        <f t="shared" si="0"/>
        <v>4295420.3651777934</v>
      </c>
      <c r="J3" s="1">
        <f t="shared" si="0"/>
        <v>4652670.1028247876</v>
      </c>
      <c r="K3" s="1">
        <f t="shared" si="0"/>
        <v>5104402.4888813077</v>
      </c>
      <c r="L3" s="1">
        <f t="shared" si="0"/>
        <v>5215140.0502436152</v>
      </c>
      <c r="M3" s="1">
        <f t="shared" si="0"/>
        <v>5239248.7338436786</v>
      </c>
      <c r="N3" s="1">
        <f t="shared" si="0"/>
        <v>5174118.3429089161</v>
      </c>
      <c r="O3" s="1">
        <f t="shared" si="0"/>
        <v>5313721.1704148129</v>
      </c>
      <c r="P3" s="1">
        <f t="shared" si="0"/>
        <v>5412865.4910000004</v>
      </c>
      <c r="Q3" s="1">
        <f t="shared" si="0"/>
        <v>5448781.2860000003</v>
      </c>
      <c r="R3" s="1">
        <f t="shared" si="0"/>
        <v>5409747.0120000001</v>
      </c>
      <c r="S3" s="1">
        <f t="shared" si="0"/>
        <v>5779716.0630000001</v>
      </c>
    </row>
    <row r="4" spans="1:76" hidden="1" x14ac:dyDescent="0.35">
      <c r="A4" s="21" t="s">
        <v>56</v>
      </c>
      <c r="B4" s="16">
        <f>B15/B$3</f>
        <v>0.47824419228721821</v>
      </c>
      <c r="C4" s="16">
        <f t="shared" ref="C4:I4" si="1">C15/C$3</f>
        <v>0.46182925920428736</v>
      </c>
      <c r="D4" s="16">
        <f t="shared" si="1"/>
        <v>0.43988445055053299</v>
      </c>
      <c r="E4" s="16">
        <f t="shared" si="1"/>
        <v>0.41536593407515016</v>
      </c>
      <c r="F4" s="16">
        <f t="shared" si="1"/>
        <v>0.38525065148729842</v>
      </c>
      <c r="G4" s="16">
        <f t="shared" si="1"/>
        <v>0.38400280079013444</v>
      </c>
      <c r="H4" s="16">
        <f t="shared" si="1"/>
        <v>0.36232598662921411</v>
      </c>
      <c r="I4" s="16">
        <f t="shared" si="1"/>
        <v>0.35130514935783014</v>
      </c>
      <c r="J4" s="16">
        <f t="shared" ref="J4:K4" si="2">J15/J$3</f>
        <v>0.33890045605221586</v>
      </c>
      <c r="K4" s="16">
        <f t="shared" si="2"/>
        <v>0.34490465819561322</v>
      </c>
      <c r="L4" s="16">
        <f t="shared" ref="L4" si="3">L15/L$3</f>
        <v>0.33016320384168218</v>
      </c>
      <c r="M4" s="16">
        <f t="shared" ref="M4:Q4" si="4">M15/M$3</f>
        <v>0.32378622030142035</v>
      </c>
      <c r="N4" s="16">
        <f t="shared" si="4"/>
        <v>0.31931860003938084</v>
      </c>
      <c r="O4" s="16">
        <f t="shared" si="4"/>
        <v>0.32738661593709872</v>
      </c>
      <c r="P4" s="16">
        <f t="shared" si="4"/>
        <v>0.32984183127561112</v>
      </c>
      <c r="Q4" s="16">
        <f t="shared" si="4"/>
        <v>0.3308695169380671</v>
      </c>
      <c r="R4" s="16">
        <f t="shared" ref="R4:S4" si="5">R15/R$3</f>
        <v>0.32975557619292234</v>
      </c>
      <c r="S4" s="16">
        <f t="shared" si="5"/>
        <v>0.35570977598039144</v>
      </c>
    </row>
    <row r="5" spans="1:76" hidden="1" x14ac:dyDescent="0.35">
      <c r="A5" s="21" t="s">
        <v>69</v>
      </c>
      <c r="B5" s="16">
        <f t="shared" ref="B5:S5" si="6">U15/B$3</f>
        <v>7.7710154521624303E-2</v>
      </c>
      <c r="C5" s="16">
        <f t="shared" si="6"/>
        <v>7.6010600591094615E-2</v>
      </c>
      <c r="D5" s="16">
        <f t="shared" si="6"/>
        <v>7.2673370383184596E-2</v>
      </c>
      <c r="E5" s="16">
        <f t="shared" si="6"/>
        <v>6.7098740448135838E-2</v>
      </c>
      <c r="F5" s="16">
        <f t="shared" si="6"/>
        <v>6.0647577630213854E-2</v>
      </c>
      <c r="G5" s="16">
        <f t="shared" si="6"/>
        <v>5.8080077187978668E-2</v>
      </c>
      <c r="H5" s="16">
        <f t="shared" si="6"/>
        <v>5.3858111365200231E-2</v>
      </c>
      <c r="I5" s="16">
        <f t="shared" si="6"/>
        <v>5.0083108911057779E-2</v>
      </c>
      <c r="J5" s="16">
        <f t="shared" si="6"/>
        <v>4.5937808348829032E-2</v>
      </c>
      <c r="K5" s="16">
        <f t="shared" si="6"/>
        <v>4.1737979274475326E-2</v>
      </c>
      <c r="L5" s="16">
        <f t="shared" si="6"/>
        <v>4.0458222241920951E-2</v>
      </c>
      <c r="M5" s="16">
        <f t="shared" si="6"/>
        <v>3.9576247300731421E-2</v>
      </c>
      <c r="N5" s="16">
        <f t="shared" si="6"/>
        <v>3.9554809339395904E-2</v>
      </c>
      <c r="O5" s="16">
        <f t="shared" si="6"/>
        <v>3.7802594112532291E-2</v>
      </c>
      <c r="P5" s="16">
        <f t="shared" si="6"/>
        <v>3.6354880483764826E-2</v>
      </c>
      <c r="Q5" s="16">
        <f t="shared" si="6"/>
        <v>3.5346768734295639E-2</v>
      </c>
      <c r="R5" s="16">
        <f t="shared" si="6"/>
        <v>3.4438097121130218E-2</v>
      </c>
      <c r="S5" s="16">
        <f t="shared" si="6"/>
        <v>3.1973415992355814E-2</v>
      </c>
    </row>
    <row r="6" spans="1:76" hidden="1" x14ac:dyDescent="0.35">
      <c r="A6" s="21" t="s">
        <v>2</v>
      </c>
      <c r="B6" s="16">
        <f t="shared" ref="B6:S6" si="7">AN15/B3</f>
        <v>0.35709281208700167</v>
      </c>
      <c r="C6" s="16">
        <f t="shared" si="7"/>
        <v>0.37724324813174015</v>
      </c>
      <c r="D6" s="16">
        <f t="shared" si="7"/>
        <v>0.40308706323252741</v>
      </c>
      <c r="E6" s="16">
        <f t="shared" si="7"/>
        <v>0.43397880491080515</v>
      </c>
      <c r="F6" s="16">
        <f t="shared" si="7"/>
        <v>0.47460716681971665</v>
      </c>
      <c r="G6" s="16">
        <f t="shared" si="7"/>
        <v>0.48717404005968612</v>
      </c>
      <c r="H6" s="16">
        <f t="shared" si="7"/>
        <v>0.50911124299563149</v>
      </c>
      <c r="I6" s="16">
        <f t="shared" si="7"/>
        <v>0.52505404203189987</v>
      </c>
      <c r="J6" s="16">
        <f t="shared" si="7"/>
        <v>0.53655252318606139</v>
      </c>
      <c r="K6" s="16">
        <f t="shared" si="7"/>
        <v>0.5345519660110164</v>
      </c>
      <c r="L6" s="16">
        <f t="shared" si="7"/>
        <v>0.54933242395210513</v>
      </c>
      <c r="M6" s="16">
        <f t="shared" si="7"/>
        <v>0.5571697276051828</v>
      </c>
      <c r="N6" s="16">
        <f t="shared" si="7"/>
        <v>0.56415315830008872</v>
      </c>
      <c r="O6" s="16">
        <f t="shared" si="7"/>
        <v>0.55299766135336925</v>
      </c>
      <c r="P6" s="16">
        <f t="shared" si="7"/>
        <v>0.55019375226518075</v>
      </c>
      <c r="Q6" s="16">
        <f t="shared" si="7"/>
        <v>0.54853330040599457</v>
      </c>
      <c r="R6" s="16">
        <f t="shared" si="7"/>
        <v>0.5514341009630932</v>
      </c>
      <c r="S6" s="16">
        <f t="shared" si="7"/>
        <v>0.53102764730053487</v>
      </c>
    </row>
    <row r="7" spans="1:76" hidden="1" x14ac:dyDescent="0.35">
      <c r="A7" s="21" t="s">
        <v>3</v>
      </c>
      <c r="B7" s="16">
        <f t="shared" ref="B7:S7" si="8">BG15/B3</f>
        <v>8.6952841104155784E-2</v>
      </c>
      <c r="C7" s="16">
        <f t="shared" si="8"/>
        <v>8.4916892072877767E-2</v>
      </c>
      <c r="D7" s="16">
        <f t="shared" si="8"/>
        <v>8.4355115833754893E-2</v>
      </c>
      <c r="E7" s="16">
        <f t="shared" si="8"/>
        <v>8.355652056590876E-2</v>
      </c>
      <c r="F7" s="16">
        <f t="shared" si="8"/>
        <v>7.9494604062771132E-2</v>
      </c>
      <c r="G7" s="16">
        <f t="shared" si="8"/>
        <v>7.0743081962200832E-2</v>
      </c>
      <c r="H7" s="16">
        <f t="shared" si="8"/>
        <v>7.4704659009954183E-2</v>
      </c>
      <c r="I7" s="16">
        <f t="shared" si="8"/>
        <v>7.3557699699212317E-2</v>
      </c>
      <c r="J7" s="16">
        <f t="shared" si="8"/>
        <v>7.8609212412893648E-2</v>
      </c>
      <c r="K7" s="16">
        <f t="shared" si="8"/>
        <v>7.8805396518895038E-2</v>
      </c>
      <c r="L7" s="16">
        <f t="shared" si="8"/>
        <v>8.0046149964291755E-2</v>
      </c>
      <c r="M7" s="16">
        <f t="shared" si="8"/>
        <v>7.9467804792665547E-2</v>
      </c>
      <c r="N7" s="16">
        <f t="shared" si="8"/>
        <v>7.6973432321134669E-2</v>
      </c>
      <c r="O7" s="16">
        <f t="shared" si="8"/>
        <v>8.1813128596999768E-2</v>
      </c>
      <c r="P7" s="16">
        <f t="shared" si="8"/>
        <v>8.360953597544328E-2</v>
      </c>
      <c r="Q7" s="16">
        <f t="shared" si="8"/>
        <v>8.5250413921642579E-2</v>
      </c>
      <c r="R7" s="16">
        <f t="shared" si="8"/>
        <v>8.4372225722854188E-2</v>
      </c>
      <c r="S7" s="16">
        <f t="shared" si="8"/>
        <v>8.1289160726717866E-2</v>
      </c>
    </row>
    <row r="8" spans="1:76" hidden="1" x14ac:dyDescent="0.35">
      <c r="A8" s="21" t="s">
        <v>71</v>
      </c>
      <c r="B8" s="16">
        <f t="shared" ref="B8:I8" si="9">SUM(B4:B7)</f>
        <v>1</v>
      </c>
      <c r="C8" s="16">
        <f t="shared" si="9"/>
        <v>0.99999999999999989</v>
      </c>
      <c r="D8" s="16">
        <f t="shared" si="9"/>
        <v>0.99999999999999989</v>
      </c>
      <c r="E8" s="16">
        <f t="shared" si="9"/>
        <v>1</v>
      </c>
      <c r="F8" s="16">
        <f t="shared" si="9"/>
        <v>1</v>
      </c>
      <c r="G8" s="16">
        <f t="shared" si="9"/>
        <v>1</v>
      </c>
      <c r="H8" s="16">
        <f t="shared" si="9"/>
        <v>1</v>
      </c>
      <c r="I8" s="16">
        <f t="shared" si="9"/>
        <v>1</v>
      </c>
      <c r="J8" s="16">
        <f t="shared" ref="J8" si="10">SUM(J4:J7)</f>
        <v>1</v>
      </c>
      <c r="K8" s="16">
        <f t="shared" ref="K8:L8" si="11">SUM(K4:K7)</f>
        <v>1</v>
      </c>
      <c r="L8" s="16">
        <f t="shared" si="11"/>
        <v>1</v>
      </c>
      <c r="M8" s="16">
        <f t="shared" ref="M8" si="12">SUM(M4:M7)</f>
        <v>1</v>
      </c>
      <c r="N8" s="16">
        <f t="shared" ref="N8:O8" si="13">SUM(N4:N7)</f>
        <v>1.0000000000000002</v>
      </c>
      <c r="O8" s="16">
        <f t="shared" si="13"/>
        <v>1</v>
      </c>
      <c r="P8" s="16">
        <f t="shared" ref="P8:Q8" si="14">SUM(P4:P7)</f>
        <v>1</v>
      </c>
      <c r="Q8" s="16">
        <f t="shared" si="14"/>
        <v>0.99999999999999989</v>
      </c>
      <c r="R8" s="16">
        <f t="shared" ref="R8:S8" si="15">SUM(R4:R7)</f>
        <v>0.99999999999999989</v>
      </c>
      <c r="S8" s="16">
        <f t="shared" si="15"/>
        <v>1</v>
      </c>
    </row>
    <row r="9" spans="1:76" hidden="1" x14ac:dyDescent="0.35">
      <c r="A9" s="21"/>
    </row>
    <row r="10" spans="1:76" hidden="1" x14ac:dyDescent="0.35">
      <c r="A10" s="21" t="s">
        <v>58</v>
      </c>
      <c r="B10" s="1">
        <f>'TNSP stacked data'!C71</f>
        <v>120730</v>
      </c>
      <c r="C10" s="1">
        <f>'TNSP stacked data'!D71</f>
        <v>123090</v>
      </c>
      <c r="D10" s="1">
        <f>'TNSP stacked data'!E71</f>
        <v>119710</v>
      </c>
      <c r="E10" s="1">
        <f>'TNSP stacked data'!F71</f>
        <v>124140</v>
      </c>
      <c r="F10" s="1">
        <f>'TNSP stacked data'!G71</f>
        <v>143240</v>
      </c>
      <c r="G10" s="1">
        <f>'TNSP stacked data'!H71</f>
        <v>137770</v>
      </c>
      <c r="H10" s="1">
        <f>'TNSP stacked data'!I71</f>
        <v>152110</v>
      </c>
      <c r="I10" s="1">
        <f>'TNSP stacked data'!J71</f>
        <v>143050</v>
      </c>
      <c r="J10" s="1">
        <f>'TNSP stacked data'!K71</f>
        <v>175638</v>
      </c>
      <c r="K10" s="1">
        <f>'TNSP stacked data'!L71</f>
        <v>168228.603</v>
      </c>
      <c r="L10" s="1">
        <f>'TNSP stacked data'!M71</f>
        <v>169534.48734000002</v>
      </c>
      <c r="M10" s="1">
        <f>'TNSP stacked data'!N71</f>
        <v>170366.70697000079</v>
      </c>
      <c r="N10" s="1">
        <f>'TNSP stacked data'!O71</f>
        <v>153556.69399000015</v>
      </c>
      <c r="O10" s="1">
        <f>'TNSP stacked data'!P71</f>
        <v>154447.8451599995</v>
      </c>
      <c r="P10" s="1">
        <f>'TNSP stacked data'!Q71</f>
        <v>161451.859</v>
      </c>
      <c r="Q10" s="1">
        <f>'TNSP stacked data'!R71</f>
        <v>168541.965</v>
      </c>
      <c r="R10" s="1">
        <f>'TNSP stacked data'!S71</f>
        <v>185563.68299999999</v>
      </c>
      <c r="S10" s="1">
        <f>'TNSP stacked data'!T71</f>
        <v>207535.59599999999</v>
      </c>
    </row>
    <row r="11" spans="1:76" hidden="1" x14ac:dyDescent="0.35">
      <c r="A11" s="21"/>
    </row>
    <row r="12" spans="1:76" x14ac:dyDescent="0.35">
      <c r="A12" s="21"/>
      <c r="B12" s="4" t="s">
        <v>56</v>
      </c>
      <c r="N12" s="4" t="s">
        <v>56</v>
      </c>
      <c r="O12" s="4" t="s">
        <v>56</v>
      </c>
      <c r="P12" s="4"/>
      <c r="Q12" s="4"/>
      <c r="R12" s="4"/>
      <c r="S12" s="4"/>
      <c r="U12" s="4" t="s">
        <v>69</v>
      </c>
      <c r="AN12" s="4" t="s">
        <v>2</v>
      </c>
      <c r="BG12" s="4" t="s">
        <v>3</v>
      </c>
    </row>
    <row r="13" spans="1:76" x14ac:dyDescent="0.35">
      <c r="A13" s="21"/>
      <c r="B13" s="13">
        <v>2006</v>
      </c>
      <c r="C13" s="13">
        <v>2007</v>
      </c>
      <c r="D13" s="13">
        <v>2008</v>
      </c>
      <c r="E13" s="13">
        <v>2009</v>
      </c>
      <c r="F13" s="13">
        <v>2010</v>
      </c>
      <c r="G13" s="13">
        <v>2011</v>
      </c>
      <c r="H13" s="13">
        <v>2012</v>
      </c>
      <c r="I13" s="13">
        <v>2013</v>
      </c>
      <c r="J13" s="13">
        <v>2014</v>
      </c>
      <c r="K13" s="13">
        <v>2015</v>
      </c>
      <c r="L13" s="13">
        <v>2016</v>
      </c>
      <c r="M13" s="13">
        <v>2017</v>
      </c>
      <c r="N13" s="13">
        <v>2018</v>
      </c>
      <c r="O13" s="13">
        <v>2019</v>
      </c>
      <c r="P13" s="13">
        <v>2020</v>
      </c>
      <c r="Q13" s="39">
        <v>2021</v>
      </c>
      <c r="R13" s="13">
        <v>2022</v>
      </c>
      <c r="S13" s="13">
        <v>2023</v>
      </c>
      <c r="U13" s="13">
        <v>2006</v>
      </c>
      <c r="V13" s="13">
        <v>2007</v>
      </c>
      <c r="W13" s="13">
        <v>2008</v>
      </c>
      <c r="X13" s="13">
        <v>2009</v>
      </c>
      <c r="Y13" s="13">
        <v>2010</v>
      </c>
      <c r="Z13" s="13">
        <v>2011</v>
      </c>
      <c r="AA13" s="13">
        <v>2012</v>
      </c>
      <c r="AB13" s="13">
        <v>2013</v>
      </c>
      <c r="AC13" s="13">
        <v>2014</v>
      </c>
      <c r="AD13" s="13">
        <v>2015</v>
      </c>
      <c r="AE13" s="13">
        <v>2016</v>
      </c>
      <c r="AF13" s="13">
        <v>2017</v>
      </c>
      <c r="AG13" s="13">
        <v>2018</v>
      </c>
      <c r="AH13" s="13">
        <v>2019</v>
      </c>
      <c r="AI13" s="13">
        <v>2020</v>
      </c>
      <c r="AJ13" s="39">
        <v>2021</v>
      </c>
      <c r="AK13" s="13">
        <v>2022</v>
      </c>
      <c r="AL13" s="13">
        <v>2023</v>
      </c>
      <c r="AN13" s="13">
        <v>2006</v>
      </c>
      <c r="AO13" s="13">
        <v>2007</v>
      </c>
      <c r="AP13" s="13">
        <v>2008</v>
      </c>
      <c r="AQ13" s="13">
        <v>2009</v>
      </c>
      <c r="AR13" s="13">
        <v>2010</v>
      </c>
      <c r="AS13" s="13">
        <v>2011</v>
      </c>
      <c r="AT13" s="13">
        <v>2012</v>
      </c>
      <c r="AU13" s="13">
        <v>2013</v>
      </c>
      <c r="AV13" s="13">
        <v>2014</v>
      </c>
      <c r="AW13" s="13">
        <v>2015</v>
      </c>
      <c r="AX13" s="13">
        <v>2016</v>
      </c>
      <c r="AY13" s="13">
        <v>2017</v>
      </c>
      <c r="AZ13" s="13">
        <v>2018</v>
      </c>
      <c r="BA13" s="13">
        <v>2019</v>
      </c>
      <c r="BB13" s="13">
        <v>2020</v>
      </c>
      <c r="BC13" s="39">
        <v>2021</v>
      </c>
      <c r="BD13" s="13">
        <v>2022</v>
      </c>
      <c r="BE13" s="13">
        <v>2023</v>
      </c>
      <c r="BG13" s="13">
        <v>2006</v>
      </c>
      <c r="BH13" s="13">
        <v>2007</v>
      </c>
      <c r="BI13" s="13">
        <v>2008</v>
      </c>
      <c r="BJ13" s="13">
        <v>2009</v>
      </c>
      <c r="BK13" s="13">
        <v>2010</v>
      </c>
      <c r="BL13" s="13">
        <v>2011</v>
      </c>
      <c r="BM13" s="13">
        <v>2012</v>
      </c>
      <c r="BN13" s="13">
        <v>2013</v>
      </c>
      <c r="BO13" s="13">
        <v>2014</v>
      </c>
      <c r="BP13" s="13">
        <v>2015</v>
      </c>
      <c r="BQ13" s="13">
        <v>2016</v>
      </c>
      <c r="BR13" s="13">
        <v>2017</v>
      </c>
      <c r="BS13" s="13">
        <v>2018</v>
      </c>
      <c r="BT13" s="13">
        <v>2019</v>
      </c>
      <c r="BU13" s="13">
        <v>2020</v>
      </c>
      <c r="BV13" s="39">
        <v>2021</v>
      </c>
      <c r="BW13" s="13">
        <v>2022</v>
      </c>
      <c r="BX13" s="13">
        <v>2023</v>
      </c>
    </row>
    <row r="14" spans="1:76" x14ac:dyDescent="0.35">
      <c r="A14" s="21"/>
    </row>
    <row r="15" spans="1:76" x14ac:dyDescent="0.35">
      <c r="A15" s="21" t="s">
        <v>49</v>
      </c>
      <c r="B15" s="1">
        <f>'TNSP stacked data'!C63</f>
        <v>1262533.7235147201</v>
      </c>
      <c r="C15" s="1">
        <f>'TNSP stacked data'!D63</f>
        <v>1267077.6261765629</v>
      </c>
      <c r="D15" s="1">
        <f>'TNSP stacked data'!E63</f>
        <v>1260952.6261765629</v>
      </c>
      <c r="E15" s="1">
        <f>'TNSP stacked data'!F63</f>
        <v>1310348.4446204</v>
      </c>
      <c r="F15" s="1">
        <f>'TNSP stacked data'!G63</f>
        <v>1381871.75867367</v>
      </c>
      <c r="G15" s="1">
        <f>'TNSP stacked data'!H63</f>
        <v>1438330.3744896899</v>
      </c>
      <c r="H15" s="1">
        <f>'TNSP stacked data'!I63</f>
        <v>1468868.0326552901</v>
      </c>
      <c r="I15" s="1">
        <f>'TNSP stacked data'!J63</f>
        <v>1509003.2929434499</v>
      </c>
      <c r="J15" s="1">
        <f>'TNSP stacked data'!K63</f>
        <v>1576792.0197078306</v>
      </c>
      <c r="K15" s="1">
        <f>'TNSP stacked data'!L63</f>
        <v>1760532.1957204449</v>
      </c>
      <c r="L15" s="1">
        <f>'TNSP stacked data'!M63</f>
        <v>1721847.3474715033</v>
      </c>
      <c r="M15" s="1">
        <f>'TNSP stacked data'!N63</f>
        <v>1696396.5447502469</v>
      </c>
      <c r="N15" s="1">
        <f>'TNSP stacked data'!O63</f>
        <v>1652192.225695756</v>
      </c>
      <c r="O15" s="1">
        <f>'TNSP stacked data'!P63</f>
        <v>1739641.1920154251</v>
      </c>
      <c r="P15" s="1">
        <f>'TNSP stacked data'!Q63</f>
        <v>1785389.466</v>
      </c>
      <c r="Q15" s="1">
        <f>'TNSP stacked data'!R63</f>
        <v>1802835.632</v>
      </c>
      <c r="R15" s="1">
        <f>'TNSP stacked data'!S63</f>
        <v>1783894.243</v>
      </c>
      <c r="S15" s="1">
        <f>'TNSP stacked data'!T63</f>
        <v>2055901.5060000001</v>
      </c>
      <c r="T15" s="26"/>
      <c r="U15" s="1">
        <f>'TNSP stacked data'!V63</f>
        <v>205149.779809909</v>
      </c>
      <c r="V15" s="1">
        <f>'TNSP stacked data'!W63</f>
        <v>208543.15624601059</v>
      </c>
      <c r="W15" s="1">
        <f>'TNSP stacked data'!X63</f>
        <v>208322.15624601059</v>
      </c>
      <c r="X15" s="1">
        <f>'TNSP stacked data'!Y63</f>
        <v>211675.351706371</v>
      </c>
      <c r="Y15" s="1">
        <f>'TNSP stacked data'!Z63</f>
        <v>217539.345970255</v>
      </c>
      <c r="Z15" s="1">
        <f>'TNSP stacked data'!AA63</f>
        <v>217546.17153907401</v>
      </c>
      <c r="AA15" s="1">
        <f>'TNSP stacked data'!AB63</f>
        <v>218340.55795862299</v>
      </c>
      <c r="AB15" s="1">
        <f>'TNSP stacked data'!AC63</f>
        <v>215128.00596797501</v>
      </c>
      <c r="AC15" s="1">
        <f>'TNSP stacked data'!AD63</f>
        <v>213733.46749389175</v>
      </c>
      <c r="AD15" s="1">
        <f>'TNSP stacked data'!AE63</f>
        <v>213047.44528950829</v>
      </c>
      <c r="AE15" s="1">
        <f>'TNSP stacked data'!AF63</f>
        <v>210995.29517549896</v>
      </c>
      <c r="AF15" s="1">
        <f>'TNSP stacked data'!AG63</f>
        <v>207349.80356064139</v>
      </c>
      <c r="AG15" s="1">
        <f>'TNSP stacked data'!AH63</f>
        <v>204661.26455323325</v>
      </c>
      <c r="AH15" s="1">
        <f>'TNSP stacked data'!AI63</f>
        <v>200872.44463236121</v>
      </c>
      <c r="AI15" s="1">
        <f>'TNSP stacked data'!AJ63</f>
        <v>196784.07800000001</v>
      </c>
      <c r="AJ15" s="1">
        <f>'TNSP stacked data'!AK63</f>
        <v>192596.81200000001</v>
      </c>
      <c r="AK15" s="1">
        <f>'TNSP stacked data'!AL63</f>
        <v>186301.39300000001</v>
      </c>
      <c r="AL15" s="1">
        <f>'TNSP stacked data'!AM63</f>
        <v>184797.266</v>
      </c>
      <c r="AM15" s="26"/>
      <c r="AN15" s="1">
        <f>'TNSP stacked data'!AO63</f>
        <v>942701.918717255</v>
      </c>
      <c r="AO15" s="1">
        <f>'TNSP stacked data'!AP63</f>
        <v>1035006.9204308742</v>
      </c>
      <c r="AP15" s="1">
        <f>'TNSP stacked data'!AQ63</f>
        <v>1155470.9204308742</v>
      </c>
      <c r="AQ15" s="1">
        <f>'TNSP stacked data'!AR63</f>
        <v>1369066.17842716</v>
      </c>
      <c r="AR15" s="1">
        <f>'TNSP stacked data'!AS63</f>
        <v>1702388.4002799999</v>
      </c>
      <c r="AS15" s="1">
        <f>'TNSP stacked data'!AT63</f>
        <v>1824771.11635355</v>
      </c>
      <c r="AT15" s="1">
        <f>'TNSP stacked data'!AU63</f>
        <v>2063934.8473422099</v>
      </c>
      <c r="AU15" s="1">
        <f>'TNSP stacked data'!AV63</f>
        <v>2255327.8249627398</v>
      </c>
      <c r="AV15" s="1">
        <f>'TNSP stacked data'!AW63</f>
        <v>2496401.8832229916</v>
      </c>
      <c r="AW15" s="1">
        <f>'TNSP stacked data'!AX63</f>
        <v>2728568.385743028</v>
      </c>
      <c r="AX15" s="1">
        <f>'TNSP stacked data'!AY63</f>
        <v>2864845.5250500287</v>
      </c>
      <c r="AY15" s="1">
        <f>'TNSP stacked data'!AZ63</f>
        <v>2919150.7898914814</v>
      </c>
      <c r="AZ15" s="1">
        <f>'TNSP stacked data'!BA63</f>
        <v>2918995.2045704862</v>
      </c>
      <c r="BA15" s="1">
        <f>'TNSP stacked data'!BB63</f>
        <v>2938475.3803232796</v>
      </c>
      <c r="BB15" s="1">
        <f>'TNSP stacked data'!BC63</f>
        <v>2978124.7749999999</v>
      </c>
      <c r="BC15" s="1">
        <f>'TNSP stacked data'!BD63</f>
        <v>2988837.9819999998</v>
      </c>
      <c r="BD15" s="1">
        <f>'TNSP stacked data'!BE63</f>
        <v>2983118.98</v>
      </c>
      <c r="BE15" s="1">
        <f>'TNSP stacked data'!BF63</f>
        <v>3069189.023</v>
      </c>
      <c r="BF15" s="26"/>
      <c r="BG15" s="1">
        <f>'TNSP stacked data'!BH63</f>
        <v>229549.874352646</v>
      </c>
      <c r="BH15" s="1">
        <f>'TNSP stacked data'!BI63</f>
        <v>232978.51291487532</v>
      </c>
      <c r="BI15" s="1">
        <f>'TNSP stacked data'!BJ63</f>
        <v>241808.51291487532</v>
      </c>
      <c r="BJ15" s="1">
        <f>'TNSP stacked data'!BK63</f>
        <v>263594.45438205299</v>
      </c>
      <c r="BK15" s="1">
        <f>'TNSP stacked data'!BL63</f>
        <v>285142.53745502199</v>
      </c>
      <c r="BL15" s="1">
        <f>'TNSP stacked data'!BM63</f>
        <v>264977.03496401501</v>
      </c>
      <c r="BM15" s="1">
        <f>'TNSP stacked data'!BN63</f>
        <v>302852.37482132099</v>
      </c>
      <c r="BN15" s="1">
        <f>'TNSP stacked data'!BO63</f>
        <v>315961.24130362901</v>
      </c>
      <c r="BO15" s="1">
        <f>'TNSP stacked data'!BP63</f>
        <v>365742.73240007344</v>
      </c>
      <c r="BP15" s="1">
        <f>'TNSP stacked data'!BQ63</f>
        <v>402254.46212832618</v>
      </c>
      <c r="BQ15" s="1">
        <f>'TNSP stacked data'!BR63</f>
        <v>417451.88254658447</v>
      </c>
      <c r="BR15" s="1">
        <f>'TNSP stacked data'!BS63</f>
        <v>416351.59564130957</v>
      </c>
      <c r="BS15" s="1">
        <f>'TNSP stacked data'!BT63</f>
        <v>398269.64808944089</v>
      </c>
      <c r="BT15" s="1">
        <f>'TNSP stacked data'!BU63</f>
        <v>434732.1534437472</v>
      </c>
      <c r="BU15" s="1">
        <f>'TNSP stacked data'!BV63</f>
        <v>452567.17200000002</v>
      </c>
      <c r="BV15" s="1">
        <f>'TNSP stacked data'!BW63</f>
        <v>464510.86</v>
      </c>
      <c r="BW15" s="1">
        <f>'TNSP stacked data'!BX63</f>
        <v>456432.39600000001</v>
      </c>
      <c r="BX15" s="1">
        <f>'TNSP stacked data'!BY63</f>
        <v>469828.26799999998</v>
      </c>
    </row>
    <row r="16" spans="1:76" x14ac:dyDescent="0.35">
      <c r="A16" s="21" t="s">
        <v>50</v>
      </c>
      <c r="B16" s="1">
        <f>'TNSP stacked data'!C64</f>
        <v>37662.0229387441</v>
      </c>
      <c r="C16" s="1">
        <f>'TNSP stacked data'!D64</f>
        <v>30864</v>
      </c>
      <c r="D16" s="1">
        <f>'TNSP stacked data'!E64</f>
        <v>53485</v>
      </c>
      <c r="E16" s="1">
        <f>'TNSP stacked data'!F64</f>
        <v>32314.3882767055</v>
      </c>
      <c r="F16" s="1">
        <f>'TNSP stacked data'!G64</f>
        <v>39909.653680105803</v>
      </c>
      <c r="G16" s="1">
        <f>'TNSP stacked data'!H64</f>
        <v>47944.345816322799</v>
      </c>
      <c r="H16" s="1">
        <f>'TNSP stacked data'!I64</f>
        <v>23275.780936247102</v>
      </c>
      <c r="I16" s="1">
        <f>'TNSP stacked data'!J64</f>
        <v>37762.845168754997</v>
      </c>
      <c r="J16" s="1">
        <f>'TNSP stacked data'!K64</f>
        <v>45545.977462749906</v>
      </c>
      <c r="K16" s="1">
        <f>'TNSP stacked data'!L64</f>
        <v>30238.148399778438</v>
      </c>
      <c r="L16" s="1">
        <f>'TNSP stacked data'!M64</f>
        <v>29074.345454490733</v>
      </c>
      <c r="M16" s="1">
        <f>'TNSP stacked data'!N64</f>
        <v>25039.063391147596</v>
      </c>
      <c r="N16" s="1">
        <f>'TNSP stacked data'!O64</f>
        <v>31541.851581464358</v>
      </c>
      <c r="O16" s="1">
        <f>'TNSP stacked data'!P64</f>
        <v>31037.309402594747</v>
      </c>
      <c r="P16" s="1">
        <f>'TNSP stacked data'!Q64</f>
        <v>32859.928999999996</v>
      </c>
      <c r="Q16" s="1">
        <f>'TNSP stacked data'!R64</f>
        <v>15514.937</v>
      </c>
      <c r="R16" s="1">
        <f>'TNSP stacked data'!S64</f>
        <v>62405.857000000004</v>
      </c>
      <c r="S16" s="1">
        <f>'TNSP stacked data'!T64</f>
        <v>161014.54500000001</v>
      </c>
      <c r="T16" s="26"/>
      <c r="U16" s="1">
        <f>'TNSP stacked data'!V64</f>
        <v>6119.7222451769303</v>
      </c>
      <c r="V16" s="1">
        <f>'TNSP stacked data'!W64</f>
        <v>5080</v>
      </c>
      <c r="W16" s="1">
        <f>'TNSP stacked data'!X64</f>
        <v>8836</v>
      </c>
      <c r="X16" s="1">
        <f>'TNSP stacked data'!Y64</f>
        <v>5220.1073170498503</v>
      </c>
      <c r="Y16" s="1">
        <f>'TNSP stacked data'!Z64</f>
        <v>6282.7247933647404</v>
      </c>
      <c r="Z16" s="1">
        <f>'TNSP stacked data'!AA64</f>
        <v>7251.5390513024304</v>
      </c>
      <c r="AA16" s="1">
        <f>'TNSP stacked data'!AB64</f>
        <v>3459.83906216271</v>
      </c>
      <c r="AB16" s="1">
        <f>'TNSP stacked data'!AC64</f>
        <v>5383.5837329323003</v>
      </c>
      <c r="AC16" s="1">
        <f>'TNSP stacked data'!AD64</f>
        <v>6261.7226804851098</v>
      </c>
      <c r="AD16" s="1">
        <f>'TNSP stacked data'!AE64</f>
        <v>3659.2118465755007</v>
      </c>
      <c r="AE16" s="1">
        <f>'TNSP stacked data'!AF64</f>
        <v>3562.772338798301</v>
      </c>
      <c r="AF16" s="1">
        <f>'TNSP stacked data'!AG64</f>
        <v>3060.5137056921285</v>
      </c>
      <c r="AG16" s="1">
        <f>'TNSP stacked data'!AH64</f>
        <v>3907.1695960162629</v>
      </c>
      <c r="AH16" s="1">
        <f>'TNSP stacked data'!AI64</f>
        <v>3583.8081111929064</v>
      </c>
      <c r="AI16" s="1">
        <f>'TNSP stacked data'!AJ64</f>
        <v>3621.7930000000001</v>
      </c>
      <c r="AJ16" s="1">
        <f>'TNSP stacked data'!AK64</f>
        <v>1657.46</v>
      </c>
      <c r="AK16" s="1">
        <f>'TNSP stacked data'!AL64</f>
        <v>6517.37</v>
      </c>
      <c r="AL16" s="1">
        <f>'TNSP stacked data'!AM64</f>
        <v>14472.993</v>
      </c>
      <c r="AM16" s="26"/>
      <c r="AN16" s="1">
        <f>'TNSP stacked data'!AO64</f>
        <v>28121.2775752944</v>
      </c>
      <c r="AO16" s="1">
        <f>'TNSP stacked data'!AP64</f>
        <v>25211</v>
      </c>
      <c r="AP16" s="1">
        <f>'TNSP stacked data'!AQ64</f>
        <v>49011</v>
      </c>
      <c r="AQ16" s="1">
        <f>'TNSP stacked data'!AR64</f>
        <v>33762.421169597299</v>
      </c>
      <c r="AR16" s="1">
        <f>'TNSP stacked data'!AS64</f>
        <v>49166.451993646202</v>
      </c>
      <c r="AS16" s="1">
        <f>'TNSP stacked data'!AT64</f>
        <v>60825.703878451503</v>
      </c>
      <c r="AT16" s="1">
        <f>'TNSP stacked data'!AU64</f>
        <v>32705.249420250399</v>
      </c>
      <c r="AU16" s="1">
        <f>'TNSP stacked data'!AV64</f>
        <v>56439.635259327697</v>
      </c>
      <c r="AV16" s="1">
        <f>'TNSP stacked data'!AW64</f>
        <v>71224.83917255346</v>
      </c>
      <c r="AW16" s="1">
        <f>'TNSP stacked data'!AX64</f>
        <v>46864.724182608959</v>
      </c>
      <c r="AX16" s="1">
        <f>'TNSP stacked data'!AY64</f>
        <v>48374.502299156309</v>
      </c>
      <c r="AY16" s="1">
        <f>'TNSP stacked data'!AZ64</f>
        <v>43087.096529763621</v>
      </c>
      <c r="AZ16" s="1">
        <f>'TNSP stacked data'!BA64</f>
        <v>55726.272087254612</v>
      </c>
      <c r="BA16" s="1">
        <f>'TNSP stacked data'!BB64</f>
        <v>52425.965750638665</v>
      </c>
      <c r="BB16" s="1">
        <f>'TNSP stacked data'!BC64</f>
        <v>54812.112000000001</v>
      </c>
      <c r="BC16" s="1">
        <f>'TNSP stacked data'!BD64</f>
        <v>25721.496999999999</v>
      </c>
      <c r="BD16" s="1">
        <f>'TNSP stacked data'!BE64</f>
        <v>104358.258</v>
      </c>
      <c r="BE16" s="1">
        <f>'TNSP stacked data'!BF64</f>
        <v>240373.41899999999</v>
      </c>
      <c r="BF16" s="26"/>
      <c r="BG16" s="1">
        <f>'TNSP stacked data'!BH64</f>
        <v>6847.5894722145295</v>
      </c>
      <c r="BH16" s="1">
        <f>'TNSP stacked data'!BI64</f>
        <v>5675</v>
      </c>
      <c r="BI16" s="1">
        <f>'TNSP stacked data'!BJ64</f>
        <v>10257</v>
      </c>
      <c r="BJ16" s="1">
        <f>'TNSP stacked data'!BK64</f>
        <v>6500.4797628126908</v>
      </c>
      <c r="BK16" s="1">
        <f>'TNSP stacked data'!BL64</f>
        <v>8235.1635366071205</v>
      </c>
      <c r="BL16" s="1">
        <f>'TNSP stacked data'!BM64</f>
        <v>8832.5678321337909</v>
      </c>
      <c r="BM16" s="1">
        <f>'TNSP stacked data'!BN64</f>
        <v>4799.0189558557195</v>
      </c>
      <c r="BN16" s="1">
        <f>'TNSP stacked data'!BO64</f>
        <v>7906.9379705612791</v>
      </c>
      <c r="BO16" s="1">
        <f>'TNSP stacked data'!BP64</f>
        <v>10605.889198416662</v>
      </c>
      <c r="BP16" s="1">
        <f>'TNSP stacked data'!BQ64</f>
        <v>6908.9506854101382</v>
      </c>
      <c r="BQ16" s="1">
        <f>'TNSP stacked data'!BR64</f>
        <v>7048.9060842762992</v>
      </c>
      <c r="BR16" s="1">
        <f>'TNSP stacked data'!BS64</f>
        <v>6145.4110057757962</v>
      </c>
      <c r="BS16" s="1">
        <f>'TNSP stacked data'!BT64</f>
        <v>7603.3296453438543</v>
      </c>
      <c r="BT16" s="1">
        <f>'TNSP stacked data'!BU64</f>
        <v>7756.1490355709157</v>
      </c>
      <c r="BU16" s="1">
        <f>'TNSP stacked data'!BV64</f>
        <v>8329.4570000000003</v>
      </c>
      <c r="BV16" s="1">
        <f>'TNSP stacked data'!BW64</f>
        <v>3997.5120000000002</v>
      </c>
      <c r="BW16" s="1">
        <f>'TNSP stacked data'!BX64</f>
        <v>15967.344999999999</v>
      </c>
      <c r="BX16" s="1">
        <f>'TNSP stacked data'!BY64</f>
        <v>36796.114000000001</v>
      </c>
    </row>
    <row r="17" spans="1:76" x14ac:dyDescent="0.35">
      <c r="A17" s="21" t="s">
        <v>51</v>
      </c>
      <c r="B17" s="1">
        <f>'TNSP stacked data'!C65</f>
        <v>-49190.120276901398</v>
      </c>
      <c r="C17" s="1">
        <f>'TNSP stacked data'!D65</f>
        <v>-50989</v>
      </c>
      <c r="D17" s="1">
        <f>'TNSP stacked data'!E65</f>
        <v>-50341</v>
      </c>
      <c r="E17" s="1">
        <f>'TNSP stacked data'!F65</f>
        <v>-53440.138402985103</v>
      </c>
      <c r="F17" s="1">
        <f>'TNSP stacked data'!G65</f>
        <v>-56997.468507117999</v>
      </c>
      <c r="G17" s="1">
        <f>'TNSP stacked data'!H65</f>
        <v>-60114.112003796603</v>
      </c>
      <c r="H17" s="1">
        <f>'TNSP stacked data'!I65</f>
        <v>-63000.535840553399</v>
      </c>
      <c r="I17" s="1">
        <f>'TNSP stacked data'!J65</f>
        <v>-65621.356185174198</v>
      </c>
      <c r="J17" s="1">
        <f>'TNSP stacked data'!K65</f>
        <v>-68768.801916100885</v>
      </c>
      <c r="K17" s="1">
        <f>'TNSP stacked data'!L65</f>
        <v>-75900.976884115953</v>
      </c>
      <c r="L17" s="1">
        <f>'TNSP stacked data'!M65</f>
        <v>-77599.618949664611</v>
      </c>
      <c r="M17" s="1">
        <f>'TNSP stacked data'!N65</f>
        <v>-80049.121071362504</v>
      </c>
      <c r="N17" s="1">
        <f>'TNSP stacked data'!O65</f>
        <v>-82153.309909747157</v>
      </c>
      <c r="O17" s="1">
        <f>'TNSP stacked data'!P65</f>
        <v>-83846.46601180156</v>
      </c>
      <c r="P17" s="1">
        <f>'TNSP stacked data'!Q65</f>
        <v>-86166.072</v>
      </c>
      <c r="Q17" s="1">
        <f>'TNSP stacked data'!R65</f>
        <v>-88153.254000000001</v>
      </c>
      <c r="R17" s="1">
        <f>'TNSP stacked data'!S65</f>
        <v>-89272.827999999994</v>
      </c>
      <c r="S17" s="1">
        <f>'TNSP stacked data'!T65</f>
        <v>-94822.426000000007</v>
      </c>
      <c r="T17" s="26"/>
      <c r="U17" s="1">
        <f>'TNSP stacked data'!V65</f>
        <v>-5304.3458090753402</v>
      </c>
      <c r="V17" s="1">
        <f>'TNSP stacked data'!W65</f>
        <v>-5522</v>
      </c>
      <c r="W17" s="1">
        <f>'TNSP stacked data'!X65</f>
        <v>-5661</v>
      </c>
      <c r="X17" s="1">
        <f>'TNSP stacked data'!Y65</f>
        <v>-5905.3449137521702</v>
      </c>
      <c r="Y17" s="1">
        <f>'TNSP stacked data'!Z65</f>
        <v>-6275.8992245456702</v>
      </c>
      <c r="Z17" s="1">
        <f>'TNSP stacked data'!AA65</f>
        <v>-6457.1526317527696</v>
      </c>
      <c r="AA17" s="1">
        <f>'TNSP stacked data'!AB65</f>
        <v>-6672.3910528111901</v>
      </c>
      <c r="AB17" s="1">
        <f>'TNSP stacked data'!AC65</f>
        <v>-6778.1222070153299</v>
      </c>
      <c r="AC17" s="1">
        <f>'TNSP stacked data'!AD65</f>
        <v>-6947.7448848685672</v>
      </c>
      <c r="AD17" s="1">
        <f>'TNSP stacked data'!AE65</f>
        <v>-7185.6919461333155</v>
      </c>
      <c r="AE17" s="1">
        <f>'TNSP stacked data'!AF65</f>
        <v>-7338.191979550922</v>
      </c>
      <c r="AF17" s="1">
        <f>'TNSP stacked data'!AG65</f>
        <v>-7462.1014126015016</v>
      </c>
      <c r="AG17" s="1">
        <f>'TNSP stacked data'!AH65</f>
        <v>-7695.9895168883349</v>
      </c>
      <c r="AH17" s="1">
        <f>'TNSP stacked data'!AI65</f>
        <v>-7672.1745554556028</v>
      </c>
      <c r="AI17" s="1">
        <f>'TNSP stacked data'!AJ65</f>
        <v>-7809.0590000000002</v>
      </c>
      <c r="AJ17" s="1">
        <f>'TNSP stacked data'!AK65</f>
        <v>-7952.7879999999996</v>
      </c>
      <c r="AK17" s="1">
        <f>'TNSP stacked data'!AL65</f>
        <v>-8021.2330000000002</v>
      </c>
      <c r="AL17" s="1">
        <f>'TNSP stacked data'!AM65</f>
        <v>-8306.9150000000009</v>
      </c>
      <c r="AM17" s="26"/>
      <c r="AN17" s="1">
        <f>'TNSP stacked data'!AO65</f>
        <v>-37197.275861675203</v>
      </c>
      <c r="AO17" s="1">
        <f>'TNSP stacked data'!AP65</f>
        <v>-40917</v>
      </c>
      <c r="AP17" s="1">
        <f>'TNSP stacked data'!AQ65</f>
        <v>-44670</v>
      </c>
      <c r="AQ17" s="1">
        <f>'TNSP stacked data'!AR65</f>
        <v>-52018.416333024303</v>
      </c>
      <c r="AR17" s="1">
        <f>'TNSP stacked data'!AS65</f>
        <v>-61831.519026759401</v>
      </c>
      <c r="AS17" s="1">
        <f>'TNSP stacked data'!AT65</f>
        <v>-67076.571377513101</v>
      </c>
      <c r="AT17" s="1">
        <f>'TNSP stacked data'!AU65</f>
        <v>-75652.334217696407</v>
      </c>
      <c r="AU17" s="1">
        <f>'TNSP stacked data'!AV65</f>
        <v>-82802.461925167794</v>
      </c>
      <c r="AV17" s="1">
        <f>'TNSP stacked data'!AW65</f>
        <v>-90049.550206048341</v>
      </c>
      <c r="AW17" s="1">
        <f>'TNSP stacked data'!AX65</f>
        <v>-101525.71082106348</v>
      </c>
      <c r="AX17" s="1">
        <f>'TNSP stacked data'!AY65</f>
        <v>-107277.26162935502</v>
      </c>
      <c r="AY17" s="1">
        <f>'TNSP stacked data'!AZ65</f>
        <v>-111915.65144078743</v>
      </c>
      <c r="AZ17" s="1">
        <f>'TNSP stacked data'!BA65</f>
        <v>-116805.09375379943</v>
      </c>
      <c r="BA17" s="1">
        <f>'TNSP stacked data'!BB65</f>
        <v>-119018.76638757283</v>
      </c>
      <c r="BB17" s="1">
        <f>'TNSP stacked data'!BC65</f>
        <v>-123536.92200000001</v>
      </c>
      <c r="BC17" s="1">
        <f>'TNSP stacked data'!BD65</f>
        <v>-128353.208</v>
      </c>
      <c r="BD17" s="1">
        <f>'TNSP stacked data'!BE65</f>
        <v>-131175.00200000001</v>
      </c>
      <c r="BE17" s="1">
        <f>'TNSP stacked data'!BF65</f>
        <v>-143122.77299999999</v>
      </c>
      <c r="BF17" s="26"/>
      <c r="BG17" s="1">
        <f>'TNSP stacked data'!BH65</f>
        <v>-30028.950909985218</v>
      </c>
      <c r="BH17" s="1">
        <f>'TNSP stacked data'!BI65</f>
        <v>-33409</v>
      </c>
      <c r="BI17" s="1">
        <f>'TNSP stacked data'!BJ65</f>
        <v>-37742</v>
      </c>
      <c r="BJ17" s="1">
        <f>'TNSP stacked data'!BK65</f>
        <v>-43983.374080815098</v>
      </c>
      <c r="BK17" s="1">
        <f>'TNSP stacked data'!BL65</f>
        <v>-53851.141952588303</v>
      </c>
      <c r="BL17" s="1">
        <f>'TNSP stacked data'!BM65</f>
        <v>-48067.110041604297</v>
      </c>
      <c r="BM17" s="1">
        <f>'TNSP stacked data'!BN65</f>
        <v>-39013.024663866498</v>
      </c>
      <c r="BN17" s="1">
        <f>'TNSP stacked data'!BO65</f>
        <v>-44213.621227307303</v>
      </c>
      <c r="BO17" s="1">
        <f>'TNSP stacked data'!BP65</f>
        <v>-56544.16035218694</v>
      </c>
      <c r="BP17" s="1">
        <f>'TNSP stacked data'!BQ65</f>
        <v>-59550.850432582141</v>
      </c>
      <c r="BQ17" s="1">
        <f>'TNSP stacked data'!BR65</f>
        <v>-69659.989830327322</v>
      </c>
      <c r="BR17" s="1">
        <f>'TNSP stacked data'!BS65</f>
        <v>-80281.129020660956</v>
      </c>
      <c r="BS17" s="1">
        <f>'TNSP stacked data'!BT65</f>
        <v>-58384.573759663581</v>
      </c>
      <c r="BT17" s="1">
        <f>'TNSP stacked data'!BU65</f>
        <v>-45430.356194377986</v>
      </c>
      <c r="BU17" s="1">
        <f>'TNSP stacked data'!BV65</f>
        <v>-57180.014000000003</v>
      </c>
      <c r="BV17" s="1">
        <f>'TNSP stacked data'!BW65</f>
        <v>-65501.036</v>
      </c>
      <c r="BW17" s="1">
        <f>'TNSP stacked data'!BX65</f>
        <v>-63063.292999999998</v>
      </c>
      <c r="BX17" s="1">
        <f>'TNSP stacked data'!BY65</f>
        <v>-70474.807000000001</v>
      </c>
    </row>
    <row r="18" spans="1:76" x14ac:dyDescent="0.35">
      <c r="A18" s="21" t="s">
        <v>52</v>
      </c>
      <c r="B18" s="1">
        <f>'TNSP stacked data'!C66</f>
        <v>-11528.097338157299</v>
      </c>
      <c r="C18" s="1">
        <f>'TNSP stacked data'!D66</f>
        <v>-20125</v>
      </c>
      <c r="D18" s="1">
        <f>'TNSP stacked data'!E66</f>
        <v>3144</v>
      </c>
      <c r="E18" s="1">
        <f>'TNSP stacked data'!F66</f>
        <v>-21125.750126279603</v>
      </c>
      <c r="F18" s="1">
        <f>'TNSP stacked data'!G66</f>
        <v>-17087.814827012196</v>
      </c>
      <c r="G18" s="1">
        <f>'TNSP stacked data'!H66</f>
        <v>-12169.766187473804</v>
      </c>
      <c r="H18" s="1">
        <f>'TNSP stacked data'!I66</f>
        <v>-39724.754904306297</v>
      </c>
      <c r="I18" s="1">
        <f>'TNSP stacked data'!J66</f>
        <v>-27858.511016419201</v>
      </c>
      <c r="J18" s="1">
        <f>'TNSP stacked data'!K66</f>
        <v>-23222.824453350979</v>
      </c>
      <c r="K18" s="1">
        <f>'TNSP stacked data'!L66</f>
        <v>-45662.828484337508</v>
      </c>
      <c r="L18" s="1">
        <f>'TNSP stacked data'!M66</f>
        <v>-48525.273495173882</v>
      </c>
      <c r="M18" s="1">
        <f>'TNSP stacked data'!N66</f>
        <v>-55010.057680214908</v>
      </c>
      <c r="N18" s="1">
        <f>'TNSP stacked data'!O66</f>
        <v>-50611.458328282795</v>
      </c>
      <c r="O18" s="1">
        <f>'TNSP stacked data'!P66</f>
        <v>-52809.15660920681</v>
      </c>
      <c r="P18" s="1">
        <f>'TNSP stacked data'!Q66</f>
        <v>-53306.143000000004</v>
      </c>
      <c r="Q18" s="1">
        <f>'TNSP stacked data'!R66</f>
        <v>-72638.316999999995</v>
      </c>
      <c r="R18" s="1">
        <f>'TNSP stacked data'!S66</f>
        <v>-26866.97099999999</v>
      </c>
      <c r="S18" s="1">
        <f>'TNSP stacked data'!T66</f>
        <v>66192.119000000006</v>
      </c>
      <c r="T18" s="26"/>
      <c r="U18" s="1">
        <f>'TNSP stacked data'!V66</f>
        <v>815.37643610159012</v>
      </c>
      <c r="V18" s="1">
        <f>'TNSP stacked data'!W66</f>
        <v>-442</v>
      </c>
      <c r="W18" s="1">
        <f>'TNSP stacked data'!X66</f>
        <v>3175</v>
      </c>
      <c r="X18" s="1">
        <f>'TNSP stacked data'!Y66</f>
        <v>-685.23759670231993</v>
      </c>
      <c r="Y18" s="1">
        <f>'TNSP stacked data'!Z66</f>
        <v>6.8255688190702131</v>
      </c>
      <c r="Z18" s="1">
        <f>'TNSP stacked data'!AA66</f>
        <v>794.38641954966079</v>
      </c>
      <c r="AA18" s="1">
        <f>'TNSP stacked data'!AB66</f>
        <v>-3212.5519906484801</v>
      </c>
      <c r="AB18" s="1">
        <f>'TNSP stacked data'!AC66</f>
        <v>-1394.5384740830295</v>
      </c>
      <c r="AC18" s="1">
        <f>'TNSP stacked data'!AD66</f>
        <v>-686.02220438345739</v>
      </c>
      <c r="AD18" s="1">
        <f>'TNSP stacked data'!AE66</f>
        <v>-3526.4800995578153</v>
      </c>
      <c r="AE18" s="1">
        <f>'TNSP stacked data'!AF66</f>
        <v>-3775.419640752621</v>
      </c>
      <c r="AF18" s="1">
        <f>'TNSP stacked data'!AG66</f>
        <v>-4401.5877069093731</v>
      </c>
      <c r="AG18" s="1">
        <f>'TNSP stacked data'!AH66</f>
        <v>-3788.8199208720721</v>
      </c>
      <c r="AH18" s="1">
        <f>'TNSP stacked data'!AI66</f>
        <v>-4088.3664442626964</v>
      </c>
      <c r="AI18" s="1">
        <f>'TNSP stacked data'!AJ66</f>
        <v>-4187.2659999999996</v>
      </c>
      <c r="AJ18" s="1">
        <f>'TNSP stacked data'!AK66</f>
        <v>-6295.3279999999995</v>
      </c>
      <c r="AK18" s="1">
        <f>'TNSP stacked data'!AL66</f>
        <v>-1503.8630000000003</v>
      </c>
      <c r="AL18" s="1">
        <f>'TNSP stacked data'!AM66</f>
        <v>6166.0779999999995</v>
      </c>
      <c r="AM18" s="26"/>
      <c r="AN18" s="1">
        <f>'TNSP stacked data'!AO66</f>
        <v>-9075.9982863808036</v>
      </c>
      <c r="AO18" s="1">
        <f>'TNSP stacked data'!AP66</f>
        <v>-15706</v>
      </c>
      <c r="AP18" s="1">
        <f>'TNSP stacked data'!AQ66</f>
        <v>4341</v>
      </c>
      <c r="AQ18" s="1">
        <f>'TNSP stacked data'!AR66</f>
        <v>-18255.995163427004</v>
      </c>
      <c r="AR18" s="1">
        <f>'TNSP stacked data'!AS66</f>
        <v>-12665.067033113199</v>
      </c>
      <c r="AS18" s="1">
        <f>'TNSP stacked data'!AT66</f>
        <v>-6250.8674990615982</v>
      </c>
      <c r="AT18" s="1">
        <f>'TNSP stacked data'!AU66</f>
        <v>-42947.084797446005</v>
      </c>
      <c r="AU18" s="1">
        <f>'TNSP stacked data'!AV66</f>
        <v>-26362.826665840097</v>
      </c>
      <c r="AV18" s="1">
        <f>'TNSP stacked data'!AW66</f>
        <v>-18824.711033494881</v>
      </c>
      <c r="AW18" s="1">
        <f>'TNSP stacked data'!AX66</f>
        <v>-54660.986638454509</v>
      </c>
      <c r="AX18" s="1">
        <f>'TNSP stacked data'!AY66</f>
        <v>-58902.759330198714</v>
      </c>
      <c r="AY18" s="1">
        <f>'TNSP stacked data'!AZ66</f>
        <v>-68828.554911023821</v>
      </c>
      <c r="AZ18" s="1">
        <f>'TNSP stacked data'!BA66</f>
        <v>-61078.82166654482</v>
      </c>
      <c r="BA18" s="1">
        <f>'TNSP stacked data'!BB66</f>
        <v>-66592.800636934175</v>
      </c>
      <c r="BB18" s="1">
        <f>'TNSP stacked data'!BC66</f>
        <v>-68724.81</v>
      </c>
      <c r="BC18" s="1">
        <f>'TNSP stacked data'!BD66</f>
        <v>-102631.711</v>
      </c>
      <c r="BD18" s="1">
        <f>'TNSP stacked data'!BE66</f>
        <v>-26816.744000000006</v>
      </c>
      <c r="BE18" s="1">
        <f>'TNSP stacked data'!BF66</f>
        <v>97250.646000000008</v>
      </c>
      <c r="BF18" s="26"/>
      <c r="BG18" s="1">
        <f>'TNSP stacked data'!BH66</f>
        <v>-23181.361437770691</v>
      </c>
      <c r="BH18" s="1">
        <f>'TNSP stacked data'!BI66</f>
        <v>-27734</v>
      </c>
      <c r="BI18" s="1">
        <f>'TNSP stacked data'!BJ66</f>
        <v>-27485</v>
      </c>
      <c r="BJ18" s="1">
        <f>'TNSP stacked data'!BK66</f>
        <v>-37482.894318002407</v>
      </c>
      <c r="BK18" s="1">
        <f>'TNSP stacked data'!BL66</f>
        <v>-45615.978415981182</v>
      </c>
      <c r="BL18" s="1">
        <f>'TNSP stacked data'!BM66</f>
        <v>-39234.542209470506</v>
      </c>
      <c r="BM18" s="1">
        <f>'TNSP stacked data'!BN66</f>
        <v>-34214.00570801078</v>
      </c>
      <c r="BN18" s="1">
        <f>'TNSP stacked data'!BO66</f>
        <v>-36306.683256746022</v>
      </c>
      <c r="BO18" s="1">
        <f>'TNSP stacked data'!BP66</f>
        <v>-45938.271153770271</v>
      </c>
      <c r="BP18" s="1">
        <f>'TNSP stacked data'!BQ66</f>
        <v>-52641.899747172007</v>
      </c>
      <c r="BQ18" s="1">
        <f>'TNSP stacked data'!BR66</f>
        <v>-62611.083746051023</v>
      </c>
      <c r="BR18" s="1">
        <f>'TNSP stacked data'!BS66</f>
        <v>-74135.718014885162</v>
      </c>
      <c r="BS18" s="1">
        <f>'TNSP stacked data'!BT66</f>
        <v>-50781.244114319728</v>
      </c>
      <c r="BT18" s="1">
        <f>'TNSP stacked data'!BU66</f>
        <v>-37674.207158807068</v>
      </c>
      <c r="BU18" s="1">
        <f>'TNSP stacked data'!BV66</f>
        <v>-48850.557000000001</v>
      </c>
      <c r="BV18" s="1">
        <f>'TNSP stacked data'!BW66</f>
        <v>-61503.523999999998</v>
      </c>
      <c r="BW18" s="1">
        <f>'TNSP stacked data'!BX66</f>
        <v>-47095.947999999997</v>
      </c>
      <c r="BX18" s="1">
        <f>'TNSP stacked data'!BY66</f>
        <v>-33678.692999999999</v>
      </c>
    </row>
    <row r="19" spans="1:76" x14ac:dyDescent="0.35">
      <c r="A19" s="21" t="s">
        <v>53</v>
      </c>
      <c r="B19" s="1">
        <f>'TNSP stacked data'!C67</f>
        <v>16072</v>
      </c>
      <c r="C19" s="1">
        <f>'TNSP stacked data'!D67</f>
        <v>14000</v>
      </c>
      <c r="D19" s="1">
        <f>'TNSP stacked data'!E67</f>
        <v>46251</v>
      </c>
      <c r="E19" s="1">
        <f>'TNSP stacked data'!F67</f>
        <v>92649.064179541194</v>
      </c>
      <c r="F19" s="1">
        <f>'TNSP stacked data'!G67</f>
        <v>73546.430643036001</v>
      </c>
      <c r="G19" s="1">
        <f>'TNSP stacked data'!H67</f>
        <v>42707.424353078299</v>
      </c>
      <c r="H19" s="1">
        <f>'TNSP stacked data'!I67</f>
        <v>79860.015192464198</v>
      </c>
      <c r="I19" s="1">
        <f>'TNSP stacked data'!J67</f>
        <v>75782.438464236096</v>
      </c>
      <c r="J19" s="1">
        <f>'TNSP stacked data'!K67</f>
        <v>207580.89575232123</v>
      </c>
      <c r="K19" s="1">
        <f>'TNSP stacked data'!L67</f>
        <v>6983.7715278484429</v>
      </c>
      <c r="L19" s="1">
        <f>'TNSP stacked data'!M67</f>
        <v>23074.470773917514</v>
      </c>
      <c r="M19" s="1">
        <f>'TNSP stacked data'!N67</f>
        <v>10805.738625723858</v>
      </c>
      <c r="N19" s="1">
        <f>'TNSP stacked data'!O67</f>
        <v>60682.622076222367</v>
      </c>
      <c r="O19" s="1">
        <f>'TNSP stacked data'!P67</f>
        <v>98557.430233420062</v>
      </c>
      <c r="P19" s="1">
        <f>'TNSP stacked data'!Q67</f>
        <v>70752.31</v>
      </c>
      <c r="Q19" s="1">
        <f>'TNSP stacked data'!R67</f>
        <v>53936.811000000002</v>
      </c>
      <c r="R19" s="1">
        <f>'TNSP stacked data'!S67</f>
        <v>298874.23499999999</v>
      </c>
      <c r="S19" s="1">
        <f>'TNSP stacked data'!T67</f>
        <v>67359.332999999999</v>
      </c>
      <c r="T19" s="26"/>
      <c r="U19" s="1">
        <f>'TNSP stacked data'!V67</f>
        <v>2578</v>
      </c>
      <c r="V19" s="1">
        <f>'TNSP stacked data'!W67</f>
        <v>221</v>
      </c>
      <c r="W19" s="1">
        <f>'TNSP stacked data'!X67</f>
        <v>178</v>
      </c>
      <c r="X19" s="1">
        <f>'TNSP stacked data'!Y67</f>
        <v>6549.2318605862602</v>
      </c>
      <c r="Y19" s="1">
        <f>'TNSP stacked data'!Z67</f>
        <v>0</v>
      </c>
      <c r="Z19" s="1">
        <f>'TNSP stacked data'!AA67</f>
        <v>0</v>
      </c>
      <c r="AA19" s="1">
        <f>'TNSP stacked data'!AB67</f>
        <v>0</v>
      </c>
      <c r="AB19" s="1">
        <f>'TNSP stacked data'!AC67</f>
        <v>0</v>
      </c>
      <c r="AC19" s="1">
        <f>'TNSP stacked data'!AD67</f>
        <v>0</v>
      </c>
      <c r="AD19" s="1">
        <f>'TNSP stacked data'!AE67</f>
        <v>1474.329985548495</v>
      </c>
      <c r="AE19" s="1">
        <f>'TNSP stacked data'!AF67</f>
        <v>129.92802589505396</v>
      </c>
      <c r="AF19" s="1">
        <f>'TNSP stacked data'!AG67</f>
        <v>1713.0486995012764</v>
      </c>
      <c r="AG19" s="1">
        <f>'TNSP stacked data'!AH67</f>
        <v>69.02779023965202</v>
      </c>
      <c r="AH19" s="1">
        <f>'TNSP stacked data'!AI67</f>
        <v>0</v>
      </c>
      <c r="AI19" s="1">
        <f>'TNSP stacked data'!AJ67</f>
        <v>0</v>
      </c>
      <c r="AJ19" s="1">
        <f>'TNSP stacked data'!AK67</f>
        <v>0</v>
      </c>
      <c r="AK19" s="1">
        <f>'TNSP stacked data'!AL67</f>
        <v>-0.26400000000000001</v>
      </c>
      <c r="AL19" s="1">
        <f>'TNSP stacked data'!AM67</f>
        <v>864.31600000000003</v>
      </c>
      <c r="AM19" s="26"/>
      <c r="AN19" s="1">
        <f>'TNSP stacked data'!AO67</f>
        <v>103659</v>
      </c>
      <c r="AO19" s="1">
        <f>'TNSP stacked data'!AP67</f>
        <v>136409</v>
      </c>
      <c r="AP19" s="1">
        <f>'TNSP stacked data'!AQ67</f>
        <v>209852</v>
      </c>
      <c r="AQ19" s="1">
        <f>'TNSP stacked data'!AR67</f>
        <v>352965.21701626398</v>
      </c>
      <c r="AR19" s="1">
        <f>'TNSP stacked data'!AS67</f>
        <v>136918.51115666199</v>
      </c>
      <c r="AS19" s="1">
        <f>'TNSP stacked data'!AT67</f>
        <v>246469.72360772299</v>
      </c>
      <c r="AT19" s="1">
        <f>'TNSP stacked data'!AU67</f>
        <v>236731.65483797001</v>
      </c>
      <c r="AU19" s="1">
        <f>'TNSP stacked data'!AV67</f>
        <v>209259.589283821</v>
      </c>
      <c r="AV19" s="1">
        <f>'TNSP stacked data'!AW67</f>
        <v>254593.44938121058</v>
      </c>
      <c r="AW19" s="1">
        <f>'TNSP stacked data'!AX67</f>
        <v>190936.08080837672</v>
      </c>
      <c r="AX19" s="1">
        <f>'TNSP stacked data'!AY67</f>
        <v>113213.25222390128</v>
      </c>
      <c r="AY19" s="1">
        <f>'TNSP stacked data'!AZ67</f>
        <v>68672.969590028573</v>
      </c>
      <c r="AZ19" s="1">
        <f>'TNSP stacked data'!BA67</f>
        <v>130346.39609103234</v>
      </c>
      <c r="BA19" s="1">
        <f>'TNSP stacked data'!BB67</f>
        <v>106242.19579112816</v>
      </c>
      <c r="BB19" s="1">
        <f>'TNSP stacked data'!BC67</f>
        <v>79438.016000000003</v>
      </c>
      <c r="BC19" s="1">
        <f>'TNSP stacked data'!BD67</f>
        <v>96746.767999999996</v>
      </c>
      <c r="BD19" s="1">
        <f>'TNSP stacked data'!BE67</f>
        <v>112886.787</v>
      </c>
      <c r="BE19" s="1">
        <f>'TNSP stacked data'!BF67</f>
        <v>352282.929</v>
      </c>
      <c r="BF19" s="26"/>
      <c r="BG19" s="1">
        <f>'TNSP stacked data'!BH67</f>
        <v>31937</v>
      </c>
      <c r="BH19" s="1">
        <f>'TNSP stacked data'!BI67</f>
        <v>40785</v>
      </c>
      <c r="BI19" s="1">
        <f>'TNSP stacked data'!BJ67</f>
        <v>53962</v>
      </c>
      <c r="BJ19" s="1">
        <f>'TNSP stacked data'!BK67</f>
        <v>61606.977390971304</v>
      </c>
      <c r="BK19" s="1">
        <f>'TNSP stacked data'!BL67</f>
        <v>28037.032074973598</v>
      </c>
      <c r="BL19" s="1">
        <f>'TNSP stacked data'!BM67</f>
        <v>81128.177846776598</v>
      </c>
      <c r="BM19" s="1">
        <f>'TNSP stacked data'!BN67</f>
        <v>50375.673540318996</v>
      </c>
      <c r="BN19" s="1">
        <f>'TNSP stacked data'!BO67</f>
        <v>86568.845623669695</v>
      </c>
      <c r="BO19" s="1">
        <f>'TNSP stacked data'!BP67</f>
        <v>85740.307933305448</v>
      </c>
      <c r="BP19" s="1">
        <f>'TNSP stacked data'!BQ67</f>
        <v>70621.781108183786</v>
      </c>
      <c r="BQ19" s="1">
        <f>'TNSP stacked data'!BR67</f>
        <v>64011.474708822025</v>
      </c>
      <c r="BR19" s="1">
        <f>'TNSP stacked data'!BS67</f>
        <v>58024.641693416699</v>
      </c>
      <c r="BS19" s="1">
        <f>'TNSP stacked data'!BT67</f>
        <v>40765.150187651205</v>
      </c>
      <c r="BT19" s="1">
        <f>'TNSP stacked data'!BU67</f>
        <v>58934.109563542384</v>
      </c>
      <c r="BU19" s="1">
        <f>'TNSP stacked data'!BV67</f>
        <v>63410.014000000003</v>
      </c>
      <c r="BV19" s="1">
        <f>'TNSP stacked data'!BW67</f>
        <v>57485.07</v>
      </c>
      <c r="BW19" s="1">
        <f>'TNSP stacked data'!BX67</f>
        <v>43639.733</v>
      </c>
      <c r="BX19" s="1">
        <f>'TNSP stacked data'!BY67</f>
        <v>5330.4250000000002</v>
      </c>
    </row>
    <row r="20" spans="1:76" x14ac:dyDescent="0.35">
      <c r="A20" s="21" t="s">
        <v>54</v>
      </c>
      <c r="B20" s="1">
        <f>'TNSP stacked data'!C68</f>
        <v>0</v>
      </c>
      <c r="C20" s="1">
        <f>'TNSP stacked data'!D68</f>
        <v>0</v>
      </c>
      <c r="D20" s="1">
        <f>'TNSP stacked data'!E68</f>
        <v>0</v>
      </c>
      <c r="E20" s="1">
        <f>'TNSP stacked data'!F68</f>
        <v>0</v>
      </c>
      <c r="F20" s="1">
        <f>'TNSP stacked data'!G68</f>
        <v>0</v>
      </c>
      <c r="G20" s="1">
        <f>'TNSP stacked data'!H68</f>
        <v>0</v>
      </c>
      <c r="H20" s="1">
        <f>'TNSP stacked data'!I68</f>
        <v>0</v>
      </c>
      <c r="I20" s="1">
        <f>'TNSP stacked data'!J68</f>
        <v>0</v>
      </c>
      <c r="J20" s="1">
        <f>'TNSP stacked data'!K68</f>
        <v>-436.34064000000001</v>
      </c>
      <c r="K20" s="1">
        <f>'TNSP stacked data'!L68</f>
        <v>-5.79129245239774</v>
      </c>
      <c r="L20" s="1">
        <f>'TNSP stacked data'!M68</f>
        <v>0</v>
      </c>
      <c r="M20" s="1">
        <f>'TNSP stacked data'!N68</f>
        <v>0</v>
      </c>
      <c r="N20" s="1">
        <f>'TNSP stacked data'!O68</f>
        <v>-6371.871554976844</v>
      </c>
      <c r="O20" s="1">
        <f>'TNSP stacked data'!P68</f>
        <v>0</v>
      </c>
      <c r="P20" s="1">
        <f>'TNSP stacked data'!Q68</f>
        <v>0</v>
      </c>
      <c r="Q20" s="1">
        <f>'TNSP stacked data'!R68</f>
        <v>0</v>
      </c>
      <c r="R20" s="1">
        <f>'TNSP stacked data'!S68</f>
        <v>0</v>
      </c>
      <c r="S20" s="1">
        <f>'TNSP stacked data'!T68</f>
        <v>0</v>
      </c>
      <c r="T20" s="26"/>
      <c r="U20" s="1">
        <f>'TNSP stacked data'!V68</f>
        <v>0</v>
      </c>
      <c r="V20" s="1">
        <f>'TNSP stacked data'!W68</f>
        <v>0</v>
      </c>
      <c r="W20" s="1">
        <f>'TNSP stacked data'!X68</f>
        <v>0</v>
      </c>
      <c r="X20" s="1">
        <f>'TNSP stacked data'!Y68</f>
        <v>0</v>
      </c>
      <c r="Y20" s="1">
        <f>'TNSP stacked data'!Z68</f>
        <v>0</v>
      </c>
      <c r="Z20" s="1">
        <f>'TNSP stacked data'!AA68</f>
        <v>0</v>
      </c>
      <c r="AA20" s="1">
        <f>'TNSP stacked data'!AB68</f>
        <v>0</v>
      </c>
      <c r="AB20" s="1">
        <f>'TNSP stacked data'!AC68</f>
        <v>0</v>
      </c>
      <c r="AC20" s="1">
        <f>'TNSP stacked data'!AD68</f>
        <v>0</v>
      </c>
      <c r="AD20" s="1">
        <f>'TNSP stacked data'!AE68</f>
        <v>0</v>
      </c>
      <c r="AE20" s="1">
        <f>'TNSP stacked data'!AF68</f>
        <v>0</v>
      </c>
      <c r="AF20" s="1">
        <f>'TNSP stacked data'!AG68</f>
        <v>0</v>
      </c>
      <c r="AG20" s="1">
        <f>'TNSP stacked data'!AH68</f>
        <v>0</v>
      </c>
      <c r="AH20" s="1">
        <f>'TNSP stacked data'!AI68</f>
        <v>0</v>
      </c>
      <c r="AI20" s="1">
        <f>'TNSP stacked data'!AJ68</f>
        <v>0</v>
      </c>
      <c r="AJ20" s="1">
        <f>'TNSP stacked data'!AK68</f>
        <v>0</v>
      </c>
      <c r="AK20" s="1">
        <f>'TNSP stacked data'!AL68</f>
        <v>0</v>
      </c>
      <c r="AL20" s="1">
        <f>'TNSP stacked data'!AM68</f>
        <v>0</v>
      </c>
      <c r="AM20" s="26"/>
      <c r="AN20" s="1">
        <f>'TNSP stacked data'!AO68</f>
        <v>-2278</v>
      </c>
      <c r="AO20" s="1">
        <f>'TNSP stacked data'!AP68</f>
        <v>-239</v>
      </c>
      <c r="AP20" s="1">
        <f>'TNSP stacked data'!AQ68</f>
        <v>-597</v>
      </c>
      <c r="AQ20" s="1">
        <f>'TNSP stacked data'!AR68</f>
        <v>-1387</v>
      </c>
      <c r="AR20" s="1">
        <f>'TNSP stacked data'!AS68</f>
        <v>-1870.7280499999999</v>
      </c>
      <c r="AS20" s="1">
        <f>'TNSP stacked data'!AT68</f>
        <v>-1055.1251199999399</v>
      </c>
      <c r="AT20" s="1">
        <f>'TNSP stacked data'!AU68</f>
        <v>-2391.5924199999399</v>
      </c>
      <c r="AU20" s="1">
        <f>'TNSP stacked data'!AV68</f>
        <v>-432.27473999994299</v>
      </c>
      <c r="AV20" s="1">
        <f>'TNSP stacked data'!AW68</f>
        <v>-3379.43523</v>
      </c>
      <c r="AW20" s="1">
        <f>'TNSP stacked data'!AX68</f>
        <v>2.0451370784574827</v>
      </c>
      <c r="AX20" s="1">
        <f>'TNSP stacked data'!AY68</f>
        <v>-5.2280522500377362</v>
      </c>
      <c r="AY20" s="1">
        <f>'TNSP stacked data'!AZ68</f>
        <v>0</v>
      </c>
      <c r="AZ20" s="1">
        <f>'TNSP stacked data'!BA68</f>
        <v>-42460.599569176266</v>
      </c>
      <c r="BA20" s="1">
        <f>'TNSP stacked data'!BB68</f>
        <v>0</v>
      </c>
      <c r="BB20" s="1">
        <f>'TNSP stacked data'!BC68</f>
        <v>0</v>
      </c>
      <c r="BC20" s="1">
        <f>'TNSP stacked data'!BD68</f>
        <v>0</v>
      </c>
      <c r="BD20" s="1">
        <f>'TNSP stacked data'!BE68</f>
        <v>0</v>
      </c>
      <c r="BE20" s="1">
        <f>'TNSP stacked data'!BF68</f>
        <v>0</v>
      </c>
      <c r="BF20" s="26"/>
      <c r="BG20" s="1">
        <f>'TNSP stacked data'!BH68</f>
        <v>-5327</v>
      </c>
      <c r="BH20" s="1">
        <f>'TNSP stacked data'!BI68</f>
        <v>-4221</v>
      </c>
      <c r="BI20" s="1">
        <f>'TNSP stacked data'!BJ68</f>
        <v>-4693</v>
      </c>
      <c r="BJ20" s="1">
        <f>'TNSP stacked data'!BK68</f>
        <v>-2576</v>
      </c>
      <c r="BK20" s="1">
        <f>'TNSP stacked data'!BL68</f>
        <v>-2586.5561499999999</v>
      </c>
      <c r="BL20" s="1">
        <f>'TNSP stacked data'!BM68</f>
        <v>-4018.2957799999999</v>
      </c>
      <c r="BM20" s="1">
        <f>'TNSP stacked data'!BN68</f>
        <v>-3052.8013500000002</v>
      </c>
      <c r="BN20" s="1">
        <f>'TNSP stacked data'!BO68</f>
        <v>-2760.1592799999999</v>
      </c>
      <c r="BO20" s="1">
        <f>'TNSP stacked data'!BP68</f>
        <v>-3215.1804200000001</v>
      </c>
      <c r="BP20" s="1">
        <f>'TNSP stacked data'!BQ68</f>
        <v>-2782.4609427534947</v>
      </c>
      <c r="BQ20" s="1">
        <f>'TNSP stacked data'!BR68</f>
        <v>-2500.6778680458674</v>
      </c>
      <c r="BR20" s="1">
        <f>'TNSP stacked data'!BS68</f>
        <v>-1970.8712304003075</v>
      </c>
      <c r="BS20" s="1">
        <f>'TNSP stacked data'!BT68</f>
        <v>-17223.689669974938</v>
      </c>
      <c r="BT20" s="1">
        <f>'TNSP stacked data'!BU68</f>
        <v>-3424.8839033833792</v>
      </c>
      <c r="BU20" s="1">
        <f>'TNSP stacked data'!BV68</f>
        <v>-2198.6790000000001</v>
      </c>
      <c r="BV20" s="1">
        <f>'TNSP stacked data'!BW68</f>
        <v>-3910.6190000000001</v>
      </c>
      <c r="BW20" s="1">
        <f>'TNSP stacked data'!BX68</f>
        <v>-4000.9520000000002</v>
      </c>
      <c r="BX20" s="1">
        <f>'TNSP stacked data'!BY68</f>
        <v>-1247.5840000000001</v>
      </c>
    </row>
    <row r="21" spans="1:76" x14ac:dyDescent="0.35">
      <c r="A21" s="21" t="s">
        <v>55</v>
      </c>
      <c r="B21" s="1">
        <f>'TNSP stacked data'!C69</f>
        <v>1267077.6261765629</v>
      </c>
      <c r="C21" s="1">
        <f>'TNSP stacked data'!D69</f>
        <v>1260952.6261765629</v>
      </c>
      <c r="D21" s="1">
        <f>'TNSP stacked data'!E69</f>
        <v>1310347.6261765629</v>
      </c>
      <c r="E21" s="1">
        <f>'TNSP stacked data'!F69</f>
        <v>1381871.7586736616</v>
      </c>
      <c r="F21" s="1">
        <f>'TNSP stacked data'!G69</f>
        <v>1438330.3744896937</v>
      </c>
      <c r="G21" s="1">
        <f>'TNSP stacked data'!H69</f>
        <v>1468868.0326552945</v>
      </c>
      <c r="H21" s="1">
        <f>'TNSP stacked data'!I69</f>
        <v>1509003.2929434481</v>
      </c>
      <c r="I21" s="1">
        <f>'TNSP stacked data'!J69</f>
        <v>1556927.2203912665</v>
      </c>
      <c r="J21" s="1">
        <f>'TNSP stacked data'!K69</f>
        <v>1760713.7503668009</v>
      </c>
      <c r="K21" s="1">
        <f>'TNSP stacked data'!L69</f>
        <v>1721847.3474715035</v>
      </c>
      <c r="L21" s="1">
        <f>'TNSP stacked data'!M69</f>
        <v>1696396.5447502467</v>
      </c>
      <c r="M21" s="1">
        <f>'TNSP stacked data'!N69</f>
        <v>1652192.225695756</v>
      </c>
      <c r="N21" s="1">
        <f>'TNSP stacked data'!O69</f>
        <v>1655891.5178887185</v>
      </c>
      <c r="O21" s="1">
        <f>'TNSP stacked data'!P69</f>
        <v>1785389.4656396385</v>
      </c>
      <c r="P21" s="1">
        <f>'TNSP stacked data'!Q69</f>
        <v>1802835.6329999999</v>
      </c>
      <c r="Q21" s="1">
        <f>'TNSP stacked data'!R69</f>
        <v>1784134.1259999999</v>
      </c>
      <c r="R21" s="1">
        <f>'TNSP stacked data'!S69</f>
        <v>2055901.507</v>
      </c>
      <c r="S21" s="1">
        <f>'TNSP stacked data'!T69</f>
        <v>2189452.9580000001</v>
      </c>
      <c r="T21" s="26"/>
      <c r="U21" s="1">
        <f>'TNSP stacked data'!V69</f>
        <v>208543.15624601059</v>
      </c>
      <c r="V21" s="1">
        <f>'TNSP stacked data'!W69</f>
        <v>208322.15624601059</v>
      </c>
      <c r="W21" s="1">
        <f>'TNSP stacked data'!X69</f>
        <v>211675.15624601059</v>
      </c>
      <c r="X21" s="1">
        <f>'TNSP stacked data'!Y69</f>
        <v>217539.34597025494</v>
      </c>
      <c r="Y21" s="1">
        <f>'TNSP stacked data'!Z69</f>
        <v>217546.17153907407</v>
      </c>
      <c r="Z21" s="1">
        <f>'TNSP stacked data'!AA69</f>
        <v>218340.55795862366</v>
      </c>
      <c r="AA21" s="1">
        <f>'TNSP stacked data'!AB69</f>
        <v>215128.00596797449</v>
      </c>
      <c r="AB21" s="1">
        <f>'TNSP stacked data'!AC69</f>
        <v>213733.46749389201</v>
      </c>
      <c r="AC21" s="1">
        <f>'TNSP stacked data'!AD69</f>
        <v>213047.44528950829</v>
      </c>
      <c r="AD21" s="1">
        <f>'TNSP stacked data'!AE69</f>
        <v>210995.29517549896</v>
      </c>
      <c r="AE21" s="1">
        <f>'TNSP stacked data'!AF69</f>
        <v>207349.80356064142</v>
      </c>
      <c r="AF21" s="1">
        <f>'TNSP stacked data'!AG69</f>
        <v>204661.26455323328</v>
      </c>
      <c r="AG21" s="1">
        <f>'TNSP stacked data'!AH69</f>
        <v>200941.47242260084</v>
      </c>
      <c r="AH21" s="1">
        <f>'TNSP stacked data'!AI69</f>
        <v>196784.07818809853</v>
      </c>
      <c r="AI21" s="1">
        <f>'TNSP stacked data'!AJ69</f>
        <v>192596.81200000001</v>
      </c>
      <c r="AJ21" s="1">
        <f>'TNSP stacked data'!AK69</f>
        <v>186301.484</v>
      </c>
      <c r="AK21" s="1">
        <f>'TNSP stacked data'!AL69</f>
        <v>184797.266</v>
      </c>
      <c r="AL21" s="1">
        <f>'TNSP stacked data'!AM69</f>
        <v>191827.66</v>
      </c>
      <c r="AM21" s="26"/>
      <c r="AN21" s="1">
        <f>'TNSP stacked data'!AO69</f>
        <v>1035006.9204308742</v>
      </c>
      <c r="AO21" s="1">
        <f>'TNSP stacked data'!AP69</f>
        <v>1155470.9204308742</v>
      </c>
      <c r="AP21" s="1">
        <f>'TNSP stacked data'!AQ69</f>
        <v>1369065.9204308742</v>
      </c>
      <c r="AQ21" s="1">
        <f>'TNSP stacked data'!AR69</f>
        <v>1702388.4002799967</v>
      </c>
      <c r="AR21" s="1">
        <f>'TNSP stacked data'!AS69</f>
        <v>1824771.1163535486</v>
      </c>
      <c r="AS21" s="1">
        <f>'TNSP stacked data'!AT69</f>
        <v>2063934.8473422115</v>
      </c>
      <c r="AT21" s="1">
        <f>'TNSP stacked data'!AU69</f>
        <v>2255327.8249627338</v>
      </c>
      <c r="AU21" s="1">
        <f>'TNSP stacked data'!AV69</f>
        <v>2437792.3128407211</v>
      </c>
      <c r="AV21" s="1">
        <f>'TNSP stacked data'!AW69</f>
        <v>2728791.1863407069</v>
      </c>
      <c r="AW21" s="1">
        <f>'TNSP stacked data'!AX69</f>
        <v>2864845.5250500287</v>
      </c>
      <c r="AX21" s="1">
        <f>'TNSP stacked data'!AY69</f>
        <v>2919150.7898914814</v>
      </c>
      <c r="AY21" s="1">
        <f>'TNSP stacked data'!AZ69</f>
        <v>2918995.2045704867</v>
      </c>
      <c r="AZ21" s="1">
        <f>'TNSP stacked data'!BA69</f>
        <v>2945802.1794257974</v>
      </c>
      <c r="BA21" s="1">
        <f>'TNSP stacked data'!BB69</f>
        <v>2978124.7754774736</v>
      </c>
      <c r="BB21" s="1">
        <f>'TNSP stacked data'!BC69</f>
        <v>2988837.9810000001</v>
      </c>
      <c r="BC21" s="1">
        <f>'TNSP stacked data'!BD69</f>
        <v>2982953.0389999999</v>
      </c>
      <c r="BD21" s="1">
        <f>'TNSP stacked data'!BE69</f>
        <v>3069189.023</v>
      </c>
      <c r="BE21" s="1">
        <f>'TNSP stacked data'!BF69</f>
        <v>3518722.5980000002</v>
      </c>
      <c r="BF21" s="26"/>
      <c r="BG21" s="1">
        <f>'TNSP stacked data'!BH69</f>
        <v>232978.51291487532</v>
      </c>
      <c r="BH21" s="1">
        <f>'TNSP stacked data'!BI69</f>
        <v>241808.51291487532</v>
      </c>
      <c r="BI21" s="1">
        <f>'TNSP stacked data'!BJ69</f>
        <v>263593.51291487529</v>
      </c>
      <c r="BJ21" s="1">
        <f>'TNSP stacked data'!BK69</f>
        <v>285142.53745502187</v>
      </c>
      <c r="BK21" s="1">
        <f>'TNSP stacked data'!BL69</f>
        <v>264977.03496401443</v>
      </c>
      <c r="BL21" s="1">
        <f>'TNSP stacked data'!BM69</f>
        <v>302852.37482132111</v>
      </c>
      <c r="BM21" s="1">
        <f>'TNSP stacked data'!BN69</f>
        <v>315961.24130362924</v>
      </c>
      <c r="BN21" s="1">
        <f>'TNSP stacked data'!BO69</f>
        <v>363463.24439055269</v>
      </c>
      <c r="BO21" s="1">
        <f>'TNSP stacked data'!BP69</f>
        <v>402329.58875960857</v>
      </c>
      <c r="BP21" s="1">
        <f>'TNSP stacked data'!BQ69</f>
        <v>417451.88254658447</v>
      </c>
      <c r="BQ21" s="1">
        <f>'TNSP stacked data'!BR69</f>
        <v>416351.59564130963</v>
      </c>
      <c r="BR21" s="1">
        <f>'TNSP stacked data'!BS69</f>
        <v>398269.64808944077</v>
      </c>
      <c r="BS21" s="1">
        <f>'TNSP stacked data'!BT69</f>
        <v>371029.86449279729</v>
      </c>
      <c r="BT21" s="1">
        <f>'TNSP stacked data'!BU69</f>
        <v>452567.17194509925</v>
      </c>
      <c r="BU21" s="1">
        <f>'TNSP stacked data'!BV69</f>
        <v>464927.95</v>
      </c>
      <c r="BV21" s="1">
        <f>'TNSP stacked data'!BW69</f>
        <v>456581.78700000001</v>
      </c>
      <c r="BW21" s="1">
        <f>'TNSP stacked data'!BX69</f>
        <v>448975.22899999999</v>
      </c>
      <c r="BX21" s="1">
        <f>'TNSP stacked data'!BY69</f>
        <v>440232.41600000003</v>
      </c>
    </row>
    <row r="22" spans="1:76" x14ac:dyDescent="0.35">
      <c r="A22" s="21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76" x14ac:dyDescent="0.35">
      <c r="A23" s="98" t="s">
        <v>126</v>
      </c>
      <c r="B23" s="14">
        <f>B15*WACC!$C$22</f>
        <v>73801.039595336653</v>
      </c>
      <c r="C23" s="14">
        <f>C15*WACC!$D$22</f>
        <v>67506.889286483347</v>
      </c>
      <c r="D23" s="14">
        <f>D15*WACC!$E$22</f>
        <v>70400.238792579548</v>
      </c>
      <c r="E23" s="14">
        <f>E15*WACC!$F$22</f>
        <v>88409.168523287721</v>
      </c>
      <c r="F23" s="14">
        <f>F15*WACC!$G$22</f>
        <v>81413.686669388233</v>
      </c>
      <c r="G23" s="14">
        <f>G15*WACC!$H$22</f>
        <v>99695.890816871775</v>
      </c>
      <c r="H23" s="14">
        <f>H15*WACC!$I$22</f>
        <v>102131.40817130738</v>
      </c>
      <c r="I23" s="14">
        <f>I15*WACC!$J$22</f>
        <v>77380.155354825853</v>
      </c>
      <c r="J23" s="14">
        <f>J15*WACC!$K$22</f>
        <v>63134.544950668933</v>
      </c>
      <c r="K23" s="14">
        <f>K15*WACC!$L$22</f>
        <v>76979.067296661262</v>
      </c>
      <c r="L23" s="14">
        <f>L15*WACC!$M$22</f>
        <v>57701.407393490474</v>
      </c>
      <c r="M23" s="14">
        <f>M15*WACC!$N$22</f>
        <v>53095.31194697212</v>
      </c>
      <c r="N23" s="14">
        <f>N15*WACC!$O$22</f>
        <v>50141.472756430572</v>
      </c>
      <c r="O23" s="14">
        <f>O15*WACC!$P$22</f>
        <v>52499.027559081733</v>
      </c>
      <c r="P23" s="14">
        <f>P15*WACC!$Q$22</f>
        <v>43103.268852630921</v>
      </c>
      <c r="Q23" s="14">
        <f>Q15*WACC!$R$22</f>
        <v>22990.103648278586</v>
      </c>
      <c r="R23" s="14">
        <f>R15*WACC!$S$22</f>
        <v>22639.246890894345</v>
      </c>
      <c r="S23" s="14">
        <f>S15*WACC!$T$22</f>
        <v>56696.957217347604</v>
      </c>
      <c r="T23" s="26"/>
      <c r="U23" s="14">
        <f>U15*WACC!$C$22</f>
        <v>11991.97038521654</v>
      </c>
      <c r="V23" s="14">
        <f>V15*WACC!$D$22</f>
        <v>11110.684514755609</v>
      </c>
      <c r="W23" s="14">
        <f>W15*WACC!$E$22</f>
        <v>11630.833102726445</v>
      </c>
      <c r="X23" s="14">
        <f>X15*WACC!$F$22</f>
        <v>14281.729350742351</v>
      </c>
      <c r="Y23" s="14">
        <f>Y15*WACC!$G$22</f>
        <v>12816.442654624345</v>
      </c>
      <c r="Z23" s="14">
        <f>Z15*WACC!$H$22</f>
        <v>15078.913544520607</v>
      </c>
      <c r="AA23" s="14">
        <f>AA15*WACC!$I$22</f>
        <v>15181.369700661387</v>
      </c>
      <c r="AB23" s="14">
        <f>AB15*WACC!$J$22</f>
        <v>11031.545524665495</v>
      </c>
      <c r="AC23" s="14">
        <f>AC15*WACC!$K$22</f>
        <v>8557.8599094227975</v>
      </c>
      <c r="AD23" s="14">
        <f>AD15*WACC!$L$22</f>
        <v>9315.4749843194622</v>
      </c>
      <c r="AE23" s="14">
        <f>AE15*WACC!$M$22</f>
        <v>7070.734524120021</v>
      </c>
      <c r="AF23" s="14">
        <f>AF15*WACC!$N$22</f>
        <v>6489.8166270531383</v>
      </c>
      <c r="AG23" s="14">
        <f>AG15*WACC!$O$22</f>
        <v>6211.152105240737</v>
      </c>
      <c r="AH23" s="14">
        <f>AH15*WACC!$P$22</f>
        <v>6061.9442992132508</v>
      </c>
      <c r="AI23" s="14">
        <f>AI15*WACC!$Q$22</f>
        <v>4750.8048980227904</v>
      </c>
      <c r="AJ23" s="14">
        <f>AJ15*WACC!$R$22</f>
        <v>2456.0312607622263</v>
      </c>
      <c r="AK23" s="14">
        <f>AK15*WACC!$S$22</f>
        <v>2364.33479663656</v>
      </c>
      <c r="AL23" s="14">
        <f>AL15*WACC!$T$22</f>
        <v>5096.276574391889</v>
      </c>
      <c r="AM23" s="26"/>
      <c r="AN23" s="14">
        <f>AN15*WACC!$C$22</f>
        <v>55105.364976843586</v>
      </c>
      <c r="AO23" s="14">
        <f>AO15*WACC!$D$22</f>
        <v>55142.712762678791</v>
      </c>
      <c r="AP23" s="14">
        <f>AP15*WACC!$E$22</f>
        <v>64511.090288038278</v>
      </c>
      <c r="AQ23" s="14">
        <f>AQ15*WACC!$F$22</f>
        <v>92370.852184408301</v>
      </c>
      <c r="AR23" s="14">
        <f>AR15*WACC!$G$22</f>
        <v>100297.0897552925</v>
      </c>
      <c r="AS23" s="14">
        <f>AS15*WACC!$H$22</f>
        <v>126481.49911059866</v>
      </c>
      <c r="AT23" s="14">
        <f>AT15*WACC!$I$22</f>
        <v>143506.81453107807</v>
      </c>
      <c r="AU23" s="14">
        <f>AU15*WACC!$J$22</f>
        <v>115650.91891301682</v>
      </c>
      <c r="AV23" s="14">
        <f>AV15*WACC!$K$22</f>
        <v>99955.602857807782</v>
      </c>
      <c r="AW23" s="14">
        <f>AW15*WACC!$L$22</f>
        <v>119306.33810630275</v>
      </c>
      <c r="AX23" s="14">
        <f>AX15*WACC!$M$22</f>
        <v>96004.804957348664</v>
      </c>
      <c r="AY23" s="14">
        <f>AY15*WACC!$N$22</f>
        <v>91366.150378688297</v>
      </c>
      <c r="AZ23" s="14">
        <f>AZ15*WACC!$O$22</f>
        <v>88586.979317426332</v>
      </c>
      <c r="BA23" s="14">
        <f>BA15*WACC!$P$22</f>
        <v>88677.53918527998</v>
      </c>
      <c r="BB23" s="14">
        <f>BB15*WACC!$Q$22</f>
        <v>71898.549475090258</v>
      </c>
      <c r="BC23" s="14">
        <f>BC15*WACC!$R$22</f>
        <v>38114.231699460775</v>
      </c>
      <c r="BD23" s="14">
        <f>BD15*WACC!$S$22</f>
        <v>37858.503864868915</v>
      </c>
      <c r="BE23" s="14">
        <f>BE15*WACC!$T$22</f>
        <v>84641.058057079848</v>
      </c>
      <c r="BF23" s="26"/>
      <c r="BG23" s="14">
        <f>BG15*WACC!$C$22</f>
        <v>13418.270776199717</v>
      </c>
      <c r="BH23" s="14">
        <f>BH15*WACC!$D$22</f>
        <v>12412.542335651993</v>
      </c>
      <c r="BI23" s="14">
        <f>BI15*WACC!$E$22</f>
        <v>13500.409688588972</v>
      </c>
      <c r="BJ23" s="14">
        <f>BJ15*WACC!$F$22</f>
        <v>17784.709582356987</v>
      </c>
      <c r="BK23" s="14">
        <f>BK15*WACC!$G$22</f>
        <v>16799.319513381542</v>
      </c>
      <c r="BL23" s="14">
        <f>BL15*WACC!$H$22</f>
        <v>18366.518579657666</v>
      </c>
      <c r="BM23" s="14">
        <f>BM15*WACC!$I$22</f>
        <v>21057.534659946439</v>
      </c>
      <c r="BN23" s="14">
        <f>BN15*WACC!$J$22</f>
        <v>16202.171362057237</v>
      </c>
      <c r="BO23" s="14">
        <f>BO15*WACC!$K$22</f>
        <v>14644.290870632087</v>
      </c>
      <c r="BP23" s="14">
        <f>BP15*WACC!$L$22</f>
        <v>17588.529983052729</v>
      </c>
      <c r="BQ23" s="14">
        <f>BQ15*WACC!$M$22</f>
        <v>13989.370879696207</v>
      </c>
      <c r="BR23" s="14">
        <f>BR15*WACC!$N$22</f>
        <v>13031.338644614811</v>
      </c>
      <c r="BS23" s="14">
        <f>BS15*WACC!$O$22</f>
        <v>12086.866406226056</v>
      </c>
      <c r="BT23" s="14">
        <f>BT15*WACC!$P$22</f>
        <v>13119.380829342805</v>
      </c>
      <c r="BU23" s="14">
        <f>BU15*WACC!$Q$22</f>
        <v>10925.977138363412</v>
      </c>
      <c r="BV23" s="14">
        <f>BV15*WACC!$R$22</f>
        <v>5923.5310349973288</v>
      </c>
      <c r="BW23" s="14">
        <f>BW15*WACC!$S$22</f>
        <v>5792.5438924388391</v>
      </c>
      <c r="BX23" s="14">
        <f>BX15*WACC!$T$22</f>
        <v>12956.76525969553</v>
      </c>
    </row>
    <row r="24" spans="1:76" x14ac:dyDescent="0.35">
      <c r="A24" s="98" t="s">
        <v>127</v>
      </c>
      <c r="B24" s="14">
        <f>B15*WACC!$C$15*WACC!$C$7</f>
        <v>52144.21785123436</v>
      </c>
      <c r="C24" s="14">
        <f>C15*WACC!$D$15*WACC!$D$7</f>
        <v>50149.084801826044</v>
      </c>
      <c r="D24" s="14">
        <f>D15*WACC!$E$15*WACC!$E$7</f>
        <v>53316.379066625457</v>
      </c>
      <c r="E24" s="14">
        <f>E15*WACC!$F$15*WACC!$F$7</f>
        <v>67558.761999402908</v>
      </c>
      <c r="F24" s="14">
        <f>F15*WACC!$G$15*WACC!$G$7</f>
        <v>69082.041668363396</v>
      </c>
      <c r="G24" s="14">
        <f>G15*WACC!$H$15*WACC!$H$7</f>
        <v>80543.488296904936</v>
      </c>
      <c r="H24" s="14">
        <f>H15*WACC!$I$15*WACC!$I$7</f>
        <v>83113.181134600178</v>
      </c>
      <c r="I24" s="14">
        <f>I15*WACC!$J$15*WACC!$J$7</f>
        <v>69051.316416261499</v>
      </c>
      <c r="J24" s="14">
        <f>J15*WACC!$K$15*WACC!$K$7</f>
        <v>57641.900911131779</v>
      </c>
      <c r="K24" s="14">
        <f>K15*WACC!$L$15*WACC!$L$7</f>
        <v>62543.970202499477</v>
      </c>
      <c r="L24" s="14">
        <f>L15*WACC!$M$15*WACC!$M$7</f>
        <v>48796.162269907167</v>
      </c>
      <c r="M24" s="14">
        <f>M15*WACC!$N$15*WACC!$N$7</f>
        <v>50577.636851307594</v>
      </c>
      <c r="N24" s="14">
        <f>N15*WACC!$O$15*WACC!$O$7</f>
        <v>45514.898734428833</v>
      </c>
      <c r="O24" s="14">
        <f>O15*WACC!$P$15*WACC!$P$7</f>
        <v>43987.40730995583</v>
      </c>
      <c r="P24" s="14">
        <f>P15*WACC!$Q$15*WACC!$Q$7</f>
        <v>44795.086004246979</v>
      </c>
      <c r="Q24" s="14">
        <f>Q15*WACC!$R$15*WACC!$R$7</f>
        <v>31527.196167996713</v>
      </c>
      <c r="R24" s="14">
        <f>R15*WACC!$S$15*WACC!$S$7</f>
        <v>26636.271072051881</v>
      </c>
      <c r="S24" s="14">
        <f>S15*WACC!$T$15*WACC!$T$7</f>
        <v>48803.373183290714</v>
      </c>
      <c r="T24" s="26"/>
      <c r="U24" s="14">
        <f>U15*WACC!$C$15*WACC!$C$7</f>
        <v>8472.9418401281473</v>
      </c>
      <c r="V24" s="14">
        <f>V15*WACC!$D$15*WACC!$D$7</f>
        <v>8253.8340282904828</v>
      </c>
      <c r="W24" s="14">
        <f>W15*WACC!$E$15*WACC!$E$7</f>
        <v>8808.4062952209915</v>
      </c>
      <c r="X24" s="14">
        <f>X15*WACC!$F$15*WACC!$F$7</f>
        <v>10913.528203724009</v>
      </c>
      <c r="Y24" s="14">
        <f>Y15*WACC!$G$15*WACC!$G$7</f>
        <v>10875.14964286535</v>
      </c>
      <c r="Z24" s="14">
        <f>Z15*WACC!$H$15*WACC!$H$7</f>
        <v>12182.129941885252</v>
      </c>
      <c r="AA24" s="14">
        <f>AA15*WACC!$I$15*WACC!$I$7</f>
        <v>12354.396677719367</v>
      </c>
      <c r="AB24" s="14">
        <f>AB15*WACC!$J$15*WACC!$J$7</f>
        <v>9844.1614273208361</v>
      </c>
      <c r="AC24" s="14">
        <f>AC15*WACC!$K$15*WACC!$K$7</f>
        <v>7813.3344161383629</v>
      </c>
      <c r="AD24" s="14">
        <f>AD15*WACC!$L$15*WACC!$L$7</f>
        <v>7568.6392457326547</v>
      </c>
      <c r="AE24" s="14">
        <f>AE15*WACC!$M$15*WACC!$M$7</f>
        <v>5979.4851597557217</v>
      </c>
      <c r="AF24" s="14">
        <f>AF15*WACC!$N$15*WACC!$N$7</f>
        <v>6182.0823074265809</v>
      </c>
      <c r="AG24" s="14">
        <f>AG15*WACC!$O$15*WACC!$O$7</f>
        <v>5638.0465820663549</v>
      </c>
      <c r="AH24" s="14">
        <f>AH15*WACC!$P$15*WACC!$P$7</f>
        <v>5079.1267072456612</v>
      </c>
      <c r="AI24" s="14">
        <f>AI15*WACC!$Q$15*WACC!$Q$7</f>
        <v>4937.2755167115156</v>
      </c>
      <c r="AJ24" s="14">
        <f>AJ15*WACC!$R$15*WACC!$R$7</f>
        <v>3368.0482931872648</v>
      </c>
      <c r="AK24" s="14">
        <f>AK15*WACC!$S$15*WACC!$S$7</f>
        <v>2781.7649081615814</v>
      </c>
      <c r="AL24" s="14">
        <f>AL15*WACC!$T$15*WACC!$T$7</f>
        <v>4386.7519477607893</v>
      </c>
      <c r="AM24" s="26"/>
      <c r="AN24" s="14">
        <f>AN15*WACC!$C$15*WACC!$C$7</f>
        <v>38934.765307911424</v>
      </c>
      <c r="AO24" s="14">
        <f>AO15*WACC!$D$15*WACC!$D$7</f>
        <v>40964.064672018765</v>
      </c>
      <c r="AP24" s="14">
        <f>AP15*WACC!$E$15*WACC!$E$7</f>
        <v>48856.336324826283</v>
      </c>
      <c r="AQ24" s="14">
        <f>AQ15*WACC!$F$15*WACC!$F$7</f>
        <v>70586.122713784775</v>
      </c>
      <c r="AR24" s="14">
        <f>AR15*WACC!$G$15*WACC!$G$7</f>
        <v>85105.195663567967</v>
      </c>
      <c r="AS24" s="14">
        <f>AS15*WACC!$H$15*WACC!$H$7</f>
        <v>102183.36041655068</v>
      </c>
      <c r="AT24" s="14">
        <f>AT15*WACC!$I$15*WACC!$I$7</f>
        <v>116783.93633978895</v>
      </c>
      <c r="AU24" s="14">
        <f>AU15*WACC!$J$15*WACC!$J$7</f>
        <v>103202.7935208337</v>
      </c>
      <c r="AV24" s="14">
        <f>AV15*WACC!$K$15*WACC!$K$7</f>
        <v>91259.56257298011</v>
      </c>
      <c r="AW24" s="14">
        <f>AW15*WACC!$L$15*WACC!$L$7</f>
        <v>96934.040870271288</v>
      </c>
      <c r="AX24" s="14">
        <f>AX15*WACC!$M$15*WACC!$M$7</f>
        <v>81188.072405978601</v>
      </c>
      <c r="AY24" s="14">
        <f>AY15*WACC!$N$15*WACC!$N$7</f>
        <v>87033.747517492156</v>
      </c>
      <c r="AZ24" s="14">
        <f>AZ15*WACC!$O$15*WACC!$O$7</f>
        <v>80413.022816616402</v>
      </c>
      <c r="BA24" s="14">
        <f>BA15*WACC!$P$15*WACC!$P$7</f>
        <v>74300.329296531956</v>
      </c>
      <c r="BB24" s="14">
        <f>BB15*WACC!$Q$15*WACC!$Q$7</f>
        <v>74720.590643108284</v>
      </c>
      <c r="BC24" s="14">
        <f>BC15*WACC!$R$15*WACC!$R$7</f>
        <v>52267.483346964058</v>
      </c>
      <c r="BD24" s="14">
        <f>BD15*WACC!$S$15*WACC!$S$7</f>
        <v>44542.531656941348</v>
      </c>
      <c r="BE24" s="14">
        <f>BE15*WACC!$T$15*WACC!$T$7</f>
        <v>72856.981145442289</v>
      </c>
      <c r="BF24" s="26"/>
      <c r="BG24" s="14">
        <f>BG15*WACC!$C$15*WACC!$C$7</f>
        <v>9480.6961850063326</v>
      </c>
      <c r="BH24" s="14">
        <f>BH15*WACC!$D$15*WACC!$D$7</f>
        <v>9220.9498138066956</v>
      </c>
      <c r="BI24" s="14">
        <f>BI15*WACC!$E$15*WACC!$E$7</f>
        <v>10224.297145245217</v>
      </c>
      <c r="BJ24" s="14">
        <f>BJ15*WACC!$F$15*WACC!$F$7</f>
        <v>13590.366044291744</v>
      </c>
      <c r="BK24" s="14">
        <f>BK15*WACC!$G$15*WACC!$G$7</f>
        <v>14254.744356883877</v>
      </c>
      <c r="BL24" s="14">
        <f>BL15*WACC!$H$15*WACC!$H$7</f>
        <v>14838.158946719575</v>
      </c>
      <c r="BM24" s="14">
        <f>BM15*WACC!$I$15*WACC!$I$7</f>
        <v>17136.341540544196</v>
      </c>
      <c r="BN24" s="14">
        <f>BN15*WACC!$J$15*WACC!$J$7</f>
        <v>14458.24522090639</v>
      </c>
      <c r="BO24" s="14">
        <f>BO15*WACC!$K$15*WACC!$K$7</f>
        <v>13370.251800156877</v>
      </c>
      <c r="BP24" s="14">
        <f>BP15*WACC!$L$15*WACC!$L$7</f>
        <v>14290.332863172143</v>
      </c>
      <c r="BQ24" s="14">
        <f>BQ15*WACC!$M$15*WACC!$M$7</f>
        <v>11830.345954032657</v>
      </c>
      <c r="BR24" s="14">
        <f>BR15*WACC!$N$15*WACC!$N$7</f>
        <v>12413.41823760252</v>
      </c>
      <c r="BS24" s="14">
        <f>BS15*WACC!$O$15*WACC!$O$7</f>
        <v>10971.606342085255</v>
      </c>
      <c r="BT24" s="14">
        <f>BT15*WACC!$P$15*WACC!$P$7</f>
        <v>10992.3473829164</v>
      </c>
      <c r="BU24" s="14">
        <f>BU15*WACC!$Q$15*WACC!$Q$7</f>
        <v>11354.825251578379</v>
      </c>
      <c r="BV24" s="14">
        <f>BV15*WACC!$R$15*WACC!$R$7</f>
        <v>8123.1615048225649</v>
      </c>
      <c r="BW24" s="14">
        <f>BW15*WACC!$S$15*WACC!$S$7</f>
        <v>6815.2341842173482</v>
      </c>
      <c r="BX24" s="14">
        <f>BX15*WACC!$T$15*WACC!$T$7</f>
        <v>11152.871004931849</v>
      </c>
    </row>
    <row r="25" spans="1:76" x14ac:dyDescent="0.35">
      <c r="A25" s="98" t="s">
        <v>131</v>
      </c>
      <c r="B25" s="14">
        <f>B17</f>
        <v>-49190.120276901398</v>
      </c>
      <c r="C25" s="14">
        <f t="shared" ref="C25:S25" si="16">C17</f>
        <v>-50989</v>
      </c>
      <c r="D25" s="14">
        <f t="shared" si="16"/>
        <v>-50341</v>
      </c>
      <c r="E25" s="14">
        <f t="shared" si="16"/>
        <v>-53440.138402985103</v>
      </c>
      <c r="F25" s="14">
        <f t="shared" si="16"/>
        <v>-56997.468507117999</v>
      </c>
      <c r="G25" s="14">
        <f t="shared" si="16"/>
        <v>-60114.112003796603</v>
      </c>
      <c r="H25" s="14">
        <f t="shared" si="16"/>
        <v>-63000.535840553399</v>
      </c>
      <c r="I25" s="14">
        <f t="shared" si="16"/>
        <v>-65621.356185174198</v>
      </c>
      <c r="J25" s="14">
        <f t="shared" si="16"/>
        <v>-68768.801916100885</v>
      </c>
      <c r="K25" s="14">
        <f t="shared" si="16"/>
        <v>-75900.976884115953</v>
      </c>
      <c r="L25" s="14">
        <f t="shared" si="16"/>
        <v>-77599.618949664611</v>
      </c>
      <c r="M25" s="14">
        <f t="shared" si="16"/>
        <v>-80049.121071362504</v>
      </c>
      <c r="N25" s="14">
        <f t="shared" si="16"/>
        <v>-82153.309909747157</v>
      </c>
      <c r="O25" s="14">
        <f t="shared" si="16"/>
        <v>-83846.46601180156</v>
      </c>
      <c r="P25" s="14">
        <f t="shared" si="16"/>
        <v>-86166.072</v>
      </c>
      <c r="Q25" s="14">
        <f t="shared" si="16"/>
        <v>-88153.254000000001</v>
      </c>
      <c r="R25" s="14">
        <f t="shared" si="16"/>
        <v>-89272.827999999994</v>
      </c>
      <c r="S25" s="14">
        <f t="shared" si="16"/>
        <v>-94822.426000000007</v>
      </c>
      <c r="T25" s="26"/>
      <c r="U25" s="14">
        <f>U17</f>
        <v>-5304.3458090753402</v>
      </c>
      <c r="V25" s="14">
        <f t="shared" ref="V25:AL25" si="17">V17</f>
        <v>-5522</v>
      </c>
      <c r="W25" s="14">
        <f t="shared" si="17"/>
        <v>-5661</v>
      </c>
      <c r="X25" s="14">
        <f t="shared" si="17"/>
        <v>-5905.3449137521702</v>
      </c>
      <c r="Y25" s="14">
        <f t="shared" si="17"/>
        <v>-6275.8992245456702</v>
      </c>
      <c r="Z25" s="14">
        <f t="shared" si="17"/>
        <v>-6457.1526317527696</v>
      </c>
      <c r="AA25" s="14">
        <f t="shared" si="17"/>
        <v>-6672.3910528111901</v>
      </c>
      <c r="AB25" s="14">
        <f t="shared" si="17"/>
        <v>-6778.1222070153299</v>
      </c>
      <c r="AC25" s="14">
        <f t="shared" si="17"/>
        <v>-6947.7448848685672</v>
      </c>
      <c r="AD25" s="14">
        <f t="shared" si="17"/>
        <v>-7185.6919461333155</v>
      </c>
      <c r="AE25" s="14">
        <f t="shared" si="17"/>
        <v>-7338.191979550922</v>
      </c>
      <c r="AF25" s="14">
        <f t="shared" si="17"/>
        <v>-7462.1014126015016</v>
      </c>
      <c r="AG25" s="14">
        <f t="shared" si="17"/>
        <v>-7695.9895168883349</v>
      </c>
      <c r="AH25" s="14">
        <f t="shared" si="17"/>
        <v>-7672.1745554556028</v>
      </c>
      <c r="AI25" s="14">
        <f t="shared" si="17"/>
        <v>-7809.0590000000002</v>
      </c>
      <c r="AJ25" s="14">
        <f t="shared" si="17"/>
        <v>-7952.7879999999996</v>
      </c>
      <c r="AK25" s="14">
        <f t="shared" si="17"/>
        <v>-8021.2330000000002</v>
      </c>
      <c r="AL25" s="14">
        <f t="shared" si="17"/>
        <v>-8306.9150000000009</v>
      </c>
      <c r="AM25" s="26"/>
      <c r="AN25" s="14">
        <f>AN17</f>
        <v>-37197.275861675203</v>
      </c>
      <c r="AO25" s="14">
        <f t="shared" ref="AO25:BE25" si="18">AO17</f>
        <v>-40917</v>
      </c>
      <c r="AP25" s="14">
        <f t="shared" si="18"/>
        <v>-44670</v>
      </c>
      <c r="AQ25" s="14">
        <f t="shared" si="18"/>
        <v>-52018.416333024303</v>
      </c>
      <c r="AR25" s="14">
        <f t="shared" si="18"/>
        <v>-61831.519026759401</v>
      </c>
      <c r="AS25" s="14">
        <f t="shared" si="18"/>
        <v>-67076.571377513101</v>
      </c>
      <c r="AT25" s="14">
        <f t="shared" si="18"/>
        <v>-75652.334217696407</v>
      </c>
      <c r="AU25" s="14">
        <f t="shared" si="18"/>
        <v>-82802.461925167794</v>
      </c>
      <c r="AV25" s="14">
        <f t="shared" si="18"/>
        <v>-90049.550206048341</v>
      </c>
      <c r="AW25" s="14">
        <f t="shared" si="18"/>
        <v>-101525.71082106348</v>
      </c>
      <c r="AX25" s="14">
        <f t="shared" si="18"/>
        <v>-107277.26162935502</v>
      </c>
      <c r="AY25" s="14">
        <f t="shared" si="18"/>
        <v>-111915.65144078743</v>
      </c>
      <c r="AZ25" s="14">
        <f t="shared" si="18"/>
        <v>-116805.09375379943</v>
      </c>
      <c r="BA25" s="14">
        <f t="shared" si="18"/>
        <v>-119018.76638757283</v>
      </c>
      <c r="BB25" s="14">
        <f t="shared" si="18"/>
        <v>-123536.92200000001</v>
      </c>
      <c r="BC25" s="14">
        <f t="shared" si="18"/>
        <v>-128353.208</v>
      </c>
      <c r="BD25" s="14">
        <f t="shared" si="18"/>
        <v>-131175.00200000001</v>
      </c>
      <c r="BE25" s="14">
        <f t="shared" si="18"/>
        <v>-143122.77299999999</v>
      </c>
      <c r="BF25" s="26"/>
      <c r="BG25" s="14">
        <f>BG17</f>
        <v>-30028.950909985218</v>
      </c>
      <c r="BH25" s="14">
        <f t="shared" ref="BH25:BX25" si="19">BH17</f>
        <v>-33409</v>
      </c>
      <c r="BI25" s="14">
        <f t="shared" si="19"/>
        <v>-37742</v>
      </c>
      <c r="BJ25" s="14">
        <f t="shared" si="19"/>
        <v>-43983.374080815098</v>
      </c>
      <c r="BK25" s="14">
        <f t="shared" si="19"/>
        <v>-53851.141952588303</v>
      </c>
      <c r="BL25" s="14">
        <f t="shared" si="19"/>
        <v>-48067.110041604297</v>
      </c>
      <c r="BM25" s="14">
        <f t="shared" si="19"/>
        <v>-39013.024663866498</v>
      </c>
      <c r="BN25" s="14">
        <f t="shared" si="19"/>
        <v>-44213.621227307303</v>
      </c>
      <c r="BO25" s="14">
        <f t="shared" si="19"/>
        <v>-56544.16035218694</v>
      </c>
      <c r="BP25" s="14">
        <f t="shared" si="19"/>
        <v>-59550.850432582141</v>
      </c>
      <c r="BQ25" s="14">
        <f t="shared" si="19"/>
        <v>-69659.989830327322</v>
      </c>
      <c r="BR25" s="14">
        <f t="shared" si="19"/>
        <v>-80281.129020660956</v>
      </c>
      <c r="BS25" s="14">
        <f t="shared" si="19"/>
        <v>-58384.573759663581</v>
      </c>
      <c r="BT25" s="14">
        <f t="shared" si="19"/>
        <v>-45430.356194377986</v>
      </c>
      <c r="BU25" s="14">
        <f t="shared" si="19"/>
        <v>-57180.014000000003</v>
      </c>
      <c r="BV25" s="14">
        <f t="shared" si="19"/>
        <v>-65501.036</v>
      </c>
      <c r="BW25" s="14">
        <f t="shared" si="19"/>
        <v>-63063.292999999998</v>
      </c>
      <c r="BX25" s="14">
        <f t="shared" si="19"/>
        <v>-70474.807000000001</v>
      </c>
    </row>
    <row r="26" spans="1:76" x14ac:dyDescent="0.35">
      <c r="A26" s="9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26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26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26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</row>
    <row r="27" spans="1:76" x14ac:dyDescent="0.35">
      <c r="A27" s="107" t="s">
        <v>77</v>
      </c>
      <c r="B27" s="104">
        <f>(B23-B24-B17+B25)*WACC!$C$12*(1-WACC!$C$13)/(1-(1-WACC!$C$13)*WACC!$C$12)</f>
        <v>4753.9364804109482</v>
      </c>
      <c r="C27" s="104">
        <f>(C23-C24-C17+C25)*WACC!$D$12*(1-WACC!$D$13)/(1-(1-WACC!$D$13)*WACC!$D$12)</f>
        <v>3810.249764923371</v>
      </c>
      <c r="D27" s="104">
        <f>(D23-D24-D17+D25)*WACC!$E$12*(1-WACC!$E$13)/(1-(1-WACC!$E$13)*WACC!$E$12)</f>
        <v>3750.1155495982994</v>
      </c>
      <c r="E27" s="104">
        <f>(E23-E24-E17+E25)*WACC!$F$12*(1-WACC!$F$13)/(1-(1-WACC!$F$13)*WACC!$F$12)</f>
        <v>4576.9185052413231</v>
      </c>
      <c r="F27" s="104">
        <f>(F23-F24-F17+F25)*WACC!$G$12*(1-WACC!$G$13)/(1-(1-WACC!$G$13)*WACC!$G$12)</f>
        <v>2706.9464636386019</v>
      </c>
      <c r="G27" s="104">
        <f>(G23-G24-G17+G25)*WACC!$H$12*(1-WACC!$H$13)/(1-(1-WACC!$H$13)*WACC!$H$12)</f>
        <v>4204.1859190155637</v>
      </c>
      <c r="H27" s="104">
        <f>(H23-H24-H17+H25)*WACC!$I$12*(1-WACC!$I$13)/(1-(1-WACC!$I$13)*WACC!$I$12)</f>
        <v>4174.7327641537022</v>
      </c>
      <c r="I27" s="104">
        <f>(I23-I24-I17+I25)*WACC!$J$12*(1-WACC!$J$13)/(1-(1-WACC!$J$13)*WACC!$J$12)</f>
        <v>1828.2817182207702</v>
      </c>
      <c r="J27" s="104">
        <f>(J23-J24-J17+J25)*WACC!$K$12*(1-WACC!$K$13)/(1-(1-WACC!$K$13)*WACC!$K$12)</f>
        <v>1205.7023501418598</v>
      </c>
      <c r="K27" s="104">
        <f>(K23-K24-K17+K25)*WACC!$L$12*(1-WACC!$L$13)/(1-(1-WACC!$L$13)*WACC!$L$12)</f>
        <v>3168.679849936786</v>
      </c>
      <c r="L27" s="104">
        <f>(L23-L24-L17+L25)*WACC!$M$12*(1-WACC!$M$13)/(1-(1-WACC!$M$13)*WACC!$M$12)</f>
        <v>1954.8099051761021</v>
      </c>
      <c r="M27" s="104">
        <f>(M23-M24-M17+M25)*WACC!$N$12*(1-WACC!$N$13)/(1-(1-WACC!$N$13)*WACC!$N$12)</f>
        <v>552.66038685298531</v>
      </c>
      <c r="N27" s="104">
        <f>(N23-N24-N17+N25)*WACC!$O$12*(1-WACC!$O$13)/(1-(1-WACC!$O$13)*WACC!$O$12)</f>
        <v>1015.5894194634212</v>
      </c>
      <c r="O27" s="104">
        <f>(O23-O24-O17+O25)*WACC!$P$12*(1-WACC!$P$13)/(1-(1-WACC!$P$13)*WACC!$P$12)</f>
        <v>1868.4044449293885</v>
      </c>
      <c r="P27" s="104">
        <f>(P23-P24-P17+P25)*WACC!$Q$12*(1-WACC!$Q$13)/(1-(1-WACC!$Q$13)*WACC!$Q$12)</f>
        <v>-240.58393532395857</v>
      </c>
      <c r="Q27" s="104">
        <f>(Q23-Q24-Q17+Q25)*WACC!$R$12*(1-WACC!$R$13)/(1-(1-WACC!$R$13)*WACC!$R$12)</f>
        <v>-1214.0125856134091</v>
      </c>
      <c r="R27" s="104">
        <f>(R23-R24-R17+R25)*WACC!$S$12*(1-WACC!$S$13)/(1-(1-WACC!$S$13)*WACC!$S$12)</f>
        <v>-568.39464369382313</v>
      </c>
      <c r="S27" s="104">
        <f>(S23-S24-S17+S25)*WACC!$T$12*(1-WACC!$T$13)/(1-(1-WACC!$T$13)*WACC!$T$12)</f>
        <v>1122.5028123812051</v>
      </c>
      <c r="T27" s="105"/>
      <c r="U27" s="104">
        <f>(U23-U24-U17+U25)*WACC!$C$12*(1-WACC!$C$13)/(1-(1-WACC!$C$13)*WACC!$C$12)</f>
        <v>772.46968062887515</v>
      </c>
      <c r="V27" s="104">
        <f>(V23-V24-V17+V25)*WACC!$D$12*(1-WACC!$D$13)/(1-(1-WACC!$D$13)*WACC!$D$12)</f>
        <v>627.11352141894315</v>
      </c>
      <c r="W27" s="104">
        <f>(W23-W24-W17+W25)*WACC!$E$12*(1-WACC!$E$13)/(1-(1-WACC!$E$13)*WACC!$E$12)</f>
        <v>619.55710408633479</v>
      </c>
      <c r="X27" s="104">
        <f>(X23-X24-X17+X25)*WACC!$F$12*(1-WACC!$F$13)/(1-(1-WACC!$F$13)*WACC!$F$12)</f>
        <v>739.36122739399832</v>
      </c>
      <c r="Y27" s="104">
        <f>(Y23-Y24-Y17+Y25)*WACC!$G$12*(1-WACC!$G$13)/(1-(1-WACC!$G$13)*WACC!$G$12)</f>
        <v>426.13749038596393</v>
      </c>
      <c r="Z27" s="104">
        <f>(Z23-Z24-Z17+Z25)*WACC!$H$12*(1-WACC!$H$13)/(1-(1-WACC!$H$13)*WACC!$H$12)</f>
        <v>635.8793274075266</v>
      </c>
      <c r="AA27" s="104">
        <f>(AA23-AA24-AA17+AA25)*WACC!$I$12*(1-WACC!$I$13)/(1-(1-WACC!$I$13)*WACC!$I$12)</f>
        <v>620.55505381631258</v>
      </c>
      <c r="AB27" s="104">
        <f>(AB23-AB24-AB17+AB25)*WACC!$J$12*(1-WACC!$J$13)/(1-(1-WACC!$J$13)*WACC!$J$12)</f>
        <v>260.64528966092666</v>
      </c>
      <c r="AC27" s="104">
        <f>(AC23-AC24-AC17+AC25)*WACC!$K$12*(1-WACC!$K$13)/(1-(1-WACC!$K$13)*WACC!$K$12)</f>
        <v>163.43242535505962</v>
      </c>
      <c r="AD27" s="104">
        <f>(AD23-AD24-AD17+AD25)*WACC!$L$12*(1-WACC!$L$13)/(1-(1-WACC!$L$13)*WACC!$L$12)</f>
        <v>383.45174749452417</v>
      </c>
      <c r="AE27" s="104">
        <f>(AE23-AE24-AE17+AE25)*WACC!$M$12*(1-WACC!$M$13)/(1-(1-WACC!$M$13)*WACC!$M$12)</f>
        <v>239.54254339695308</v>
      </c>
      <c r="AF27" s="104">
        <f>(AF23-AF24-AF17+AF25)*WACC!$N$12*(1-WACC!$N$13)/(1-(1-WACC!$N$13)*WACC!$N$12)</f>
        <v>67.551436015560895</v>
      </c>
      <c r="AG27" s="104">
        <f>(AG23-AG24-AG17+AG25)*WACC!$O$12*(1-WACC!$O$13)/(1-(1-WACC!$O$13)*WACC!$O$12)</f>
        <v>125.8036514284766</v>
      </c>
      <c r="AH27" s="104">
        <f>(AH23-AH24-AH17+AH25)*WACC!$P$12*(1-WACC!$P$13)/(1-(1-WACC!$P$13)*WACC!$P$12)</f>
        <v>215.74044701719635</v>
      </c>
      <c r="AI27" s="104">
        <f>(AI23-AI24-AI17+AI25)*WACC!$Q$12*(1-WACC!$Q$13)/(1-(1-WACC!$Q$13)*WACC!$Q$12)</f>
        <v>-26.516952629055716</v>
      </c>
      <c r="AJ27" s="104">
        <f>(AJ23-AJ24-AJ17+AJ25)*WACC!$R$12*(1-WACC!$R$13)/(1-(1-WACC!$R$13)*WACC!$R$12)</f>
        <v>-129.69288467947248</v>
      </c>
      <c r="AK27" s="104">
        <f>(AK23-AK24-AK17+AK25)*WACC!$S$12*(1-WACC!$S$13)/(1-(1-WACC!$S$13)*WACC!$S$12)</f>
        <v>-59.360421341915831</v>
      </c>
      <c r="AL27" s="104">
        <f>(AL23-AL24-AL17+AL25)*WACC!$T$12*(1-WACC!$T$13)/(1-(1-WACC!$T$13)*WACC!$T$12)</f>
        <v>100.89756255344554</v>
      </c>
      <c r="AM27" s="105"/>
      <c r="AN27" s="104">
        <f>(AN23-AN24-AN17+AN25)*WACC!$C$12*(1-WACC!$C$13)/(1-(1-WACC!$C$13)*WACC!$C$12)</f>
        <v>3549.6438297642894</v>
      </c>
      <c r="AO27" s="104">
        <f>(AO23-AO24-AO17+AO25)*WACC!$D$12*(1-WACC!$D$13)/(1-(1-WACC!$D$13)*WACC!$D$12)</f>
        <v>3112.3861662412987</v>
      </c>
      <c r="AP27" s="104">
        <f>(AP23-AP24-AP17+AP25)*WACC!$E$12*(1-WACC!$E$13)/(1-(1-WACC!$E$13)*WACC!$E$12)</f>
        <v>3436.4094065574659</v>
      </c>
      <c r="AQ27" s="104">
        <f>(AQ23-AQ24-AQ17+AQ25)*WACC!$F$12*(1-WACC!$F$13)/(1-(1-WACC!$F$13)*WACC!$F$12)</f>
        <v>4782.0137862326719</v>
      </c>
      <c r="AR27" s="104">
        <f>(AR23-AR24-AR17+AR25)*WACC!$G$12*(1-WACC!$G$13)/(1-(1-WACC!$G$13)*WACC!$G$12)</f>
        <v>3334.806020133426</v>
      </c>
      <c r="AS27" s="104">
        <f>(AS23-AS24-AS17+AS25)*WACC!$H$12*(1-WACC!$H$13)/(1-(1-WACC!$H$13)*WACC!$H$12)</f>
        <v>5333.7377621061278</v>
      </c>
      <c r="AT27" s="104">
        <f>(AT23-AT24-AT17+AT25)*WACC!$I$12*(1-WACC!$I$13)/(1-(1-WACC!$I$13)*WACC!$I$12)</f>
        <v>5865.997651744231</v>
      </c>
      <c r="AU27" s="104">
        <f>(AU23-AU24-AU17+AU25)*WACC!$J$12*(1-WACC!$J$13)/(1-(1-WACC!$J$13)*WACC!$J$12)</f>
        <v>2732.5153299904109</v>
      </c>
      <c r="AV27" s="104">
        <f>(AV23-AV24-AV17+AV25)*WACC!$K$12*(1-WACC!$K$13)/(1-(1-WACC!$K$13)*WACC!$K$12)</f>
        <v>1908.8868917907375</v>
      </c>
      <c r="AW27" s="104">
        <f>(AW23-AW24-AW17+AW25)*WACC!$L$12*(1-WACC!$L$13)/(1-(1-WACC!$L$13)*WACC!$L$12)</f>
        <v>4910.9920762002193</v>
      </c>
      <c r="AX27" s="104">
        <f>(AX23-AX24-AX17+AX25)*WACC!$M$12*(1-WACC!$M$13)/(1-(1-WACC!$M$13)*WACC!$M$12)</f>
        <v>3252.4534868849137</v>
      </c>
      <c r="AY27" s="104">
        <f>(AY23-AY24-AY17+AY25)*WACC!$N$12*(1-WACC!$N$13)/(1-(1-WACC!$N$13)*WACC!$N$12)</f>
        <v>951.0152622134367</v>
      </c>
      <c r="AZ27" s="104">
        <f>(AZ23-AZ24-AZ17+AZ25)*WACC!$O$12*(1-WACC!$O$13)/(1-(1-WACC!$O$13)*WACC!$O$12)</f>
        <v>1794.2831343234707</v>
      </c>
      <c r="BA27" s="104">
        <f>(BA23-BA24-BA17+BA25)*WACC!$P$12*(1-WACC!$P$13)/(1-(1-WACC!$P$13)*WACC!$P$12)</f>
        <v>3155.9729024069443</v>
      </c>
      <c r="BB27" s="104">
        <f>(BB23-BB24-BB17+BB25)*WACC!$Q$12*(1-WACC!$Q$13)/(1-(1-WACC!$Q$13)*WACC!$Q$12)</f>
        <v>-401.30682514919835</v>
      </c>
      <c r="BC27" s="104">
        <f>(BC23-BC24-BC17+BC25)*WACC!$R$12*(1-WACC!$R$13)/(1-(1-WACC!$R$13)*WACC!$R$12)</f>
        <v>-2012.6554313118793</v>
      </c>
      <c r="BD27" s="104">
        <f>(BD23-BD24-BD17+BD25)*WACC!$S$12*(1-WACC!$S$13)/(1-(1-WACC!$S$13)*WACC!$S$12)</f>
        <v>-950.49852668501546</v>
      </c>
      <c r="BE27" s="104">
        <f>(BE23-BE24-BE17+BE25)*WACC!$T$12*(1-WACC!$T$13)/(1-(1-WACC!$T$13)*WACC!$T$12)</f>
        <v>1675.7482301523364</v>
      </c>
      <c r="BF27" s="105"/>
      <c r="BG27" s="104">
        <f>(BG23-BG24-BG17+BG25)*WACC!$C$12*(1-WACC!$C$13)/(1-(1-WACC!$C$13)*WACC!$C$12)</f>
        <v>864.34564196896224</v>
      </c>
      <c r="BH27" s="104">
        <f>(BH23-BH24-BH17+BH25)*WACC!$D$12*(1-WACC!$D$13)/(1-(1-WACC!$D$13)*WACC!$D$12)</f>
        <v>700.59348040480745</v>
      </c>
      <c r="BI27" s="104">
        <f>(BI23-BI24-BI17+BI25)*WACC!$E$12*(1-WACC!$E$13)/(1-(1-WACC!$E$13)*WACC!$E$12)</f>
        <v>719.1466558556815</v>
      </c>
      <c r="BJ27" s="104">
        <f>(BJ23-BJ24-BJ17+BJ25)*WACC!$F$12*(1-WACC!$F$13)/(1-(1-WACC!$F$13)*WACC!$F$12)</f>
        <v>920.70955713593412</v>
      </c>
      <c r="BK27" s="104">
        <f>(BK23-BK24-BK17+BK25)*WACC!$G$12*(1-WACC!$G$13)/(1-(1-WACC!$G$13)*WACC!$G$12)</f>
        <v>558.56527825537978</v>
      </c>
      <c r="BL27" s="104">
        <f>(BL23-BL24-BL17+BL25)*WACC!$H$12*(1-WACC!$H$13)/(1-(1-WACC!$H$13)*WACC!$H$12)</f>
        <v>774.51796820563675</v>
      </c>
      <c r="BM27" s="104">
        <f>(BM23-BM24-BM17+BM25)*WACC!$I$12*(1-WACC!$I$13)/(1-(1-WACC!$I$13)*WACC!$I$12)</f>
        <v>860.74970913676179</v>
      </c>
      <c r="BN27" s="104">
        <f>(BN23-BN24-BN17+BN25)*WACC!$J$12*(1-WACC!$J$13)/(1-(1-WACC!$J$13)*WACC!$J$12)</f>
        <v>382.81305537443558</v>
      </c>
      <c r="BO27" s="104">
        <f>(BO23-BO24-BO17+BO25)*WACC!$K$12*(1-WACC!$K$13)/(1-(1-WACC!$K$13)*WACC!$K$12)</f>
        <v>279.66711303103983</v>
      </c>
      <c r="BP27" s="104">
        <f>(BP23-BP24-BP17+BP25)*WACC!$L$12*(1-WACC!$L$13)/(1-(1-WACC!$L$13)*WACC!$L$12)</f>
        <v>723.99448972961773</v>
      </c>
      <c r="BQ27" s="104">
        <f>(BQ23-BQ24-BQ17+BQ25)*WACC!$M$12*(1-WACC!$M$13)/(1-(1-WACC!$M$13)*WACC!$M$12)</f>
        <v>473.9323007552407</v>
      </c>
      <c r="BR27" s="104">
        <f>(BR23-BR24-BR17+BR25)*WACC!$N$12*(1-WACC!$N$13)/(1-(1-WACC!$N$13)*WACC!$N$12)</f>
        <v>135.64106495386829</v>
      </c>
      <c r="BS27" s="104">
        <f>(BS23-BS24-BS17+BS25)*WACC!$O$12*(1-WACC!$O$13)/(1-(1-WACC!$O$13)*WACC!$O$12)</f>
        <v>244.81318481130475</v>
      </c>
      <c r="BT27" s="104">
        <f>(BT23-BT24-BT17+BT25)*WACC!$P$12*(1-WACC!$P$13)/(1-(1-WACC!$P$13)*WACC!$P$12)</f>
        <v>466.9097809226983</v>
      </c>
      <c r="BU27" s="104">
        <f>(BU23-BU24-BU17+BU25)*WACC!$Q$12*(1-WACC!$Q$13)/(1-(1-WACC!$Q$13)*WACC!$Q$12)</f>
        <v>-60.984112044825963</v>
      </c>
      <c r="BV27" s="104">
        <f>(BV23-BV24-BV17+BV25)*WACC!$R$12*(1-WACC!$R$13)/(1-(1-WACC!$R$13)*WACC!$R$12)</f>
        <v>-312.79725127715295</v>
      </c>
      <c r="BW27" s="104">
        <f>(BW23-BW24-BW17+BW25)*WACC!$S$12*(1-WACC!$S$13)/(1-(1-WACC!$S$13)*WACC!$S$12)</f>
        <v>-145.43111516434135</v>
      </c>
      <c r="BX27" s="104">
        <f>(BX23-BX24-BX17+BX25)*WACC!$T$12*(1-WACC!$T$13)/(1-(1-WACC!$T$13)*WACC!$T$12)</f>
        <v>256.5217986499157</v>
      </c>
    </row>
    <row r="28" spans="1:76" x14ac:dyDescent="0.35">
      <c r="A28" s="101" t="s">
        <v>128</v>
      </c>
      <c r="B28" s="14">
        <f>B27-B51</f>
        <v>1961.1417086400343</v>
      </c>
      <c r="C28" s="14">
        <f t="shared" ref="C28:S28" si="20">C27-C51</f>
        <v>-475.67199003970836</v>
      </c>
      <c r="D28" s="14">
        <f t="shared" si="20"/>
        <v>4032.6734087581958</v>
      </c>
      <c r="E28" s="14">
        <f t="shared" si="20"/>
        <v>-659.46382364608144</v>
      </c>
      <c r="F28" s="14">
        <f t="shared" si="20"/>
        <v>-144.32923058578581</v>
      </c>
      <c r="G28" s="14">
        <f t="shared" si="20"/>
        <v>1987.5729224044544</v>
      </c>
      <c r="H28" s="14">
        <f t="shared" si="20"/>
        <v>-3455.9788131607957</v>
      </c>
      <c r="I28" s="14">
        <f t="shared" si="20"/>
        <v>-1308.2547290952145</v>
      </c>
      <c r="J28" s="14">
        <f t="shared" si="20"/>
        <v>359.86558993296296</v>
      </c>
      <c r="K28" s="14">
        <f t="shared" si="20"/>
        <v>-3436.1759307813927</v>
      </c>
      <c r="L28" s="14">
        <f t="shared" si="20"/>
        <v>-3080.7443115311453</v>
      </c>
      <c r="M28" s="14">
        <f t="shared" si="20"/>
        <v>-4665.9955337099382</v>
      </c>
      <c r="N28" s="14">
        <f t="shared" si="20"/>
        <v>-2217.3601975299443</v>
      </c>
      <c r="O28" s="14">
        <f t="shared" si="20"/>
        <v>-2416.8186678766733</v>
      </c>
      <c r="P28" s="14">
        <f t="shared" si="20"/>
        <v>-1580.5756778383222</v>
      </c>
      <c r="Q28" s="14">
        <f t="shared" si="20"/>
        <v>-3843.1408556039974</v>
      </c>
      <c r="R28" s="14">
        <f t="shared" si="20"/>
        <v>3377.4545576264281</v>
      </c>
      <c r="S28" s="14">
        <f t="shared" si="20"/>
        <v>17251.663778626786</v>
      </c>
      <c r="T28" s="26"/>
      <c r="U28" s="14">
        <f>U27-U51</f>
        <v>318.66696485817891</v>
      </c>
      <c r="V28" s="14">
        <f t="shared" ref="V28:AL28" si="21">V27-V51</f>
        <v>-78.240694357788129</v>
      </c>
      <c r="W28" s="14">
        <f t="shared" si="21"/>
        <v>666.18053540303538</v>
      </c>
      <c r="X28" s="14">
        <f t="shared" si="21"/>
        <v>-106.53062350019241</v>
      </c>
      <c r="Y28" s="14">
        <f t="shared" si="21"/>
        <v>-22.720839491035747</v>
      </c>
      <c r="Z28" s="14">
        <f t="shared" si="21"/>
        <v>300.6186114071503</v>
      </c>
      <c r="AA28" s="14">
        <f t="shared" si="21"/>
        <v>-513.71554529282287</v>
      </c>
      <c r="AB28" s="14">
        <f t="shared" si="21"/>
        <v>-186.50869251547573</v>
      </c>
      <c r="AC28" s="14">
        <f t="shared" si="21"/>
        <v>68.093488866577943</v>
      </c>
      <c r="AD28" s="14">
        <f t="shared" si="21"/>
        <v>-415.82227544478155</v>
      </c>
      <c r="AE28" s="14">
        <f t="shared" si="21"/>
        <v>-377.51462481636145</v>
      </c>
      <c r="AF28" s="14">
        <f t="shared" si="21"/>
        <v>-570.32258190081711</v>
      </c>
      <c r="AG28" s="14">
        <f t="shared" si="21"/>
        <v>-274.67006256210993</v>
      </c>
      <c r="AH28" s="14">
        <f t="shared" si="21"/>
        <v>-279.06460037720831</v>
      </c>
      <c r="AI28" s="14">
        <f t="shared" si="21"/>
        <v>-174.20966093628542</v>
      </c>
      <c r="AJ28" s="14">
        <f t="shared" si="21"/>
        <v>-410.5624420987981</v>
      </c>
      <c r="AK28" s="14">
        <f t="shared" si="21"/>
        <v>352.72527810924163</v>
      </c>
      <c r="AL28" s="14">
        <f t="shared" si="21"/>
        <v>1550.6873010289471</v>
      </c>
      <c r="AM28" s="26"/>
      <c r="AN28" s="14">
        <f>AN27-AN51</f>
        <v>1464.3347874025008</v>
      </c>
      <c r="AO28" s="14">
        <f t="shared" ref="AO28:BE28" si="22">AO27-AO51</f>
        <v>-388.57826580010624</v>
      </c>
      <c r="AP28" s="14">
        <f t="shared" si="22"/>
        <v>3695.3631750923028</v>
      </c>
      <c r="AQ28" s="14">
        <f t="shared" si="22"/>
        <v>-689.01491092442666</v>
      </c>
      <c r="AR28" s="14">
        <f t="shared" si="22"/>
        <v>-177.80550650108398</v>
      </c>
      <c r="AS28" s="14">
        <f t="shared" si="22"/>
        <v>2521.580385686354</v>
      </c>
      <c r="AT28" s="14">
        <f t="shared" si="22"/>
        <v>-4856.0625907725034</v>
      </c>
      <c r="AU28" s="14">
        <f t="shared" si="22"/>
        <v>-1955.292812457858</v>
      </c>
      <c r="AV28" s="14">
        <f t="shared" si="22"/>
        <v>375.637357657351</v>
      </c>
      <c r="AW28" s="14">
        <f t="shared" si="22"/>
        <v>-5325.5720261022716</v>
      </c>
      <c r="AX28" s="14">
        <f t="shared" si="22"/>
        <v>-5125.8066330176771</v>
      </c>
      <c r="AY28" s="14">
        <f t="shared" si="22"/>
        <v>-8029.2220530694549</v>
      </c>
      <c r="AZ28" s="14">
        <f t="shared" si="22"/>
        <v>-3917.5004474250832</v>
      </c>
      <c r="BA28" s="14">
        <f t="shared" si="22"/>
        <v>-4082.3143225492918</v>
      </c>
      <c r="BB28" s="14">
        <f t="shared" si="22"/>
        <v>-2636.4845639538812</v>
      </c>
      <c r="BC28" s="14">
        <f t="shared" si="22"/>
        <v>-6371.3659728095008</v>
      </c>
      <c r="BD28" s="14">
        <f t="shared" si="22"/>
        <v>5647.9517870970913</v>
      </c>
      <c r="BE28" s="14">
        <f t="shared" si="22"/>
        <v>25754.452221017109</v>
      </c>
      <c r="BF28" s="26"/>
      <c r="BG28" s="14">
        <f>BG27-BG51</f>
        <v>356.56856084035496</v>
      </c>
      <c r="BH28" s="14">
        <f t="shared" ref="BH28:BX28" si="23">BH27-BH51</f>
        <v>-87.459271181313966</v>
      </c>
      <c r="BI28" s="14">
        <f t="shared" si="23"/>
        <v>773.41235841201262</v>
      </c>
      <c r="BJ28" s="14">
        <f t="shared" si="23"/>
        <v>-132.66013898238407</v>
      </c>
      <c r="BK28" s="14">
        <f t="shared" si="23"/>
        <v>-29.781636957145565</v>
      </c>
      <c r="BL28" s="14">
        <f t="shared" si="23"/>
        <v>366.16148076574524</v>
      </c>
      <c r="BM28" s="14">
        <f t="shared" si="23"/>
        <v>-712.55645002082429</v>
      </c>
      <c r="BN28" s="14">
        <f t="shared" si="23"/>
        <v>-273.92769126433137</v>
      </c>
      <c r="BO28" s="14">
        <f t="shared" si="23"/>
        <v>92.544924216142249</v>
      </c>
      <c r="BP28" s="14">
        <f t="shared" si="23"/>
        <v>-785.11321984040023</v>
      </c>
      <c r="BQ28" s="14">
        <f t="shared" si="23"/>
        <v>-746.90855399110205</v>
      </c>
      <c r="BR28" s="14">
        <f t="shared" si="23"/>
        <v>-1145.1890135754638</v>
      </c>
      <c r="BS28" s="14">
        <f t="shared" si="23"/>
        <v>-534.50636785673896</v>
      </c>
      <c r="BT28" s="14">
        <f t="shared" si="23"/>
        <v>-603.95717737164159</v>
      </c>
      <c r="BU28" s="14">
        <f t="shared" si="23"/>
        <v>-400.65023831698977</v>
      </c>
      <c r="BV28" s="14">
        <f t="shared" si="23"/>
        <v>-990.20708449502172</v>
      </c>
      <c r="BW28" s="14">
        <f t="shared" si="23"/>
        <v>864.16539559744808</v>
      </c>
      <c r="BX28" s="14">
        <f t="shared" si="23"/>
        <v>3942.4648928310771</v>
      </c>
    </row>
    <row r="29" spans="1:76" x14ac:dyDescent="0.35">
      <c r="A29" s="101" t="s">
        <v>129</v>
      </c>
      <c r="B29" s="14">
        <f>(B16-B15*(WACC!$C$21-WACC!$C$22))*WACC!$C$12*(1-WACC!$C$13)/(1-WACC!$C$12*(1-WACC!$C$13))</f>
        <v>1961.1417086400338</v>
      </c>
      <c r="C29" s="14">
        <f>(C16-C15*(WACC!$D$21-WACC!$D$22))*WACC!$D$12*(1-WACC!$D$13)/(1-WACC!$D$12*(1-WACC!$D$13))</f>
        <v>-475.67199003970734</v>
      </c>
      <c r="D29" s="14">
        <f>(D16-D15*(WACC!$E$21-WACC!$E$22))*WACC!$E$12*(1-WACC!$E$13)/(1-WACC!$E$12*(1-WACC!$E$13))</f>
        <v>4032.6734087581945</v>
      </c>
      <c r="E29" s="14">
        <f>(E16-E15*(WACC!$F$21-WACC!$F$22))*WACC!$F$12*(1-WACC!$F$13)/(1-WACC!$F$12*(1-WACC!$F$13))</f>
        <v>-659.46382364608314</v>
      </c>
      <c r="F29" s="14">
        <f>(F16-F15*(WACC!$G$21-WACC!$G$22))*WACC!$G$12*(1-WACC!$G$13)/(1-WACC!$G$12*(1-WACC!$G$13))</f>
        <v>-144.3292305857855</v>
      </c>
      <c r="G29" s="14">
        <f>(G16-G15*(WACC!$H$21-WACC!$H$22))*WACC!$H$12*(1-WACC!$H$13)/(1-WACC!$H$12*(1-WACC!$H$13))</f>
        <v>1987.572922404459</v>
      </c>
      <c r="H29" s="14">
        <f>(H16-H15*(WACC!$I$21-WACC!$I$22))*WACC!$I$12*(1-WACC!$I$13)/(1-WACC!$I$12*(1-WACC!$I$13))</f>
        <v>-3455.9788131607934</v>
      </c>
      <c r="I29" s="14">
        <f>(I16-I15*(WACC!$J$21-WACC!$J$22))*WACC!$J$12*(1-WACC!$J$13)/(1-WACC!$J$12*(1-WACC!$J$13))</f>
        <v>-1308.2547290952225</v>
      </c>
      <c r="J29" s="14">
        <f>(J16-J15*(WACC!$K$21-WACC!$K$22))*WACC!$K$12*(1-WACC!$K$13)/(1-WACC!$K$12*(1-WACC!$K$13))</f>
        <v>359.86558993296455</v>
      </c>
      <c r="K29" s="14">
        <f>(K16-K15*(WACC!$L$21-WACC!$L$22))*WACC!$L$12*(1-WACC!$L$13)/(1-WACC!$L$12*(1-WACC!$L$13))</f>
        <v>-3436.1759307813863</v>
      </c>
      <c r="L29" s="14">
        <f>(L16-L15*(WACC!$M$21-WACC!$M$22))*WACC!$M$12*(1-WACC!$M$13)/(1-WACC!$M$12*(1-WACC!$M$13))</f>
        <v>-3080.7443115311394</v>
      </c>
      <c r="M29" s="14">
        <f>(M16-M15*(WACC!$N$21-WACC!$N$22))*WACC!$N$12*(1-WACC!$N$13)/(1-WACC!$N$12*(1-WACC!$N$13))</f>
        <v>-4665.9955337099391</v>
      </c>
      <c r="N29" s="14">
        <f>(N16-N15*(WACC!$O$21-WACC!$O$22))*WACC!$O$12*(1-WACC!$O$13)/(1-WACC!$O$12*(1-WACC!$O$13))</f>
        <v>-2217.3601975299407</v>
      </c>
      <c r="O29" s="14">
        <f>(O16-O15*(WACC!$P$21-WACC!$P$22))*WACC!$P$12*(1-WACC!$P$13)/(1-WACC!$P$12*(1-WACC!$P$13))</f>
        <v>-2416.8186678766729</v>
      </c>
      <c r="P29" s="14">
        <f>(P16-P15*(WACC!$Q$21-WACC!$Q$22))*WACC!$Q$12*(1-WACC!$Q$13)/(1-WACC!$Q$12*(1-WACC!$Q$13))</f>
        <v>-1580.5756778383272</v>
      </c>
      <c r="Q29" s="14">
        <f>(Q16-Q15*(WACC!$R$21-WACC!$R$22))*WACC!$R$12*(1-WACC!$R$13)/(1-WACC!$R$12*(1-WACC!$R$13))</f>
        <v>-3843.1408556040001</v>
      </c>
      <c r="R29" s="14">
        <f>(R16-R15*(WACC!$S$21-WACC!$S$22))*WACC!$S$12*(1-WACC!$S$13)/(1-WACC!$S$12*(1-WACC!$S$13))</f>
        <v>3377.4545576264268</v>
      </c>
      <c r="S29" s="14">
        <f>(S16-S15*(WACC!$T$21-WACC!$T$22))*WACC!$T$12*(1-WACC!$T$13)/(1-WACC!$T$12*(1-WACC!$T$13))</f>
        <v>17251.663778626786</v>
      </c>
      <c r="T29" s="26"/>
      <c r="U29" s="14">
        <f>(U16-U15*(WACC!$C$21-WACC!$C$22))*WACC!$C$12*(1-WACC!$C$13)/(1-WACC!$C$12*(1-WACC!$C$13))</f>
        <v>318.6669648581792</v>
      </c>
      <c r="V29" s="14">
        <f>(V16-V15*(WACC!$D$21-WACC!$D$22))*WACC!$D$12*(1-WACC!$D$13)/(1-WACC!$D$12*(1-WACC!$D$13))</f>
        <v>-78.240694357787945</v>
      </c>
      <c r="W29" s="14">
        <f>(W16-W15*(WACC!$E$21-WACC!$E$22))*WACC!$E$12*(1-WACC!$E$13)/(1-WACC!$E$12*(1-WACC!$E$13))</f>
        <v>666.18053540303561</v>
      </c>
      <c r="X29" s="14">
        <f>(X16-X15*(WACC!$F$21-WACC!$F$22))*WACC!$F$12*(1-WACC!$F$13)/(1-WACC!$F$12*(1-WACC!$F$13))</f>
        <v>-106.53062350019282</v>
      </c>
      <c r="Y29" s="14">
        <f>(Y16-Y15*(WACC!$G$21-WACC!$G$22))*WACC!$G$12*(1-WACC!$G$13)/(1-WACC!$G$12*(1-WACC!$G$13))</f>
        <v>-22.720839491036291</v>
      </c>
      <c r="Z29" s="14">
        <f>(Z16-Z15*(WACC!$H$21-WACC!$H$22))*WACC!$H$12*(1-WACC!$H$13)/(1-WACC!$H$12*(1-WACC!$H$13))</f>
        <v>300.61861140715013</v>
      </c>
      <c r="AA29" s="14">
        <f>(AA16-AA15*(WACC!$I$21-WACC!$I$22))*WACC!$I$12*(1-WACC!$I$13)/(1-WACC!$I$12*(1-WACC!$I$13))</f>
        <v>-513.71554529282344</v>
      </c>
      <c r="AB29" s="14">
        <f>(AB16-AB15*(WACC!$J$21-WACC!$J$22))*WACC!$J$12*(1-WACC!$J$13)/(1-WACC!$J$12*(1-WACC!$J$13))</f>
        <v>-186.5086925154761</v>
      </c>
      <c r="AC29" s="14">
        <f>(AC16-AC15*(WACC!$K$21-WACC!$K$22))*WACC!$K$12*(1-WACC!$K$13)/(1-WACC!$K$12*(1-WACC!$K$13))</f>
        <v>68.093488866578937</v>
      </c>
      <c r="AD29" s="14">
        <f>(AD16-AD15*(WACC!$L$21-WACC!$L$22))*WACC!$L$12*(1-WACC!$L$13)/(1-WACC!$L$12*(1-WACC!$L$13))</f>
        <v>-415.82227544478133</v>
      </c>
      <c r="AE29" s="14">
        <f>(AE16-AE15*(WACC!$M$21-WACC!$M$22))*WACC!$M$12*(1-WACC!$M$13)/(1-WACC!$M$12*(1-WACC!$M$13))</f>
        <v>-377.51462481636162</v>
      </c>
      <c r="AF29" s="14">
        <f>(AF16-AF15*(WACC!$N$21-WACC!$N$22))*WACC!$N$12*(1-WACC!$N$13)/(1-WACC!$N$12*(1-WACC!$N$13))</f>
        <v>-570.322581900817</v>
      </c>
      <c r="AG29" s="14">
        <f>(AG16-AG15*(WACC!$O$21-WACC!$O$22))*WACC!$O$12*(1-WACC!$O$13)/(1-WACC!$O$12*(1-WACC!$O$13))</f>
        <v>-274.67006256210959</v>
      </c>
      <c r="AH29" s="14">
        <f>(AH16-AH15*(WACC!$P$21-WACC!$P$22))*WACC!$P$12*(1-WACC!$P$13)/(1-WACC!$P$12*(1-WACC!$P$13))</f>
        <v>-279.06460037720785</v>
      </c>
      <c r="AI29" s="14">
        <f>(AI16-AI15*(WACC!$Q$21-WACC!$Q$22))*WACC!$Q$12*(1-WACC!$Q$13)/(1-WACC!$Q$12*(1-WACC!$Q$13))</f>
        <v>-174.2096609362863</v>
      </c>
      <c r="AJ29" s="14">
        <f>(AJ16-AJ15*(WACC!$R$21-WACC!$R$22))*WACC!$R$12*(1-WACC!$R$13)/(1-WACC!$R$12*(1-WACC!$R$13))</f>
        <v>-410.5624420987985</v>
      </c>
      <c r="AK29" s="14">
        <f>(AK16-AK15*(WACC!$S$21-WACC!$S$22))*WACC!$S$12*(1-WACC!$S$13)/(1-WACC!$S$12*(1-WACC!$S$13))</f>
        <v>352.72527810924203</v>
      </c>
      <c r="AL29" s="14">
        <f>(AL16-AL15*(WACC!$T$21-WACC!$T$22))*WACC!$T$12*(1-WACC!$T$13)/(1-WACC!$T$12*(1-WACC!$T$13))</f>
        <v>1550.6873010289469</v>
      </c>
      <c r="AM29" s="26"/>
      <c r="AN29" s="14">
        <f>(AN16-AN15*(WACC!$C$21-WACC!$C$22))*WACC!$C$12*(1-WACC!$C$13)/(1-WACC!$C$12*(1-WACC!$C$13))</f>
        <v>1464.334787402503</v>
      </c>
      <c r="AO29" s="14">
        <f>(AO16-AO15*(WACC!$D$21-WACC!$D$22))*WACC!$D$12*(1-WACC!$D$13)/(1-WACC!$D$12*(1-WACC!$D$13))</f>
        <v>-388.57826580010186</v>
      </c>
      <c r="AP29" s="14">
        <f>(AP16-AP15*(WACC!$E$21-WACC!$E$22))*WACC!$E$12*(1-WACC!$E$13)/(1-WACC!$E$12*(1-WACC!$E$13))</f>
        <v>3695.3631750922982</v>
      </c>
      <c r="AQ29" s="14">
        <f>(AQ16-AQ15*(WACC!$F$21-WACC!$F$22))*WACC!$F$12*(1-WACC!$F$13)/(1-WACC!$F$12*(1-WACC!$F$13))</f>
        <v>-689.01491092443064</v>
      </c>
      <c r="AR29" s="14">
        <f>(AR16-AR15*(WACC!$G$21-WACC!$G$22))*WACC!$G$12*(1-WACC!$G$13)/(1-WACC!$G$12*(1-WACC!$G$13))</f>
        <v>-177.80550650107924</v>
      </c>
      <c r="AS29" s="14">
        <f>(AS16-AS15*(WACC!$H$21-WACC!$H$22))*WACC!$H$12*(1-WACC!$H$13)/(1-WACC!$H$12*(1-WACC!$H$13))</f>
        <v>2521.5803856863463</v>
      </c>
      <c r="AT29" s="14">
        <f>(AT16-AT15*(WACC!$I$21-WACC!$I$22))*WACC!$I$12*(1-WACC!$I$13)/(1-WACC!$I$12*(1-WACC!$I$13))</f>
        <v>-4856.0625907725043</v>
      </c>
      <c r="AU29" s="14">
        <f>(AU16-AU15*(WACC!$J$21-WACC!$J$22))*WACC!$J$12*(1-WACC!$J$13)/(1-WACC!$J$12*(1-WACC!$J$13))</f>
        <v>-1955.2928124578709</v>
      </c>
      <c r="AV29" s="14">
        <f>(AV16-AV15*(WACC!$K$21-WACC!$K$22))*WACC!$K$12*(1-WACC!$K$13)/(1-WACC!$K$12*(1-WACC!$K$13))</f>
        <v>375.63735765736686</v>
      </c>
      <c r="AW29" s="14">
        <f>(AW16-AW15*(WACC!$L$21-WACC!$L$22))*WACC!$L$12*(1-WACC!$L$13)/(1-WACC!$L$12*(1-WACC!$L$13))</f>
        <v>-5325.5720261022743</v>
      </c>
      <c r="AX29" s="14">
        <f>(AX16-AX15*(WACC!$M$21-WACC!$M$22))*WACC!$M$12*(1-WACC!$M$13)/(1-WACC!$M$12*(1-WACC!$M$13))</f>
        <v>-5125.8066330176725</v>
      </c>
      <c r="AY29" s="14">
        <f>(AY16-AY15*(WACC!$N$21-WACC!$N$22))*WACC!$N$12*(1-WACC!$N$13)/(1-WACC!$N$12*(1-WACC!$N$13))</f>
        <v>-8029.2220530694458</v>
      </c>
      <c r="AZ29" s="14">
        <f>(AZ16-AZ15*(WACC!$O$21-WACC!$O$22))*WACC!$O$12*(1-WACC!$O$13)/(1-WACC!$O$12*(1-WACC!$O$13))</f>
        <v>-3917.5004474250782</v>
      </c>
      <c r="BA29" s="14">
        <f>(BA16-BA15*(WACC!$P$21-WACC!$P$22))*WACC!$P$12*(1-WACC!$P$13)/(1-WACC!$P$12*(1-WACC!$P$13))</f>
        <v>-4082.3143225493022</v>
      </c>
      <c r="BB29" s="14">
        <f>(BB16-BB15*(WACC!$Q$21-WACC!$Q$22))*WACC!$Q$12*(1-WACC!$Q$13)/(1-WACC!$Q$12*(1-WACC!$Q$13))</f>
        <v>-2636.4845639538885</v>
      </c>
      <c r="BC29" s="14">
        <f>(BC16-BC15*(WACC!$R$21-WACC!$R$22))*WACC!$R$12*(1-WACC!$R$13)/(1-WACC!$R$12*(1-WACC!$R$13))</f>
        <v>-6371.3659728094963</v>
      </c>
      <c r="BD29" s="14">
        <f>(BD16-BD15*(WACC!$S$21-WACC!$S$22))*WACC!$S$12*(1-WACC!$S$13)/(1-WACC!$S$12*(1-WACC!$S$13))</f>
        <v>5647.9517870970976</v>
      </c>
      <c r="BE29" s="14">
        <f>(BE16-BE15*(WACC!$T$21-WACC!$T$22))*WACC!$T$12*(1-WACC!$T$13)/(1-WACC!$T$12*(1-WACC!$T$13))</f>
        <v>25754.452221017113</v>
      </c>
      <c r="BF29" s="26"/>
      <c r="BG29" s="14">
        <f>(BG16-BG15*(WACC!$C$21-WACC!$C$22))*WACC!$C$12*(1-WACC!$C$13)/(1-WACC!$C$12*(1-WACC!$C$13))</f>
        <v>356.5685608403557</v>
      </c>
      <c r="BH29" s="14">
        <f>(BH16-BH15*(WACC!$D$21-WACC!$D$22))*WACC!$D$12*(1-WACC!$D$13)/(1-WACC!$D$12*(1-WACC!$D$13))</f>
        <v>-87.459271181313611</v>
      </c>
      <c r="BI29" s="14">
        <f>(BI16-BI15*(WACC!$E$21-WACC!$E$22))*WACC!$E$12*(1-WACC!$E$13)/(1-WACC!$E$12*(1-WACC!$E$13))</f>
        <v>773.41235841201228</v>
      </c>
      <c r="BJ29" s="14">
        <f>(BJ16-BJ15*(WACC!$F$21-WACC!$F$22))*WACC!$F$12*(1-WACC!$F$13)/(1-WACC!$F$12*(1-WACC!$F$13))</f>
        <v>-132.66013898238316</v>
      </c>
      <c r="BK29" s="14">
        <f>(BK16-BK15*(WACC!$G$21-WACC!$G$22))*WACC!$G$12*(1-WACC!$G$13)/(1-WACC!$G$12*(1-WACC!$G$13))</f>
        <v>-29.781636957147178</v>
      </c>
      <c r="BL29" s="14">
        <f>(BL16-BL15*(WACC!$H$21-WACC!$H$22))*WACC!$H$12*(1-WACC!$H$13)/(1-WACC!$H$12*(1-WACC!$H$13))</f>
        <v>366.16148076574524</v>
      </c>
      <c r="BM29" s="14">
        <f>(BM16-BM15*(WACC!$I$21-WACC!$I$22))*WACC!$I$12*(1-WACC!$I$13)/(1-WACC!$I$12*(1-WACC!$I$13))</f>
        <v>-712.55645002082258</v>
      </c>
      <c r="BN29" s="14">
        <f>(BN16-BN15*(WACC!$J$21-WACC!$J$22))*WACC!$J$12*(1-WACC!$J$13)/(1-WACC!$J$12*(1-WACC!$J$13))</f>
        <v>-273.92769126433058</v>
      </c>
      <c r="BO29" s="14">
        <f>(BO16-BO15*(WACC!$K$21-WACC!$K$22))*WACC!$K$12*(1-WACC!$K$13)/(1-WACC!$K$12*(1-WACC!$K$13))</f>
        <v>92.544924216140302</v>
      </c>
      <c r="BP29" s="14">
        <f>(BP16-BP15*(WACC!$L$21-WACC!$L$22))*WACC!$L$12*(1-WACC!$L$13)/(1-WACC!$L$12*(1-WACC!$L$13))</f>
        <v>-785.11321984039978</v>
      </c>
      <c r="BQ29" s="14">
        <f>(BQ16-BQ15*(WACC!$M$21-WACC!$M$22))*WACC!$M$12*(1-WACC!$M$13)/(1-WACC!$M$12*(1-WACC!$M$13))</f>
        <v>-746.90855399110228</v>
      </c>
      <c r="BR29" s="14">
        <f>(BR16-BR15*(WACC!$N$21-WACC!$N$22))*WACC!$N$12*(1-WACC!$N$13)/(1-WACC!$N$12*(1-WACC!$N$13))</f>
        <v>-1145.1890135754618</v>
      </c>
      <c r="BS29" s="14">
        <f>(BS16-BS15*(WACC!$O$21-WACC!$O$22))*WACC!$O$12*(1-WACC!$O$13)/(1-WACC!$O$12*(1-WACC!$O$13))</f>
        <v>-534.50636785674055</v>
      </c>
      <c r="BT29" s="14">
        <f>(BT16-BT15*(WACC!$P$21-WACC!$P$22))*WACC!$P$12*(1-WACC!$P$13)/(1-WACC!$P$12*(1-WACC!$P$13))</f>
        <v>-603.95717737164205</v>
      </c>
      <c r="BU29" s="14">
        <f>(BU16-BU15*(WACC!$Q$21-WACC!$Q$22))*WACC!$Q$12*(1-WACC!$Q$13)/(1-WACC!$Q$12*(1-WACC!$Q$13))</f>
        <v>-400.65023831698818</v>
      </c>
      <c r="BV29" s="14">
        <f>(BV16-BV15*(WACC!$R$21-WACC!$R$22))*WACC!$R$12*(1-WACC!$R$13)/(1-WACC!$R$12*(1-WACC!$R$13))</f>
        <v>-990.20708449502138</v>
      </c>
      <c r="BW29" s="14">
        <f>(BW16-BW15*(WACC!$S$21-WACC!$S$22))*WACC!$S$12*(1-WACC!$S$13)/(1-WACC!$S$12*(1-WACC!$S$13))</f>
        <v>864.16539559744945</v>
      </c>
      <c r="BX29" s="14">
        <f>(BX16-BX15*(WACC!$T$21-WACC!$T$22))*WACC!$T$12*(1-WACC!$T$13)/(1-WACC!$T$12*(1-WACC!$T$13))</f>
        <v>3942.4648928310776</v>
      </c>
    </row>
    <row r="30" spans="1:76" x14ac:dyDescent="0.35">
      <c r="A30" s="98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26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26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26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</row>
    <row r="31" spans="1:76" x14ac:dyDescent="0.35">
      <c r="A31" s="106" t="s">
        <v>78</v>
      </c>
      <c r="B31" s="104">
        <f>B23-B17+B27</f>
        <v>127745.09635264901</v>
      </c>
      <c r="C31" s="104">
        <f t="shared" ref="C31:S31" si="24">C23-C17+C27</f>
        <v>122306.13905140672</v>
      </c>
      <c r="D31" s="104">
        <f t="shared" si="24"/>
        <v>124491.35434217784</v>
      </c>
      <c r="E31" s="104">
        <f t="shared" si="24"/>
        <v>146426.22543151415</v>
      </c>
      <c r="F31" s="104">
        <f t="shared" si="24"/>
        <v>141118.10164014483</v>
      </c>
      <c r="G31" s="104">
        <f t="shared" si="24"/>
        <v>164014.18873968394</v>
      </c>
      <c r="H31" s="104">
        <f t="shared" si="24"/>
        <v>169306.6767760145</v>
      </c>
      <c r="I31" s="104">
        <f t="shared" si="24"/>
        <v>144829.7932582208</v>
      </c>
      <c r="J31" s="104">
        <f t="shared" si="24"/>
        <v>133109.04921691169</v>
      </c>
      <c r="K31" s="104">
        <f t="shared" si="24"/>
        <v>156048.72403071399</v>
      </c>
      <c r="L31" s="104">
        <f t="shared" si="24"/>
        <v>137255.83624833118</v>
      </c>
      <c r="M31" s="104">
        <f t="shared" si="24"/>
        <v>133697.0934051876</v>
      </c>
      <c r="N31" s="104">
        <f t="shared" si="24"/>
        <v>133310.37208564114</v>
      </c>
      <c r="O31" s="104">
        <f t="shared" si="24"/>
        <v>138213.89801581268</v>
      </c>
      <c r="P31" s="104">
        <f t="shared" si="24"/>
        <v>129028.75691730696</v>
      </c>
      <c r="Q31" s="104">
        <f t="shared" si="24"/>
        <v>109929.34506266518</v>
      </c>
      <c r="R31" s="104">
        <f t="shared" si="24"/>
        <v>111343.68024720051</v>
      </c>
      <c r="S31" s="104">
        <f t="shared" si="24"/>
        <v>152641.8860297288</v>
      </c>
      <c r="T31" s="105"/>
      <c r="U31" s="104">
        <f>U23-U17+U27</f>
        <v>18068.785874920755</v>
      </c>
      <c r="V31" s="104">
        <f t="shared" ref="V31:AL31" si="25">V23-V17+V27</f>
        <v>17259.79803617455</v>
      </c>
      <c r="W31" s="104">
        <f t="shared" si="25"/>
        <v>17911.390206812779</v>
      </c>
      <c r="X31" s="104">
        <f t="shared" si="25"/>
        <v>20926.435491888518</v>
      </c>
      <c r="Y31" s="104">
        <f t="shared" si="25"/>
        <v>19518.479369555982</v>
      </c>
      <c r="Z31" s="104">
        <f t="shared" si="25"/>
        <v>22171.945503680901</v>
      </c>
      <c r="AA31" s="104">
        <f t="shared" si="25"/>
        <v>22474.315807288887</v>
      </c>
      <c r="AB31" s="104">
        <f t="shared" si="25"/>
        <v>18070.31302134175</v>
      </c>
      <c r="AC31" s="104">
        <f t="shared" si="25"/>
        <v>15669.037219646425</v>
      </c>
      <c r="AD31" s="104">
        <f t="shared" si="25"/>
        <v>16884.618677947303</v>
      </c>
      <c r="AE31" s="104">
        <f t="shared" si="25"/>
        <v>14648.469047067898</v>
      </c>
      <c r="AF31" s="104">
        <f t="shared" si="25"/>
        <v>14019.469475670201</v>
      </c>
      <c r="AG31" s="104">
        <f t="shared" si="25"/>
        <v>14032.945273557547</v>
      </c>
      <c r="AH31" s="104">
        <f t="shared" si="25"/>
        <v>13949.85930168605</v>
      </c>
      <c r="AI31" s="104">
        <f t="shared" si="25"/>
        <v>12533.346945393736</v>
      </c>
      <c r="AJ31" s="104">
        <f t="shared" si="25"/>
        <v>10279.126376082753</v>
      </c>
      <c r="AK31" s="104">
        <f t="shared" si="25"/>
        <v>10326.207375294643</v>
      </c>
      <c r="AL31" s="104">
        <f t="shared" si="25"/>
        <v>13504.089136945337</v>
      </c>
      <c r="AM31" s="105"/>
      <c r="AN31" s="104">
        <f>AN23-AN17+AN27</f>
        <v>95852.284668283086</v>
      </c>
      <c r="AO31" s="104">
        <f t="shared" ref="AO31:BE31" si="26">AO23-AO17+AO27</f>
        <v>99172.098928920095</v>
      </c>
      <c r="AP31" s="104">
        <f t="shared" si="26"/>
        <v>112617.49969459574</v>
      </c>
      <c r="AQ31" s="104">
        <f t="shared" si="26"/>
        <v>149171.2823036653</v>
      </c>
      <c r="AR31" s="104">
        <f t="shared" si="26"/>
        <v>165463.41480218532</v>
      </c>
      <c r="AS31" s="104">
        <f t="shared" si="26"/>
        <v>198891.80825021787</v>
      </c>
      <c r="AT31" s="104">
        <f t="shared" si="26"/>
        <v>225025.14640051872</v>
      </c>
      <c r="AU31" s="104">
        <f t="shared" si="26"/>
        <v>201185.89616817504</v>
      </c>
      <c r="AV31" s="104">
        <f t="shared" si="26"/>
        <v>191914.03995564685</v>
      </c>
      <c r="AW31" s="104">
        <f t="shared" si="26"/>
        <v>225743.04100356644</v>
      </c>
      <c r="AX31" s="104">
        <f t="shared" si="26"/>
        <v>206534.52007358862</v>
      </c>
      <c r="AY31" s="104">
        <f t="shared" si="26"/>
        <v>204232.81708168917</v>
      </c>
      <c r="AZ31" s="104">
        <f t="shared" si="26"/>
        <v>207186.35620554924</v>
      </c>
      <c r="BA31" s="104">
        <f t="shared" si="26"/>
        <v>210852.27847525975</v>
      </c>
      <c r="BB31" s="104">
        <f t="shared" si="26"/>
        <v>195034.16464994106</v>
      </c>
      <c r="BC31" s="104">
        <f t="shared" si="26"/>
        <v>164454.78426814891</v>
      </c>
      <c r="BD31" s="104">
        <f t="shared" si="26"/>
        <v>168083.0073381839</v>
      </c>
      <c r="BE31" s="104">
        <f t="shared" si="26"/>
        <v>229439.57928723216</v>
      </c>
      <c r="BF31" s="105"/>
      <c r="BG31" s="104">
        <f>BG23-BG17+BG27</f>
        <v>44311.567328153898</v>
      </c>
      <c r="BH31" s="104">
        <f t="shared" ref="BH31:BX31" si="27">BH23-BH17+BH27</f>
        <v>46522.135816056798</v>
      </c>
      <c r="BI31" s="104">
        <f t="shared" si="27"/>
        <v>51961.556344444652</v>
      </c>
      <c r="BJ31" s="104">
        <f t="shared" si="27"/>
        <v>62688.79322030802</v>
      </c>
      <c r="BK31" s="104">
        <f t="shared" si="27"/>
        <v>71209.026744225223</v>
      </c>
      <c r="BL31" s="104">
        <f t="shared" si="27"/>
        <v>67208.146589467593</v>
      </c>
      <c r="BM31" s="104">
        <f t="shared" si="27"/>
        <v>60931.309032949699</v>
      </c>
      <c r="BN31" s="104">
        <f t="shared" si="27"/>
        <v>60798.605644738978</v>
      </c>
      <c r="BO31" s="104">
        <f t="shared" si="27"/>
        <v>71468.118335850071</v>
      </c>
      <c r="BP31" s="104">
        <f t="shared" si="27"/>
        <v>77863.374905364486</v>
      </c>
      <c r="BQ31" s="104">
        <f t="shared" si="27"/>
        <v>84123.293010778769</v>
      </c>
      <c r="BR31" s="104">
        <f t="shared" si="27"/>
        <v>93448.108730229636</v>
      </c>
      <c r="BS31" s="104">
        <f t="shared" si="27"/>
        <v>70716.25335070095</v>
      </c>
      <c r="BT31" s="104">
        <f t="shared" si="27"/>
        <v>59016.646804643489</v>
      </c>
      <c r="BU31" s="104">
        <f t="shared" si="27"/>
        <v>68045.007026318592</v>
      </c>
      <c r="BV31" s="104">
        <f t="shared" si="27"/>
        <v>71111.76978372017</v>
      </c>
      <c r="BW31" s="104">
        <f t="shared" si="27"/>
        <v>68710.4057772745</v>
      </c>
      <c r="BX31" s="104">
        <f t="shared" si="27"/>
        <v>83688.09405834545</v>
      </c>
    </row>
    <row r="32" spans="1:76" x14ac:dyDescent="0.35">
      <c r="A32" s="101" t="s">
        <v>130</v>
      </c>
      <c r="B32" s="14">
        <f>B31-B68-B28</f>
        <v>8934.0900060301046</v>
      </c>
      <c r="C32" s="14">
        <f t="shared" ref="C32:S32" si="28">C31-C68-C28</f>
        <v>-2166.9501768483524</v>
      </c>
      <c r="D32" s="14">
        <f t="shared" si="28"/>
        <v>18371.067751016326</v>
      </c>
      <c r="E32" s="14">
        <f t="shared" si="28"/>
        <v>-3004.2240854999327</v>
      </c>
      <c r="F32" s="14">
        <f t="shared" si="28"/>
        <v>-657.49982822438051</v>
      </c>
      <c r="G32" s="14">
        <f t="shared" si="28"/>
        <v>9054.4988687347432</v>
      </c>
      <c r="H32" s="14">
        <f t="shared" si="28"/>
        <v>-15743.903482182734</v>
      </c>
      <c r="I32" s="14">
        <f t="shared" si="28"/>
        <v>-5959.827099213805</v>
      </c>
      <c r="J32" s="14">
        <f t="shared" si="28"/>
        <v>1639.3876874730172</v>
      </c>
      <c r="K32" s="14">
        <f t="shared" si="28"/>
        <v>-15653.690351343204</v>
      </c>
      <c r="L32" s="14">
        <f t="shared" si="28"/>
        <v>-14034.501863647036</v>
      </c>
      <c r="M32" s="14">
        <f t="shared" si="28"/>
        <v>-21256.20187579756</v>
      </c>
      <c r="N32" s="14">
        <f t="shared" si="28"/>
        <v>-10101.307566529033</v>
      </c>
      <c r="O32" s="14">
        <f t="shared" si="28"/>
        <v>-11009.951709220019</v>
      </c>
      <c r="P32" s="14">
        <f t="shared" si="28"/>
        <v>-11114.811292754472</v>
      </c>
      <c r="Q32" s="14">
        <f t="shared" si="28"/>
        <v>-27025.460394236638</v>
      </c>
      <c r="R32" s="14">
        <f t="shared" si="28"/>
        <v>23750.69449962215</v>
      </c>
      <c r="S32" s="14">
        <f t="shared" si="28"/>
        <v>121315.91677263418</v>
      </c>
      <c r="T32" s="26"/>
      <c r="U32" s="14">
        <f>U31-U68-U28</f>
        <v>1451.7050621322362</v>
      </c>
      <c r="V32" s="14">
        <f t="shared" ref="V32:AL32" si="29">V31-V68-V28</f>
        <v>-356.42982985227707</v>
      </c>
      <c r="W32" s="14">
        <f t="shared" si="29"/>
        <v>3034.8224390593909</v>
      </c>
      <c r="X32" s="14">
        <f t="shared" si="29"/>
        <v>-485.30617372327765</v>
      </c>
      <c r="Y32" s="14">
        <f t="shared" si="29"/>
        <v>-103.50604657031187</v>
      </c>
      <c r="Z32" s="14">
        <f t="shared" si="29"/>
        <v>1369.4847852997441</v>
      </c>
      <c r="AA32" s="14">
        <f t="shared" si="29"/>
        <v>-2340.2597063348376</v>
      </c>
      <c r="AB32" s="14">
        <f t="shared" si="29"/>
        <v>-849.65071034859261</v>
      </c>
      <c r="AC32" s="14">
        <f t="shared" si="29"/>
        <v>310.20367150342094</v>
      </c>
      <c r="AD32" s="14">
        <f t="shared" si="29"/>
        <v>-1894.3014770269219</v>
      </c>
      <c r="AE32" s="14">
        <f t="shared" si="29"/>
        <v>-1719.7888463862805</v>
      </c>
      <c r="AF32" s="14">
        <f t="shared" si="29"/>
        <v>-2598.1362064380132</v>
      </c>
      <c r="AG32" s="14">
        <f t="shared" si="29"/>
        <v>-1251.2747294500739</v>
      </c>
      <c r="AH32" s="14">
        <f t="shared" si="29"/>
        <v>-1271.2942906077467</v>
      </c>
      <c r="AI32" s="14">
        <f t="shared" si="29"/>
        <v>-1225.0647240945452</v>
      </c>
      <c r="AJ32" s="14">
        <f t="shared" si="29"/>
        <v>-2887.1278558845161</v>
      </c>
      <c r="AK32" s="14">
        <f t="shared" si="29"/>
        <v>2480.409485821267</v>
      </c>
      <c r="AL32" s="14">
        <f t="shared" si="29"/>
        <v>10904.632385954304</v>
      </c>
      <c r="AM32" s="26"/>
      <c r="AN32" s="14">
        <f>AN31-AN68-AN28</f>
        <v>6670.8584759472051</v>
      </c>
      <c r="AO32" s="14">
        <f t="shared" ref="AO32:BE32" si="30">AO31-AO68-AO28</f>
        <v>-1770.1898775344507</v>
      </c>
      <c r="AP32" s="14">
        <f t="shared" si="30"/>
        <v>16834.432242093324</v>
      </c>
      <c r="AQ32" s="14">
        <f t="shared" si="30"/>
        <v>-3138.8457053235579</v>
      </c>
      <c r="AR32" s="14">
        <f t="shared" si="30"/>
        <v>-810.00286294968191</v>
      </c>
      <c r="AS32" s="14">
        <f t="shared" si="30"/>
        <v>11487.199534797557</v>
      </c>
      <c r="AT32" s="14">
        <f t="shared" si="30"/>
        <v>-22122.062913527319</v>
      </c>
      <c r="AU32" s="14">
        <f t="shared" si="30"/>
        <v>-8907.445034533539</v>
      </c>
      <c r="AV32" s="14">
        <f t="shared" si="30"/>
        <v>1711.2368515508592</v>
      </c>
      <c r="AW32" s="14">
        <f t="shared" si="30"/>
        <v>-24260.939230030381</v>
      </c>
      <c r="AX32" s="14">
        <f t="shared" si="30"/>
        <v>-23350.896883755737</v>
      </c>
      <c r="AY32" s="14">
        <f t="shared" si="30"/>
        <v>-36577.567130663192</v>
      </c>
      <c r="AZ32" s="14">
        <f t="shared" si="30"/>
        <v>-17846.390927165259</v>
      </c>
      <c r="BA32" s="14">
        <f t="shared" si="30"/>
        <v>-18597.209691620348</v>
      </c>
      <c r="BB32" s="14">
        <f t="shared" si="30"/>
        <v>-18540.098279055648</v>
      </c>
      <c r="BC32" s="14">
        <f t="shared" si="30"/>
        <v>-44804.264330896687</v>
      </c>
      <c r="BD32" s="14">
        <f t="shared" si="30"/>
        <v>39717.122808074026</v>
      </c>
      <c r="BE32" s="14">
        <f t="shared" si="30"/>
        <v>181108.61782737556</v>
      </c>
      <c r="BF32" s="26"/>
      <c r="BG32" s="14">
        <f>BG31-BG68-BG28</f>
        <v>1624.3678882733252</v>
      </c>
      <c r="BH32" s="14">
        <f t="shared" ref="BH32:BX32" si="31">BH31-BH68-BH28</f>
        <v>-398.42556871501699</v>
      </c>
      <c r="BI32" s="14">
        <f t="shared" si="31"/>
        <v>3523.3229661004634</v>
      </c>
      <c r="BJ32" s="14">
        <f t="shared" si="31"/>
        <v>-604.34063314218702</v>
      </c>
      <c r="BK32" s="14">
        <f t="shared" si="31"/>
        <v>-135.67190169373407</v>
      </c>
      <c r="BL32" s="14">
        <f t="shared" si="31"/>
        <v>1668.06896793344</v>
      </c>
      <c r="BM32" s="14">
        <f t="shared" si="31"/>
        <v>-3246.0904945405014</v>
      </c>
      <c r="BN32" s="14">
        <f t="shared" si="31"/>
        <v>-1247.8928157601781</v>
      </c>
      <c r="BO32" s="14">
        <f t="shared" si="31"/>
        <v>421.59354365146908</v>
      </c>
      <c r="BP32" s="14">
        <f t="shared" si="31"/>
        <v>-3576.6268903853716</v>
      </c>
      <c r="BQ32" s="14">
        <f t="shared" si="31"/>
        <v>-3402.5834126273994</v>
      </c>
      <c r="BR32" s="14">
        <f t="shared" si="31"/>
        <v>-5216.9721729568137</v>
      </c>
      <c r="BS32" s="14">
        <f t="shared" si="31"/>
        <v>-2434.9734535704915</v>
      </c>
      <c r="BT32" s="14">
        <f t="shared" si="31"/>
        <v>-2751.3604746940437</v>
      </c>
      <c r="BU32" s="14">
        <f t="shared" si="31"/>
        <v>-2817.4239650332711</v>
      </c>
      <c r="BV32" s="14">
        <f t="shared" si="31"/>
        <v>-6963.2634737003245</v>
      </c>
      <c r="BW32" s="14">
        <f t="shared" si="31"/>
        <v>6076.9221192436007</v>
      </c>
      <c r="BX32" s="14">
        <f t="shared" si="31"/>
        <v>27723.919788552594</v>
      </c>
    </row>
    <row r="33" spans="1:76" x14ac:dyDescent="0.35">
      <c r="A33" s="101" t="s">
        <v>129</v>
      </c>
      <c r="B33" s="14">
        <f>B16-B15*(WACC!$C$21-WACC!$C$22)</f>
        <v>8934.0900060301101</v>
      </c>
      <c r="C33" s="14">
        <f>C16-C15*(WACC!$D$21-WACC!$D$22)</f>
        <v>-2166.9501768483533</v>
      </c>
      <c r="D33" s="14">
        <f>D16-D15*(WACC!$E$21-WACC!$E$22)</f>
        <v>18371.067751016315</v>
      </c>
      <c r="E33" s="14">
        <f>E16-E15*(WACC!$F$21-WACC!$F$22)</f>
        <v>-3004.2240854999291</v>
      </c>
      <c r="F33" s="14">
        <f>F16-F15*(WACC!$G$21-WACC!$G$22)</f>
        <v>-657.49982822437596</v>
      </c>
      <c r="G33" s="14">
        <f>G16-G15*(WACC!$H$21-WACC!$H$22)</f>
        <v>9054.4988687347577</v>
      </c>
      <c r="H33" s="14">
        <f>H16-H15*(WACC!$I$21-WACC!$I$22)</f>
        <v>-15743.903482182744</v>
      </c>
      <c r="I33" s="14">
        <f>I16-I15*(WACC!$J$21-WACC!$J$22)</f>
        <v>-5959.8270992137623</v>
      </c>
      <c r="J33" s="14">
        <f>J16-J15*(WACC!$K$21-WACC!$K$22)</f>
        <v>1639.3876874729976</v>
      </c>
      <c r="K33" s="14">
        <f>K16-K15*(WACC!$L$21-WACC!$L$22)</f>
        <v>-15653.69035134319</v>
      </c>
      <c r="L33" s="14">
        <f>L16-L15*(WACC!$M$21-WACC!$M$22)</f>
        <v>-14034.501863647023</v>
      </c>
      <c r="M33" s="14">
        <f>M16-M15*(WACC!$N$21-WACC!$N$22)</f>
        <v>-21256.201875797546</v>
      </c>
      <c r="N33" s="14">
        <f>N16-N15*(WACC!$O$21-WACC!$O$22)</f>
        <v>-10101.307566529005</v>
      </c>
      <c r="O33" s="14">
        <f>O16-O15*(WACC!$P$21-WACC!$P$22)</f>
        <v>-11009.951709220008</v>
      </c>
      <c r="P33" s="14">
        <f>P16-P15*(WACC!$Q$21-WACC!$Q$22)</f>
        <v>-11114.811292754479</v>
      </c>
      <c r="Q33" s="14">
        <f>Q16-Q15*(WACC!$R$21-WACC!$R$22)</f>
        <v>-27025.460394236638</v>
      </c>
      <c r="R33" s="14">
        <f>R16-R15*(WACC!$S$21-WACC!$S$22)</f>
        <v>23750.694499622135</v>
      </c>
      <c r="S33" s="14">
        <f>S16-S15*(WACC!$T$21-WACC!$T$22)</f>
        <v>121315.91677263417</v>
      </c>
      <c r="T33" s="26"/>
      <c r="U33" s="14">
        <f>U16-U15*(WACC!$C$21-WACC!$C$22)</f>
        <v>1451.7050621322396</v>
      </c>
      <c r="V33" s="14">
        <f>V16-V15*(WACC!$D$21-WACC!$D$22)</f>
        <v>-356.42982985227627</v>
      </c>
      <c r="W33" s="14">
        <f>W16-W15*(WACC!$E$21-WACC!$E$22)</f>
        <v>3034.8224390593905</v>
      </c>
      <c r="X33" s="14">
        <f>X16-X15*(WACC!$F$21-WACC!$F$22)</f>
        <v>-485.30617372327924</v>
      </c>
      <c r="Y33" s="14">
        <f>Y16-Y15*(WACC!$G$21-WACC!$G$22)</f>
        <v>-103.50604657031454</v>
      </c>
      <c r="Z33" s="14">
        <f>Z16-Z15*(WACC!$H$21-WACC!$H$22)</f>
        <v>1369.4847852997436</v>
      </c>
      <c r="AA33" s="14">
        <f>AA16-AA15*(WACC!$I$21-WACC!$I$22)</f>
        <v>-2340.2597063348353</v>
      </c>
      <c r="AB33" s="14">
        <f>AB16-AB15*(WACC!$J$21-WACC!$J$22)</f>
        <v>-849.65071034859284</v>
      </c>
      <c r="AC33" s="14">
        <f>AC16-AC15*(WACC!$K$21-WACC!$K$22)</f>
        <v>310.20367150341826</v>
      </c>
      <c r="AD33" s="14">
        <f>AD16-AD15*(WACC!$L$21-WACC!$L$22)</f>
        <v>-1894.3014770269233</v>
      </c>
      <c r="AE33" s="14">
        <f>AE16-AE15*(WACC!$M$21-WACC!$M$22)</f>
        <v>-1719.7888463862805</v>
      </c>
      <c r="AF33" s="14">
        <f>AF16-AF15*(WACC!$N$21-WACC!$N$22)</f>
        <v>-2598.1362064380119</v>
      </c>
      <c r="AG33" s="14">
        <f>AG16-AG15*(WACC!$O$21-WACC!$O$22)</f>
        <v>-1251.2747294500709</v>
      </c>
      <c r="AH33" s="14">
        <f>AH16-AH15*(WACC!$P$21-WACC!$P$22)</f>
        <v>-1271.2942906077483</v>
      </c>
      <c r="AI33" s="14">
        <f>AI16-AI15*(WACC!$Q$21-WACC!$Q$22)</f>
        <v>-1225.0647240945477</v>
      </c>
      <c r="AJ33" s="14">
        <f>AJ16-AJ15*(WACC!$R$21-WACC!$R$22)</f>
        <v>-2887.1278558845142</v>
      </c>
      <c r="AK33" s="14">
        <f>AK16-AK15*(WACC!$S$21-WACC!$S$22)</f>
        <v>2480.4094858212675</v>
      </c>
      <c r="AL33" s="14">
        <f>AL16-AL15*(WACC!$T$21-WACC!$T$22)</f>
        <v>10904.632385954304</v>
      </c>
      <c r="AM33" s="26"/>
      <c r="AN33" s="14">
        <f>AN16-AN15*(WACC!$C$21-WACC!$C$22)</f>
        <v>6670.8584759471923</v>
      </c>
      <c r="AO33" s="14">
        <f>AO16-AO15*(WACC!$D$21-WACC!$D$22)</f>
        <v>-1770.1898775344489</v>
      </c>
      <c r="AP33" s="14">
        <f>AP16-AP15*(WACC!$E$21-WACC!$E$22)</f>
        <v>16834.432242093331</v>
      </c>
      <c r="AQ33" s="14">
        <f>AQ16-AQ15*(WACC!$F$21-WACC!$F$22)</f>
        <v>-3138.8457053235616</v>
      </c>
      <c r="AR33" s="14">
        <f>AR16-AR15*(WACC!$G$21-WACC!$G$22)</f>
        <v>-810.00286294965917</v>
      </c>
      <c r="AS33" s="14">
        <f>AS16-AS15*(WACC!$H$21-WACC!$H$22)</f>
        <v>11487.199534797583</v>
      </c>
      <c r="AT33" s="14">
        <f>AT16-AT15*(WACC!$I$21-WACC!$I$22)</f>
        <v>-22122.06291352733</v>
      </c>
      <c r="AU33" s="14">
        <f>AU16-AU15*(WACC!$J$21-WACC!$J$22)</f>
        <v>-8907.445034533579</v>
      </c>
      <c r="AV33" s="14">
        <f>AV16-AV15*(WACC!$K$21-WACC!$K$22)</f>
        <v>1711.236851550857</v>
      </c>
      <c r="AW33" s="14">
        <f>AW16-AW15*(WACC!$L$21-WACC!$L$22)</f>
        <v>-24260.939230030403</v>
      </c>
      <c r="AX33" s="14">
        <f>AX16-AX15*(WACC!$M$21-WACC!$M$22)</f>
        <v>-23350.89688375577</v>
      </c>
      <c r="AY33" s="14">
        <f>AY16-AY15*(WACC!$N$21-WACC!$N$22)</f>
        <v>-36577.567130663163</v>
      </c>
      <c r="AZ33" s="14">
        <f>AZ16-AZ15*(WACC!$O$21-WACC!$O$22)</f>
        <v>-17846.390927165259</v>
      </c>
      <c r="BA33" s="14">
        <f>BA16-BA15*(WACC!$P$21-WACC!$P$22)</f>
        <v>-18597.209691620337</v>
      </c>
      <c r="BB33" s="14">
        <f>BB16-BB15*(WACC!$Q$21-WACC!$Q$22)</f>
        <v>-18540.098279055623</v>
      </c>
      <c r="BC33" s="14">
        <f>BC16-BC15*(WACC!$R$21-WACC!$R$22)</f>
        <v>-44804.26433089668</v>
      </c>
      <c r="BD33" s="14">
        <f>BD16-BD15*(WACC!$S$21-WACC!$S$22)</f>
        <v>39717.122808074004</v>
      </c>
      <c r="BE33" s="14">
        <f>BE16-BE15*(WACC!$T$21-WACC!$T$22)</f>
        <v>181108.61782737554</v>
      </c>
      <c r="BF33" s="26"/>
      <c r="BG33" s="14">
        <f>BG16-BG15*(WACC!$C$21-WACC!$C$22)</f>
        <v>1624.3678882733293</v>
      </c>
      <c r="BH33" s="14">
        <f>BH16-BH15*(WACC!$D$21-WACC!$D$22)</f>
        <v>-398.42556871501984</v>
      </c>
      <c r="BI33" s="14">
        <f>BI16-BI15*(WACC!$E$21-WACC!$E$22)</f>
        <v>3523.3229661004643</v>
      </c>
      <c r="BJ33" s="14">
        <f>BJ16-BJ15*(WACC!$F$21-WACC!$F$22)</f>
        <v>-604.3406331421902</v>
      </c>
      <c r="BK33" s="14">
        <f>BK16-BK15*(WACC!$G$21-WACC!$G$22)</f>
        <v>-135.67190169372043</v>
      </c>
      <c r="BL33" s="14">
        <f>BL16-BL15*(WACC!$H$21-WACC!$H$22)</f>
        <v>1668.0689679334537</v>
      </c>
      <c r="BM33" s="14">
        <f>BM16-BM15*(WACC!$I$21-WACC!$I$22)</f>
        <v>-3246.0904945404982</v>
      </c>
      <c r="BN33" s="14">
        <f>BN16-BN15*(WACC!$J$21-WACC!$J$22)</f>
        <v>-1247.8928157601877</v>
      </c>
      <c r="BO33" s="14">
        <f>BO16-BO15*(WACC!$K$21-WACC!$K$22)</f>
        <v>421.593543651461</v>
      </c>
      <c r="BP33" s="14">
        <f>BP16-BP15*(WACC!$L$21-WACC!$L$22)</f>
        <v>-3576.6268903853597</v>
      </c>
      <c r="BQ33" s="14">
        <f>BQ16-BQ15*(WACC!$M$21-WACC!$M$22)</f>
        <v>-3402.5834126273858</v>
      </c>
      <c r="BR33" s="14">
        <f>BR16-BR15*(WACC!$N$21-WACC!$N$22)</f>
        <v>-5216.9721729568018</v>
      </c>
      <c r="BS33" s="14">
        <f>BS16-BS15*(WACC!$O$21-WACC!$O$22)</f>
        <v>-2434.973453570492</v>
      </c>
      <c r="BT33" s="14">
        <f>BT16-BT15*(WACC!$P$21-WACC!$P$22)</f>
        <v>-2751.3604746940491</v>
      </c>
      <c r="BU33" s="14">
        <f>BU16-BU15*(WACC!$Q$21-WACC!$Q$22)</f>
        <v>-2817.4239650332856</v>
      </c>
      <c r="BV33" s="14">
        <f>BV16-BV15*(WACC!$R$21-WACC!$R$22)</f>
        <v>-6963.2634737003209</v>
      </c>
      <c r="BW33" s="14">
        <f>BW16-BW15*(WACC!$S$21-WACC!$S$22)</f>
        <v>6076.9221192435962</v>
      </c>
      <c r="BX33" s="14">
        <f>BX16-BX15*(WACC!$T$21-WACC!$T$22)</f>
        <v>27723.919788552597</v>
      </c>
    </row>
    <row r="34" spans="1:76" x14ac:dyDescent="0.35">
      <c r="A34" s="101" t="s">
        <v>132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26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26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26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</row>
    <row r="35" spans="1:76" x14ac:dyDescent="0.35">
      <c r="A35" s="101" t="s">
        <v>133</v>
      </c>
      <c r="B35" s="100">
        <f>B16/B15</f>
        <v>2.9830508474576196E-2</v>
      </c>
      <c r="C35" s="100">
        <f t="shared" ref="C35:E35" si="32">C16/C15</f>
        <v>2.4358412904135054E-2</v>
      </c>
      <c r="D35" s="100">
        <f t="shared" si="32"/>
        <v>4.2416343714812052E-2</v>
      </c>
      <c r="E35" s="100">
        <f t="shared" si="32"/>
        <v>2.4660912453760942E-2</v>
      </c>
      <c r="F35" s="100">
        <f>F16/F15</f>
        <v>2.8880866425992642E-2</v>
      </c>
      <c r="G35" s="100">
        <f>G16/G15</f>
        <v>3.3333333333333194E-2</v>
      </c>
      <c r="H35" s="100">
        <f>H16/H15</f>
        <v>1.5846066779853053E-2</v>
      </c>
      <c r="I35" s="100">
        <f t="shared" ref="I35:S35" si="33">I16/I15</f>
        <v>2.502502502502502E-2</v>
      </c>
      <c r="J35" s="100">
        <f t="shared" si="33"/>
        <v>2.8885215610863685E-2</v>
      </c>
      <c r="K35" s="100">
        <f t="shared" si="33"/>
        <v>1.7175572519083859E-2</v>
      </c>
      <c r="L35" s="100">
        <f t="shared" si="33"/>
        <v>1.6885553470919357E-2</v>
      </c>
      <c r="M35" s="100">
        <f t="shared" si="33"/>
        <v>1.4760147601476039E-2</v>
      </c>
      <c r="N35" s="100">
        <f t="shared" si="33"/>
        <v>1.9090909090909044E-2</v>
      </c>
      <c r="O35" s="100">
        <f t="shared" si="33"/>
        <v>1.7841213202497878E-2</v>
      </c>
      <c r="P35" s="100">
        <f t="shared" si="33"/>
        <v>1.8404908075110148E-2</v>
      </c>
      <c r="Q35" s="100">
        <f t="shared" si="33"/>
        <v>8.6058522056102777E-3</v>
      </c>
      <c r="R35" s="100">
        <f t="shared" si="33"/>
        <v>3.4982935364515327E-2</v>
      </c>
      <c r="S35" s="100">
        <f t="shared" si="33"/>
        <v>7.831821929702891E-2</v>
      </c>
      <c r="T35" s="26"/>
      <c r="U35" s="100">
        <f>U16/U15</f>
        <v>2.9830508474576193E-2</v>
      </c>
      <c r="V35" s="100">
        <f t="shared" ref="V35:X35" si="34">V16/V15</f>
        <v>2.4359466363918045E-2</v>
      </c>
      <c r="W35" s="100">
        <f t="shared" si="34"/>
        <v>4.2415075569616524E-2</v>
      </c>
      <c r="X35" s="100">
        <f t="shared" si="34"/>
        <v>2.4660912453760838E-2</v>
      </c>
      <c r="Y35" s="100">
        <f>Y16/Y15</f>
        <v>2.8880866425992666E-2</v>
      </c>
      <c r="Z35" s="100">
        <f>Z16/Z15</f>
        <v>3.3333333333333166E-2</v>
      </c>
      <c r="AA35" s="100">
        <f>AA16/AA15</f>
        <v>1.5846066779853025E-2</v>
      </c>
      <c r="AB35" s="100">
        <f t="shared" ref="AB35:AL35" si="35">AB16/AB15</f>
        <v>2.5025025025024992E-2</v>
      </c>
      <c r="AC35" s="100">
        <f t="shared" si="35"/>
        <v>2.9296875E-2</v>
      </c>
      <c r="AD35" s="100">
        <f t="shared" si="35"/>
        <v>1.7175572519083859E-2</v>
      </c>
      <c r="AE35" s="100">
        <f t="shared" si="35"/>
        <v>1.6885553470919357E-2</v>
      </c>
      <c r="AF35" s="100">
        <f t="shared" si="35"/>
        <v>1.4760147601476037E-2</v>
      </c>
      <c r="AG35" s="100">
        <f t="shared" si="35"/>
        <v>1.9090909090909051E-2</v>
      </c>
      <c r="AH35" s="100">
        <f t="shared" si="35"/>
        <v>1.7841213202497878E-2</v>
      </c>
      <c r="AI35" s="100">
        <f t="shared" si="35"/>
        <v>1.8404908754863794E-2</v>
      </c>
      <c r="AJ35" s="100">
        <f t="shared" si="35"/>
        <v>8.6058537666760544E-3</v>
      </c>
      <c r="AK35" s="100">
        <f t="shared" si="35"/>
        <v>3.4982937567192528E-2</v>
      </c>
      <c r="AL35" s="100">
        <f t="shared" si="35"/>
        <v>7.831822035722108E-2</v>
      </c>
      <c r="AM35" s="26"/>
      <c r="AN35" s="100">
        <f>AN16/AN15</f>
        <v>2.9830508474576287E-2</v>
      </c>
      <c r="AO35" s="100">
        <f t="shared" ref="AO35:AQ35" si="36">AO16/AO15</f>
        <v>2.4358291236839885E-2</v>
      </c>
      <c r="AP35" s="100">
        <f t="shared" si="36"/>
        <v>4.2416472049096515E-2</v>
      </c>
      <c r="AQ35" s="100">
        <f t="shared" si="36"/>
        <v>2.4660912453760977E-2</v>
      </c>
      <c r="AR35" s="100">
        <f>AR16/AR15</f>
        <v>2.8880866425992777E-2</v>
      </c>
      <c r="AS35" s="100">
        <f>AS16/AS15</f>
        <v>3.3333333333333243E-2</v>
      </c>
      <c r="AT35" s="100">
        <f>AT16/AT15</f>
        <v>1.5846066779853018E-2</v>
      </c>
      <c r="AU35" s="100">
        <f t="shared" ref="AU35:BE35" si="37">AU16/AU15</f>
        <v>2.5025025025024968E-2</v>
      </c>
      <c r="AV35" s="100">
        <f t="shared" si="37"/>
        <v>2.8530998815222128E-2</v>
      </c>
      <c r="AW35" s="100">
        <f t="shared" si="37"/>
        <v>1.7175572519083859E-2</v>
      </c>
      <c r="AX35" s="100">
        <f t="shared" si="37"/>
        <v>1.688555347091936E-2</v>
      </c>
      <c r="AY35" s="100">
        <f t="shared" si="37"/>
        <v>1.4760147601476035E-2</v>
      </c>
      <c r="AZ35" s="100">
        <f t="shared" si="37"/>
        <v>1.9090909090909047E-2</v>
      </c>
      <c r="BA35" s="100">
        <f t="shared" si="37"/>
        <v>1.7841213202497878E-2</v>
      </c>
      <c r="BB35" s="100">
        <f t="shared" si="37"/>
        <v>1.8404907833319377E-2</v>
      </c>
      <c r="BC35" s="100">
        <f t="shared" si="37"/>
        <v>8.6058518912384453E-3</v>
      </c>
      <c r="BD35" s="100">
        <f t="shared" si="37"/>
        <v>3.4982935209644239E-2</v>
      </c>
      <c r="BE35" s="100">
        <f t="shared" si="37"/>
        <v>7.831821930766758E-2</v>
      </c>
      <c r="BF35" s="26"/>
      <c r="BG35" s="100">
        <f>BG16/BG15</f>
        <v>2.983050847457629E-2</v>
      </c>
      <c r="BH35" s="100">
        <f t="shared" ref="BH35:BJ35" si="38">BH16/BH15</f>
        <v>2.4358469495740609E-2</v>
      </c>
      <c r="BI35" s="100">
        <f t="shared" si="38"/>
        <v>4.2417861457221762E-2</v>
      </c>
      <c r="BJ35" s="100">
        <f t="shared" si="38"/>
        <v>2.4660912453760939E-2</v>
      </c>
      <c r="BK35" s="100">
        <f>BK16/BK15</f>
        <v>2.8880866425992736E-2</v>
      </c>
      <c r="BL35" s="100">
        <f>BL16/BL15</f>
        <v>3.3333333333333173E-2</v>
      </c>
      <c r="BM35" s="100">
        <f>BM16/BM15</f>
        <v>1.5846066779852987E-2</v>
      </c>
      <c r="BN35" s="100">
        <f t="shared" ref="BN35:BX35" si="39">BN16/BN15</f>
        <v>2.5025025025025002E-2</v>
      </c>
      <c r="BO35" s="100">
        <f t="shared" si="39"/>
        <v>2.8998222681880233E-2</v>
      </c>
      <c r="BP35" s="100">
        <f t="shared" si="39"/>
        <v>1.7175572519083859E-2</v>
      </c>
      <c r="BQ35" s="100">
        <f t="shared" si="39"/>
        <v>1.6885553470919357E-2</v>
      </c>
      <c r="BR35" s="100">
        <f t="shared" si="39"/>
        <v>1.4760147601476037E-2</v>
      </c>
      <c r="BS35" s="100">
        <f t="shared" si="39"/>
        <v>1.9090909090909047E-2</v>
      </c>
      <c r="BT35" s="100">
        <f t="shared" si="39"/>
        <v>1.7841213202497878E-2</v>
      </c>
      <c r="BU35" s="100">
        <f t="shared" si="39"/>
        <v>1.840490763656185E-2</v>
      </c>
      <c r="BV35" s="100">
        <f t="shared" si="39"/>
        <v>8.6058526166643348E-3</v>
      </c>
      <c r="BW35" s="100">
        <f t="shared" si="39"/>
        <v>3.4982935347998394E-2</v>
      </c>
      <c r="BX35" s="100">
        <f t="shared" si="39"/>
        <v>7.8318220733368055E-2</v>
      </c>
    </row>
    <row r="36" spans="1:76" x14ac:dyDescent="0.35">
      <c r="A36" s="101" t="s">
        <v>134</v>
      </c>
      <c r="B36" s="100">
        <f>WACC!$C$21-WACC!$C$22</f>
        <v>2.2754190559551454E-2</v>
      </c>
      <c r="C36" s="100">
        <f>WACC!$D$21-WACC!$D$22</f>
        <v>2.606860818505654E-2</v>
      </c>
      <c r="D36" s="100">
        <f>WACC!$E$21-WACC!$E$22</f>
        <v>2.7847146292446764E-2</v>
      </c>
      <c r="E36" s="100">
        <f>WACC!$F$21-WACC!$F$22</f>
        <v>2.6953603453497454E-2</v>
      </c>
      <c r="F36" s="100">
        <f>WACC!$G$21-WACC!$G$22</f>
        <v>2.9356670221892957E-2</v>
      </c>
      <c r="G36" s="100">
        <f>WACC!$H$21-WACC!$H$22</f>
        <v>2.7038187913806591E-2</v>
      </c>
      <c r="H36" s="100">
        <f>WACC!$I$21-WACC!$I$22</f>
        <v>2.6564458856044068E-2</v>
      </c>
      <c r="I36" s="100">
        <f>WACC!$J$21-WACC!$J$22</f>
        <v>2.8974537346889193E-2</v>
      </c>
      <c r="J36" s="100">
        <f>WACC!$K$21-WACC!$K$22</f>
        <v>2.7845517497870467E-2</v>
      </c>
      <c r="K36" s="100">
        <f>WACC!$L$21-WACC!$L$22</f>
        <v>2.6067026131460079E-2</v>
      </c>
      <c r="L36" s="100">
        <f>WACC!$M$21-WACC!$M$22</f>
        <v>2.5036393256023651E-2</v>
      </c>
      <c r="M36" s="100">
        <f>WACC!$N$21-WACC!$N$22</f>
        <v>2.7290355789872815E-2</v>
      </c>
      <c r="N36" s="100">
        <f>WACC!$O$21-WACC!$O$22</f>
        <v>2.5204790641389793E-2</v>
      </c>
      <c r="O36" s="100">
        <f>WACC!$P$21-WACC!$P$22</f>
        <v>2.4170076740423568E-2</v>
      </c>
      <c r="P36" s="100">
        <f>WACC!$Q$21-WACC!$Q$22</f>
        <v>2.4630334798197175E-2</v>
      </c>
      <c r="Q36" s="100">
        <f>WACC!$R$21-WACC!$R$22</f>
        <v>2.3596381522060263E-2</v>
      </c>
      <c r="R36" s="100">
        <f>WACC!$S$21-WACC!$S$22</f>
        <v>2.1668976539422506E-2</v>
      </c>
      <c r="S36" s="100">
        <f>WACC!$T$21-WACC!$T$22</f>
        <v>1.9309596355422794E-2</v>
      </c>
      <c r="T36" s="26"/>
      <c r="U36" s="100">
        <f>WACC!$C$21-WACC!$C$22</f>
        <v>2.2754190559551454E-2</v>
      </c>
      <c r="V36" s="100">
        <f>WACC!$D$21-WACC!$D$22</f>
        <v>2.606860818505654E-2</v>
      </c>
      <c r="W36" s="100">
        <f>WACC!$E$21-WACC!$E$22</f>
        <v>2.7847146292446764E-2</v>
      </c>
      <c r="X36" s="100">
        <f>WACC!$F$21-WACC!$F$22</f>
        <v>2.6953603453497454E-2</v>
      </c>
      <c r="Y36" s="100">
        <f>WACC!$G$21-WACC!$G$22</f>
        <v>2.9356670221892957E-2</v>
      </c>
      <c r="Z36" s="100">
        <f>WACC!$H$21-WACC!$H$22</f>
        <v>2.7038187913806591E-2</v>
      </c>
      <c r="AA36" s="100">
        <f>WACC!$I$21-WACC!$I$22</f>
        <v>2.6564458856044068E-2</v>
      </c>
      <c r="AB36" s="100">
        <f>WACC!$J$21-WACC!$J$22</f>
        <v>2.8974537346889193E-2</v>
      </c>
      <c r="AC36" s="100">
        <f>WACC!$K$21-WACC!$K$22</f>
        <v>2.7845517497870467E-2</v>
      </c>
      <c r="AD36" s="100">
        <f>WACC!$L$21-WACC!$L$22</f>
        <v>2.6067026131460079E-2</v>
      </c>
      <c r="AE36" s="100">
        <f>WACC!$M$21-WACC!$M$22</f>
        <v>2.5036393256023651E-2</v>
      </c>
      <c r="AF36" s="100">
        <f>WACC!$N$21-WACC!$N$22</f>
        <v>2.7290355789872815E-2</v>
      </c>
      <c r="AG36" s="100">
        <f>WACC!$O$21-WACC!$O$22</f>
        <v>2.5204790641389793E-2</v>
      </c>
      <c r="AH36" s="100">
        <f>WACC!$P$21-WACC!$P$22</f>
        <v>2.4170076740423568E-2</v>
      </c>
      <c r="AI36" s="100">
        <f>WACC!$Q$21-WACC!$Q$22</f>
        <v>2.4630334798197175E-2</v>
      </c>
      <c r="AJ36" s="100">
        <f>WACC!$R$21-WACC!$R$22</f>
        <v>2.3596381522060263E-2</v>
      </c>
      <c r="AK36" s="100">
        <f>WACC!$S$21-WACC!$S$22</f>
        <v>2.1668976539422506E-2</v>
      </c>
      <c r="AL36" s="100">
        <f>WACC!$T$21-WACC!$T$22</f>
        <v>1.9309596355422794E-2</v>
      </c>
      <c r="AM36" s="26"/>
      <c r="AN36" s="100">
        <f>WACC!$C$21-WACC!$C$22</f>
        <v>2.2754190559551454E-2</v>
      </c>
      <c r="AO36" s="100">
        <f>WACC!$D$21-WACC!$D$22</f>
        <v>2.606860818505654E-2</v>
      </c>
      <c r="AP36" s="100">
        <f>WACC!$E$21-WACC!$E$22</f>
        <v>2.7847146292446764E-2</v>
      </c>
      <c r="AQ36" s="100">
        <f>WACC!$F$21-WACC!$F$22</f>
        <v>2.6953603453497454E-2</v>
      </c>
      <c r="AR36" s="100">
        <f>WACC!$G$21-WACC!$G$22</f>
        <v>2.9356670221892957E-2</v>
      </c>
      <c r="AS36" s="100">
        <f>WACC!$H$21-WACC!$H$22</f>
        <v>2.7038187913806591E-2</v>
      </c>
      <c r="AT36" s="100">
        <f>WACC!$I$21-WACC!$I$22</f>
        <v>2.6564458856044068E-2</v>
      </c>
      <c r="AU36" s="100">
        <f>WACC!$J$21-WACC!$J$22</f>
        <v>2.8974537346889193E-2</v>
      </c>
      <c r="AV36" s="100">
        <f>WACC!$K$21-WACC!$K$22</f>
        <v>2.7845517497870467E-2</v>
      </c>
      <c r="AW36" s="100">
        <f>WACC!$L$21-WACC!$L$22</f>
        <v>2.6067026131460079E-2</v>
      </c>
      <c r="AX36" s="100">
        <f>WACC!$M$21-WACC!$M$22</f>
        <v>2.5036393256023651E-2</v>
      </c>
      <c r="AY36" s="100">
        <f>WACC!$N$21-WACC!$N$22</f>
        <v>2.7290355789872815E-2</v>
      </c>
      <c r="AZ36" s="100">
        <f>WACC!$O$21-WACC!$O$22</f>
        <v>2.5204790641389793E-2</v>
      </c>
      <c r="BA36" s="100">
        <f>WACC!$P$21-WACC!$P$22</f>
        <v>2.4170076740423568E-2</v>
      </c>
      <c r="BB36" s="100">
        <f>WACC!$Q$21-WACC!$Q$22</f>
        <v>2.4630334798197175E-2</v>
      </c>
      <c r="BC36" s="100">
        <f>WACC!$R$21-WACC!$R$22</f>
        <v>2.3596381522060263E-2</v>
      </c>
      <c r="BD36" s="100">
        <f>WACC!$S$21-WACC!$S$22</f>
        <v>2.1668976539422506E-2</v>
      </c>
      <c r="BE36" s="100">
        <f>WACC!$T$21-WACC!$T$22</f>
        <v>1.9309596355422794E-2</v>
      </c>
      <c r="BF36" s="26"/>
      <c r="BG36" s="100">
        <f>WACC!$C$21-WACC!$C$22</f>
        <v>2.2754190559551454E-2</v>
      </c>
      <c r="BH36" s="100">
        <f>WACC!$D$21-WACC!$D$22</f>
        <v>2.606860818505654E-2</v>
      </c>
      <c r="BI36" s="100">
        <f>WACC!$E$21-WACC!$E$22</f>
        <v>2.7847146292446764E-2</v>
      </c>
      <c r="BJ36" s="100">
        <f>WACC!$F$21-WACC!$F$22</f>
        <v>2.6953603453497454E-2</v>
      </c>
      <c r="BK36" s="100">
        <f>WACC!$G$21-WACC!$G$22</f>
        <v>2.9356670221892957E-2</v>
      </c>
      <c r="BL36" s="100">
        <f>WACC!$H$21-WACC!$H$22</f>
        <v>2.7038187913806591E-2</v>
      </c>
      <c r="BM36" s="100">
        <f>WACC!$I$21-WACC!$I$22</f>
        <v>2.6564458856044068E-2</v>
      </c>
      <c r="BN36" s="100">
        <f>WACC!$J$21-WACC!$J$22</f>
        <v>2.8974537346889193E-2</v>
      </c>
      <c r="BO36" s="100">
        <f>WACC!$K$21-WACC!$K$22</f>
        <v>2.7845517497870467E-2</v>
      </c>
      <c r="BP36" s="100">
        <f>WACC!$L$21-WACC!$L$22</f>
        <v>2.6067026131460079E-2</v>
      </c>
      <c r="BQ36" s="100">
        <f>WACC!$M$21-WACC!$M$22</f>
        <v>2.5036393256023651E-2</v>
      </c>
      <c r="BR36" s="100">
        <f>WACC!$N$21-WACC!$N$22</f>
        <v>2.7290355789872815E-2</v>
      </c>
      <c r="BS36" s="100">
        <f>WACC!$O$21-WACC!$O$22</f>
        <v>2.5204790641389793E-2</v>
      </c>
      <c r="BT36" s="100">
        <f>WACC!$P$21-WACC!$P$22</f>
        <v>2.4170076740423568E-2</v>
      </c>
      <c r="BU36" s="100">
        <f>WACC!$Q$21-WACC!$Q$22</f>
        <v>2.4630334798197175E-2</v>
      </c>
      <c r="BV36" s="100">
        <f>WACC!$R$21-WACC!$R$22</f>
        <v>2.3596381522060263E-2</v>
      </c>
      <c r="BW36" s="100">
        <f>WACC!$S$21-WACC!$S$22</f>
        <v>2.1668976539422506E-2</v>
      </c>
      <c r="BX36" s="100">
        <f>WACC!$T$21-WACC!$T$22</f>
        <v>1.9309596355422794E-2</v>
      </c>
    </row>
    <row r="37" spans="1:76" x14ac:dyDescent="0.35">
      <c r="A37" s="21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76" x14ac:dyDescent="0.35">
      <c r="A38" s="23" t="s">
        <v>61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</row>
    <row r="39" spans="1:76" x14ac:dyDescent="0.35">
      <c r="A39" s="24" t="s">
        <v>62</v>
      </c>
      <c r="B39" s="1">
        <f>B15</f>
        <v>1262533.7235147201</v>
      </c>
      <c r="C39" s="1">
        <f t="shared" ref="C39:S39" si="40">C15</f>
        <v>1267077.6261765629</v>
      </c>
      <c r="D39" s="1">
        <f t="shared" si="40"/>
        <v>1260952.6261765629</v>
      </c>
      <c r="E39" s="1">
        <f t="shared" si="40"/>
        <v>1310348.4446204</v>
      </c>
      <c r="F39" s="1">
        <f t="shared" si="40"/>
        <v>1381871.75867367</v>
      </c>
      <c r="G39" s="1">
        <f t="shared" si="40"/>
        <v>1438330.3744896899</v>
      </c>
      <c r="H39" s="1">
        <f t="shared" si="40"/>
        <v>1468868.0326552901</v>
      </c>
      <c r="I39" s="1">
        <f t="shared" si="40"/>
        <v>1509003.2929434499</v>
      </c>
      <c r="J39" s="1">
        <f t="shared" si="40"/>
        <v>1576792.0197078306</v>
      </c>
      <c r="K39" s="1">
        <f t="shared" si="40"/>
        <v>1760532.1957204449</v>
      </c>
      <c r="L39" s="1">
        <f t="shared" si="40"/>
        <v>1721847.3474715033</v>
      </c>
      <c r="M39" s="1">
        <f t="shared" si="40"/>
        <v>1696396.5447502469</v>
      </c>
      <c r="N39" s="1">
        <f t="shared" si="40"/>
        <v>1652192.225695756</v>
      </c>
      <c r="O39" s="1">
        <f t="shared" si="40"/>
        <v>1739641.1920154251</v>
      </c>
      <c r="P39" s="1">
        <f t="shared" si="40"/>
        <v>1785389.466</v>
      </c>
      <c r="Q39" s="1">
        <f t="shared" si="40"/>
        <v>1802835.632</v>
      </c>
      <c r="R39" s="1">
        <f t="shared" si="40"/>
        <v>1783894.243</v>
      </c>
      <c r="S39" s="1">
        <f t="shared" si="40"/>
        <v>2055901.5060000001</v>
      </c>
      <c r="U39" s="1">
        <f t="shared" ref="U39:AL39" si="41">U15</f>
        <v>205149.779809909</v>
      </c>
      <c r="V39" s="1">
        <f t="shared" si="41"/>
        <v>208543.15624601059</v>
      </c>
      <c r="W39" s="1">
        <f t="shared" si="41"/>
        <v>208322.15624601059</v>
      </c>
      <c r="X39" s="1">
        <f t="shared" si="41"/>
        <v>211675.351706371</v>
      </c>
      <c r="Y39" s="1">
        <f t="shared" si="41"/>
        <v>217539.345970255</v>
      </c>
      <c r="Z39" s="1">
        <f t="shared" si="41"/>
        <v>217546.17153907401</v>
      </c>
      <c r="AA39" s="1">
        <f t="shared" si="41"/>
        <v>218340.55795862299</v>
      </c>
      <c r="AB39" s="1">
        <f t="shared" si="41"/>
        <v>215128.00596797501</v>
      </c>
      <c r="AC39" s="1">
        <f t="shared" si="41"/>
        <v>213733.46749389175</v>
      </c>
      <c r="AD39" s="1">
        <f t="shared" si="41"/>
        <v>213047.44528950829</v>
      </c>
      <c r="AE39" s="1">
        <f t="shared" si="41"/>
        <v>210995.29517549896</v>
      </c>
      <c r="AF39" s="1">
        <f t="shared" si="41"/>
        <v>207349.80356064139</v>
      </c>
      <c r="AG39" s="1">
        <f t="shared" si="41"/>
        <v>204661.26455323325</v>
      </c>
      <c r="AH39" s="1">
        <f t="shared" si="41"/>
        <v>200872.44463236121</v>
      </c>
      <c r="AI39" s="1">
        <f t="shared" si="41"/>
        <v>196784.07800000001</v>
      </c>
      <c r="AJ39" s="1">
        <f t="shared" si="41"/>
        <v>192596.81200000001</v>
      </c>
      <c r="AK39" s="1">
        <f t="shared" si="41"/>
        <v>186301.39300000001</v>
      </c>
      <c r="AL39" s="1">
        <f t="shared" si="41"/>
        <v>184797.266</v>
      </c>
      <c r="AN39" s="1">
        <f t="shared" ref="AN39:BE39" si="42">AN15</f>
        <v>942701.918717255</v>
      </c>
      <c r="AO39" s="1">
        <f t="shared" si="42"/>
        <v>1035006.9204308742</v>
      </c>
      <c r="AP39" s="1">
        <f t="shared" si="42"/>
        <v>1155470.9204308742</v>
      </c>
      <c r="AQ39" s="1">
        <f t="shared" si="42"/>
        <v>1369066.17842716</v>
      </c>
      <c r="AR39" s="1">
        <f t="shared" si="42"/>
        <v>1702388.4002799999</v>
      </c>
      <c r="AS39" s="1">
        <f t="shared" si="42"/>
        <v>1824771.11635355</v>
      </c>
      <c r="AT39" s="1">
        <f t="shared" si="42"/>
        <v>2063934.8473422099</v>
      </c>
      <c r="AU39" s="1">
        <f t="shared" si="42"/>
        <v>2255327.8249627398</v>
      </c>
      <c r="AV39" s="1">
        <f t="shared" si="42"/>
        <v>2496401.8832229916</v>
      </c>
      <c r="AW39" s="1">
        <f t="shared" si="42"/>
        <v>2728568.385743028</v>
      </c>
      <c r="AX39" s="1">
        <f t="shared" si="42"/>
        <v>2864845.5250500287</v>
      </c>
      <c r="AY39" s="1">
        <f t="shared" si="42"/>
        <v>2919150.7898914814</v>
      </c>
      <c r="AZ39" s="1">
        <f t="shared" si="42"/>
        <v>2918995.2045704862</v>
      </c>
      <c r="BA39" s="1">
        <f t="shared" si="42"/>
        <v>2938475.3803232796</v>
      </c>
      <c r="BB39" s="1">
        <f t="shared" si="42"/>
        <v>2978124.7749999999</v>
      </c>
      <c r="BC39" s="1">
        <f t="shared" si="42"/>
        <v>2988837.9819999998</v>
      </c>
      <c r="BD39" s="1">
        <f t="shared" si="42"/>
        <v>2983118.98</v>
      </c>
      <c r="BE39" s="1">
        <f t="shared" si="42"/>
        <v>3069189.023</v>
      </c>
      <c r="BG39" s="1">
        <f t="shared" ref="BG39:BX39" si="43">BG15</f>
        <v>229549.874352646</v>
      </c>
      <c r="BH39" s="1">
        <f t="shared" si="43"/>
        <v>232978.51291487532</v>
      </c>
      <c r="BI39" s="1">
        <f t="shared" si="43"/>
        <v>241808.51291487532</v>
      </c>
      <c r="BJ39" s="1">
        <f t="shared" si="43"/>
        <v>263594.45438205299</v>
      </c>
      <c r="BK39" s="1">
        <f t="shared" si="43"/>
        <v>285142.53745502199</v>
      </c>
      <c r="BL39" s="1">
        <f t="shared" si="43"/>
        <v>264977.03496401501</v>
      </c>
      <c r="BM39" s="1">
        <f t="shared" si="43"/>
        <v>302852.37482132099</v>
      </c>
      <c r="BN39" s="1">
        <f t="shared" si="43"/>
        <v>315961.24130362901</v>
      </c>
      <c r="BO39" s="1">
        <f t="shared" si="43"/>
        <v>365742.73240007344</v>
      </c>
      <c r="BP39" s="1">
        <f t="shared" si="43"/>
        <v>402254.46212832618</v>
      </c>
      <c r="BQ39" s="1">
        <f t="shared" si="43"/>
        <v>417451.88254658447</v>
      </c>
      <c r="BR39" s="1">
        <f t="shared" si="43"/>
        <v>416351.59564130957</v>
      </c>
      <c r="BS39" s="1">
        <f t="shared" si="43"/>
        <v>398269.64808944089</v>
      </c>
      <c r="BT39" s="1">
        <f t="shared" si="43"/>
        <v>434732.1534437472</v>
      </c>
      <c r="BU39" s="1">
        <f t="shared" si="43"/>
        <v>452567.17200000002</v>
      </c>
      <c r="BV39" s="1">
        <f t="shared" si="43"/>
        <v>464510.86</v>
      </c>
      <c r="BW39" s="1">
        <f t="shared" si="43"/>
        <v>456432.39600000001</v>
      </c>
      <c r="BX39" s="1">
        <f t="shared" si="43"/>
        <v>469828.26799999998</v>
      </c>
    </row>
    <row r="40" spans="1:76" x14ac:dyDescent="0.35">
      <c r="A40" s="24" t="s">
        <v>63</v>
      </c>
      <c r="B40" s="1">
        <f>WACC!C14*B15</f>
        <v>505013.48940588807</v>
      </c>
      <c r="C40" s="1">
        <f>WACC!D14*C15</f>
        <v>506831.05047062517</v>
      </c>
      <c r="D40" s="1">
        <f>WACC!E14*D15</f>
        <v>504381.05047062517</v>
      </c>
      <c r="E40" s="1">
        <f>WACC!F14*E15</f>
        <v>524139.37784815999</v>
      </c>
      <c r="F40" s="1">
        <f>WACC!G14*F15</f>
        <v>552748.70346946805</v>
      </c>
      <c r="G40" s="1">
        <f>WACC!H14*G15</f>
        <v>575332.149795876</v>
      </c>
      <c r="H40" s="1">
        <f>WACC!I14*H15</f>
        <v>587547.21306211606</v>
      </c>
      <c r="I40" s="1">
        <f>WACC!J14*I15</f>
        <v>603601.31717737997</v>
      </c>
      <c r="J40" s="1">
        <f>WACC!K14*J15</f>
        <v>630716.80788313225</v>
      </c>
      <c r="K40" s="1">
        <f>WACC!L14*K15</f>
        <v>704212.87828817801</v>
      </c>
      <c r="L40" s="1">
        <f>WACC!M14*L15</f>
        <v>688738.93898860132</v>
      </c>
      <c r="M40" s="1">
        <f>WACC!N14*M15</f>
        <v>678558.61790009879</v>
      </c>
      <c r="N40" s="1">
        <f>WACC!O14*N15</f>
        <v>660876.89027830248</v>
      </c>
      <c r="O40" s="1">
        <f>WACC!P14*O15</f>
        <v>695856.47680617007</v>
      </c>
      <c r="P40" s="1">
        <f>WACC!Q14*P15</f>
        <v>714155.7864000001</v>
      </c>
      <c r="Q40" s="1">
        <f>WACC!R14*Q15</f>
        <v>721134.25280000002</v>
      </c>
      <c r="R40" s="1">
        <f>WACC!S14*R15</f>
        <v>713557.69720000005</v>
      </c>
      <c r="S40" s="1">
        <f>WACC!T14*S15</f>
        <v>822360.60240000009</v>
      </c>
      <c r="U40" s="1">
        <f>WACC!C14*U39</f>
        <v>82059.911923963606</v>
      </c>
      <c r="V40" s="1">
        <f>WACC!D14*V39</f>
        <v>83417.262498404249</v>
      </c>
      <c r="W40" s="1">
        <f>WACC!E14*W39</f>
        <v>83328.86249840424</v>
      </c>
      <c r="X40" s="1">
        <f>WACC!F14*X39</f>
        <v>84670.140682548401</v>
      </c>
      <c r="Y40" s="1">
        <f>WACC!G14*Y39</f>
        <v>87015.738388102007</v>
      </c>
      <c r="Z40" s="1">
        <f>WACC!H14*Z39</f>
        <v>87018.468615629608</v>
      </c>
      <c r="AA40" s="1">
        <f>WACC!I14*AA39</f>
        <v>87336.223183449198</v>
      </c>
      <c r="AB40" s="1">
        <f>WACC!J14*AB39</f>
        <v>86051.202387190016</v>
      </c>
      <c r="AC40" s="1">
        <f>WACC!K14*AC39</f>
        <v>85493.386997556707</v>
      </c>
      <c r="AD40" s="1">
        <f>WACC!L14*AD39</f>
        <v>85218.978115803329</v>
      </c>
      <c r="AE40" s="1">
        <f>WACC!M14*AE39</f>
        <v>84398.118070199591</v>
      </c>
      <c r="AF40" s="1">
        <f>WACC!N14*AF39</f>
        <v>82939.921424256565</v>
      </c>
      <c r="AG40" s="1">
        <f>WACC!O14*AG39</f>
        <v>81864.505821293307</v>
      </c>
      <c r="AH40" s="1">
        <f>WACC!P14*AH39</f>
        <v>80348.977852944488</v>
      </c>
      <c r="AI40" s="1">
        <f>WACC!Q14*AI39</f>
        <v>78713.631200000003</v>
      </c>
      <c r="AJ40" s="1">
        <f>WACC!R14*AJ39</f>
        <v>77038.724800000011</v>
      </c>
      <c r="AK40" s="1">
        <f>WACC!S14*AK39</f>
        <v>74520.55720000001</v>
      </c>
      <c r="AL40" s="1">
        <f>WACC!T14*AL39</f>
        <v>73918.906400000007</v>
      </c>
      <c r="AN40" s="1">
        <f>WACC!C14*AN39</f>
        <v>377080.76748690201</v>
      </c>
      <c r="AO40" s="1">
        <f>WACC!D14*AO39</f>
        <v>414002.76817234972</v>
      </c>
      <c r="AP40" s="1">
        <f>WACC!E14*AP39</f>
        <v>462188.3681723497</v>
      </c>
      <c r="AQ40" s="1">
        <f>WACC!F14*AQ39</f>
        <v>547626.47137086408</v>
      </c>
      <c r="AR40" s="1">
        <f>WACC!G14*AR39</f>
        <v>680955.36011200002</v>
      </c>
      <c r="AS40" s="1">
        <f>WACC!H14*AS39</f>
        <v>729908.44654142007</v>
      </c>
      <c r="AT40" s="1">
        <f>WACC!I14*AT39</f>
        <v>825573.93893688405</v>
      </c>
      <c r="AU40" s="1">
        <f>WACC!J14*AU39</f>
        <v>902131.12998509593</v>
      </c>
      <c r="AV40" s="1">
        <f>WACC!K14*AV39</f>
        <v>998560.75328919664</v>
      </c>
      <c r="AW40" s="1">
        <f>WACC!L14*AW39</f>
        <v>1091427.3542972112</v>
      </c>
      <c r="AX40" s="1">
        <f>WACC!M14*AX39</f>
        <v>1145938.2100200115</v>
      </c>
      <c r="AY40" s="1">
        <f>WACC!N14*AY39</f>
        <v>1167660.3159565926</v>
      </c>
      <c r="AZ40" s="1">
        <f>WACC!O14*AZ39</f>
        <v>1167598.0818281944</v>
      </c>
      <c r="BA40" s="1">
        <f>WACC!P14*BA39</f>
        <v>1175390.1521293118</v>
      </c>
      <c r="BB40" s="1">
        <f>WACC!Q14*BB39</f>
        <v>1191249.9099999999</v>
      </c>
      <c r="BC40" s="1">
        <f>WACC!R14*BC39</f>
        <v>1195535.1928000001</v>
      </c>
      <c r="BD40" s="1">
        <f>WACC!S14*BD39</f>
        <v>1193247.5919999999</v>
      </c>
      <c r="BE40" s="1">
        <f>WACC!T14*BE39</f>
        <v>1227675.6092000001</v>
      </c>
      <c r="BG40" s="1">
        <f>WACC!C14*BG39</f>
        <v>91819.949741058401</v>
      </c>
      <c r="BH40" s="1">
        <f>WACC!D14*BH39</f>
        <v>93191.405165950127</v>
      </c>
      <c r="BI40" s="1">
        <f>WACC!E14*BI39</f>
        <v>96723.405165950127</v>
      </c>
      <c r="BJ40" s="1">
        <f>WACC!F14*BJ39</f>
        <v>105437.7817528212</v>
      </c>
      <c r="BK40" s="1">
        <f>WACC!G14*BK39</f>
        <v>114057.0149820088</v>
      </c>
      <c r="BL40" s="1">
        <f>WACC!H14*BL39</f>
        <v>105990.81398560602</v>
      </c>
      <c r="BM40" s="1">
        <f>WACC!I14*BM39</f>
        <v>121140.9499285284</v>
      </c>
      <c r="BN40" s="1">
        <f>WACC!J14*BN39</f>
        <v>126384.49652145161</v>
      </c>
      <c r="BO40" s="1">
        <f>WACC!K14*BO39</f>
        <v>146297.09296002937</v>
      </c>
      <c r="BP40" s="1">
        <f>WACC!L14*BP39</f>
        <v>160901.78485133048</v>
      </c>
      <c r="BQ40" s="1">
        <f>WACC!M14*BQ39</f>
        <v>166980.75301863381</v>
      </c>
      <c r="BR40" s="1">
        <f>WACC!N14*BR39</f>
        <v>166540.63825652385</v>
      </c>
      <c r="BS40" s="1">
        <f>WACC!O14*BS39</f>
        <v>159307.85923577636</v>
      </c>
      <c r="BT40" s="1">
        <f>WACC!P14*BT39</f>
        <v>173892.86137749889</v>
      </c>
      <c r="BU40" s="1">
        <f>WACC!Q14*BU39</f>
        <v>181026.86880000003</v>
      </c>
      <c r="BV40" s="1">
        <f>WACC!R14*BV39</f>
        <v>185804.34400000001</v>
      </c>
      <c r="BW40" s="1">
        <f>WACC!S14*BW39</f>
        <v>182572.9584</v>
      </c>
      <c r="BX40" s="1">
        <f>WACC!T14*BX39</f>
        <v>187931.30720000001</v>
      </c>
    </row>
    <row r="41" spans="1:76" x14ac:dyDescent="0.35">
      <c r="A41" s="24" t="s">
        <v>64</v>
      </c>
      <c r="B41" s="1">
        <f>WACC!C15*B39</f>
        <v>757520.23410883208</v>
      </c>
      <c r="C41" s="1">
        <f>WACC!D15*C39</f>
        <v>760246.57570593769</v>
      </c>
      <c r="D41" s="1">
        <f>WACC!E15*D39</f>
        <v>756571.57570593769</v>
      </c>
      <c r="E41" s="1">
        <f>WACC!F15*E39</f>
        <v>786209.06677223998</v>
      </c>
      <c r="F41" s="1">
        <f>WACC!G15*F39</f>
        <v>829123.05520420196</v>
      </c>
      <c r="G41" s="1">
        <f>WACC!H15*G39</f>
        <v>862998.22469381394</v>
      </c>
      <c r="H41" s="1">
        <f>WACC!I15*H39</f>
        <v>881320.81959317403</v>
      </c>
      <c r="I41" s="1">
        <f>WACC!J15*I39</f>
        <v>905401.97576606995</v>
      </c>
      <c r="J41" s="1">
        <f>WACC!K15*J39</f>
        <v>946075.21182469837</v>
      </c>
      <c r="K41" s="1">
        <f>WACC!L15*K39</f>
        <v>1056319.3174322669</v>
      </c>
      <c r="L41" s="1">
        <f>WACC!M15*L39</f>
        <v>1033108.408482902</v>
      </c>
      <c r="M41" s="1">
        <f>WACC!N15*M39</f>
        <v>1017837.9268501481</v>
      </c>
      <c r="N41" s="1">
        <f>WACC!O15*N39</f>
        <v>991315.33541745355</v>
      </c>
      <c r="O41" s="1">
        <f>WACC!P15*O39</f>
        <v>1043784.715209255</v>
      </c>
      <c r="P41" s="1">
        <f>WACC!Q15*P39</f>
        <v>1071233.6795999999</v>
      </c>
      <c r="Q41" s="1">
        <f>WACC!R15*Q39</f>
        <v>1081701.3791999999</v>
      </c>
      <c r="R41" s="1">
        <f>WACC!S15*R39</f>
        <v>1070336.5458</v>
      </c>
      <c r="S41" s="1">
        <f>WACC!T15*S39</f>
        <v>1233540.9036000001</v>
      </c>
      <c r="U41" s="1">
        <f>WACC!C15*U39</f>
        <v>123089.86788594539</v>
      </c>
      <c r="V41" s="1">
        <f>WACC!D15*V39</f>
        <v>125125.89374760634</v>
      </c>
      <c r="W41" s="1">
        <f>WACC!E15*W39</f>
        <v>124993.29374760635</v>
      </c>
      <c r="X41" s="1">
        <f>WACC!F15*X39</f>
        <v>127005.2110238226</v>
      </c>
      <c r="Y41" s="1">
        <f>WACC!G15*Y39</f>
        <v>130523.607582153</v>
      </c>
      <c r="Z41" s="1">
        <f>WACC!H15*Z39</f>
        <v>130527.70292344441</v>
      </c>
      <c r="AA41" s="1">
        <f>WACC!I15*AA39</f>
        <v>131004.33477517379</v>
      </c>
      <c r="AB41" s="1">
        <f>WACC!J15*AB39</f>
        <v>129076.803580785</v>
      </c>
      <c r="AC41" s="1">
        <f>WACC!K15*AC39</f>
        <v>128240.08049633504</v>
      </c>
      <c r="AD41" s="1">
        <f>WACC!L15*AD39</f>
        <v>127828.46717370496</v>
      </c>
      <c r="AE41" s="1">
        <f>WACC!M15*AE39</f>
        <v>126597.17710529937</v>
      </c>
      <c r="AF41" s="1">
        <f>WACC!N15*AF39</f>
        <v>124409.88213638483</v>
      </c>
      <c r="AG41" s="1">
        <f>WACC!O15*AG39</f>
        <v>122796.75873193995</v>
      </c>
      <c r="AH41" s="1">
        <f>WACC!P15*AH39</f>
        <v>120523.46677941672</v>
      </c>
      <c r="AI41" s="1">
        <f>WACC!Q15*AI39</f>
        <v>118070.44680000001</v>
      </c>
      <c r="AJ41" s="1">
        <f>WACC!R15*AJ39</f>
        <v>115558.08719999999</v>
      </c>
      <c r="AK41" s="1">
        <f>WACC!S15*AK39</f>
        <v>111780.8358</v>
      </c>
      <c r="AL41" s="1">
        <f>WACC!T15*AL39</f>
        <v>110878.3596</v>
      </c>
      <c r="AN41" s="1">
        <f>WACC!C15*AN39</f>
        <v>565621.15123035293</v>
      </c>
      <c r="AO41" s="1">
        <f>WACC!D15*AO39</f>
        <v>621004.15225852455</v>
      </c>
      <c r="AP41" s="1">
        <f>WACC!E15*AP39</f>
        <v>693282.55225852446</v>
      </c>
      <c r="AQ41" s="1">
        <f>WACC!F15*AQ39</f>
        <v>821439.70705629594</v>
      </c>
      <c r="AR41" s="1">
        <f>WACC!G15*AR39</f>
        <v>1021433.0401679999</v>
      </c>
      <c r="AS41" s="1">
        <f>WACC!H15*AS39</f>
        <v>1094862.66981213</v>
      </c>
      <c r="AT41" s="1">
        <f>WACC!I15*AT39</f>
        <v>1238360.9084053258</v>
      </c>
      <c r="AU41" s="1">
        <f>WACC!J15*AU39</f>
        <v>1353196.6949776439</v>
      </c>
      <c r="AV41" s="1">
        <f>WACC!K15*AV39</f>
        <v>1497841.129933795</v>
      </c>
      <c r="AW41" s="1">
        <f>WACC!L15*AW39</f>
        <v>1637141.0314458169</v>
      </c>
      <c r="AX41" s="1">
        <f>WACC!M15*AX39</f>
        <v>1718907.3150300172</v>
      </c>
      <c r="AY41" s="1">
        <f>WACC!N15*AY39</f>
        <v>1751490.4739348888</v>
      </c>
      <c r="AZ41" s="1">
        <f>WACC!O15*AZ39</f>
        <v>1751397.1227422918</v>
      </c>
      <c r="BA41" s="1">
        <f>WACC!P15*BA39</f>
        <v>1763085.2281939678</v>
      </c>
      <c r="BB41" s="1">
        <f>WACC!Q15*BB39</f>
        <v>1786874.865</v>
      </c>
      <c r="BC41" s="1">
        <f>WACC!R15*BC39</f>
        <v>1793302.7891999998</v>
      </c>
      <c r="BD41" s="1">
        <f>WACC!S15*BD39</f>
        <v>1789871.388</v>
      </c>
      <c r="BE41" s="1">
        <f>WACC!T15*BE39</f>
        <v>1841513.4138</v>
      </c>
      <c r="BG41" s="1">
        <f>WACC!C15*BG39</f>
        <v>137729.9246115876</v>
      </c>
      <c r="BH41" s="1">
        <f>WACC!D15*BH39</f>
        <v>139787.10774892519</v>
      </c>
      <c r="BI41" s="1">
        <f>WACC!E15*BI39</f>
        <v>145085.10774892519</v>
      </c>
      <c r="BJ41" s="1">
        <f>WACC!F15*BJ39</f>
        <v>158156.67262923179</v>
      </c>
      <c r="BK41" s="1">
        <f>WACC!G15*BK39</f>
        <v>171085.52247301317</v>
      </c>
      <c r="BL41" s="1">
        <f>WACC!H15*BL39</f>
        <v>158986.22097840899</v>
      </c>
      <c r="BM41" s="1">
        <f>WACC!I15*BM39</f>
        <v>181711.42489279259</v>
      </c>
      <c r="BN41" s="1">
        <f>WACC!J15*BN39</f>
        <v>189576.74478217741</v>
      </c>
      <c r="BO41" s="1">
        <f>WACC!K15*BO39</f>
        <v>219445.63944004406</v>
      </c>
      <c r="BP41" s="1">
        <f>WACC!L15*BP39</f>
        <v>241352.6772769957</v>
      </c>
      <c r="BQ41" s="1">
        <f>WACC!M15*BQ39</f>
        <v>250471.12952795066</v>
      </c>
      <c r="BR41" s="1">
        <f>WACC!N15*BR39</f>
        <v>249810.95738478572</v>
      </c>
      <c r="BS41" s="1">
        <f>WACC!O15*BS39</f>
        <v>238961.78885366453</v>
      </c>
      <c r="BT41" s="1">
        <f>WACC!P15*BT39</f>
        <v>260839.29206624831</v>
      </c>
      <c r="BU41" s="1">
        <f>WACC!Q15*BU39</f>
        <v>271540.30320000002</v>
      </c>
      <c r="BV41" s="1">
        <f>WACC!R15*BV39</f>
        <v>278706.516</v>
      </c>
      <c r="BW41" s="1">
        <f>WACC!S15*BW39</f>
        <v>273859.4376</v>
      </c>
      <c r="BX41" s="1">
        <f>WACC!T15*BX39</f>
        <v>281896.9608</v>
      </c>
    </row>
    <row r="42" spans="1:76" x14ac:dyDescent="0.35">
      <c r="A42" s="95" t="s">
        <v>65</v>
      </c>
      <c r="B42" s="88">
        <f>(WACC!C3+WACC!C9*WACC!C16)*B40</f>
        <v>50384.754676816294</v>
      </c>
      <c r="C42" s="88">
        <f>(WACC!D3+WACC!D9*WACC!D16)*C40</f>
        <v>50388.754661505671</v>
      </c>
      <c r="D42" s="88">
        <f>(WACC!E3+WACC!E9*WACC!E16)*D40</f>
        <v>52197.791974937776</v>
      </c>
      <c r="E42" s="88">
        <f>(WACC!F3+WACC!F9*WACC!F16)*E40</f>
        <v>56169.018886090249</v>
      </c>
      <c r="F42" s="88">
        <f>(WACC!G3+WACC!G9*WACC!G16)*F40</f>
        <v>52898.798509355009</v>
      </c>
      <c r="G42" s="88">
        <f>(WACC!H3+WACC!H9*WACC!H16)*G40</f>
        <v>58042.249467554888</v>
      </c>
      <c r="H42" s="88">
        <f>(WACC!I3+WACC!I9*WACC!I16)*H40</f>
        <v>58037.911455137066</v>
      </c>
      <c r="I42" s="88">
        <f>(WACC!J3+WACC!J9*WACC!J16)*I40</f>
        <v>52051.511206533105</v>
      </c>
      <c r="J42" s="88">
        <f>(WACC!K3+WACC!K9*WACC!K16)*J40</f>
        <v>49399.23381481407</v>
      </c>
      <c r="K42" s="88">
        <f>(WACC!L3+WACC!L9*WACC!L16)*K40</f>
        <v>60326.935845283428</v>
      </c>
      <c r="L42" s="88">
        <f>(WACC!M3+WACC!M9*WACC!M16)*L40</f>
        <v>52014.09244172107</v>
      </c>
      <c r="M42" s="88">
        <f>(WACC!N3+WACC!N9*WACC!N16)*M40</f>
        <v>48812.940362609668</v>
      </c>
      <c r="N42" s="88">
        <f>(WACC!O3+WACC!O9*WACC!O16)*N40</f>
        <v>46269.733169995117</v>
      </c>
      <c r="O42" s="88">
        <f>(WACC!P3+WACC!P9*WACC!P16)*O40</f>
        <v>50558.881360940672</v>
      </c>
      <c r="P42" s="88">
        <f>(WACC!Q3+WACC!Q9*WACC!Q16)*P40</f>
        <v>42282.92314113841</v>
      </c>
      <c r="Q42" s="88">
        <f>(WACC!R3+WACC!R9*WACC!R16)*Q40</f>
        <v>34003.304874518501</v>
      </c>
      <c r="R42" s="88">
        <f>(WACC!S3+WACC!S9*WACC!S16)*R40</f>
        <v>34658.138319220343</v>
      </c>
      <c r="S42" s="88">
        <f>(WACC!T3+WACC!T9*WACC!T16)*S40</f>
        <v>47592.212261422734</v>
      </c>
      <c r="T42" s="54"/>
      <c r="U42" s="88">
        <f>(WACC!C3+WACC!C9*WACC!C16)*U40</f>
        <v>8187.0457281330846</v>
      </c>
      <c r="V42" s="88">
        <f>(WACC!D3+WACC!D9*WACC!D16)*V40</f>
        <v>8293.2803163174049</v>
      </c>
      <c r="W42" s="88">
        <f>(WACC!E3+WACC!E9*WACC!E16)*W40</f>
        <v>8623.6043684460637</v>
      </c>
      <c r="X42" s="88">
        <f>(WACC!F3+WACC!F9*WACC!F16)*X40</f>
        <v>9073.614637791472</v>
      </c>
      <c r="Y42" s="88">
        <f>(WACC!G3+WACC!G9*WACC!G16)*Y40</f>
        <v>8327.5238516940481</v>
      </c>
      <c r="Z42" s="88">
        <f>(WACC!H3+WACC!H9*WACC!H16)*Z40</f>
        <v>8778.8378686380402</v>
      </c>
      <c r="AA42" s="88">
        <f>(WACC!I3+WACC!I9*WACC!I16)*AA40</f>
        <v>8627.0717914395645</v>
      </c>
      <c r="AB42" s="88">
        <f>(WACC!J3+WACC!J9*WACC!J16)*AB40</f>
        <v>7420.6185406255508</v>
      </c>
      <c r="AC42" s="88">
        <f>(WACC!K3+WACC!K9*WACC!K16)*AC40</f>
        <v>6696.044502266127</v>
      </c>
      <c r="AD42" s="88">
        <f>(WACC!L3+WACC!L9*WACC!L16)*AD40</f>
        <v>7300.3490621892315</v>
      </c>
      <c r="AE42" s="88">
        <f>(WACC!M3+WACC!M9*WACC!M16)*AE40</f>
        <v>6373.8105495488817</v>
      </c>
      <c r="AF42" s="88">
        <f>(WACC!N3+WACC!N9*WACC!N16)*AF40</f>
        <v>5966.3842317566978</v>
      </c>
      <c r="AG42" s="88">
        <f>(WACC!O3+WACC!O9*WACC!O16)*AG40</f>
        <v>5731.5498486407178</v>
      </c>
      <c r="AH42" s="88">
        <f>(WACC!P3+WACC!P9*WACC!P16)*AH40</f>
        <v>5837.9199937682461</v>
      </c>
      <c r="AI42" s="88">
        <f>(WACC!Q3+WACC!Q9*WACC!Q16)*AI40</f>
        <v>4660.3871054058209</v>
      </c>
      <c r="AJ42" s="88">
        <f>(WACC!R3+WACC!R9*WACC!R16)*AJ40</f>
        <v>3632.5708234594758</v>
      </c>
      <c r="AK42" s="88">
        <f>(WACC!S3+WACC!S9*WACC!S16)*AK40</f>
        <v>3619.5304026537119</v>
      </c>
      <c r="AL42" s="88">
        <f>(WACC!T3+WACC!T9*WACC!T16)*AL40</f>
        <v>4277.8852406767965</v>
      </c>
      <c r="AM42" s="54"/>
      <c r="AN42" s="88">
        <f>(WACC!C3+WACC!C9*WACC!C16)*AN40</f>
        <v>37621.018768279362</v>
      </c>
      <c r="AO42" s="88">
        <f>(WACC!D3+WACC!D9*WACC!D16)*AO40</f>
        <v>41159.837968194493</v>
      </c>
      <c r="AP42" s="88">
        <f>(WACC!E3+WACC!E9*WACC!E16)*AP40</f>
        <v>47831.321721118657</v>
      </c>
      <c r="AQ42" s="88">
        <f>(WACC!F3+WACC!F9*WACC!F16)*AQ40</f>
        <v>58685.996345544387</v>
      </c>
      <c r="AR42" s="88">
        <f>(WACC!G3+WACC!G9*WACC!G16)*AR40</f>
        <v>65168.348948320396</v>
      </c>
      <c r="AS42" s="88">
        <f>(WACC!H3+WACC!H9*WACC!H16)*AS40</f>
        <v>73636.643037701884</v>
      </c>
      <c r="AT42" s="88">
        <f>(WACC!I3+WACC!I9*WACC!I16)*AT40</f>
        <v>81550.19052506685</v>
      </c>
      <c r="AU42" s="88">
        <f>(WACC!J3+WACC!J9*WACC!J16)*AU40</f>
        <v>77795.205686044384</v>
      </c>
      <c r="AV42" s="88">
        <f>(WACC!K3+WACC!K9*WACC!K16)*AV40</f>
        <v>78209.642605830275</v>
      </c>
      <c r="AW42" s="88">
        <f>(WACC!L3+WACC!L9*WACC!L16)*AW40</f>
        <v>93497.960648670822</v>
      </c>
      <c r="AX42" s="88">
        <f>(WACC!M3+WACC!M9*WACC!M16)*AX40</f>
        <v>86542.131734282142</v>
      </c>
      <c r="AY42" s="88">
        <f>(WACC!N3+WACC!N9*WACC!N16)*AY40</f>
        <v>83997.066521622924</v>
      </c>
      <c r="AZ42" s="88">
        <f>(WACC!O3+WACC!O9*WACC!O16)*AZ40</f>
        <v>81746.619515229817</v>
      </c>
      <c r="BA42" s="88">
        <f>(WACC!P3+WACC!P9*WACC!P16)*BA40</f>
        <v>85400.385331007026</v>
      </c>
      <c r="BB42" s="88">
        <f>(WACC!Q3+WACC!Q9*WACC!Q16)*BB40</f>
        <v>70530.169111037583</v>
      </c>
      <c r="BC42" s="88">
        <f>(WACC!R3+WACC!R9*WACC!R16)*BC40</f>
        <v>56372.509683393393</v>
      </c>
      <c r="BD42" s="88">
        <f>(WACC!S3+WACC!S9*WACC!S16)*BD40</f>
        <v>57957.107399853572</v>
      </c>
      <c r="BE42" s="88">
        <f>(WACC!T3+WACC!T9*WACC!T16)*BE40</f>
        <v>71048.878084262004</v>
      </c>
      <c r="BF42" s="54"/>
      <c r="BG42" s="88">
        <f>(WACC!C3+WACC!C9*WACC!C16)*BG40</f>
        <v>9160.7961751345847</v>
      </c>
      <c r="BH42" s="88">
        <f>(WACC!D3+WACC!D9*WACC!D16)*BH40</f>
        <v>9265.0180905603211</v>
      </c>
      <c r="BI42" s="88">
        <f>(WACC!E3+WACC!E9*WACC!E16)*BI40</f>
        <v>10009.789577243291</v>
      </c>
      <c r="BJ42" s="88">
        <f>(WACC!F3+WACC!F9*WACC!F16)*BJ40</f>
        <v>11299.163934020125</v>
      </c>
      <c r="BK42" s="88">
        <f>(WACC!G3+WACC!G9*WACC!G16)*BK40</f>
        <v>10915.410594798504</v>
      </c>
      <c r="BL42" s="88">
        <f>(WACC!H3+WACC!H9*WACC!H16)*BL40</f>
        <v>10692.858497138424</v>
      </c>
      <c r="BM42" s="88">
        <f>(WACC!I3+WACC!I9*WACC!I16)*BM40</f>
        <v>11966.302569798461</v>
      </c>
      <c r="BN42" s="88">
        <f>(WACC!J3+WACC!J9*WACC!J16)*BN40</f>
        <v>10898.756927472314</v>
      </c>
      <c r="BO42" s="88">
        <f>(WACC!K3+WACC!K9*WACC!K16)*BO40</f>
        <v>11458.334725240413</v>
      </c>
      <c r="BP42" s="88">
        <f>(WACC!L3+WACC!L9*WACC!L16)*BP40</f>
        <v>13783.774695676084</v>
      </c>
      <c r="BQ42" s="88">
        <f>(WACC!M3+WACC!M9*WACC!M16)*BQ40</f>
        <v>12610.514422567237</v>
      </c>
      <c r="BR42" s="88">
        <f>(WACC!N3+WACC!N9*WACC!N16)*BR40</f>
        <v>11980.303585744887</v>
      </c>
      <c r="BS42" s="88">
        <f>(WACC!O3+WACC!O9*WACC!O16)*BS40</f>
        <v>11153.563163055149</v>
      </c>
      <c r="BT42" s="88">
        <f>(WACC!P3+WACC!P9*WACC!P16)*BT40</f>
        <v>12634.542956691372</v>
      </c>
      <c r="BU42" s="88">
        <f>(WACC!Q3+WACC!Q9*WACC!Q16)*BU40</f>
        <v>10718.03285181832</v>
      </c>
      <c r="BV42" s="88">
        <f>(WACC!R3+WACC!R9*WACC!R16)*BV40</f>
        <v>8761.1450038750863</v>
      </c>
      <c r="BW42" s="88">
        <f>(WACC!S3+WACC!S9*WACC!S16)*BW40</f>
        <v>8867.7325889778949</v>
      </c>
      <c r="BX42" s="88">
        <f>(WACC!T3+WACC!T9*WACC!T16)*BX40</f>
        <v>10876.088466211088</v>
      </c>
    </row>
    <row r="43" spans="1:76" x14ac:dyDescent="0.35">
      <c r="A43" s="24" t="s">
        <v>66</v>
      </c>
      <c r="B43" s="1">
        <f>WACC!C7*B41</f>
        <v>52144.21785123436</v>
      </c>
      <c r="C43" s="1">
        <f>WACC!D7*C41</f>
        <v>50149.084801826044</v>
      </c>
      <c r="D43" s="1">
        <f>WACC!E7*D41</f>
        <v>53316.379066625457</v>
      </c>
      <c r="E43" s="1">
        <f>WACC!F7*E41</f>
        <v>67558.761999402908</v>
      </c>
      <c r="F43" s="1">
        <f>WACC!G7*F41</f>
        <v>69082.041668363396</v>
      </c>
      <c r="G43" s="1">
        <f>WACC!H7*G41</f>
        <v>80543.488296904936</v>
      </c>
      <c r="H43" s="1">
        <f>WACC!I7*H41</f>
        <v>83113.181134600178</v>
      </c>
      <c r="I43" s="1">
        <f>WACC!J7*I41</f>
        <v>69051.316416261499</v>
      </c>
      <c r="J43" s="1">
        <f>WACC!K7*J41</f>
        <v>57641.900911131779</v>
      </c>
      <c r="K43" s="1">
        <f>WACC!L7*K41</f>
        <v>62543.970202499477</v>
      </c>
      <c r="L43" s="1">
        <f>WACC!M7*L41</f>
        <v>48796.162269907167</v>
      </c>
      <c r="M43" s="1">
        <f>WACC!N7*M41</f>
        <v>50577.636851307594</v>
      </c>
      <c r="N43" s="1">
        <f>WACC!O7*N41</f>
        <v>45514.898734428833</v>
      </c>
      <c r="O43" s="1">
        <f>WACC!P7*O41</f>
        <v>43987.40730995583</v>
      </c>
      <c r="P43" s="1">
        <f>WACC!Q7*P41</f>
        <v>44795.086004246979</v>
      </c>
      <c r="Q43" s="1">
        <f>WACC!R7*Q41</f>
        <v>31527.196167996713</v>
      </c>
      <c r="R43" s="1">
        <f>WACC!S7*R41</f>
        <v>26636.271072051881</v>
      </c>
      <c r="S43" s="1">
        <f>WACC!T7*S41</f>
        <v>48803.373183290714</v>
      </c>
      <c r="U43" s="1">
        <f>WACC!C7*U41</f>
        <v>8472.9418401281473</v>
      </c>
      <c r="V43" s="1">
        <f>WACC!D7*V41</f>
        <v>8253.8340282904828</v>
      </c>
      <c r="W43" s="1">
        <f>WACC!E7*W41</f>
        <v>8808.4062952209915</v>
      </c>
      <c r="X43" s="1">
        <f>WACC!F7*X41</f>
        <v>10913.528203724009</v>
      </c>
      <c r="Y43" s="1">
        <f>WACC!G7*Y41</f>
        <v>10875.14964286535</v>
      </c>
      <c r="Z43" s="1">
        <f>WACC!H7*Z41</f>
        <v>12182.129941885252</v>
      </c>
      <c r="AA43" s="1">
        <f>WACC!I7*AA41</f>
        <v>12354.396677719367</v>
      </c>
      <c r="AB43" s="1">
        <f>WACC!J7*AB41</f>
        <v>9844.1614273208361</v>
      </c>
      <c r="AC43" s="1">
        <f>WACC!K7*AC41</f>
        <v>7813.3344161383629</v>
      </c>
      <c r="AD43" s="1">
        <f>WACC!L7*AD41</f>
        <v>7568.6392457326547</v>
      </c>
      <c r="AE43" s="1">
        <f>WACC!M7*AE41</f>
        <v>5979.4851597557217</v>
      </c>
      <c r="AF43" s="1">
        <f>WACC!N7*AF41</f>
        <v>6182.0823074265809</v>
      </c>
      <c r="AG43" s="1">
        <f>WACC!O7*AG41</f>
        <v>5638.0465820663549</v>
      </c>
      <c r="AH43" s="1">
        <f>WACC!P7*AH41</f>
        <v>5079.1267072456612</v>
      </c>
      <c r="AI43" s="1">
        <f>WACC!Q7*AI41</f>
        <v>4937.2755167115156</v>
      </c>
      <c r="AJ43" s="1">
        <f>WACC!R7*AJ41</f>
        <v>3368.0482931872648</v>
      </c>
      <c r="AK43" s="1">
        <f>WACC!S7*AK41</f>
        <v>2781.7649081615814</v>
      </c>
      <c r="AL43" s="1">
        <f>WACC!T7*AL41</f>
        <v>4386.7519477607893</v>
      </c>
      <c r="AN43" s="1">
        <f>WACC!C7*AN41</f>
        <v>38934.765307911424</v>
      </c>
      <c r="AO43" s="1">
        <f>WACC!D7*AO41</f>
        <v>40964.064672018765</v>
      </c>
      <c r="AP43" s="1">
        <f>WACC!E7*AP41</f>
        <v>48856.336324826283</v>
      </c>
      <c r="AQ43" s="1">
        <f>WACC!F7*AQ41</f>
        <v>70586.122713784775</v>
      </c>
      <c r="AR43" s="1">
        <f>WACC!G7*AR41</f>
        <v>85105.195663567967</v>
      </c>
      <c r="AS43" s="1">
        <f>WACC!H7*AS41</f>
        <v>102183.36041655068</v>
      </c>
      <c r="AT43" s="1">
        <f>WACC!I7*AT41</f>
        <v>116783.93633978895</v>
      </c>
      <c r="AU43" s="1">
        <f>WACC!J7*AU41</f>
        <v>103202.7935208337</v>
      </c>
      <c r="AV43" s="1">
        <f>WACC!K7*AV41</f>
        <v>91259.56257298011</v>
      </c>
      <c r="AW43" s="1">
        <f>WACC!L7*AW41</f>
        <v>96934.040870271288</v>
      </c>
      <c r="AX43" s="1">
        <f>WACC!M7*AX41</f>
        <v>81188.072405978601</v>
      </c>
      <c r="AY43" s="1">
        <f>WACC!N7*AY41</f>
        <v>87033.747517492156</v>
      </c>
      <c r="AZ43" s="1">
        <f>WACC!O7*AZ41</f>
        <v>80413.022816616402</v>
      </c>
      <c r="BA43" s="1">
        <f>WACC!P7*BA41</f>
        <v>74300.329296531956</v>
      </c>
      <c r="BB43" s="1">
        <f>WACC!Q7*BB41</f>
        <v>74720.590643108284</v>
      </c>
      <c r="BC43" s="1">
        <f>WACC!R7*BC41</f>
        <v>52267.483346964058</v>
      </c>
      <c r="BD43" s="1">
        <f>WACC!S7*BD41</f>
        <v>44542.531656941348</v>
      </c>
      <c r="BE43" s="1">
        <f>WACC!T7*BE41</f>
        <v>72856.981145442289</v>
      </c>
      <c r="BG43" s="1">
        <f>WACC!C7*BG41</f>
        <v>9480.6961850063326</v>
      </c>
      <c r="BH43" s="1">
        <f>WACC!D7*BH41</f>
        <v>9220.9498138066956</v>
      </c>
      <c r="BI43" s="1">
        <f>WACC!E7*BI41</f>
        <v>10224.297145245217</v>
      </c>
      <c r="BJ43" s="1">
        <f>WACC!F7*BJ41</f>
        <v>13590.366044291744</v>
      </c>
      <c r="BK43" s="1">
        <f>WACC!G7*BK41</f>
        <v>14254.744356883877</v>
      </c>
      <c r="BL43" s="1">
        <f>WACC!H7*BL41</f>
        <v>14838.158946719575</v>
      </c>
      <c r="BM43" s="1">
        <f>WACC!I7*BM41</f>
        <v>17136.341540544196</v>
      </c>
      <c r="BN43" s="1">
        <f>WACC!J7*BN41</f>
        <v>14458.24522090639</v>
      </c>
      <c r="BO43" s="1">
        <f>WACC!K7*BO41</f>
        <v>13370.251800156877</v>
      </c>
      <c r="BP43" s="1">
        <f>WACC!L7*BP41</f>
        <v>14290.332863172143</v>
      </c>
      <c r="BQ43" s="1">
        <f>WACC!M7*BQ41</f>
        <v>11830.345954032657</v>
      </c>
      <c r="BR43" s="1">
        <f>WACC!N7*BR41</f>
        <v>12413.41823760252</v>
      </c>
      <c r="BS43" s="1">
        <f>WACC!O7*BS41</f>
        <v>10971.606342085255</v>
      </c>
      <c r="BT43" s="1">
        <f>WACC!P7*BT41</f>
        <v>10992.3473829164</v>
      </c>
      <c r="BU43" s="1">
        <f>WACC!Q7*BU41</f>
        <v>11354.825251578379</v>
      </c>
      <c r="BV43" s="1">
        <f>WACC!R7*BV41</f>
        <v>8123.1615048225649</v>
      </c>
      <c r="BW43" s="1">
        <f>WACC!S7*BW41</f>
        <v>6815.2341842173482</v>
      </c>
      <c r="BX43" s="1">
        <f>WACC!T7*BX41</f>
        <v>11152.871004931849</v>
      </c>
    </row>
    <row r="44" spans="1:76" x14ac:dyDescent="0.35">
      <c r="A44" s="21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</row>
    <row r="45" spans="1:76" x14ac:dyDescent="0.35">
      <c r="A45" s="4" t="s">
        <v>79</v>
      </c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9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9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9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  <c r="BU45" s="18"/>
      <c r="BV45" s="18"/>
      <c r="BW45" s="18"/>
      <c r="BX45" s="18"/>
    </row>
    <row r="46" spans="1:76" x14ac:dyDescent="0.35">
      <c r="A46" s="24" t="s">
        <v>44</v>
      </c>
      <c r="B46" s="1">
        <f>B15*WACC!C21</f>
        <v>102528.97252805065</v>
      </c>
      <c r="C46" s="1">
        <f>C15*WACC!D21</f>
        <v>100537.83946333169</v>
      </c>
      <c r="D46" s="1">
        <f>D15*WACC!E21</f>
        <v>105514.17104156323</v>
      </c>
      <c r="E46" s="1">
        <f>E15*WACC!F21</f>
        <v>123727.78088549315</v>
      </c>
      <c r="F46" s="1">
        <f>F15*WACC!G21</f>
        <v>121980.8401777184</v>
      </c>
      <c r="G46" s="1">
        <f>G15*WACC!H21</f>
        <v>138585.73776445983</v>
      </c>
      <c r="H46" s="1">
        <f>H15*WACC!I21</f>
        <v>141151.09258973724</v>
      </c>
      <c r="I46" s="1">
        <f>I15*WACC!J21</f>
        <v>121102.82762279462</v>
      </c>
      <c r="J46" s="1">
        <f>J15*WACC!K21</f>
        <v>107041.13472594584</v>
      </c>
      <c r="K46" s="1">
        <f>K15*WACC!L21</f>
        <v>122870.90604778289</v>
      </c>
      <c r="L46" s="1">
        <f>L15*WACC!M21</f>
        <v>100810.25471162824</v>
      </c>
      <c r="M46" s="1">
        <f>M15*WACC!N21</f>
        <v>99390.577213917262</v>
      </c>
      <c r="N46" s="1">
        <f>N15*WACC!O21</f>
        <v>91784.631904423935</v>
      </c>
      <c r="O46" s="1">
        <f>O15*WACC!P21</f>
        <v>94546.288670896494</v>
      </c>
      <c r="P46" s="1">
        <f>P15*WACC!Q21</f>
        <v>87078.009145385397</v>
      </c>
      <c r="Q46" s="1">
        <f>Q15*WACC!R21</f>
        <v>65530.501042515221</v>
      </c>
      <c r="R46" s="1">
        <f>R15*WACC!S21</f>
        <v>61294.409391272209</v>
      </c>
      <c r="S46" s="1">
        <f>S15*WACC!T21</f>
        <v>96395.585444713433</v>
      </c>
      <c r="U46" s="1">
        <f>U15*WACC!C21</f>
        <v>16659.987568261233</v>
      </c>
      <c r="V46" s="1">
        <f>V15*WACC!D21</f>
        <v>16547.114344607886</v>
      </c>
      <c r="W46" s="1">
        <f>W15*WACC!E21</f>
        <v>17432.010663667053</v>
      </c>
      <c r="X46" s="1">
        <f>X15*WACC!F21</f>
        <v>19987.142841515481</v>
      </c>
      <c r="Y46" s="1">
        <f>Y15*WACC!G21</f>
        <v>19202.6734945594</v>
      </c>
      <c r="Z46" s="1">
        <f>Z15*WACC!H21</f>
        <v>20960.967810523292</v>
      </c>
      <c r="AA46" s="1">
        <f>AA15*WACC!I21</f>
        <v>20981.468469158932</v>
      </c>
      <c r="AB46" s="1">
        <f>AB15*WACC!J21</f>
        <v>17264.779967946386</v>
      </c>
      <c r="AC46" s="1">
        <f>AC15*WACC!K21</f>
        <v>14509.378918404489</v>
      </c>
      <c r="AD46" s="1">
        <f>AD15*WACC!L21</f>
        <v>14868.988307921885</v>
      </c>
      <c r="AE46" s="1">
        <f>AE15*WACC!M21</f>
        <v>12353.295709304602</v>
      </c>
      <c r="AF46" s="1">
        <f>AF15*WACC!N21</f>
        <v>12148.466539183279</v>
      </c>
      <c r="AG46" s="1">
        <f>AG15*WACC!O21</f>
        <v>11369.596430707072</v>
      </c>
      <c r="AH46" s="1">
        <f>AH15*WACC!P21</f>
        <v>10917.046701013905</v>
      </c>
      <c r="AI46" s="1">
        <f>AI15*WACC!Q21</f>
        <v>9597.6626221173374</v>
      </c>
      <c r="AJ46" s="1">
        <f>AJ15*WACC!R21</f>
        <v>7000.6191166467406</v>
      </c>
      <c r="AK46" s="1">
        <f>AK15*WACC!S21</f>
        <v>6401.2953108152924</v>
      </c>
      <c r="AL46" s="1">
        <f>AL15*WACC!T21</f>
        <v>8664.6371884375858</v>
      </c>
      <c r="AN46" s="1">
        <f>AN15*WACC!C21</f>
        <v>76555.784076190786</v>
      </c>
      <c r="AO46" s="1">
        <f>AO15*WACC!D21</f>
        <v>82123.902640213244</v>
      </c>
      <c r="AP46" s="1">
        <f>AP15*WACC!E21</f>
        <v>96687.658045944947</v>
      </c>
      <c r="AQ46" s="1">
        <f>AQ15*WACC!F21</f>
        <v>129272.11905932917</v>
      </c>
      <c r="AR46" s="1">
        <f>AR15*WACC!G21</f>
        <v>150273.54461188836</v>
      </c>
      <c r="AS46" s="1">
        <f>AS15*WACC!H21</f>
        <v>175820.00345425258</v>
      </c>
      <c r="AT46" s="1">
        <f>AT15*WACC!I21</f>
        <v>198334.12686485579</v>
      </c>
      <c r="AU46" s="1">
        <f>AU15*WACC!J21</f>
        <v>180997.9992068781</v>
      </c>
      <c r="AV46" s="1">
        <f>AV15*WACC!K21</f>
        <v>169469.20517881037</v>
      </c>
      <c r="AW46" s="1">
        <f>AW15*WACC!L21</f>
        <v>190432.0015189421</v>
      </c>
      <c r="AX46" s="1">
        <f>AX15*WACC!M21</f>
        <v>167730.20414026073</v>
      </c>
      <c r="AY46" s="1">
        <f>AY15*WACC!N21</f>
        <v>171030.8140391151</v>
      </c>
      <c r="AZ46" s="1">
        <f>AZ15*WACC!O21</f>
        <v>162159.6423318462</v>
      </c>
      <c r="BA46" s="1">
        <f>BA15*WACC!P21</f>
        <v>159700.71462753898</v>
      </c>
      <c r="BB46" s="1">
        <f>BB15*WACC!Q21</f>
        <v>145250.7597541459</v>
      </c>
      <c r="BC46" s="1">
        <f>BC15*WACC!R21</f>
        <v>108639.99303035747</v>
      </c>
      <c r="BD46" s="1">
        <f>BD15*WACC!S21</f>
        <v>102499.6390567949</v>
      </c>
      <c r="BE46" s="1">
        <f>BE15*WACC!T21</f>
        <v>143905.85922970428</v>
      </c>
      <c r="BG46" s="1">
        <f>BG15*WACC!C21</f>
        <v>18641.492360140917</v>
      </c>
      <c r="BH46" s="1">
        <f>BH15*WACC!D21</f>
        <v>18485.967904367011</v>
      </c>
      <c r="BI46" s="1">
        <f>BI15*WACC!E21</f>
        <v>20234.086722488508</v>
      </c>
      <c r="BJ46" s="1">
        <f>BJ15*WACC!F21</f>
        <v>24889.529978311868</v>
      </c>
      <c r="BK46" s="1">
        <f>BK15*WACC!G21</f>
        <v>25170.154951682383</v>
      </c>
      <c r="BL46" s="1">
        <f>BL15*WACC!H21</f>
        <v>25531.017443858003</v>
      </c>
      <c r="BM46" s="1">
        <f>BM15*WACC!I21</f>
        <v>29102.644110342659</v>
      </c>
      <c r="BN46" s="1">
        <f>BN15*WACC!J21</f>
        <v>25357.002148378702</v>
      </c>
      <c r="BO46" s="1">
        <f>BO15*WACC!K21</f>
        <v>24828.586525397288</v>
      </c>
      <c r="BP46" s="1">
        <f>BP15*WACC!L21</f>
        <v>28074.107558848227</v>
      </c>
      <c r="BQ46" s="1">
        <f>BQ15*WACC!M21</f>
        <v>24440.860376599892</v>
      </c>
      <c r="BR46" s="1">
        <f>BR15*WACC!N21</f>
        <v>24393.721823347409</v>
      </c>
      <c r="BS46" s="1">
        <f>BS15*WACC!O21</f>
        <v>22125.169505140402</v>
      </c>
      <c r="BT46" s="1">
        <f>BT15*WACC!P21</f>
        <v>23626.890339607769</v>
      </c>
      <c r="BU46" s="1">
        <f>BU15*WACC!Q21</f>
        <v>22072.858103396698</v>
      </c>
      <c r="BV46" s="1">
        <f>BV15*WACC!R21</f>
        <v>16884.306508697649</v>
      </c>
      <c r="BW46" s="1">
        <f>BW15*WACC!S21</f>
        <v>15682.966773195241</v>
      </c>
      <c r="BX46" s="1">
        <f>BX15*WACC!T21</f>
        <v>22028.959471142934</v>
      </c>
    </row>
    <row r="47" spans="1:76" x14ac:dyDescent="0.35">
      <c r="A47" s="95" t="s">
        <v>45</v>
      </c>
      <c r="B47" s="88">
        <f>B18</f>
        <v>-11528.097338157299</v>
      </c>
      <c r="C47" s="88">
        <f t="shared" ref="C47:S47" si="44">C18</f>
        <v>-20125</v>
      </c>
      <c r="D47" s="88">
        <f t="shared" si="44"/>
        <v>3144</v>
      </c>
      <c r="E47" s="88">
        <f t="shared" si="44"/>
        <v>-21125.750126279603</v>
      </c>
      <c r="F47" s="88">
        <f t="shared" si="44"/>
        <v>-17087.814827012196</v>
      </c>
      <c r="G47" s="88">
        <f t="shared" si="44"/>
        <v>-12169.766187473804</v>
      </c>
      <c r="H47" s="88">
        <f t="shared" si="44"/>
        <v>-39724.754904306297</v>
      </c>
      <c r="I47" s="88">
        <f t="shared" si="44"/>
        <v>-27858.511016419201</v>
      </c>
      <c r="J47" s="88">
        <f t="shared" si="44"/>
        <v>-23222.824453350979</v>
      </c>
      <c r="K47" s="88">
        <f t="shared" si="44"/>
        <v>-45662.828484337508</v>
      </c>
      <c r="L47" s="88">
        <f t="shared" si="44"/>
        <v>-48525.273495173882</v>
      </c>
      <c r="M47" s="88">
        <f t="shared" si="44"/>
        <v>-55010.057680214908</v>
      </c>
      <c r="N47" s="88">
        <f t="shared" si="44"/>
        <v>-50611.458328282795</v>
      </c>
      <c r="O47" s="88">
        <f t="shared" si="44"/>
        <v>-52809.15660920681</v>
      </c>
      <c r="P47" s="88">
        <f t="shared" si="44"/>
        <v>-53306.143000000004</v>
      </c>
      <c r="Q47" s="88">
        <f t="shared" si="44"/>
        <v>-72638.316999999995</v>
      </c>
      <c r="R47" s="88">
        <f t="shared" si="44"/>
        <v>-26866.97099999999</v>
      </c>
      <c r="S47" s="88">
        <f t="shared" si="44"/>
        <v>66192.119000000006</v>
      </c>
      <c r="T47" s="54"/>
      <c r="U47" s="88">
        <f t="shared" ref="U47:AL47" si="45">U18</f>
        <v>815.37643610159012</v>
      </c>
      <c r="V47" s="88">
        <f t="shared" si="45"/>
        <v>-442</v>
      </c>
      <c r="W47" s="88">
        <f t="shared" si="45"/>
        <v>3175</v>
      </c>
      <c r="X47" s="88">
        <f t="shared" si="45"/>
        <v>-685.23759670231993</v>
      </c>
      <c r="Y47" s="88">
        <f t="shared" si="45"/>
        <v>6.8255688190702131</v>
      </c>
      <c r="Z47" s="88">
        <f t="shared" si="45"/>
        <v>794.38641954966079</v>
      </c>
      <c r="AA47" s="88">
        <f t="shared" si="45"/>
        <v>-3212.5519906484801</v>
      </c>
      <c r="AB47" s="88">
        <f t="shared" si="45"/>
        <v>-1394.5384740830295</v>
      </c>
      <c r="AC47" s="88">
        <f t="shared" si="45"/>
        <v>-686.02220438345739</v>
      </c>
      <c r="AD47" s="88">
        <f t="shared" si="45"/>
        <v>-3526.4800995578153</v>
      </c>
      <c r="AE47" s="88">
        <f t="shared" si="45"/>
        <v>-3775.419640752621</v>
      </c>
      <c r="AF47" s="88">
        <f t="shared" si="45"/>
        <v>-4401.5877069093731</v>
      </c>
      <c r="AG47" s="88">
        <f t="shared" si="45"/>
        <v>-3788.8199208720721</v>
      </c>
      <c r="AH47" s="88">
        <f t="shared" si="45"/>
        <v>-4088.3664442626964</v>
      </c>
      <c r="AI47" s="88">
        <f t="shared" si="45"/>
        <v>-4187.2659999999996</v>
      </c>
      <c r="AJ47" s="88">
        <f t="shared" si="45"/>
        <v>-6295.3279999999995</v>
      </c>
      <c r="AK47" s="88">
        <f t="shared" si="45"/>
        <v>-1503.8630000000003</v>
      </c>
      <c r="AL47" s="88">
        <f t="shared" si="45"/>
        <v>6166.0779999999995</v>
      </c>
      <c r="AM47" s="54"/>
      <c r="AN47" s="88">
        <f t="shared" ref="AN47:BE47" si="46">AN18</f>
        <v>-9075.9982863808036</v>
      </c>
      <c r="AO47" s="88">
        <f t="shared" si="46"/>
        <v>-15706</v>
      </c>
      <c r="AP47" s="88">
        <f t="shared" si="46"/>
        <v>4341</v>
      </c>
      <c r="AQ47" s="88">
        <f t="shared" si="46"/>
        <v>-18255.995163427004</v>
      </c>
      <c r="AR47" s="88">
        <f t="shared" si="46"/>
        <v>-12665.067033113199</v>
      </c>
      <c r="AS47" s="88">
        <f t="shared" si="46"/>
        <v>-6250.8674990615982</v>
      </c>
      <c r="AT47" s="88">
        <f t="shared" si="46"/>
        <v>-42947.084797446005</v>
      </c>
      <c r="AU47" s="88">
        <f t="shared" si="46"/>
        <v>-26362.826665840097</v>
      </c>
      <c r="AV47" s="88">
        <f t="shared" si="46"/>
        <v>-18824.711033494881</v>
      </c>
      <c r="AW47" s="88">
        <f t="shared" si="46"/>
        <v>-54660.986638454509</v>
      </c>
      <c r="AX47" s="88">
        <f t="shared" si="46"/>
        <v>-58902.759330198714</v>
      </c>
      <c r="AY47" s="88">
        <f t="shared" si="46"/>
        <v>-68828.554911023821</v>
      </c>
      <c r="AZ47" s="88">
        <f t="shared" si="46"/>
        <v>-61078.82166654482</v>
      </c>
      <c r="BA47" s="88">
        <f t="shared" si="46"/>
        <v>-66592.800636934175</v>
      </c>
      <c r="BB47" s="88">
        <f t="shared" si="46"/>
        <v>-68724.81</v>
      </c>
      <c r="BC47" s="88">
        <f t="shared" si="46"/>
        <v>-102631.711</v>
      </c>
      <c r="BD47" s="88">
        <f t="shared" si="46"/>
        <v>-26816.744000000006</v>
      </c>
      <c r="BE47" s="88">
        <f t="shared" si="46"/>
        <v>97250.646000000008</v>
      </c>
      <c r="BF47" s="54"/>
      <c r="BG47" s="88">
        <f t="shared" ref="BG47:BX47" si="47">BG18</f>
        <v>-23181.361437770691</v>
      </c>
      <c r="BH47" s="88">
        <f t="shared" si="47"/>
        <v>-27734</v>
      </c>
      <c r="BI47" s="88">
        <f t="shared" si="47"/>
        <v>-27485</v>
      </c>
      <c r="BJ47" s="88">
        <f t="shared" si="47"/>
        <v>-37482.894318002407</v>
      </c>
      <c r="BK47" s="88">
        <f t="shared" si="47"/>
        <v>-45615.978415981182</v>
      </c>
      <c r="BL47" s="88">
        <f t="shared" si="47"/>
        <v>-39234.542209470506</v>
      </c>
      <c r="BM47" s="88">
        <f t="shared" si="47"/>
        <v>-34214.00570801078</v>
      </c>
      <c r="BN47" s="88">
        <f t="shared" si="47"/>
        <v>-36306.683256746022</v>
      </c>
      <c r="BO47" s="88">
        <f t="shared" si="47"/>
        <v>-45938.271153770271</v>
      </c>
      <c r="BP47" s="88">
        <f t="shared" si="47"/>
        <v>-52641.899747172007</v>
      </c>
      <c r="BQ47" s="88">
        <f t="shared" si="47"/>
        <v>-62611.083746051023</v>
      </c>
      <c r="BR47" s="88">
        <f t="shared" si="47"/>
        <v>-74135.718014885162</v>
      </c>
      <c r="BS47" s="88">
        <f t="shared" si="47"/>
        <v>-50781.244114319728</v>
      </c>
      <c r="BT47" s="88">
        <f t="shared" si="47"/>
        <v>-37674.207158807068</v>
      </c>
      <c r="BU47" s="88">
        <f t="shared" si="47"/>
        <v>-48850.557000000001</v>
      </c>
      <c r="BV47" s="88">
        <f t="shared" si="47"/>
        <v>-61503.523999999998</v>
      </c>
      <c r="BW47" s="88">
        <f t="shared" si="47"/>
        <v>-47095.947999999997</v>
      </c>
      <c r="BX47" s="88">
        <f t="shared" si="47"/>
        <v>-33678.692999999999</v>
      </c>
    </row>
    <row r="48" spans="1:76" x14ac:dyDescent="0.35">
      <c r="A48" s="24" t="s">
        <v>80</v>
      </c>
      <c r="B48" s="20">
        <f>B10*B4</f>
        <v>57738.421334835853</v>
      </c>
      <c r="C48" s="20">
        <f t="shared" ref="C48:S48" si="48">C10*C4</f>
        <v>56846.563515455731</v>
      </c>
      <c r="D48" s="20">
        <f t="shared" si="48"/>
        <v>52658.567575404304</v>
      </c>
      <c r="E48" s="20">
        <f t="shared" si="48"/>
        <v>51563.527056089137</v>
      </c>
      <c r="F48" s="20">
        <f t="shared" si="48"/>
        <v>55183.303319040628</v>
      </c>
      <c r="G48" s="20">
        <f t="shared" si="48"/>
        <v>52904.065864856821</v>
      </c>
      <c r="H48" s="20">
        <f t="shared" si="48"/>
        <v>55113.405826169757</v>
      </c>
      <c r="I48" s="20">
        <f t="shared" si="48"/>
        <v>50254.201615637598</v>
      </c>
      <c r="J48" s="20">
        <f t="shared" si="48"/>
        <v>59523.798300099086</v>
      </c>
      <c r="K48" s="20">
        <f t="shared" si="48"/>
        <v>58022.828816440517</v>
      </c>
      <c r="L48" s="20">
        <f t="shared" si="48"/>
        <v>55974.049501831512</v>
      </c>
      <c r="M48" s="20">
        <f t="shared" si="48"/>
        <v>55162.392115016199</v>
      </c>
      <c r="N48" s="20">
        <f t="shared" si="48"/>
        <v>49033.508551562452</v>
      </c>
      <c r="O48" s="20">
        <f t="shared" si="48"/>
        <v>50564.157365709252</v>
      </c>
      <c r="P48" s="20">
        <f t="shared" si="48"/>
        <v>53253.576835411754</v>
      </c>
      <c r="Q48" s="20">
        <f t="shared" si="48"/>
        <v>55765.398543342613</v>
      </c>
      <c r="R48" s="20">
        <f t="shared" si="48"/>
        <v>61190.659208145786</v>
      </c>
      <c r="S48" s="20">
        <f t="shared" si="48"/>
        <v>73822.440361117013</v>
      </c>
      <c r="T48" s="19"/>
      <c r="U48" s="20">
        <f t="shared" ref="U48:AL48" si="49">B10*B5</f>
        <v>9381.9469553957024</v>
      </c>
      <c r="V48" s="20">
        <f t="shared" si="49"/>
        <v>9356.1448267578362</v>
      </c>
      <c r="W48" s="20">
        <f t="shared" si="49"/>
        <v>8699.7291685710279</v>
      </c>
      <c r="X48" s="20">
        <f t="shared" si="49"/>
        <v>8329.6376392315833</v>
      </c>
      <c r="Y48" s="20">
        <f t="shared" si="49"/>
        <v>8687.1590197518326</v>
      </c>
      <c r="Z48" s="20">
        <f t="shared" si="49"/>
        <v>8001.6922341878208</v>
      </c>
      <c r="AA48" s="20">
        <f t="shared" si="49"/>
        <v>8192.3573197606074</v>
      </c>
      <c r="AB48" s="20">
        <f t="shared" si="49"/>
        <v>7164.3887297268157</v>
      </c>
      <c r="AC48" s="20">
        <f t="shared" si="49"/>
        <v>8068.4247827716335</v>
      </c>
      <c r="AD48" s="20">
        <f t="shared" si="49"/>
        <v>7021.5219453879381</v>
      </c>
      <c r="AE48" s="20">
        <f t="shared" si="49"/>
        <v>6859.0639664718547</v>
      </c>
      <c r="AF48" s="20">
        <f t="shared" si="49"/>
        <v>6742.4749268559945</v>
      </c>
      <c r="AG48" s="20">
        <f t="shared" si="49"/>
        <v>6073.905753562417</v>
      </c>
      <c r="AH48" s="20">
        <f t="shared" si="49"/>
        <v>5838.5292021386958</v>
      </c>
      <c r="AI48" s="20">
        <f t="shared" si="49"/>
        <v>5869.5630378266505</v>
      </c>
      <c r="AJ48" s="20">
        <f t="shared" si="49"/>
        <v>5957.41385887875</v>
      </c>
      <c r="AK48" s="20">
        <f t="shared" si="49"/>
        <v>6390.4601373086198</v>
      </c>
      <c r="AL48" s="20">
        <f t="shared" si="49"/>
        <v>6635.6219441294952</v>
      </c>
      <c r="AM48" s="19"/>
      <c r="AN48" s="20">
        <f t="shared" ref="AN48:BE48" si="50">B6*B10</f>
        <v>43111.815203263708</v>
      </c>
      <c r="AO48" s="20">
        <f t="shared" si="50"/>
        <v>46434.871412535897</v>
      </c>
      <c r="AP48" s="20">
        <f t="shared" si="50"/>
        <v>48253.552339565853</v>
      </c>
      <c r="AQ48" s="20">
        <f t="shared" si="50"/>
        <v>53874.128841627353</v>
      </c>
      <c r="AR48" s="20">
        <f t="shared" si="50"/>
        <v>67982.73057525621</v>
      </c>
      <c r="AS48" s="20">
        <f t="shared" si="50"/>
        <v>67117.967499022954</v>
      </c>
      <c r="AT48" s="20">
        <f t="shared" si="50"/>
        <v>77440.911172065506</v>
      </c>
      <c r="AU48" s="20">
        <f t="shared" si="50"/>
        <v>75108.98071266328</v>
      </c>
      <c r="AV48" s="20">
        <f t="shared" si="50"/>
        <v>94239.012067353455</v>
      </c>
      <c r="AW48" s="20">
        <f t="shared" si="50"/>
        <v>89926.930472936772</v>
      </c>
      <c r="AX48" s="20">
        <f t="shared" si="50"/>
        <v>93130.79087395969</v>
      </c>
      <c r="AY48" s="20">
        <f t="shared" si="50"/>
        <v>94923.171715467339</v>
      </c>
      <c r="AZ48" s="20">
        <f t="shared" si="50"/>
        <v>86629.49389257883</v>
      </c>
      <c r="BA48" s="20">
        <f t="shared" si="50"/>
        <v>85409.297174547013</v>
      </c>
      <c r="BB48" s="20">
        <f t="shared" si="50"/>
        <v>88829.804113398888</v>
      </c>
      <c r="BC48" s="20">
        <f t="shared" si="50"/>
        <v>92450.880318361626</v>
      </c>
      <c r="BD48" s="20">
        <f t="shared" si="50"/>
        <v>102326.14270650542</v>
      </c>
      <c r="BE48" s="20">
        <f t="shared" si="50"/>
        <v>110207.13927499429</v>
      </c>
      <c r="BF48" s="19"/>
      <c r="BG48" s="20">
        <f t="shared" ref="BG48:BX48" si="51">B7*B10</f>
        <v>10497.816506504727</v>
      </c>
      <c r="BH48" s="20">
        <f t="shared" si="51"/>
        <v>10452.420245250525</v>
      </c>
      <c r="BI48" s="20">
        <f t="shared" si="51"/>
        <v>10098.150916458799</v>
      </c>
      <c r="BJ48" s="20">
        <f t="shared" si="51"/>
        <v>10372.706463051913</v>
      </c>
      <c r="BK48" s="20">
        <f t="shared" si="51"/>
        <v>11386.807085951337</v>
      </c>
      <c r="BL48" s="20">
        <f t="shared" si="51"/>
        <v>9746.2744019324091</v>
      </c>
      <c r="BM48" s="20">
        <f t="shared" si="51"/>
        <v>11363.325682004132</v>
      </c>
      <c r="BN48" s="20">
        <f t="shared" si="51"/>
        <v>10522.428941972323</v>
      </c>
      <c r="BO48" s="20">
        <f t="shared" si="51"/>
        <v>13806.764849775815</v>
      </c>
      <c r="BP48" s="20">
        <f t="shared" si="51"/>
        <v>13257.321765234776</v>
      </c>
      <c r="BQ48" s="20">
        <f t="shared" si="51"/>
        <v>13570.582997736963</v>
      </c>
      <c r="BR48" s="20">
        <f t="shared" si="51"/>
        <v>13538.668212661276</v>
      </c>
      <c r="BS48" s="20">
        <f t="shared" si="51"/>
        <v>11819.785792296463</v>
      </c>
      <c r="BT48" s="20">
        <f t="shared" si="51"/>
        <v>12635.861417604547</v>
      </c>
      <c r="BU48" s="20">
        <f t="shared" si="51"/>
        <v>13498.915013362695</v>
      </c>
      <c r="BV48" s="20">
        <f t="shared" si="51"/>
        <v>14368.272279416997</v>
      </c>
      <c r="BW48" s="20">
        <f t="shared" si="51"/>
        <v>15656.420948040161</v>
      </c>
      <c r="BX48" s="20">
        <f t="shared" si="51"/>
        <v>16870.394419759185</v>
      </c>
    </row>
    <row r="49" spans="1:76" x14ac:dyDescent="0.35">
      <c r="A49" s="25" t="s">
        <v>46</v>
      </c>
      <c r="B49" s="20">
        <f>B65</f>
        <v>4654.6579529515229</v>
      </c>
      <c r="C49" s="20">
        <f t="shared" ref="C49:I49" si="52">C65</f>
        <v>7143.2029249384668</v>
      </c>
      <c r="D49" s="20">
        <f t="shared" si="52"/>
        <v>-470.92976526649392</v>
      </c>
      <c r="E49" s="20">
        <f t="shared" si="52"/>
        <v>8727.3038814790089</v>
      </c>
      <c r="F49" s="20">
        <f t="shared" si="52"/>
        <v>4752.1261570406459</v>
      </c>
      <c r="G49" s="20">
        <f t="shared" si="52"/>
        <v>3694.3549943518487</v>
      </c>
      <c r="H49" s="20">
        <f t="shared" si="52"/>
        <v>12717.852628857498</v>
      </c>
      <c r="I49" s="20">
        <f t="shared" si="52"/>
        <v>5227.5607455266418</v>
      </c>
      <c r="J49" s="20">
        <f t="shared" ref="J49:K49" si="53">J65</f>
        <v>1409.7279336814947</v>
      </c>
      <c r="K49" s="20">
        <f t="shared" si="53"/>
        <v>11008.092967863631</v>
      </c>
      <c r="L49" s="20">
        <f t="shared" ref="L49:N49" si="54">L65</f>
        <v>8392.5903611787453</v>
      </c>
      <c r="M49" s="20">
        <f t="shared" si="54"/>
        <v>8697.7598676048729</v>
      </c>
      <c r="N49" s="20">
        <f t="shared" si="54"/>
        <v>5388.2493616556094</v>
      </c>
      <c r="O49" s="20">
        <f t="shared" ref="O49:P49" si="55">O65</f>
        <v>7142.0385213434374</v>
      </c>
      <c r="P49" s="20">
        <f t="shared" si="55"/>
        <v>3228.8957650948519</v>
      </c>
      <c r="Q49" s="20">
        <f t="shared" ref="Q49:R49" si="56">Q65</f>
        <v>6335.2488433508142</v>
      </c>
      <c r="R49" s="20">
        <f t="shared" si="56"/>
        <v>-9508.0703646271104</v>
      </c>
      <c r="S49" s="20">
        <f t="shared" ref="S49" si="57">S65</f>
        <v>-38865.448111435129</v>
      </c>
      <c r="T49" s="19"/>
      <c r="U49" s="20">
        <f t="shared" ref="U49:AB49" si="58">U65</f>
        <v>756.33785961782712</v>
      </c>
      <c r="V49" s="20">
        <f t="shared" si="58"/>
        <v>1175.5903596278854</v>
      </c>
      <c r="W49" s="20">
        <f t="shared" si="58"/>
        <v>-77.705718861167583</v>
      </c>
      <c r="X49" s="20">
        <f t="shared" si="58"/>
        <v>1409.8197514903179</v>
      </c>
      <c r="Y49" s="20">
        <f t="shared" si="58"/>
        <v>748.09721646166611</v>
      </c>
      <c r="Z49" s="20">
        <f t="shared" si="58"/>
        <v>558.76786000062714</v>
      </c>
      <c r="AA49" s="20">
        <f t="shared" si="58"/>
        <v>1890.4509985152258</v>
      </c>
      <c r="AB49" s="20">
        <f t="shared" si="58"/>
        <v>745.25663696067068</v>
      </c>
      <c r="AC49" s="20">
        <f t="shared" ref="AC49:AD49" si="59">AC65</f>
        <v>158.8982274808028</v>
      </c>
      <c r="AD49" s="20">
        <f t="shared" si="59"/>
        <v>1332.1233715655096</v>
      </c>
      <c r="AE49" s="20">
        <f t="shared" ref="AE49:AG49" si="60">AE65</f>
        <v>1028.4286136888577</v>
      </c>
      <c r="AF49" s="20">
        <f t="shared" si="60"/>
        <v>1063.1233631939633</v>
      </c>
      <c r="AG49" s="20">
        <f t="shared" si="60"/>
        <v>667.45618998431087</v>
      </c>
      <c r="AH49" s="20">
        <f t="shared" ref="AH49:AI49" si="61">AH65</f>
        <v>824.67507899067448</v>
      </c>
      <c r="AI49" s="20">
        <f t="shared" si="61"/>
        <v>355.88604411380646</v>
      </c>
      <c r="AJ49" s="20">
        <f t="shared" ref="AJ49:AK49" si="62">AJ65</f>
        <v>676.79411426343506</v>
      </c>
      <c r="AK49" s="20">
        <f t="shared" si="62"/>
        <v>-992.9775890389335</v>
      </c>
      <c r="AL49" s="20">
        <f t="shared" ref="AL49" si="63">AL65</f>
        <v>-3493.4692493385578</v>
      </c>
      <c r="AM49" s="19"/>
      <c r="AN49" s="20">
        <f t="shared" ref="AN49:AU49" si="64">AN65</f>
        <v>3475.5150706029808</v>
      </c>
      <c r="AO49" s="20">
        <f t="shared" si="64"/>
        <v>5834.9407200690084</v>
      </c>
      <c r="AP49" s="20">
        <f t="shared" si="64"/>
        <v>-431.58961422472817</v>
      </c>
      <c r="AQ49" s="20">
        <f t="shared" si="64"/>
        <v>9118.3811619284988</v>
      </c>
      <c r="AR49" s="20">
        <f t="shared" si="64"/>
        <v>5854.3525443908502</v>
      </c>
      <c r="AS49" s="20">
        <f t="shared" si="64"/>
        <v>4686.9289606996235</v>
      </c>
      <c r="AT49" s="20">
        <f t="shared" si="64"/>
        <v>17870.10040419456</v>
      </c>
      <c r="AU49" s="20">
        <f t="shared" si="64"/>
        <v>7813.0135707471154</v>
      </c>
      <c r="AV49" s="20">
        <f t="shared" ref="AV49:AW49" si="65">AV65</f>
        <v>2555.4158902223112</v>
      </c>
      <c r="AW49" s="20">
        <f t="shared" si="65"/>
        <v>17060.940170504153</v>
      </c>
      <c r="AX49" s="20">
        <f t="shared" ref="AX49:AZ49" si="66">AX65</f>
        <v>13963.766866504318</v>
      </c>
      <c r="AY49" s="20">
        <f t="shared" si="66"/>
        <v>14967.062192138152</v>
      </c>
      <c r="AZ49" s="20">
        <f t="shared" si="66"/>
        <v>9519.6393029142564</v>
      </c>
      <c r="BA49" s="20">
        <f t="shared" ref="BA49:BB49" si="67">BA65</f>
        <v>12063.812041593726</v>
      </c>
      <c r="BB49" s="20">
        <f t="shared" si="67"/>
        <v>5385.9704549510425</v>
      </c>
      <c r="BC49" s="20">
        <f t="shared" ref="BC49:BD49" si="68">BC65</f>
        <v>10502.916967464147</v>
      </c>
      <c r="BD49" s="20">
        <f t="shared" si="68"/>
        <v>-15899.880274173749</v>
      </c>
      <c r="BE49" s="20">
        <f t="shared" ref="BE49" si="69">BE65</f>
        <v>-58020.973471963298</v>
      </c>
      <c r="BF49" s="19"/>
      <c r="BG49" s="20">
        <f t="shared" ref="BG49:BN49" si="70">BG65</f>
        <v>846.29513521434546</v>
      </c>
      <c r="BH49" s="20">
        <f t="shared" si="70"/>
        <v>1313.4212526435358</v>
      </c>
      <c r="BI49" s="20">
        <f t="shared" si="70"/>
        <v>-90.44283759388523</v>
      </c>
      <c r="BJ49" s="20">
        <f t="shared" si="70"/>
        <v>1755.6161601971969</v>
      </c>
      <c r="BK49" s="20">
        <f t="shared" si="70"/>
        <v>980.57819202087569</v>
      </c>
      <c r="BL49" s="20">
        <f t="shared" si="70"/>
        <v>680.59414573315257</v>
      </c>
      <c r="BM49" s="20">
        <f t="shared" si="70"/>
        <v>2622.1769319293103</v>
      </c>
      <c r="BN49" s="20">
        <f t="shared" si="70"/>
        <v>1094.5679110646117</v>
      </c>
      <c r="BO49" s="20">
        <f t="shared" ref="BO49:BP49" si="71">BO65</f>
        <v>311.87031469149599</v>
      </c>
      <c r="BP49" s="20">
        <f t="shared" si="71"/>
        <v>2515.1795159500302</v>
      </c>
      <c r="BQ49" s="20">
        <f t="shared" ref="BQ49:BS49" si="72">BQ65</f>
        <v>2034.7347579105713</v>
      </c>
      <c r="BR49" s="20">
        <f t="shared" si="72"/>
        <v>2134.7167975488869</v>
      </c>
      <c r="BS49" s="20">
        <f t="shared" si="72"/>
        <v>1298.8659211134061</v>
      </c>
      <c r="BT49" s="20">
        <f t="shared" ref="BT49:BU49" si="73">BT65</f>
        <v>1784.7782638239</v>
      </c>
      <c r="BU49" s="20">
        <f t="shared" si="73"/>
        <v>818.47259342690063</v>
      </c>
      <c r="BV49" s="20">
        <f t="shared" ref="BV49:BW49" si="74">BV65</f>
        <v>1632.3128511273947</v>
      </c>
      <c r="BW49" s="20">
        <f t="shared" si="74"/>
        <v>-2432.7626765344321</v>
      </c>
      <c r="BX49" s="20">
        <f t="shared" ref="BX49" si="75">BX65</f>
        <v>-8881.7905883883413</v>
      </c>
    </row>
    <row r="50" spans="1:76" x14ac:dyDescent="0.35">
      <c r="A50" s="25" t="s">
        <v>47</v>
      </c>
      <c r="B50" s="20">
        <f>-B49*WACC!C13</f>
        <v>-1861.8631811806092</v>
      </c>
      <c r="C50" s="20">
        <f>-C49*WACC!D13</f>
        <v>-2857.281169975387</v>
      </c>
      <c r="D50" s="20">
        <f>-D49*WACC!E13</f>
        <v>188.37190610659758</v>
      </c>
      <c r="E50" s="20">
        <f>-E49*WACC!F13</f>
        <v>-3490.9215525916038</v>
      </c>
      <c r="F50" s="20">
        <f>-F49*WACC!G13</f>
        <v>-1900.8504628162584</v>
      </c>
      <c r="G50" s="20">
        <f>-G49*WACC!H13</f>
        <v>-1477.7419977407396</v>
      </c>
      <c r="H50" s="20">
        <f>-H49*WACC!I13</f>
        <v>-5087.1410515429998</v>
      </c>
      <c r="I50" s="20">
        <f>-I49*WACC!J13</f>
        <v>-2091.024298210657</v>
      </c>
      <c r="J50" s="20">
        <f>-J49*WACC!K13</f>
        <v>-563.89117347259787</v>
      </c>
      <c r="K50" s="20">
        <f>-K49*WACC!L13</f>
        <v>-4403.2371871454525</v>
      </c>
      <c r="L50" s="20">
        <f>-L49*WACC!M13</f>
        <v>-3357.0361444714981</v>
      </c>
      <c r="M50" s="20">
        <f>-M49*WACC!N13</f>
        <v>-3479.1039470419491</v>
      </c>
      <c r="N50" s="20">
        <f>-N49*WACC!O13</f>
        <v>-2155.2997446622439</v>
      </c>
      <c r="O50" s="20">
        <f>-O49*WACC!P13</f>
        <v>-2856.8154085373753</v>
      </c>
      <c r="P50" s="20">
        <f>-P49*WACC!Q13</f>
        <v>-1888.9040225804881</v>
      </c>
      <c r="Q50" s="20">
        <f>-Q49*WACC!R13</f>
        <v>-3706.120573360226</v>
      </c>
      <c r="R50" s="20">
        <f>-R49*WACC!S13</f>
        <v>5562.2211633068591</v>
      </c>
      <c r="S50" s="20">
        <f>-S49*WACC!T13</f>
        <v>22736.287145189548</v>
      </c>
      <c r="T50" s="19"/>
      <c r="U50" s="20">
        <f>-U49*WACC!C13</f>
        <v>-302.53514384713088</v>
      </c>
      <c r="V50" s="20">
        <f>-V49*WACC!D13</f>
        <v>-470.23614385115417</v>
      </c>
      <c r="W50" s="20">
        <f>-W49*WACC!E13</f>
        <v>31.082287544467036</v>
      </c>
      <c r="X50" s="20">
        <f>-X49*WACC!F13</f>
        <v>-563.92790059612719</v>
      </c>
      <c r="Y50" s="20">
        <f>-Y49*WACC!G13</f>
        <v>-299.23888658466643</v>
      </c>
      <c r="Z50" s="20">
        <f>-Z49*WACC!H13</f>
        <v>-223.50714400025086</v>
      </c>
      <c r="AA50" s="20">
        <f>-AA49*WACC!I13</f>
        <v>-756.18039940609037</v>
      </c>
      <c r="AB50" s="20">
        <f>-AB49*WACC!J13</f>
        <v>-298.10265478426828</v>
      </c>
      <c r="AC50" s="20">
        <f>-AC49*WACC!K13</f>
        <v>-63.559290992321124</v>
      </c>
      <c r="AD50" s="20">
        <f>-AD49*WACC!L13</f>
        <v>-532.84934862620389</v>
      </c>
      <c r="AE50" s="20">
        <f>-AE49*WACC!M13</f>
        <v>-411.37144547554311</v>
      </c>
      <c r="AF50" s="20">
        <f>-AF49*WACC!N13</f>
        <v>-425.24934527758535</v>
      </c>
      <c r="AG50" s="20">
        <f>-AG49*WACC!O13</f>
        <v>-266.98247599372434</v>
      </c>
      <c r="AH50" s="20">
        <f>-AH49*WACC!P13</f>
        <v>-329.87003159626983</v>
      </c>
      <c r="AI50" s="20">
        <f>-AI49*WACC!Q13</f>
        <v>-208.19333580657675</v>
      </c>
      <c r="AJ50" s="20">
        <f>-AJ49*WACC!R13</f>
        <v>-395.92455684410947</v>
      </c>
      <c r="AK50" s="20">
        <f>-AK49*WACC!S13</f>
        <v>580.89188958777606</v>
      </c>
      <c r="AL50" s="20">
        <f>-AL49*WACC!T13</f>
        <v>2043.6795108630563</v>
      </c>
      <c r="AM50" s="19"/>
      <c r="AN50" s="20">
        <f>-AN49*WACC!C13</f>
        <v>-1390.2060282411924</v>
      </c>
      <c r="AO50" s="20">
        <f>-AO49*WACC!D13</f>
        <v>-2333.9762880276035</v>
      </c>
      <c r="AP50" s="20">
        <f>-AP49*WACC!E13</f>
        <v>172.63584568989128</v>
      </c>
      <c r="AQ50" s="20">
        <f>-AQ49*WACC!F13</f>
        <v>-3647.3524647713998</v>
      </c>
      <c r="AR50" s="20">
        <f>-AR49*WACC!G13</f>
        <v>-2341.7410177563402</v>
      </c>
      <c r="AS50" s="20">
        <f>-AS49*WACC!H13</f>
        <v>-1874.7715842798495</v>
      </c>
      <c r="AT50" s="20">
        <f>-AT49*WACC!I13</f>
        <v>-7148.0401616778245</v>
      </c>
      <c r="AU50" s="20">
        <f>-AU49*WACC!J13</f>
        <v>-3125.2054282988465</v>
      </c>
      <c r="AV50" s="20">
        <f>-AV49*WACC!K13</f>
        <v>-1022.1663560889245</v>
      </c>
      <c r="AW50" s="20">
        <f>-AW49*WACC!L13</f>
        <v>-6824.3760682016618</v>
      </c>
      <c r="AX50" s="20">
        <f>-AX49*WACC!M13</f>
        <v>-5585.5067466017281</v>
      </c>
      <c r="AY50" s="20">
        <f>-AY49*WACC!N13</f>
        <v>-5986.8248768552612</v>
      </c>
      <c r="AZ50" s="20">
        <f>-AZ49*WACC!O13</f>
        <v>-3807.8557211657026</v>
      </c>
      <c r="BA50" s="20">
        <f>-BA49*WACC!P13</f>
        <v>-4825.5248166374904</v>
      </c>
      <c r="BB50" s="20">
        <f>-BB49*WACC!Q13</f>
        <v>-3150.7927161463595</v>
      </c>
      <c r="BC50" s="20">
        <f>-BC49*WACC!R13</f>
        <v>-6144.2064259665258</v>
      </c>
      <c r="BD50" s="20">
        <f>-BD49*WACC!S13</f>
        <v>9301.4299603916425</v>
      </c>
      <c r="BE50" s="20">
        <f>-BE49*WACC!T13</f>
        <v>33942.269481098527</v>
      </c>
      <c r="BF50" s="19"/>
      <c r="BG50" s="20">
        <f>-BG49*WACC!C13</f>
        <v>-338.51805408573819</v>
      </c>
      <c r="BH50" s="20">
        <f>-BH49*WACC!D13</f>
        <v>-525.36850105741439</v>
      </c>
      <c r="BI50" s="20">
        <f>-BI49*WACC!E13</f>
        <v>36.177135037554095</v>
      </c>
      <c r="BJ50" s="20">
        <f>-BJ49*WACC!F13</f>
        <v>-702.24646407887883</v>
      </c>
      <c r="BK50" s="20">
        <f>-BK49*WACC!G13</f>
        <v>-392.23127680835029</v>
      </c>
      <c r="BL50" s="20">
        <f>-BL49*WACC!H13</f>
        <v>-272.23765829326106</v>
      </c>
      <c r="BM50" s="20">
        <f>-BM49*WACC!I13</f>
        <v>-1048.8707727717242</v>
      </c>
      <c r="BN50" s="20">
        <f>-BN49*WACC!J13</f>
        <v>-437.82716442584473</v>
      </c>
      <c r="BO50" s="20">
        <f>-BO49*WACC!K13</f>
        <v>-124.74812587659841</v>
      </c>
      <c r="BP50" s="20">
        <f>-BP49*WACC!L13</f>
        <v>-1006.0718063800122</v>
      </c>
      <c r="BQ50" s="20">
        <f>-BQ49*WACC!M13</f>
        <v>-813.8939031642285</v>
      </c>
      <c r="BR50" s="20">
        <f>-BR49*WACC!N13</f>
        <v>-853.88671901955479</v>
      </c>
      <c r="BS50" s="20">
        <f>-BS49*WACC!O13</f>
        <v>-519.54636844536242</v>
      </c>
      <c r="BT50" s="20">
        <f>-BT49*WACC!P13</f>
        <v>-713.91130552956008</v>
      </c>
      <c r="BU50" s="20">
        <f>-BU49*WACC!Q13</f>
        <v>-478.80646715473682</v>
      </c>
      <c r="BV50" s="20">
        <f>-BV49*WACC!R13</f>
        <v>-954.90301790952583</v>
      </c>
      <c r="BW50" s="20">
        <f>-BW49*WACC!S13</f>
        <v>1423.1661657726427</v>
      </c>
      <c r="BX50" s="20">
        <f>-BX49*WACC!T13</f>
        <v>5195.8474942071798</v>
      </c>
    </row>
    <row r="51" spans="1:76" x14ac:dyDescent="0.35">
      <c r="A51" s="24" t="s">
        <v>48</v>
      </c>
      <c r="B51" s="20">
        <f>B49+B50</f>
        <v>2792.7947717709139</v>
      </c>
      <c r="C51" s="20">
        <f t="shared" ref="C51:I51" si="76">C49+C50</f>
        <v>4285.9217549630794</v>
      </c>
      <c r="D51" s="20">
        <f t="shared" si="76"/>
        <v>-282.55785915989634</v>
      </c>
      <c r="E51" s="20">
        <f t="shared" si="76"/>
        <v>5236.3823288874046</v>
      </c>
      <c r="F51" s="20">
        <f t="shared" si="76"/>
        <v>2851.2756942243877</v>
      </c>
      <c r="G51" s="20">
        <f t="shared" si="76"/>
        <v>2216.6129966111093</v>
      </c>
      <c r="H51" s="20">
        <f t="shared" si="76"/>
        <v>7630.7115773144978</v>
      </c>
      <c r="I51" s="20">
        <f t="shared" si="76"/>
        <v>3136.5364473159848</v>
      </c>
      <c r="J51" s="20">
        <f t="shared" ref="J51:K51" si="77">J49+J50</f>
        <v>845.83676020889686</v>
      </c>
      <c r="K51" s="20">
        <f t="shared" si="77"/>
        <v>6604.8557807181787</v>
      </c>
      <c r="L51" s="20">
        <f t="shared" ref="L51:N51" si="78">L49+L50</f>
        <v>5035.5542167072472</v>
      </c>
      <c r="M51" s="20">
        <f t="shared" si="78"/>
        <v>5218.6559205629237</v>
      </c>
      <c r="N51" s="20">
        <f t="shared" si="78"/>
        <v>3232.9496169933655</v>
      </c>
      <c r="O51" s="20">
        <f t="shared" ref="O51:P51" si="79">O49+O50</f>
        <v>4285.2231128060621</v>
      </c>
      <c r="P51" s="20">
        <f t="shared" si="79"/>
        <v>1339.9917425143638</v>
      </c>
      <c r="Q51" s="20">
        <f t="shared" ref="Q51:R51" si="80">Q49+Q50</f>
        <v>2629.1282699905883</v>
      </c>
      <c r="R51" s="20">
        <f t="shared" si="80"/>
        <v>-3945.8492013202513</v>
      </c>
      <c r="S51" s="20">
        <f t="shared" ref="S51" si="81">S49+S50</f>
        <v>-16129.160966245581</v>
      </c>
      <c r="T51" s="19"/>
      <c r="U51" s="20">
        <f t="shared" ref="U51:AB51" si="82">U49+U50</f>
        <v>453.80271577069624</v>
      </c>
      <c r="V51" s="20">
        <f t="shared" si="82"/>
        <v>705.35421577673128</v>
      </c>
      <c r="W51" s="20">
        <f t="shared" si="82"/>
        <v>-46.623431316700547</v>
      </c>
      <c r="X51" s="20">
        <f t="shared" si="82"/>
        <v>845.89185089419072</v>
      </c>
      <c r="Y51" s="20">
        <f t="shared" si="82"/>
        <v>448.85832987699968</v>
      </c>
      <c r="Z51" s="20">
        <f t="shared" si="82"/>
        <v>335.26071600037631</v>
      </c>
      <c r="AA51" s="20">
        <f t="shared" si="82"/>
        <v>1134.2705991091354</v>
      </c>
      <c r="AB51" s="20">
        <f t="shared" si="82"/>
        <v>447.15398217640239</v>
      </c>
      <c r="AC51" s="20">
        <f t="shared" ref="AC51:AD51" si="83">AC49+AC50</f>
        <v>95.338936488481679</v>
      </c>
      <c r="AD51" s="20">
        <f t="shared" si="83"/>
        <v>799.27402293930572</v>
      </c>
      <c r="AE51" s="20">
        <f t="shared" ref="AE51:AG51" si="84">AE49+AE50</f>
        <v>617.05716821331453</v>
      </c>
      <c r="AF51" s="20">
        <f t="shared" si="84"/>
        <v>637.87401791637797</v>
      </c>
      <c r="AG51" s="20">
        <f t="shared" si="84"/>
        <v>400.47371399058653</v>
      </c>
      <c r="AH51" s="20">
        <f t="shared" ref="AH51:AI51" si="85">AH49+AH50</f>
        <v>494.80504739440465</v>
      </c>
      <c r="AI51" s="20">
        <f t="shared" si="85"/>
        <v>147.69270830722971</v>
      </c>
      <c r="AJ51" s="20">
        <f t="shared" ref="AJ51:AK51" si="86">AJ49+AJ50</f>
        <v>280.86955741932559</v>
      </c>
      <c r="AK51" s="20">
        <f t="shared" si="86"/>
        <v>-412.08569945115744</v>
      </c>
      <c r="AL51" s="20">
        <f t="shared" ref="AL51" si="87">AL49+AL50</f>
        <v>-1449.7897384755015</v>
      </c>
      <c r="AM51" s="19"/>
      <c r="AN51" s="20">
        <f t="shared" ref="AN51:AU51" si="88">AN49+AN50</f>
        <v>2085.3090423617887</v>
      </c>
      <c r="AO51" s="20">
        <f t="shared" si="88"/>
        <v>3500.964432041405</v>
      </c>
      <c r="AP51" s="20">
        <f t="shared" si="88"/>
        <v>-258.95376853483685</v>
      </c>
      <c r="AQ51" s="20">
        <f t="shared" si="88"/>
        <v>5471.0286971570986</v>
      </c>
      <c r="AR51" s="20">
        <f t="shared" si="88"/>
        <v>3512.61152663451</v>
      </c>
      <c r="AS51" s="20">
        <f t="shared" si="88"/>
        <v>2812.1573764197738</v>
      </c>
      <c r="AT51" s="20">
        <f t="shared" si="88"/>
        <v>10722.060242516734</v>
      </c>
      <c r="AU51" s="20">
        <f t="shared" si="88"/>
        <v>4687.8081424482689</v>
      </c>
      <c r="AV51" s="20">
        <f t="shared" ref="AV51:AW51" si="89">AV49+AV50</f>
        <v>1533.2495341333865</v>
      </c>
      <c r="AW51" s="20">
        <f t="shared" si="89"/>
        <v>10236.564102302491</v>
      </c>
      <c r="AX51" s="20">
        <f t="shared" ref="AX51:AZ51" si="90">AX49+AX50</f>
        <v>8378.2601199025903</v>
      </c>
      <c r="AY51" s="20">
        <f t="shared" si="90"/>
        <v>8980.2373152828914</v>
      </c>
      <c r="AZ51" s="20">
        <f t="shared" si="90"/>
        <v>5711.7835817485538</v>
      </c>
      <c r="BA51" s="20">
        <f t="shared" ref="BA51:BB51" si="91">BA49+BA50</f>
        <v>7238.2872249562361</v>
      </c>
      <c r="BB51" s="20">
        <f t="shared" si="91"/>
        <v>2235.177738804683</v>
      </c>
      <c r="BC51" s="20">
        <f t="shared" ref="BC51:BD51" si="92">BC49+BC50</f>
        <v>4358.7105414976213</v>
      </c>
      <c r="BD51" s="20">
        <f t="shared" si="92"/>
        <v>-6598.4503137821066</v>
      </c>
      <c r="BE51" s="20">
        <f t="shared" ref="BE51" si="93">BE49+BE50</f>
        <v>-24078.703990864771</v>
      </c>
      <c r="BF51" s="19"/>
      <c r="BG51" s="20">
        <f t="shared" ref="BG51:BN51" si="94">BG49+BG50</f>
        <v>507.77708112860728</v>
      </c>
      <c r="BH51" s="20">
        <f t="shared" si="94"/>
        <v>788.05275158612142</v>
      </c>
      <c r="BI51" s="20">
        <f t="shared" si="94"/>
        <v>-54.265702556331135</v>
      </c>
      <c r="BJ51" s="20">
        <f t="shared" si="94"/>
        <v>1053.3696961183182</v>
      </c>
      <c r="BK51" s="20">
        <f t="shared" si="94"/>
        <v>588.34691521252535</v>
      </c>
      <c r="BL51" s="20">
        <f t="shared" si="94"/>
        <v>408.35648743989151</v>
      </c>
      <c r="BM51" s="20">
        <f t="shared" si="94"/>
        <v>1573.3061591575861</v>
      </c>
      <c r="BN51" s="20">
        <f t="shared" si="94"/>
        <v>656.74074663876695</v>
      </c>
      <c r="BO51" s="20">
        <f t="shared" ref="BO51:BP51" si="95">BO49+BO50</f>
        <v>187.12218881489758</v>
      </c>
      <c r="BP51" s="20">
        <f t="shared" si="95"/>
        <v>1509.107709570018</v>
      </c>
      <c r="BQ51" s="20">
        <f t="shared" ref="BQ51:BS51" si="96">BQ49+BQ50</f>
        <v>1220.8408547463428</v>
      </c>
      <c r="BR51" s="20">
        <f t="shared" si="96"/>
        <v>1280.8300785293322</v>
      </c>
      <c r="BS51" s="20">
        <f t="shared" si="96"/>
        <v>779.31955266804368</v>
      </c>
      <c r="BT51" s="20">
        <f t="shared" ref="BT51:BU51" si="97">BT49+BT50</f>
        <v>1070.8669582943398</v>
      </c>
      <c r="BU51" s="20">
        <f t="shared" si="97"/>
        <v>339.66612627216381</v>
      </c>
      <c r="BV51" s="20">
        <f t="shared" ref="BV51:BW51" si="98">BV49+BV50</f>
        <v>677.40983321786882</v>
      </c>
      <c r="BW51" s="20">
        <f t="shared" si="98"/>
        <v>-1009.5965107617894</v>
      </c>
      <c r="BX51" s="20">
        <f t="shared" ref="BX51" si="99">BX49+BX50</f>
        <v>-3685.9430941811615</v>
      </c>
    </row>
    <row r="52" spans="1:76" x14ac:dyDescent="0.35">
      <c r="A52" s="23" t="s">
        <v>81</v>
      </c>
      <c r="B52" s="20">
        <f>B46-B47+B48+B51</f>
        <v>174588.28597281472</v>
      </c>
      <c r="C52" s="20">
        <f t="shared" ref="C52:I52" si="100">C46-C47+C48+C51</f>
        <v>181795.32473375052</v>
      </c>
      <c r="D52" s="20">
        <f t="shared" si="100"/>
        <v>154746.18075780763</v>
      </c>
      <c r="E52" s="20">
        <f t="shared" si="100"/>
        <v>201653.4403967493</v>
      </c>
      <c r="F52" s="20">
        <f t="shared" si="100"/>
        <v>197103.23401799562</v>
      </c>
      <c r="G52" s="20">
        <f t="shared" si="100"/>
        <v>205876.18281340157</v>
      </c>
      <c r="H52" s="20">
        <f t="shared" si="100"/>
        <v>243619.9648975278</v>
      </c>
      <c r="I52" s="20">
        <f t="shared" si="100"/>
        <v>202352.0767021674</v>
      </c>
      <c r="J52" s="20">
        <f t="shared" ref="J52:K52" si="101">J46-J47+J48+J51</f>
        <v>190633.5942396048</v>
      </c>
      <c r="K52" s="20">
        <f t="shared" si="101"/>
        <v>233161.41912927909</v>
      </c>
      <c r="L52" s="20">
        <f t="shared" ref="L52:N52" si="102">L46-L47+L48+L51</f>
        <v>210345.13192534086</v>
      </c>
      <c r="M52" s="20">
        <f t="shared" si="102"/>
        <v>214781.6829297113</v>
      </c>
      <c r="N52" s="20">
        <f t="shared" si="102"/>
        <v>194662.54840126255</v>
      </c>
      <c r="O52" s="20">
        <f t="shared" ref="O52:P52" si="103">O46-O47+O48+O51</f>
        <v>202204.82575861862</v>
      </c>
      <c r="P52" s="20">
        <f t="shared" si="103"/>
        <v>194977.7207233115</v>
      </c>
      <c r="Q52" s="20">
        <f t="shared" ref="Q52:R52" si="104">Q46-Q47+Q48+Q51</f>
        <v>196563.34485584844</v>
      </c>
      <c r="R52" s="20">
        <f t="shared" si="104"/>
        <v>145406.19039809771</v>
      </c>
      <c r="S52" s="20">
        <f t="shared" ref="S52" si="105">S46-S47+S48+S51</f>
        <v>87896.745839584852</v>
      </c>
      <c r="T52" s="19"/>
      <c r="U52" s="20">
        <f t="shared" ref="U52:AB52" si="106">U46-U47+U48+U51</f>
        <v>25680.360803326043</v>
      </c>
      <c r="V52" s="20">
        <f t="shared" si="106"/>
        <v>27050.613387142454</v>
      </c>
      <c r="W52" s="20">
        <f t="shared" si="106"/>
        <v>22910.116400921383</v>
      </c>
      <c r="X52" s="20">
        <f t="shared" si="106"/>
        <v>29847.909928343572</v>
      </c>
      <c r="Y52" s="20">
        <f t="shared" si="106"/>
        <v>28331.86527536916</v>
      </c>
      <c r="Z52" s="20">
        <f t="shared" si="106"/>
        <v>28503.534341161827</v>
      </c>
      <c r="AA52" s="20">
        <f t="shared" si="106"/>
        <v>33520.648378677157</v>
      </c>
      <c r="AB52" s="20">
        <f t="shared" si="106"/>
        <v>26270.861153932634</v>
      </c>
      <c r="AC52" s="20">
        <f t="shared" ref="AC52:AD52" si="107">AC46-AC47+AC48+AC51</f>
        <v>23359.16484204806</v>
      </c>
      <c r="AD52" s="20">
        <f t="shared" si="107"/>
        <v>26216.264375806943</v>
      </c>
      <c r="AE52" s="20">
        <f t="shared" ref="AE52:AG52" si="108">AE46-AE47+AE48+AE51</f>
        <v>23604.836484742395</v>
      </c>
      <c r="AF52" s="20">
        <f t="shared" si="108"/>
        <v>23930.403190865025</v>
      </c>
      <c r="AG52" s="20">
        <f t="shared" si="108"/>
        <v>21632.795819132149</v>
      </c>
      <c r="AH52" s="20">
        <f t="shared" ref="AH52:AI52" si="109">AH46-AH47+AH48+AH51</f>
        <v>21338.747394809703</v>
      </c>
      <c r="AI52" s="20">
        <f t="shared" si="109"/>
        <v>19802.184368251219</v>
      </c>
      <c r="AJ52" s="20">
        <f t="shared" ref="AJ52:AK52" si="110">AJ46-AJ47+AJ48+AJ51</f>
        <v>19534.230532944817</v>
      </c>
      <c r="AK52" s="20">
        <f t="shared" si="110"/>
        <v>13883.532748672755</v>
      </c>
      <c r="AL52" s="20">
        <f t="shared" ref="AL52" si="111">AL46-AL47+AL48+AL51</f>
        <v>7684.3913940915809</v>
      </c>
      <c r="AM52" s="19"/>
      <c r="AN52" s="20">
        <f t="shared" ref="AN52:AU52" si="112">AN46-AN47+AN48+AN51</f>
        <v>130828.9066081971</v>
      </c>
      <c r="AO52" s="20">
        <f t="shared" si="112"/>
        <v>147765.73848479055</v>
      </c>
      <c r="AP52" s="20">
        <f t="shared" si="112"/>
        <v>140341.25661697597</v>
      </c>
      <c r="AQ52" s="20">
        <f t="shared" si="112"/>
        <v>206873.27176154064</v>
      </c>
      <c r="AR52" s="20">
        <f t="shared" si="112"/>
        <v>234433.95374689231</v>
      </c>
      <c r="AS52" s="20">
        <f t="shared" si="112"/>
        <v>252000.99582875692</v>
      </c>
      <c r="AT52" s="20">
        <f t="shared" si="112"/>
        <v>329444.18307688407</v>
      </c>
      <c r="AU52" s="20">
        <f t="shared" si="112"/>
        <v>287157.6147278297</v>
      </c>
      <c r="AV52" s="20">
        <f t="shared" ref="AV52:AW52" si="113">AV46-AV47+AV48+AV51</f>
        <v>284066.17781379214</v>
      </c>
      <c r="AW52" s="20">
        <f t="shared" si="113"/>
        <v>345256.48273263586</v>
      </c>
      <c r="AX52" s="20">
        <f t="shared" ref="AX52:AZ52" si="114">AX46-AX47+AX48+AX51</f>
        <v>328142.01446432172</v>
      </c>
      <c r="AY52" s="20">
        <f t="shared" si="114"/>
        <v>343762.77798088914</v>
      </c>
      <c r="AZ52" s="20">
        <f t="shared" si="114"/>
        <v>315579.74147271842</v>
      </c>
      <c r="BA52" s="20">
        <f t="shared" ref="BA52:BB52" si="115">BA46-BA47+BA48+BA51</f>
        <v>318941.09966397641</v>
      </c>
      <c r="BB52" s="20">
        <f t="shared" si="115"/>
        <v>305040.55160634947</v>
      </c>
      <c r="BC52" s="20">
        <f t="shared" ref="BC52:BD52" si="116">BC46-BC47+BC48+BC51</f>
        <v>308081.29489021673</v>
      </c>
      <c r="BD52" s="20">
        <f t="shared" si="116"/>
        <v>225044.07544951819</v>
      </c>
      <c r="BE52" s="20">
        <f t="shared" ref="BE52" si="117">BE46-BE47+BE48+BE51</f>
        <v>132783.64851383379</v>
      </c>
      <c r="BF52" s="19"/>
      <c r="BG52" s="20">
        <f t="shared" ref="BG52:BN52" si="118">BG46-BG47+BG48+BG51</f>
        <v>52828.447385544947</v>
      </c>
      <c r="BH52" s="20">
        <f t="shared" si="118"/>
        <v>57460.440901203663</v>
      </c>
      <c r="BI52" s="20">
        <f t="shared" si="118"/>
        <v>57762.971936390975</v>
      </c>
      <c r="BJ52" s="20">
        <f t="shared" si="118"/>
        <v>73798.500455484507</v>
      </c>
      <c r="BK52" s="20">
        <f t="shared" si="118"/>
        <v>82761.287368827441</v>
      </c>
      <c r="BL52" s="20">
        <f t="shared" si="118"/>
        <v>74920.190542700817</v>
      </c>
      <c r="BM52" s="20">
        <f t="shared" si="118"/>
        <v>76253.281659515153</v>
      </c>
      <c r="BN52" s="20">
        <f t="shared" si="118"/>
        <v>72842.855093735809</v>
      </c>
      <c r="BO52" s="20">
        <f t="shared" ref="BO52:BP52" si="119">BO46-BO47+BO48+BO51</f>
        <v>84760.74471775828</v>
      </c>
      <c r="BP52" s="20">
        <f t="shared" si="119"/>
        <v>95482.436780825039</v>
      </c>
      <c r="BQ52" s="20">
        <f t="shared" ref="BQ52:BS52" si="120">BQ46-BQ47+BQ48+BQ51</f>
        <v>101843.36797513423</v>
      </c>
      <c r="BR52" s="20">
        <f t="shared" si="120"/>
        <v>113348.93812942319</v>
      </c>
      <c r="BS52" s="20">
        <f t="shared" si="120"/>
        <v>85505.518964424642</v>
      </c>
      <c r="BT52" s="20">
        <f t="shared" ref="BT52:BU52" si="121">BT46-BT47+BT48+BT51</f>
        <v>75007.825874313727</v>
      </c>
      <c r="BU52" s="20">
        <f t="shared" si="121"/>
        <v>84761.99624303155</v>
      </c>
      <c r="BV52" s="20">
        <f t="shared" ref="BV52:BW52" si="122">BV46-BV47+BV48+BV51</f>
        <v>93433.512621332513</v>
      </c>
      <c r="BW52" s="20">
        <f t="shared" si="122"/>
        <v>77425.739210473606</v>
      </c>
      <c r="BX52" s="20">
        <f t="shared" ref="BX52" si="123">BX46-BX47+BX48+BX51</f>
        <v>68892.10379672097</v>
      </c>
    </row>
    <row r="53" spans="1:76" x14ac:dyDescent="0.35">
      <c r="A53" s="2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9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9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9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</row>
    <row r="54" spans="1:76" x14ac:dyDescent="0.35">
      <c r="A54" s="21"/>
    </row>
    <row r="55" spans="1:76" x14ac:dyDescent="0.35">
      <c r="A55" s="4" t="s">
        <v>57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</row>
    <row r="56" spans="1:76" x14ac:dyDescent="0.35">
      <c r="A56" s="21" t="s">
        <v>58</v>
      </c>
      <c r="B56" s="17">
        <f>B48</f>
        <v>57738.421334835853</v>
      </c>
      <c r="C56" s="17">
        <f t="shared" ref="C56:I56" si="124">C48</f>
        <v>56846.563515455731</v>
      </c>
      <c r="D56" s="17">
        <f t="shared" si="124"/>
        <v>52658.567575404304</v>
      </c>
      <c r="E56" s="17">
        <f t="shared" si="124"/>
        <v>51563.527056089137</v>
      </c>
      <c r="F56" s="17">
        <f t="shared" si="124"/>
        <v>55183.303319040628</v>
      </c>
      <c r="G56" s="17">
        <f t="shared" si="124"/>
        <v>52904.065864856821</v>
      </c>
      <c r="H56" s="17">
        <f t="shared" si="124"/>
        <v>55113.405826169757</v>
      </c>
      <c r="I56" s="17">
        <f t="shared" si="124"/>
        <v>50254.201615637598</v>
      </c>
      <c r="J56" s="17">
        <f t="shared" ref="J56:O56" si="125">J48</f>
        <v>59523.798300099086</v>
      </c>
      <c r="K56" s="17">
        <f t="shared" si="125"/>
        <v>58022.828816440517</v>
      </c>
      <c r="L56" s="17">
        <f t="shared" si="125"/>
        <v>55974.049501831512</v>
      </c>
      <c r="M56" s="17">
        <f t="shared" si="125"/>
        <v>55162.392115016199</v>
      </c>
      <c r="N56" s="17">
        <f t="shared" si="125"/>
        <v>49033.508551562452</v>
      </c>
      <c r="O56" s="17">
        <f t="shared" si="125"/>
        <v>50564.157365709252</v>
      </c>
      <c r="P56" s="17">
        <f t="shared" ref="P56:Q56" si="126">P48</f>
        <v>53253.576835411754</v>
      </c>
      <c r="Q56" s="17">
        <f t="shared" si="126"/>
        <v>55765.398543342613</v>
      </c>
      <c r="R56" s="17">
        <f t="shared" ref="R56:S56" si="127">R48</f>
        <v>61190.659208145786</v>
      </c>
      <c r="S56" s="17">
        <f t="shared" si="127"/>
        <v>73822.440361117013</v>
      </c>
      <c r="U56" s="17">
        <f>U48</f>
        <v>9381.9469553957024</v>
      </c>
      <c r="V56" s="17">
        <f t="shared" ref="V56:AB56" si="128">V48</f>
        <v>9356.1448267578362</v>
      </c>
      <c r="W56" s="17">
        <f t="shared" si="128"/>
        <v>8699.7291685710279</v>
      </c>
      <c r="X56" s="17">
        <f t="shared" si="128"/>
        <v>8329.6376392315833</v>
      </c>
      <c r="Y56" s="17">
        <f t="shared" si="128"/>
        <v>8687.1590197518326</v>
      </c>
      <c r="Z56" s="17">
        <f t="shared" si="128"/>
        <v>8001.6922341878208</v>
      </c>
      <c r="AA56" s="17">
        <f t="shared" si="128"/>
        <v>8192.3573197606074</v>
      </c>
      <c r="AB56" s="17">
        <f t="shared" si="128"/>
        <v>7164.3887297268157</v>
      </c>
      <c r="AC56" s="17">
        <f t="shared" ref="AC56:AD56" si="129">AC48</f>
        <v>8068.4247827716335</v>
      </c>
      <c r="AD56" s="17">
        <f t="shared" si="129"/>
        <v>7021.5219453879381</v>
      </c>
      <c r="AE56" s="17">
        <f t="shared" ref="AE56" si="130">AE48</f>
        <v>6859.0639664718547</v>
      </c>
      <c r="AF56" s="17">
        <f t="shared" ref="AF56:AK56" si="131">AF48</f>
        <v>6742.4749268559945</v>
      </c>
      <c r="AG56" s="17">
        <f t="shared" si="131"/>
        <v>6073.905753562417</v>
      </c>
      <c r="AH56" s="17">
        <f t="shared" si="131"/>
        <v>5838.5292021386958</v>
      </c>
      <c r="AI56" s="17">
        <f t="shared" si="131"/>
        <v>5869.5630378266505</v>
      </c>
      <c r="AJ56" s="17">
        <f t="shared" si="131"/>
        <v>5957.41385887875</v>
      </c>
      <c r="AK56" s="17">
        <f t="shared" si="131"/>
        <v>6390.4601373086198</v>
      </c>
      <c r="AL56" s="17">
        <f t="shared" ref="AL56" si="132">AL48</f>
        <v>6635.6219441294952</v>
      </c>
      <c r="AN56" s="17">
        <f>AN48</f>
        <v>43111.815203263708</v>
      </c>
      <c r="AO56" s="17">
        <f t="shared" ref="AO56:AU56" si="133">AO48</f>
        <v>46434.871412535897</v>
      </c>
      <c r="AP56" s="17">
        <f t="shared" si="133"/>
        <v>48253.552339565853</v>
      </c>
      <c r="AQ56" s="17">
        <f t="shared" si="133"/>
        <v>53874.128841627353</v>
      </c>
      <c r="AR56" s="17">
        <f t="shared" si="133"/>
        <v>67982.73057525621</v>
      </c>
      <c r="AS56" s="17">
        <f t="shared" si="133"/>
        <v>67117.967499022954</v>
      </c>
      <c r="AT56" s="17">
        <f t="shared" si="133"/>
        <v>77440.911172065506</v>
      </c>
      <c r="AU56" s="17">
        <f t="shared" si="133"/>
        <v>75108.98071266328</v>
      </c>
      <c r="AV56" s="17">
        <f t="shared" ref="AV56:AW56" si="134">AV48</f>
        <v>94239.012067353455</v>
      </c>
      <c r="AW56" s="17">
        <f t="shared" si="134"/>
        <v>89926.930472936772</v>
      </c>
      <c r="AX56" s="17">
        <f t="shared" ref="AX56" si="135">AX48</f>
        <v>93130.79087395969</v>
      </c>
      <c r="AY56" s="17">
        <f t="shared" ref="AY56:BD56" si="136">AY48</f>
        <v>94923.171715467339</v>
      </c>
      <c r="AZ56" s="17">
        <f t="shared" si="136"/>
        <v>86629.49389257883</v>
      </c>
      <c r="BA56" s="17">
        <f t="shared" si="136"/>
        <v>85409.297174547013</v>
      </c>
      <c r="BB56" s="17">
        <f t="shared" si="136"/>
        <v>88829.804113398888</v>
      </c>
      <c r="BC56" s="17">
        <f t="shared" si="136"/>
        <v>92450.880318361626</v>
      </c>
      <c r="BD56" s="17">
        <f t="shared" si="136"/>
        <v>102326.14270650542</v>
      </c>
      <c r="BE56" s="17">
        <f t="shared" ref="BE56" si="137">BE48</f>
        <v>110207.13927499429</v>
      </c>
      <c r="BG56" s="17">
        <f>BG48</f>
        <v>10497.816506504727</v>
      </c>
      <c r="BH56" s="17">
        <f t="shared" ref="BH56:BN56" si="138">BH48</f>
        <v>10452.420245250525</v>
      </c>
      <c r="BI56" s="17">
        <f t="shared" si="138"/>
        <v>10098.150916458799</v>
      </c>
      <c r="BJ56" s="17">
        <f t="shared" si="138"/>
        <v>10372.706463051913</v>
      </c>
      <c r="BK56" s="17">
        <f t="shared" si="138"/>
        <v>11386.807085951337</v>
      </c>
      <c r="BL56" s="17">
        <f t="shared" si="138"/>
        <v>9746.2744019324091</v>
      </c>
      <c r="BM56" s="17">
        <f t="shared" si="138"/>
        <v>11363.325682004132</v>
      </c>
      <c r="BN56" s="17">
        <f t="shared" si="138"/>
        <v>10522.428941972323</v>
      </c>
      <c r="BO56" s="17">
        <f t="shared" ref="BO56:BP56" si="139">BO48</f>
        <v>13806.764849775815</v>
      </c>
      <c r="BP56" s="17">
        <f t="shared" si="139"/>
        <v>13257.321765234776</v>
      </c>
      <c r="BQ56" s="17">
        <f t="shared" ref="BQ56" si="140">BQ48</f>
        <v>13570.582997736963</v>
      </c>
      <c r="BR56" s="17">
        <f t="shared" ref="BR56:BW56" si="141">BR48</f>
        <v>13538.668212661276</v>
      </c>
      <c r="BS56" s="17">
        <f t="shared" si="141"/>
        <v>11819.785792296463</v>
      </c>
      <c r="BT56" s="17">
        <f t="shared" si="141"/>
        <v>12635.861417604547</v>
      </c>
      <c r="BU56" s="17">
        <f t="shared" si="141"/>
        <v>13498.915013362695</v>
      </c>
      <c r="BV56" s="17">
        <f t="shared" si="141"/>
        <v>14368.272279416997</v>
      </c>
      <c r="BW56" s="17">
        <f t="shared" si="141"/>
        <v>15656.420948040161</v>
      </c>
      <c r="BX56" s="17">
        <f t="shared" ref="BX56" si="142">BX48</f>
        <v>16870.394419759185</v>
      </c>
    </row>
    <row r="57" spans="1:76" x14ac:dyDescent="0.35">
      <c r="A57" s="96" t="s">
        <v>59</v>
      </c>
      <c r="B57" s="88">
        <f t="shared" ref="B57:S57" si="143">B17</f>
        <v>-49190.120276901398</v>
      </c>
      <c r="C57" s="88">
        <f t="shared" si="143"/>
        <v>-50989</v>
      </c>
      <c r="D57" s="88">
        <f t="shared" si="143"/>
        <v>-50341</v>
      </c>
      <c r="E57" s="88">
        <f t="shared" si="143"/>
        <v>-53440.138402985103</v>
      </c>
      <c r="F57" s="88">
        <f t="shared" si="143"/>
        <v>-56997.468507117999</v>
      </c>
      <c r="G57" s="88">
        <f t="shared" si="143"/>
        <v>-60114.112003796603</v>
      </c>
      <c r="H57" s="88">
        <f t="shared" si="143"/>
        <v>-63000.535840553399</v>
      </c>
      <c r="I57" s="88">
        <f t="shared" si="143"/>
        <v>-65621.356185174198</v>
      </c>
      <c r="J57" s="88">
        <f t="shared" si="143"/>
        <v>-68768.801916100885</v>
      </c>
      <c r="K57" s="88">
        <f t="shared" si="143"/>
        <v>-75900.976884115953</v>
      </c>
      <c r="L57" s="88">
        <f t="shared" si="143"/>
        <v>-77599.618949664611</v>
      </c>
      <c r="M57" s="88">
        <f t="shared" si="143"/>
        <v>-80049.121071362504</v>
      </c>
      <c r="N57" s="88">
        <f t="shared" si="143"/>
        <v>-82153.309909747157</v>
      </c>
      <c r="O57" s="88">
        <f t="shared" si="143"/>
        <v>-83846.46601180156</v>
      </c>
      <c r="P57" s="88">
        <f t="shared" si="143"/>
        <v>-86166.072</v>
      </c>
      <c r="Q57" s="88">
        <f t="shared" si="143"/>
        <v>-88153.254000000001</v>
      </c>
      <c r="R57" s="88">
        <f t="shared" si="143"/>
        <v>-89272.827999999994</v>
      </c>
      <c r="S57" s="88">
        <f t="shared" si="143"/>
        <v>-94822.426000000007</v>
      </c>
      <c r="T57" s="54"/>
      <c r="U57" s="88">
        <f t="shared" ref="U57:AL57" si="144">U17</f>
        <v>-5304.3458090753402</v>
      </c>
      <c r="V57" s="88">
        <f t="shared" si="144"/>
        <v>-5522</v>
      </c>
      <c r="W57" s="88">
        <f t="shared" si="144"/>
        <v>-5661</v>
      </c>
      <c r="X57" s="88">
        <f t="shared" si="144"/>
        <v>-5905.3449137521702</v>
      </c>
      <c r="Y57" s="88">
        <f t="shared" si="144"/>
        <v>-6275.8992245456702</v>
      </c>
      <c r="Z57" s="88">
        <f t="shared" si="144"/>
        <v>-6457.1526317527696</v>
      </c>
      <c r="AA57" s="88">
        <f t="shared" si="144"/>
        <v>-6672.3910528111901</v>
      </c>
      <c r="AB57" s="88">
        <f t="shared" si="144"/>
        <v>-6778.1222070153299</v>
      </c>
      <c r="AC57" s="88">
        <f t="shared" si="144"/>
        <v>-6947.7448848685672</v>
      </c>
      <c r="AD57" s="88">
        <f t="shared" si="144"/>
        <v>-7185.6919461333155</v>
      </c>
      <c r="AE57" s="88">
        <f t="shared" si="144"/>
        <v>-7338.191979550922</v>
      </c>
      <c r="AF57" s="88">
        <f t="shared" si="144"/>
        <v>-7462.1014126015016</v>
      </c>
      <c r="AG57" s="88">
        <f t="shared" si="144"/>
        <v>-7695.9895168883349</v>
      </c>
      <c r="AH57" s="88">
        <f t="shared" si="144"/>
        <v>-7672.1745554556028</v>
      </c>
      <c r="AI57" s="88">
        <f t="shared" si="144"/>
        <v>-7809.0590000000002</v>
      </c>
      <c r="AJ57" s="88">
        <f t="shared" si="144"/>
        <v>-7952.7879999999996</v>
      </c>
      <c r="AK57" s="88">
        <f t="shared" si="144"/>
        <v>-8021.2330000000002</v>
      </c>
      <c r="AL57" s="88">
        <f t="shared" si="144"/>
        <v>-8306.9150000000009</v>
      </c>
      <c r="AM57" s="54"/>
      <c r="AN57" s="88">
        <f t="shared" ref="AN57:BE57" si="145">AN17</f>
        <v>-37197.275861675203</v>
      </c>
      <c r="AO57" s="88">
        <f t="shared" si="145"/>
        <v>-40917</v>
      </c>
      <c r="AP57" s="88">
        <f t="shared" si="145"/>
        <v>-44670</v>
      </c>
      <c r="AQ57" s="88">
        <f t="shared" si="145"/>
        <v>-52018.416333024303</v>
      </c>
      <c r="AR57" s="88">
        <f t="shared" si="145"/>
        <v>-61831.519026759401</v>
      </c>
      <c r="AS57" s="88">
        <f t="shared" si="145"/>
        <v>-67076.571377513101</v>
      </c>
      <c r="AT57" s="88">
        <f t="shared" si="145"/>
        <v>-75652.334217696407</v>
      </c>
      <c r="AU57" s="88">
        <f t="shared" si="145"/>
        <v>-82802.461925167794</v>
      </c>
      <c r="AV57" s="88">
        <f t="shared" si="145"/>
        <v>-90049.550206048341</v>
      </c>
      <c r="AW57" s="88">
        <f t="shared" si="145"/>
        <v>-101525.71082106348</v>
      </c>
      <c r="AX57" s="88">
        <f t="shared" si="145"/>
        <v>-107277.26162935502</v>
      </c>
      <c r="AY57" s="88">
        <f t="shared" si="145"/>
        <v>-111915.65144078743</v>
      </c>
      <c r="AZ57" s="88">
        <f t="shared" si="145"/>
        <v>-116805.09375379943</v>
      </c>
      <c r="BA57" s="88">
        <f t="shared" si="145"/>
        <v>-119018.76638757283</v>
      </c>
      <c r="BB57" s="88">
        <f t="shared" si="145"/>
        <v>-123536.92200000001</v>
      </c>
      <c r="BC57" s="88">
        <f t="shared" si="145"/>
        <v>-128353.208</v>
      </c>
      <c r="BD57" s="88">
        <f t="shared" si="145"/>
        <v>-131175.00200000001</v>
      </c>
      <c r="BE57" s="88">
        <f t="shared" si="145"/>
        <v>-143122.77299999999</v>
      </c>
      <c r="BF57" s="54"/>
      <c r="BG57" s="88">
        <f t="shared" ref="BG57:BX57" si="146">BG17</f>
        <v>-30028.950909985218</v>
      </c>
      <c r="BH57" s="88">
        <f t="shared" si="146"/>
        <v>-33409</v>
      </c>
      <c r="BI57" s="88">
        <f t="shared" si="146"/>
        <v>-37742</v>
      </c>
      <c r="BJ57" s="88">
        <f t="shared" si="146"/>
        <v>-43983.374080815098</v>
      </c>
      <c r="BK57" s="88">
        <f t="shared" si="146"/>
        <v>-53851.141952588303</v>
      </c>
      <c r="BL57" s="88">
        <f t="shared" si="146"/>
        <v>-48067.110041604297</v>
      </c>
      <c r="BM57" s="88">
        <f t="shared" si="146"/>
        <v>-39013.024663866498</v>
      </c>
      <c r="BN57" s="88">
        <f t="shared" si="146"/>
        <v>-44213.621227307303</v>
      </c>
      <c r="BO57" s="88">
        <f t="shared" si="146"/>
        <v>-56544.16035218694</v>
      </c>
      <c r="BP57" s="88">
        <f t="shared" si="146"/>
        <v>-59550.850432582141</v>
      </c>
      <c r="BQ57" s="88">
        <f t="shared" si="146"/>
        <v>-69659.989830327322</v>
      </c>
      <c r="BR57" s="88">
        <f t="shared" si="146"/>
        <v>-80281.129020660956</v>
      </c>
      <c r="BS57" s="88">
        <f t="shared" si="146"/>
        <v>-58384.573759663581</v>
      </c>
      <c r="BT57" s="88">
        <f t="shared" si="146"/>
        <v>-45430.356194377986</v>
      </c>
      <c r="BU57" s="88">
        <f t="shared" si="146"/>
        <v>-57180.014000000003</v>
      </c>
      <c r="BV57" s="88">
        <f t="shared" si="146"/>
        <v>-65501.036</v>
      </c>
      <c r="BW57" s="88">
        <f t="shared" si="146"/>
        <v>-63063.292999999998</v>
      </c>
      <c r="BX57" s="88">
        <f t="shared" si="146"/>
        <v>-70474.807000000001</v>
      </c>
    </row>
    <row r="58" spans="1:76" x14ac:dyDescent="0.35">
      <c r="A58" s="21" t="s">
        <v>60</v>
      </c>
      <c r="B58" s="1">
        <f t="shared" ref="B58:I58" si="147">B43</f>
        <v>52144.21785123436</v>
      </c>
      <c r="C58" s="1">
        <f t="shared" si="147"/>
        <v>50149.084801826044</v>
      </c>
      <c r="D58" s="1">
        <f t="shared" si="147"/>
        <v>53316.379066625457</v>
      </c>
      <c r="E58" s="1">
        <f t="shared" si="147"/>
        <v>67558.761999402908</v>
      </c>
      <c r="F58" s="1">
        <f t="shared" si="147"/>
        <v>69082.041668363396</v>
      </c>
      <c r="G58" s="1">
        <f t="shared" si="147"/>
        <v>80543.488296904936</v>
      </c>
      <c r="H58" s="1">
        <f t="shared" si="147"/>
        <v>83113.181134600178</v>
      </c>
      <c r="I58" s="1">
        <f t="shared" si="147"/>
        <v>69051.316416261499</v>
      </c>
      <c r="J58" s="1">
        <f>J43</f>
        <v>57641.900911131779</v>
      </c>
      <c r="K58" s="1">
        <f>K43</f>
        <v>62543.970202499477</v>
      </c>
      <c r="L58" s="1">
        <f>L43</f>
        <v>48796.162269907167</v>
      </c>
      <c r="M58" s="1">
        <f t="shared" ref="M58:N58" si="148">M43</f>
        <v>50577.636851307594</v>
      </c>
      <c r="N58" s="1">
        <f t="shared" si="148"/>
        <v>45514.898734428833</v>
      </c>
      <c r="O58" s="1">
        <f t="shared" ref="O58:P58" si="149">O43</f>
        <v>43987.40730995583</v>
      </c>
      <c r="P58" s="1">
        <f t="shared" si="149"/>
        <v>44795.086004246979</v>
      </c>
      <c r="Q58" s="1">
        <f t="shared" ref="Q58:R58" si="150">Q43</f>
        <v>31527.196167996713</v>
      </c>
      <c r="R58" s="1">
        <f t="shared" si="150"/>
        <v>26636.271072051881</v>
      </c>
      <c r="S58" s="1">
        <f t="shared" ref="S58" si="151">S43</f>
        <v>48803.373183290714</v>
      </c>
      <c r="U58" s="1">
        <f t="shared" ref="U58:AB58" si="152">U43</f>
        <v>8472.9418401281473</v>
      </c>
      <c r="V58" s="1">
        <f t="shared" si="152"/>
        <v>8253.8340282904828</v>
      </c>
      <c r="W58" s="1">
        <f t="shared" si="152"/>
        <v>8808.4062952209915</v>
      </c>
      <c r="X58" s="1">
        <f t="shared" si="152"/>
        <v>10913.528203724009</v>
      </c>
      <c r="Y58" s="1">
        <f t="shared" si="152"/>
        <v>10875.14964286535</v>
      </c>
      <c r="Z58" s="1">
        <f t="shared" si="152"/>
        <v>12182.129941885252</v>
      </c>
      <c r="AA58" s="1">
        <f t="shared" si="152"/>
        <v>12354.396677719367</v>
      </c>
      <c r="AB58" s="1">
        <f t="shared" si="152"/>
        <v>9844.1614273208361</v>
      </c>
      <c r="AC58" s="1">
        <f t="shared" ref="AC58:AD58" si="153">AC43</f>
        <v>7813.3344161383629</v>
      </c>
      <c r="AD58" s="1">
        <f t="shared" si="153"/>
        <v>7568.6392457326547</v>
      </c>
      <c r="AE58" s="1">
        <f t="shared" ref="AE58:AG58" si="154">AE43</f>
        <v>5979.4851597557217</v>
      </c>
      <c r="AF58" s="1">
        <f t="shared" si="154"/>
        <v>6182.0823074265809</v>
      </c>
      <c r="AG58" s="1">
        <f t="shared" si="154"/>
        <v>5638.0465820663549</v>
      </c>
      <c r="AH58" s="1">
        <f t="shared" ref="AH58:AI58" si="155">AH43</f>
        <v>5079.1267072456612</v>
      </c>
      <c r="AI58" s="1">
        <f t="shared" si="155"/>
        <v>4937.2755167115156</v>
      </c>
      <c r="AJ58" s="1">
        <f t="shared" ref="AJ58:AK58" si="156">AJ43</f>
        <v>3368.0482931872648</v>
      </c>
      <c r="AK58" s="1">
        <f t="shared" si="156"/>
        <v>2781.7649081615814</v>
      </c>
      <c r="AL58" s="1">
        <f t="shared" ref="AL58" si="157">AL43</f>
        <v>4386.7519477607893</v>
      </c>
      <c r="AN58" s="1">
        <f t="shared" ref="AN58:AU58" si="158">AN43</f>
        <v>38934.765307911424</v>
      </c>
      <c r="AO58" s="1">
        <f t="shared" si="158"/>
        <v>40964.064672018765</v>
      </c>
      <c r="AP58" s="1">
        <f t="shared" si="158"/>
        <v>48856.336324826283</v>
      </c>
      <c r="AQ58" s="1">
        <f t="shared" si="158"/>
        <v>70586.122713784775</v>
      </c>
      <c r="AR58" s="1">
        <f t="shared" si="158"/>
        <v>85105.195663567967</v>
      </c>
      <c r="AS58" s="1">
        <f t="shared" si="158"/>
        <v>102183.36041655068</v>
      </c>
      <c r="AT58" s="1">
        <f t="shared" si="158"/>
        <v>116783.93633978895</v>
      </c>
      <c r="AU58" s="1">
        <f t="shared" si="158"/>
        <v>103202.7935208337</v>
      </c>
      <c r="AV58" s="1">
        <f t="shared" ref="AV58:AW58" si="159">AV43</f>
        <v>91259.56257298011</v>
      </c>
      <c r="AW58" s="1">
        <f t="shared" si="159"/>
        <v>96934.040870271288</v>
      </c>
      <c r="AX58" s="1">
        <f t="shared" ref="AX58:AZ58" si="160">AX43</f>
        <v>81188.072405978601</v>
      </c>
      <c r="AY58" s="1">
        <f t="shared" si="160"/>
        <v>87033.747517492156</v>
      </c>
      <c r="AZ58" s="1">
        <f t="shared" si="160"/>
        <v>80413.022816616402</v>
      </c>
      <c r="BA58" s="1">
        <f t="shared" ref="BA58:BB58" si="161">BA43</f>
        <v>74300.329296531956</v>
      </c>
      <c r="BB58" s="1">
        <f t="shared" si="161"/>
        <v>74720.590643108284</v>
      </c>
      <c r="BC58" s="1">
        <f t="shared" ref="BC58:BD58" si="162">BC43</f>
        <v>52267.483346964058</v>
      </c>
      <c r="BD58" s="1">
        <f t="shared" si="162"/>
        <v>44542.531656941348</v>
      </c>
      <c r="BE58" s="1">
        <f t="shared" ref="BE58" si="163">BE43</f>
        <v>72856.981145442289</v>
      </c>
      <c r="BG58" s="1">
        <f t="shared" ref="BG58:BN58" si="164">BG43</f>
        <v>9480.6961850063326</v>
      </c>
      <c r="BH58" s="1">
        <f t="shared" si="164"/>
        <v>9220.9498138066956</v>
      </c>
      <c r="BI58" s="1">
        <f t="shared" si="164"/>
        <v>10224.297145245217</v>
      </c>
      <c r="BJ58" s="1">
        <f t="shared" si="164"/>
        <v>13590.366044291744</v>
      </c>
      <c r="BK58" s="1">
        <f t="shared" si="164"/>
        <v>14254.744356883877</v>
      </c>
      <c r="BL58" s="1">
        <f t="shared" si="164"/>
        <v>14838.158946719575</v>
      </c>
      <c r="BM58" s="1">
        <f t="shared" si="164"/>
        <v>17136.341540544196</v>
      </c>
      <c r="BN58" s="1">
        <f t="shared" si="164"/>
        <v>14458.24522090639</v>
      </c>
      <c r="BO58" s="1">
        <f t="shared" ref="BO58:BP58" si="165">BO43</f>
        <v>13370.251800156877</v>
      </c>
      <c r="BP58" s="1">
        <f t="shared" si="165"/>
        <v>14290.332863172143</v>
      </c>
      <c r="BQ58" s="1">
        <f t="shared" ref="BQ58:BS58" si="166">BQ43</f>
        <v>11830.345954032657</v>
      </c>
      <c r="BR58" s="1">
        <f t="shared" si="166"/>
        <v>12413.41823760252</v>
      </c>
      <c r="BS58" s="1">
        <f t="shared" si="166"/>
        <v>10971.606342085255</v>
      </c>
      <c r="BT58" s="1">
        <f t="shared" ref="BT58:BU58" si="167">BT43</f>
        <v>10992.3473829164</v>
      </c>
      <c r="BU58" s="1">
        <f t="shared" si="167"/>
        <v>11354.825251578379</v>
      </c>
      <c r="BV58" s="1">
        <f t="shared" ref="BV58:BW58" si="168">BV43</f>
        <v>8123.1615048225649</v>
      </c>
      <c r="BW58" s="1">
        <f t="shared" si="168"/>
        <v>6815.2341842173482</v>
      </c>
      <c r="BX58" s="1">
        <f t="shared" ref="BX58" si="169">BX43</f>
        <v>11152.871004931849</v>
      </c>
    </row>
    <row r="59" spans="1:76" x14ac:dyDescent="0.35">
      <c r="A59" s="21" t="s">
        <v>67</v>
      </c>
      <c r="B59" s="1">
        <f>B56-B57+B58</f>
        <v>159072.75946297162</v>
      </c>
      <c r="C59" s="1">
        <f t="shared" ref="C59:I59" si="170">C56-C57+C58</f>
        <v>157984.64831728177</v>
      </c>
      <c r="D59" s="1">
        <f t="shared" si="170"/>
        <v>156315.94664202977</v>
      </c>
      <c r="E59" s="1">
        <f t="shared" si="170"/>
        <v>172562.42745847715</v>
      </c>
      <c r="F59" s="1">
        <f t="shared" si="170"/>
        <v>181262.81349452201</v>
      </c>
      <c r="G59" s="1">
        <f t="shared" si="170"/>
        <v>193561.66616555836</v>
      </c>
      <c r="H59" s="1">
        <f t="shared" si="170"/>
        <v>201227.12280132333</v>
      </c>
      <c r="I59" s="1">
        <f t="shared" si="170"/>
        <v>184926.87421707332</v>
      </c>
      <c r="J59" s="1">
        <f t="shared" ref="J59:O59" si="171">J56-J57+J58</f>
        <v>185934.50112733175</v>
      </c>
      <c r="K59" s="1">
        <f t="shared" si="171"/>
        <v>196467.77590305594</v>
      </c>
      <c r="L59" s="1">
        <f t="shared" si="171"/>
        <v>182369.83072140327</v>
      </c>
      <c r="M59" s="1">
        <f t="shared" si="171"/>
        <v>185789.15003768628</v>
      </c>
      <c r="N59" s="1">
        <f t="shared" si="171"/>
        <v>176701.71719573843</v>
      </c>
      <c r="O59" s="1">
        <f t="shared" si="171"/>
        <v>178398.03068746664</v>
      </c>
      <c r="P59" s="1">
        <f t="shared" ref="P59:Q59" si="172">P56-P57+P58</f>
        <v>184214.73483965875</v>
      </c>
      <c r="Q59" s="1">
        <f t="shared" si="172"/>
        <v>175445.84871133932</v>
      </c>
      <c r="R59" s="1">
        <f t="shared" ref="R59:S59" si="173">R56-R57+R58</f>
        <v>177099.75828019768</v>
      </c>
      <c r="S59" s="1">
        <f t="shared" si="173"/>
        <v>217448.23954440773</v>
      </c>
      <c r="U59" s="1">
        <f t="shared" ref="U59:AB59" si="174">U56-U57+U58</f>
        <v>23159.234604599191</v>
      </c>
      <c r="V59" s="1">
        <f t="shared" si="174"/>
        <v>23131.978855048321</v>
      </c>
      <c r="W59" s="1">
        <f t="shared" si="174"/>
        <v>23169.135463792019</v>
      </c>
      <c r="X59" s="1">
        <f t="shared" si="174"/>
        <v>25148.510756707765</v>
      </c>
      <c r="Y59" s="1">
        <f t="shared" si="174"/>
        <v>25838.207887162855</v>
      </c>
      <c r="Z59" s="1">
        <f t="shared" si="174"/>
        <v>26640.974807825842</v>
      </c>
      <c r="AA59" s="1">
        <f t="shared" si="174"/>
        <v>27219.145050291165</v>
      </c>
      <c r="AB59" s="1">
        <f t="shared" si="174"/>
        <v>23786.672364062983</v>
      </c>
      <c r="AC59" s="1">
        <f t="shared" ref="AC59:AD59" si="175">AC56-AC57+AC58</f>
        <v>22829.504083778564</v>
      </c>
      <c r="AD59" s="1">
        <f t="shared" si="175"/>
        <v>21775.853137253907</v>
      </c>
      <c r="AE59" s="1">
        <f t="shared" ref="AE59:AG59" si="176">AE56-AE57+AE58</f>
        <v>20176.741105778499</v>
      </c>
      <c r="AF59" s="1">
        <f t="shared" si="176"/>
        <v>20386.658646884076</v>
      </c>
      <c r="AG59" s="1">
        <f t="shared" si="176"/>
        <v>19407.941852517106</v>
      </c>
      <c r="AH59" s="1">
        <f t="shared" ref="AH59:AI59" si="177">AH56-AH57+AH58</f>
        <v>18589.830464839961</v>
      </c>
      <c r="AI59" s="1">
        <f t="shared" si="177"/>
        <v>18615.897554538169</v>
      </c>
      <c r="AJ59" s="1">
        <f t="shared" ref="AJ59:AK59" si="178">AJ56-AJ57+AJ58</f>
        <v>17278.250152066015</v>
      </c>
      <c r="AK59" s="1">
        <f t="shared" si="178"/>
        <v>17193.458045470201</v>
      </c>
      <c r="AL59" s="1">
        <f t="shared" ref="AL59" si="179">AL56-AL57+AL58</f>
        <v>19329.288891890286</v>
      </c>
      <c r="AN59" s="1">
        <f t="shared" ref="AN59:AU59" si="180">AN56-AN57+AN58</f>
        <v>119243.85637285034</v>
      </c>
      <c r="AO59" s="1">
        <f t="shared" si="180"/>
        <v>128315.93608455466</v>
      </c>
      <c r="AP59" s="1">
        <f t="shared" si="180"/>
        <v>141779.88866439214</v>
      </c>
      <c r="AQ59" s="1">
        <f t="shared" si="180"/>
        <v>176478.66788843644</v>
      </c>
      <c r="AR59" s="1">
        <f t="shared" si="180"/>
        <v>214919.44526558358</v>
      </c>
      <c r="AS59" s="1">
        <f t="shared" si="180"/>
        <v>236377.89929308675</v>
      </c>
      <c r="AT59" s="1">
        <f t="shared" si="180"/>
        <v>269877.18172955088</v>
      </c>
      <c r="AU59" s="1">
        <f t="shared" si="180"/>
        <v>261114.2361586648</v>
      </c>
      <c r="AV59" s="1">
        <f t="shared" ref="AV59:AW59" si="181">AV56-AV57+AV58</f>
        <v>275548.12484638189</v>
      </c>
      <c r="AW59" s="1">
        <f t="shared" si="181"/>
        <v>288386.68216427154</v>
      </c>
      <c r="AX59" s="1">
        <f t="shared" ref="AX59:AZ59" si="182">AX56-AX57+AX58</f>
        <v>281596.12490929331</v>
      </c>
      <c r="AY59" s="1">
        <f t="shared" si="182"/>
        <v>293872.57067374693</v>
      </c>
      <c r="AZ59" s="1">
        <f t="shared" si="182"/>
        <v>283847.61046299466</v>
      </c>
      <c r="BA59" s="1">
        <f t="shared" ref="BA59:BB59" si="183">BA56-BA57+BA58</f>
        <v>278728.39285865182</v>
      </c>
      <c r="BB59" s="1">
        <f t="shared" si="183"/>
        <v>287087.31675650721</v>
      </c>
      <c r="BC59" s="1">
        <f t="shared" ref="BC59:BD59" si="184">BC56-BC57+BC58</f>
        <v>273071.57166532567</v>
      </c>
      <c r="BD59" s="1">
        <f t="shared" si="184"/>
        <v>278043.67636344675</v>
      </c>
      <c r="BE59" s="1">
        <f t="shared" ref="BE59" si="185">BE56-BE57+BE58</f>
        <v>326186.89342043654</v>
      </c>
      <c r="BG59" s="1">
        <f t="shared" ref="BG59:BN59" si="186">BG56-BG57+BG58</f>
        <v>50007.463601496274</v>
      </c>
      <c r="BH59" s="1">
        <f t="shared" si="186"/>
        <v>53082.370059057226</v>
      </c>
      <c r="BI59" s="1">
        <f t="shared" si="186"/>
        <v>58064.448061704017</v>
      </c>
      <c r="BJ59" s="1">
        <f t="shared" si="186"/>
        <v>67946.446588158753</v>
      </c>
      <c r="BK59" s="1">
        <f t="shared" si="186"/>
        <v>79492.693395423514</v>
      </c>
      <c r="BL59" s="1">
        <f t="shared" si="186"/>
        <v>72651.54339025628</v>
      </c>
      <c r="BM59" s="1">
        <f t="shared" si="186"/>
        <v>67512.691886414817</v>
      </c>
      <c r="BN59" s="1">
        <f t="shared" si="186"/>
        <v>69194.295390186016</v>
      </c>
      <c r="BO59" s="1">
        <f t="shared" ref="BO59:BP59" si="187">BO56-BO57+BO58</f>
        <v>83721.177002119643</v>
      </c>
      <c r="BP59" s="1">
        <f t="shared" si="187"/>
        <v>87098.50506098906</v>
      </c>
      <c r="BQ59" s="1">
        <f t="shared" ref="BQ59:BS59" si="188">BQ56-BQ57+BQ58</f>
        <v>95060.918782096938</v>
      </c>
      <c r="BR59" s="1">
        <f t="shared" si="188"/>
        <v>106233.21547092474</v>
      </c>
      <c r="BS59" s="1">
        <f t="shared" si="188"/>
        <v>81175.965894045308</v>
      </c>
      <c r="BT59" s="1">
        <f t="shared" ref="BT59:BU59" si="189">BT56-BT57+BT58</f>
        <v>69058.56499489893</v>
      </c>
      <c r="BU59" s="1">
        <f t="shared" si="189"/>
        <v>82033.754264941075</v>
      </c>
      <c r="BV59" s="1">
        <f t="shared" ref="BV59:BW59" si="190">BV56-BV57+BV58</f>
        <v>87992.469784239554</v>
      </c>
      <c r="BW59" s="1">
        <f t="shared" si="190"/>
        <v>85534.948132257501</v>
      </c>
      <c r="BX59" s="1">
        <f t="shared" ref="BX59" si="191">BX56-BX57+BX58</f>
        <v>98498.072424691039</v>
      </c>
    </row>
    <row r="60" spans="1:76" x14ac:dyDescent="0.35">
      <c r="A60" s="21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</row>
    <row r="61" spans="1:76" x14ac:dyDescent="0.35">
      <c r="A61" s="4" t="s">
        <v>72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</row>
    <row r="62" spans="1:76" x14ac:dyDescent="0.35">
      <c r="A62" s="21" t="s">
        <v>73</v>
      </c>
      <c r="B62" s="1">
        <f t="shared" ref="B62:I62" si="192">B52-B59</f>
        <v>15515.526509843097</v>
      </c>
      <c r="C62" s="1">
        <f t="shared" si="192"/>
        <v>23810.676416468748</v>
      </c>
      <c r="D62" s="1">
        <f t="shared" si="192"/>
        <v>-1569.7658842221426</v>
      </c>
      <c r="E62" s="1">
        <f t="shared" si="192"/>
        <v>29091.01293827215</v>
      </c>
      <c r="F62" s="1">
        <f t="shared" si="192"/>
        <v>15840.420523473615</v>
      </c>
      <c r="G62" s="1">
        <f t="shared" si="192"/>
        <v>12314.516647843207</v>
      </c>
      <c r="H62" s="1">
        <f t="shared" si="192"/>
        <v>42392.842096204462</v>
      </c>
      <c r="I62" s="1">
        <f t="shared" si="192"/>
        <v>17425.20248509408</v>
      </c>
      <c r="J62" s="1">
        <f>J52-J59</f>
        <v>4699.0931122730544</v>
      </c>
      <c r="K62" s="1">
        <f>K52-K59</f>
        <v>36693.643226223154</v>
      </c>
      <c r="L62" s="1">
        <f>L52-L59</f>
        <v>27975.30120393759</v>
      </c>
      <c r="M62" s="1">
        <f t="shared" ref="M62:N62" si="193">M52-M59</f>
        <v>28992.532892025018</v>
      </c>
      <c r="N62" s="1">
        <f t="shared" si="193"/>
        <v>17960.831205524126</v>
      </c>
      <c r="O62" s="1">
        <f t="shared" ref="O62:P62" si="194">O52-O59</f>
        <v>23806.795071151981</v>
      </c>
      <c r="P62" s="1">
        <f t="shared" si="194"/>
        <v>10762.985883652756</v>
      </c>
      <c r="Q62" s="1">
        <f t="shared" ref="Q62:R62" si="195">Q52-Q59</f>
        <v>21117.496144509118</v>
      </c>
      <c r="R62" s="1">
        <f t="shared" si="195"/>
        <v>-31693.567882099975</v>
      </c>
      <c r="S62" s="1">
        <f t="shared" ref="S62" si="196">S52-S59</f>
        <v>-129551.49370482287</v>
      </c>
      <c r="U62" s="1">
        <f t="shared" ref="U62:AB62" si="197">U52-U59</f>
        <v>2521.1261987268517</v>
      </c>
      <c r="V62" s="1">
        <f t="shared" si="197"/>
        <v>3918.6345320941327</v>
      </c>
      <c r="W62" s="1">
        <f t="shared" si="197"/>
        <v>-259.01906287063684</v>
      </c>
      <c r="X62" s="1">
        <f t="shared" si="197"/>
        <v>4699.3991716358069</v>
      </c>
      <c r="Y62" s="1">
        <f t="shared" si="197"/>
        <v>2493.6573882063058</v>
      </c>
      <c r="Z62" s="1">
        <f t="shared" si="197"/>
        <v>1862.5595333359852</v>
      </c>
      <c r="AA62" s="1">
        <f t="shared" si="197"/>
        <v>6301.5033283859921</v>
      </c>
      <c r="AB62" s="1">
        <f t="shared" si="197"/>
        <v>2484.1887898696514</v>
      </c>
      <c r="AC62" s="1">
        <f t="shared" ref="AC62:AD62" si="198">AC52-AC59</f>
        <v>529.660758269496</v>
      </c>
      <c r="AD62" s="1">
        <f t="shared" si="198"/>
        <v>4440.4112385530352</v>
      </c>
      <c r="AE62" s="1">
        <f t="shared" ref="AE62:AG62" si="199">AE52-AE59</f>
        <v>3428.0953789638952</v>
      </c>
      <c r="AF62" s="1">
        <f t="shared" si="199"/>
        <v>3543.7445439809489</v>
      </c>
      <c r="AG62" s="1">
        <f t="shared" si="199"/>
        <v>2224.8539666150427</v>
      </c>
      <c r="AH62" s="1">
        <f t="shared" ref="AH62:AI62" si="200">AH52-AH59</f>
        <v>2748.9169299697423</v>
      </c>
      <c r="AI62" s="1">
        <f t="shared" si="200"/>
        <v>1186.2868137130499</v>
      </c>
      <c r="AJ62" s="1">
        <f t="shared" ref="AJ62:AK62" si="201">AJ52-AJ59</f>
        <v>2255.980380878802</v>
      </c>
      <c r="AK62" s="1">
        <f t="shared" si="201"/>
        <v>-3309.9252967974462</v>
      </c>
      <c r="AL62" s="1">
        <f t="shared" ref="AL62" si="202">AL52-AL59</f>
        <v>-11644.897497798705</v>
      </c>
      <c r="AN62" s="1">
        <f t="shared" ref="AN62:AU62" si="203">AN52-AN59</f>
        <v>11585.05023534676</v>
      </c>
      <c r="AO62" s="1">
        <f t="shared" si="203"/>
        <v>19449.802400235887</v>
      </c>
      <c r="AP62" s="1">
        <f t="shared" si="203"/>
        <v>-1438.6320474161766</v>
      </c>
      <c r="AQ62" s="1">
        <f t="shared" si="203"/>
        <v>30394.603873104206</v>
      </c>
      <c r="AR62" s="1">
        <f t="shared" si="203"/>
        <v>19514.508481308731</v>
      </c>
      <c r="AS62" s="1">
        <f t="shared" si="203"/>
        <v>15623.096535670164</v>
      </c>
      <c r="AT62" s="1">
        <f t="shared" si="203"/>
        <v>59567.001347333193</v>
      </c>
      <c r="AU62" s="1">
        <f t="shared" si="203"/>
        <v>26043.378569164895</v>
      </c>
      <c r="AV62" s="1">
        <f t="shared" ref="AV62:AW62" si="204">AV52-AV59</f>
        <v>8518.0529674102436</v>
      </c>
      <c r="AW62" s="1">
        <f t="shared" si="204"/>
        <v>56869.800568364328</v>
      </c>
      <c r="AX62" s="1">
        <f t="shared" ref="AX62:AZ62" si="205">AX52-AX59</f>
        <v>46545.889555028407</v>
      </c>
      <c r="AY62" s="1">
        <f t="shared" si="205"/>
        <v>49890.207307142206</v>
      </c>
      <c r="AZ62" s="1">
        <f t="shared" si="205"/>
        <v>31732.131009723758</v>
      </c>
      <c r="BA62" s="1">
        <f t="shared" ref="BA62:BB62" si="206">BA52-BA59</f>
        <v>40212.706805324589</v>
      </c>
      <c r="BB62" s="1">
        <f t="shared" si="206"/>
        <v>17953.234849842265</v>
      </c>
      <c r="BC62" s="1">
        <f t="shared" ref="BC62:BD62" si="207">BC52-BC59</f>
        <v>35009.723224891059</v>
      </c>
      <c r="BD62" s="1">
        <f t="shared" si="207"/>
        <v>-52999.60091392856</v>
      </c>
      <c r="BE62" s="1">
        <f t="shared" ref="BE62" si="208">BE52-BE59</f>
        <v>-193403.24490660275</v>
      </c>
      <c r="BG62" s="1">
        <f t="shared" ref="BG62:BN62" si="209">BG52-BG59</f>
        <v>2820.9837840486725</v>
      </c>
      <c r="BH62" s="1">
        <f t="shared" si="209"/>
        <v>4378.0708421464369</v>
      </c>
      <c r="BI62" s="1">
        <f t="shared" si="209"/>
        <v>-301.47612531304185</v>
      </c>
      <c r="BJ62" s="1">
        <f t="shared" si="209"/>
        <v>5852.0538673257543</v>
      </c>
      <c r="BK62" s="1">
        <f t="shared" si="209"/>
        <v>3268.5939734039275</v>
      </c>
      <c r="BL62" s="1">
        <f t="shared" si="209"/>
        <v>2268.6471524445369</v>
      </c>
      <c r="BM62" s="1">
        <f t="shared" si="209"/>
        <v>8740.5897731003352</v>
      </c>
      <c r="BN62" s="1">
        <f t="shared" si="209"/>
        <v>3648.5597035497922</v>
      </c>
      <c r="BO62" s="1">
        <f t="shared" ref="BO62:BP62" si="210">BO52-BO59</f>
        <v>1039.5677156386373</v>
      </c>
      <c r="BP62" s="1">
        <f t="shared" si="210"/>
        <v>8383.9317198359786</v>
      </c>
      <c r="BQ62" s="1">
        <f t="shared" ref="BQ62:BS62" si="211">BQ52-BQ59</f>
        <v>6782.4491930372897</v>
      </c>
      <c r="BR62" s="1">
        <f t="shared" si="211"/>
        <v>7115.7226584984455</v>
      </c>
      <c r="BS62" s="1">
        <f t="shared" si="211"/>
        <v>4329.5530703793338</v>
      </c>
      <c r="BT62" s="1">
        <f t="shared" ref="BT62:BU62" si="212">BT52-BT59</f>
        <v>5949.2608794147964</v>
      </c>
      <c r="BU62" s="1">
        <f t="shared" si="212"/>
        <v>2728.2419780904747</v>
      </c>
      <c r="BV62" s="1">
        <f t="shared" ref="BV62:BW62" si="213">BV52-BV59</f>
        <v>5441.0428370929585</v>
      </c>
      <c r="BW62" s="1">
        <f t="shared" si="213"/>
        <v>-8109.2089217838948</v>
      </c>
      <c r="BX62" s="1">
        <f t="shared" ref="BX62" si="214">BX52-BX59</f>
        <v>-29605.968627970069</v>
      </c>
    </row>
    <row r="63" spans="1:76" x14ac:dyDescent="0.35">
      <c r="A63" s="21" t="s">
        <v>74</v>
      </c>
      <c r="B63" s="1">
        <f>B62*WACC!C12</f>
        <v>4654.6579529515238</v>
      </c>
      <c r="C63" s="1">
        <f>C62*WACC!D12</f>
        <v>7143.2029249384686</v>
      </c>
      <c r="D63" s="1">
        <f>D62*WACC!E12</f>
        <v>-470.92976526650062</v>
      </c>
      <c r="E63" s="1">
        <f>E62*WACC!F12</f>
        <v>8727.3038814790107</v>
      </c>
      <c r="F63" s="1">
        <f>F62*WACC!G12</f>
        <v>4752.1261570406505</v>
      </c>
      <c r="G63" s="1">
        <f>G62*WACC!H12</f>
        <v>3694.3549943518474</v>
      </c>
      <c r="H63" s="1">
        <f>H62*WACC!I12</f>
        <v>12717.852628857499</v>
      </c>
      <c r="I63" s="1">
        <f>I62*WACC!J12</f>
        <v>5227.5607455266463</v>
      </c>
      <c r="J63" s="1">
        <f>J62*WACC!K12</f>
        <v>1409.7279336814909</v>
      </c>
      <c r="K63" s="1">
        <f>K62*WACC!L12</f>
        <v>11008.092967863624</v>
      </c>
      <c r="L63" s="1">
        <f>L62*WACC!M12</f>
        <v>8392.5903611787435</v>
      </c>
      <c r="M63" s="1">
        <f>M62*WACC!N12</f>
        <v>8697.7598676048801</v>
      </c>
      <c r="N63" s="1">
        <f>N62*WACC!O12</f>
        <v>5388.2493616556112</v>
      </c>
      <c r="O63" s="1">
        <f>O62*WACC!P12</f>
        <v>7142.0385213434383</v>
      </c>
      <c r="P63" s="1">
        <f>P62*WACC!Q12</f>
        <v>3228.8957650948523</v>
      </c>
      <c r="Q63" s="1">
        <f>Q62*WACC!R12</f>
        <v>6335.2488433508233</v>
      </c>
      <c r="R63" s="1">
        <f>R62*WACC!S12</f>
        <v>-9508.0703646271231</v>
      </c>
      <c r="S63" s="1">
        <f>S62*WACC!T12</f>
        <v>-38865.448111435129</v>
      </c>
      <c r="U63" s="1">
        <f>U62*WACC!C12</f>
        <v>756.33785961782723</v>
      </c>
      <c r="V63" s="1">
        <f>V62*WACC!D12</f>
        <v>1175.5903596278849</v>
      </c>
      <c r="W63" s="1">
        <f>W62*WACC!E12</f>
        <v>-77.705718861167597</v>
      </c>
      <c r="X63" s="1">
        <f>X62*WACC!F12</f>
        <v>1409.8197514903165</v>
      </c>
      <c r="Y63" s="1">
        <f>Y62*WACC!G12</f>
        <v>748.09721646166588</v>
      </c>
      <c r="Z63" s="1">
        <f>Z62*WACC!H12</f>
        <v>558.76786000062691</v>
      </c>
      <c r="AA63" s="1">
        <f>AA62*WACC!I12</f>
        <v>1890.450998515227</v>
      </c>
      <c r="AB63" s="1">
        <f>AB62*WACC!J12</f>
        <v>745.25663696067045</v>
      </c>
      <c r="AC63" s="1">
        <f>AC62*WACC!K12</f>
        <v>158.89822748080084</v>
      </c>
      <c r="AD63" s="1">
        <f>AD62*WACC!L12</f>
        <v>1332.1233715655085</v>
      </c>
      <c r="AE63" s="1">
        <f>AE62*WACC!M12</f>
        <v>1028.4286136888581</v>
      </c>
      <c r="AF63" s="1">
        <f>AF62*WACC!N12</f>
        <v>1063.1233631939638</v>
      </c>
      <c r="AG63" s="1">
        <f>AG62*WACC!O12</f>
        <v>667.45618998431132</v>
      </c>
      <c r="AH63" s="1">
        <f>AH62*WACC!P12</f>
        <v>824.6750789906738</v>
      </c>
      <c r="AI63" s="1">
        <f>AI62*WACC!Q12</f>
        <v>355.88604411380754</v>
      </c>
      <c r="AJ63" s="1">
        <f>AJ62*WACC!R12</f>
        <v>676.79411426343631</v>
      </c>
      <c r="AK63" s="1">
        <f>AK62*WACC!S12</f>
        <v>-992.97758903893418</v>
      </c>
      <c r="AL63" s="1">
        <f>AL62*WACC!T12</f>
        <v>-3493.4692493385573</v>
      </c>
      <c r="AN63" s="1">
        <f>AN62*WACC!C12</f>
        <v>3475.515070602979</v>
      </c>
      <c r="AO63" s="1">
        <f>AO62*WACC!D12</f>
        <v>5834.9407200690048</v>
      </c>
      <c r="AP63" s="1">
        <f>AP62*WACC!E12</f>
        <v>-431.58961422472271</v>
      </c>
      <c r="AQ63" s="1">
        <f>AQ62*WACC!F12</f>
        <v>9118.3811619285098</v>
      </c>
      <c r="AR63" s="1">
        <f>AR62*WACC!G12</f>
        <v>5854.352544390852</v>
      </c>
      <c r="AS63" s="1">
        <f>AS62*WACC!H12</f>
        <v>4686.9289606996344</v>
      </c>
      <c r="AT63" s="1">
        <f>AT62*WACC!I12</f>
        <v>17870.100404194563</v>
      </c>
      <c r="AU63" s="1">
        <f>AU62*WACC!J12</f>
        <v>7813.0135707471109</v>
      </c>
      <c r="AV63" s="1">
        <f>AV62*WACC!K12</f>
        <v>2555.4158902223016</v>
      </c>
      <c r="AW63" s="1">
        <f>AW62*WACC!L12</f>
        <v>17060.940170504149</v>
      </c>
      <c r="AX63" s="1">
        <f>AX62*WACC!M12</f>
        <v>13963.766866504307</v>
      </c>
      <c r="AY63" s="1">
        <f>AY62*WACC!N12</f>
        <v>14967.062192138144</v>
      </c>
      <c r="AZ63" s="1">
        <f>AZ62*WACC!O12</f>
        <v>9519.6393029142546</v>
      </c>
      <c r="BA63" s="1">
        <f>BA62*WACC!P12</f>
        <v>12063.812041593736</v>
      </c>
      <c r="BB63" s="1">
        <f>BB62*WACC!Q12</f>
        <v>5385.9704549510543</v>
      </c>
      <c r="BC63" s="1">
        <f>BC62*WACC!R12</f>
        <v>10502.916967464147</v>
      </c>
      <c r="BD63" s="1">
        <f>BD62*WACC!S12</f>
        <v>-15899.880274173769</v>
      </c>
      <c r="BE63" s="1">
        <f>BE62*WACC!T12</f>
        <v>-58020.973471963312</v>
      </c>
      <c r="BG63" s="1">
        <f>BG62*WACC!C12</f>
        <v>846.29513521434637</v>
      </c>
      <c r="BH63" s="1">
        <f>BH62*WACC!D12</f>
        <v>1313.4212526435347</v>
      </c>
      <c r="BI63" s="1">
        <f>BI62*WACC!E12</f>
        <v>-90.442837593885258</v>
      </c>
      <c r="BJ63" s="1">
        <f>BJ62*WACC!F12</f>
        <v>1755.6161601971965</v>
      </c>
      <c r="BK63" s="1">
        <f>BK62*WACC!G12</f>
        <v>980.57819202088228</v>
      </c>
      <c r="BL63" s="1">
        <f>BL62*WACC!H12</f>
        <v>680.59414573315564</v>
      </c>
      <c r="BM63" s="1">
        <f>BM62*WACC!I12</f>
        <v>2622.1769319293089</v>
      </c>
      <c r="BN63" s="1">
        <f>BN62*WACC!J12</f>
        <v>1094.5679110646072</v>
      </c>
      <c r="BO63" s="1">
        <f>BO62*WACC!K12</f>
        <v>311.87031469149707</v>
      </c>
      <c r="BP63" s="1">
        <f>BP62*WACC!L12</f>
        <v>2515.1795159500343</v>
      </c>
      <c r="BQ63" s="1">
        <f>BQ62*WACC!M12</f>
        <v>2034.7347579105729</v>
      </c>
      <c r="BR63" s="1">
        <f>BR62*WACC!N12</f>
        <v>2134.7167975488892</v>
      </c>
      <c r="BS63" s="1">
        <f>BS62*WACC!O12</f>
        <v>1298.8659211134081</v>
      </c>
      <c r="BT63" s="1">
        <f>BT62*WACC!P12</f>
        <v>1784.7782638239003</v>
      </c>
      <c r="BU63" s="1">
        <f>BU62*WACC!Q12</f>
        <v>818.4725934268954</v>
      </c>
      <c r="BV63" s="1">
        <f>BV62*WACC!R12</f>
        <v>1632.3128511273949</v>
      </c>
      <c r="BW63" s="1">
        <f>BW62*WACC!S12</f>
        <v>-2432.7626765344339</v>
      </c>
      <c r="BX63" s="1">
        <f>BX62*WACC!T12</f>
        <v>-8881.7905883883395</v>
      </c>
    </row>
    <row r="64" spans="1:76" x14ac:dyDescent="0.35">
      <c r="A64" s="21" t="s">
        <v>75</v>
      </c>
      <c r="B64" s="1">
        <f>B63*WACC!C13</f>
        <v>1861.8631811806097</v>
      </c>
      <c r="C64" s="1">
        <f>C63*WACC!D13</f>
        <v>2857.2811699753875</v>
      </c>
      <c r="D64" s="1">
        <f>D63*WACC!E13</f>
        <v>-188.37190610660025</v>
      </c>
      <c r="E64" s="1">
        <f>E63*WACC!F13</f>
        <v>3490.9215525916043</v>
      </c>
      <c r="F64" s="1">
        <f>F63*WACC!G13</f>
        <v>1900.8504628162602</v>
      </c>
      <c r="G64" s="1">
        <f>G63*WACC!H13</f>
        <v>1477.741997740739</v>
      </c>
      <c r="H64" s="1">
        <f>H63*WACC!I13</f>
        <v>5087.1410515429998</v>
      </c>
      <c r="I64" s="1">
        <f>I63*WACC!J13</f>
        <v>2091.0242982106588</v>
      </c>
      <c r="J64" s="1">
        <f>J63*WACC!K13</f>
        <v>563.89117347259639</v>
      </c>
      <c r="K64" s="1">
        <f>K63*WACC!L13</f>
        <v>4403.2371871454498</v>
      </c>
      <c r="L64" s="1">
        <f>L63*WACC!M13</f>
        <v>3357.0361444714977</v>
      </c>
      <c r="M64" s="1">
        <f>M63*WACC!N13</f>
        <v>3479.1039470419523</v>
      </c>
      <c r="N64" s="1">
        <f>N63*WACC!O13</f>
        <v>2155.2997446622444</v>
      </c>
      <c r="O64" s="1">
        <f>O63*WACC!P13</f>
        <v>2856.8154085373753</v>
      </c>
      <c r="P64" s="1">
        <f>P63*WACC!Q13</f>
        <v>1888.9040225804886</v>
      </c>
      <c r="Q64" s="1">
        <f>Q63*WACC!R13</f>
        <v>3706.1205733602314</v>
      </c>
      <c r="R64" s="1">
        <f>R63*WACC!S13</f>
        <v>-5562.2211633068664</v>
      </c>
      <c r="S64" s="1">
        <f>S63*WACC!T13</f>
        <v>-22736.287145189548</v>
      </c>
      <c r="U64" s="1">
        <f>U63*WACC!C13</f>
        <v>302.53514384713088</v>
      </c>
      <c r="V64" s="1">
        <f>V63*WACC!D13</f>
        <v>470.236143851154</v>
      </c>
      <c r="W64" s="1">
        <f>W63*WACC!E13</f>
        <v>-31.082287544467039</v>
      </c>
      <c r="X64" s="1">
        <f>X63*WACC!F13</f>
        <v>563.92790059612662</v>
      </c>
      <c r="Y64" s="1">
        <f>Y63*WACC!G13</f>
        <v>299.23888658466637</v>
      </c>
      <c r="Z64" s="1">
        <f>Z63*WACC!H13</f>
        <v>223.50714400025078</v>
      </c>
      <c r="AA64" s="1">
        <f>AA63*WACC!I13</f>
        <v>756.18039940609083</v>
      </c>
      <c r="AB64" s="1">
        <f>AB63*WACC!J13</f>
        <v>298.10265478426817</v>
      </c>
      <c r="AC64" s="1">
        <f>AC63*WACC!K13</f>
        <v>63.559290992320342</v>
      </c>
      <c r="AD64" s="1">
        <f>AD63*WACC!L13</f>
        <v>532.84934862620344</v>
      </c>
      <c r="AE64" s="1">
        <f>AE63*WACC!M13</f>
        <v>411.37144547554328</v>
      </c>
      <c r="AF64" s="1">
        <f>AF63*WACC!N13</f>
        <v>425.24934527758552</v>
      </c>
      <c r="AG64" s="1">
        <f>AG63*WACC!O13</f>
        <v>266.98247599372456</v>
      </c>
      <c r="AH64" s="1">
        <f>AH63*WACC!P13</f>
        <v>329.87003159626954</v>
      </c>
      <c r="AI64" s="1">
        <f>AI63*WACC!Q13</f>
        <v>208.19333580657741</v>
      </c>
      <c r="AJ64" s="1">
        <f>AJ63*WACC!R13</f>
        <v>395.92455684411021</v>
      </c>
      <c r="AK64" s="1">
        <f>AK63*WACC!S13</f>
        <v>-580.89188958777652</v>
      </c>
      <c r="AL64" s="1">
        <f>AL63*WACC!T13</f>
        <v>-2043.6795108630558</v>
      </c>
      <c r="AN64" s="1">
        <f>AN63*WACC!C13</f>
        <v>1390.2060282411917</v>
      </c>
      <c r="AO64" s="1">
        <f>AO63*WACC!D13</f>
        <v>2333.9762880276021</v>
      </c>
      <c r="AP64" s="1">
        <f>AP63*WACC!E13</f>
        <v>-172.63584568988909</v>
      </c>
      <c r="AQ64" s="1">
        <f>AQ63*WACC!F13</f>
        <v>3647.3524647714039</v>
      </c>
      <c r="AR64" s="1">
        <f>AR63*WACC!G13</f>
        <v>2341.7410177563411</v>
      </c>
      <c r="AS64" s="1">
        <f>AS63*WACC!H13</f>
        <v>1874.7715842798539</v>
      </c>
      <c r="AT64" s="1">
        <f>AT63*WACC!I13</f>
        <v>7148.0401616778254</v>
      </c>
      <c r="AU64" s="1">
        <f>AU63*WACC!J13</f>
        <v>3125.2054282988447</v>
      </c>
      <c r="AV64" s="1">
        <f>AV63*WACC!K13</f>
        <v>1022.1663560889207</v>
      </c>
      <c r="AW64" s="1">
        <f>AW63*WACC!L13</f>
        <v>6824.37606820166</v>
      </c>
      <c r="AX64" s="1">
        <f>AX63*WACC!M13</f>
        <v>5585.5067466017235</v>
      </c>
      <c r="AY64" s="1">
        <f>AY63*WACC!N13</f>
        <v>5986.8248768552585</v>
      </c>
      <c r="AZ64" s="1">
        <f>AZ63*WACC!O13</f>
        <v>3807.8557211657021</v>
      </c>
      <c r="BA64" s="1">
        <f>BA63*WACC!P13</f>
        <v>4825.524816637494</v>
      </c>
      <c r="BB64" s="1">
        <f>BB63*WACC!Q13</f>
        <v>3150.7927161463667</v>
      </c>
      <c r="BC64" s="1">
        <f>BC63*WACC!R13</f>
        <v>6144.2064259665258</v>
      </c>
      <c r="BD64" s="1">
        <f>BD63*WACC!S13</f>
        <v>-9301.4299603916552</v>
      </c>
      <c r="BE64" s="1">
        <f>BE63*WACC!T13</f>
        <v>-33942.269481098534</v>
      </c>
      <c r="BG64" s="1">
        <f>BG63*WACC!C13</f>
        <v>338.51805408573858</v>
      </c>
      <c r="BH64" s="1">
        <f>BH63*WACC!D13</f>
        <v>525.36850105741394</v>
      </c>
      <c r="BI64" s="1">
        <f>BI63*WACC!E13</f>
        <v>-36.177135037554102</v>
      </c>
      <c r="BJ64" s="1">
        <f>BJ63*WACC!F13</f>
        <v>702.2464640788786</v>
      </c>
      <c r="BK64" s="1">
        <f>BK63*WACC!G13</f>
        <v>392.23127680835296</v>
      </c>
      <c r="BL64" s="1">
        <f>BL63*WACC!H13</f>
        <v>272.23765829326226</v>
      </c>
      <c r="BM64" s="1">
        <f>BM63*WACC!I13</f>
        <v>1048.8707727717235</v>
      </c>
      <c r="BN64" s="1">
        <f>BN63*WACC!J13</f>
        <v>437.82716442584291</v>
      </c>
      <c r="BO64" s="1">
        <f>BO63*WACC!K13</f>
        <v>124.74812587659883</v>
      </c>
      <c r="BP64" s="1">
        <f>BP63*WACC!L13</f>
        <v>1006.0718063800138</v>
      </c>
      <c r="BQ64" s="1">
        <f>BQ63*WACC!M13</f>
        <v>813.89390316422919</v>
      </c>
      <c r="BR64" s="1">
        <f>BR63*WACC!N13</f>
        <v>853.8867190195557</v>
      </c>
      <c r="BS64" s="1">
        <f>BS63*WACC!O13</f>
        <v>519.54636844536333</v>
      </c>
      <c r="BT64" s="1">
        <f>BT63*WACC!P13</f>
        <v>713.9113055295602</v>
      </c>
      <c r="BU64" s="1">
        <f>BU63*WACC!Q13</f>
        <v>478.80646715473375</v>
      </c>
      <c r="BV64" s="1">
        <f>BV63*WACC!R13</f>
        <v>954.90301790952594</v>
      </c>
      <c r="BW64" s="1">
        <f>BW63*WACC!S13</f>
        <v>-1423.1661657726438</v>
      </c>
      <c r="BX64" s="1">
        <f>BX63*WACC!T13</f>
        <v>-5195.847494207178</v>
      </c>
    </row>
    <row r="65" spans="1:76" x14ac:dyDescent="0.35">
      <c r="A65" s="21" t="s">
        <v>76</v>
      </c>
      <c r="B65" s="20">
        <f>(B42+B43+B56-B47-B59)*WACC!C12/(1-(1-WACC!C13)*WACC!C12)</f>
        <v>4654.6579529515229</v>
      </c>
      <c r="C65" s="20">
        <f>(C42+C43+C56-C47-C59)*WACC!D12/(1-(1-WACC!D13)*WACC!D12)</f>
        <v>7143.2029249384668</v>
      </c>
      <c r="D65" s="20">
        <f>(D42+D43+D56-D47-D59)*WACC!E12/(1-(1-WACC!E13)*WACC!E12)</f>
        <v>-470.92976526649392</v>
      </c>
      <c r="E65" s="20">
        <f>(E42+E43+E56-E47-E59)*WACC!F12/(1-(1-WACC!F13)*WACC!F12)</f>
        <v>8727.3038814790089</v>
      </c>
      <c r="F65" s="20">
        <f>(F42+F43+F56-F47-F59)*WACC!G12/(1-(1-WACC!G13)*WACC!G12)</f>
        <v>4752.1261570406459</v>
      </c>
      <c r="G65" s="20">
        <f>(G42+G43+G56-G47-G59)*WACC!H12/(1-(1-WACC!H13)*WACC!H12)</f>
        <v>3694.3549943518487</v>
      </c>
      <c r="H65" s="20">
        <f>(H42+H43+H56-H47-H59)*WACC!I12/(1-(1-WACC!I13)*WACC!I12)</f>
        <v>12717.852628857498</v>
      </c>
      <c r="I65" s="20">
        <f>(I42+I43+I56-I47-I59)*WACC!J12/(1-(1-WACC!J13)*WACC!J12)</f>
        <v>5227.5607455266418</v>
      </c>
      <c r="J65" s="20">
        <f>(J42+J43+J56-J47-J59)*WACC!K12/(1-(1-WACC!K13)*WACC!K12)</f>
        <v>1409.7279336814947</v>
      </c>
      <c r="K65" s="20">
        <f>(K42+K43+K56-K47-K59)*WACC!L12/(1-(1-WACC!L13)*WACC!L12)</f>
        <v>11008.092967863631</v>
      </c>
      <c r="L65" s="20">
        <f>(L42+L43+L56-L47-L59)*WACC!M12/(1-(1-WACC!M13)*WACC!M12)</f>
        <v>8392.5903611787453</v>
      </c>
      <c r="M65" s="20">
        <f>(M42+M43+M56-M47-M59)*WACC!N12/(1-(1-WACC!N13)*WACC!N12)</f>
        <v>8697.7598676048729</v>
      </c>
      <c r="N65" s="20">
        <f>(N42+N43+N56-N47-N59)*WACC!O12/(1-(1-WACC!O13)*WACC!O12)</f>
        <v>5388.2493616556094</v>
      </c>
      <c r="O65" s="20">
        <f>(O42+O43+O56-O47-O59)*WACC!P12/(1-(1-WACC!P13)*WACC!P12)</f>
        <v>7142.0385213434374</v>
      </c>
      <c r="P65" s="20">
        <f>(P42+P43+P56-P47-P59)*WACC!Q12/(1-(1-WACC!Q13)*WACC!Q12)</f>
        <v>3228.8957650948519</v>
      </c>
      <c r="Q65" s="20">
        <f>(Q42+Q43+Q56-Q47-Q59)*WACC!R12/(1-(1-WACC!R13)*WACC!R12)</f>
        <v>6335.2488433508142</v>
      </c>
      <c r="R65" s="20">
        <f>(R42+R43+R56-R47-R59)*WACC!S12/(1-(1-WACC!S13)*WACC!S12)</f>
        <v>-9508.0703646271104</v>
      </c>
      <c r="S65" s="20">
        <f>(S42+S43+S56-S47-S59)*WACC!T12/(1-(1-WACC!T13)*WACC!T12)</f>
        <v>-38865.448111435129</v>
      </c>
      <c r="T65" s="19"/>
      <c r="U65" s="20">
        <f>(U42+U43+U56-U47-U59)*WACC!C12/(1-(1-WACC!C13)*WACC!C12)</f>
        <v>756.33785961782712</v>
      </c>
      <c r="V65" s="20">
        <f>(V42+V43+V56-V47-V59)*WACC!D12/(1-(1-WACC!D13)*WACC!D12)</f>
        <v>1175.5903596278854</v>
      </c>
      <c r="W65" s="20">
        <f>(W42+W43+W56-W47-W59)*WACC!E12/(1-(1-WACC!E13)*WACC!E12)</f>
        <v>-77.705718861167583</v>
      </c>
      <c r="X65" s="20">
        <f>(X42+X43+X56-X47-X59)*WACC!F12/(1-(1-WACC!F13)*WACC!F12)</f>
        <v>1409.8197514903179</v>
      </c>
      <c r="Y65" s="20">
        <f>(Y42+Y43+Y56-Y47-Y59)*WACC!G12/(1-(1-WACC!G13)*WACC!G12)</f>
        <v>748.09721646166611</v>
      </c>
      <c r="Z65" s="20">
        <f>(Z42+Z43+Z56-Z47-Z59)*WACC!H12/(1-(1-WACC!H13)*WACC!H12)</f>
        <v>558.76786000062714</v>
      </c>
      <c r="AA65" s="20">
        <f>(AA42+AA43+AA56-AA47-AA59)*WACC!I12/(1-(1-WACC!I13)*WACC!I12)</f>
        <v>1890.4509985152258</v>
      </c>
      <c r="AB65" s="20">
        <f>(AB42+AB43+AB56-AB47-AB59)*WACC!J12/(1-(1-WACC!J13)*WACC!J12)</f>
        <v>745.25663696067068</v>
      </c>
      <c r="AC65" s="20">
        <f>(AC42+AC43+AC56-AC47-AC59)*WACC!K12/(1-(1-WACC!K13)*WACC!K12)</f>
        <v>158.8982274808028</v>
      </c>
      <c r="AD65" s="20">
        <f>(AD42+AD43+AD56-AD47-AD59)*WACC!L12/(1-(1-WACC!L13)*WACC!L12)</f>
        <v>1332.1233715655096</v>
      </c>
      <c r="AE65" s="20">
        <f>(AE42+AE43+AE56-AE47-AE59)*WACC!M12/(1-(1-WACC!M13)*WACC!M12)</f>
        <v>1028.4286136888577</v>
      </c>
      <c r="AF65" s="20">
        <f>(AF42+AF43+AF56-AF47-AF59)*WACC!N12/(1-(1-WACC!N13)*WACC!N12)</f>
        <v>1063.1233631939633</v>
      </c>
      <c r="AG65" s="20">
        <f>(AG42+AG43+AG56-AG47-AG59)*WACC!O12/(1-(1-WACC!O13)*WACC!O12)</f>
        <v>667.45618998431087</v>
      </c>
      <c r="AH65" s="20">
        <f>(AH42+AH43+AH56-AH47-AH59)*WACC!P12/(1-(1-WACC!P13)*WACC!P12)</f>
        <v>824.67507899067448</v>
      </c>
      <c r="AI65" s="20">
        <f>(AI42+AI43+AI56-AI47-AI59)*WACC!Q12/(1-(1-WACC!Q13)*WACC!Q12)</f>
        <v>355.88604411380646</v>
      </c>
      <c r="AJ65" s="20">
        <f>(AJ42+AJ43+AJ56-AJ47-AJ59)*WACC!R12/(1-(1-WACC!R13)*WACC!R12)</f>
        <v>676.79411426343506</v>
      </c>
      <c r="AK65" s="20">
        <f>(AK42+AK43+AK56-AK47-AK59)*WACC!S12/(1-(1-WACC!S13)*WACC!S12)</f>
        <v>-992.9775890389335</v>
      </c>
      <c r="AL65" s="20">
        <f>(AL42+AL43+AL56-AL47-AL59)*WACC!T12/(1-(1-WACC!T13)*WACC!T12)</f>
        <v>-3493.4692493385578</v>
      </c>
      <c r="AM65" s="19"/>
      <c r="AN65" s="20">
        <f>(AN42+AN43+AN56-AN47-AN59)*WACC!C12/(1-(1-WACC!C13)*WACC!C12)</f>
        <v>3475.5150706029808</v>
      </c>
      <c r="AO65" s="20">
        <f>(AO42+AO43+AO56-AO47-AO59)*WACC!D12/(1-(1-WACC!D13)*WACC!D12)</f>
        <v>5834.9407200690084</v>
      </c>
      <c r="AP65" s="20">
        <f>(AP42+AP43+AP56-AP47-AP59)*WACC!E12/(1-(1-WACC!E13)*WACC!E12)</f>
        <v>-431.58961422472817</v>
      </c>
      <c r="AQ65" s="20">
        <f>(AQ42+AQ43+AQ56-AQ47-AQ59)*WACC!F12/(1-(1-WACC!F13)*WACC!F12)</f>
        <v>9118.3811619284988</v>
      </c>
      <c r="AR65" s="20">
        <f>(AR42+AR43+AR56-AR47-AR59)*WACC!G12/(1-(1-WACC!G13)*WACC!G12)</f>
        <v>5854.3525443908502</v>
      </c>
      <c r="AS65" s="20">
        <f>(AS42+AS43+AS56-AS47-AS59)*WACC!H12/(1-(1-WACC!H13)*WACC!H12)</f>
        <v>4686.9289606996235</v>
      </c>
      <c r="AT65" s="20">
        <f>(AT42+AT43+AT56-AT47-AT59)*WACC!I12/(1-(1-WACC!I13)*WACC!I12)</f>
        <v>17870.10040419456</v>
      </c>
      <c r="AU65" s="20">
        <f>(AU42+AU43+AU56-AU47-AU59)*WACC!J12/(1-(1-WACC!J13)*WACC!J12)</f>
        <v>7813.0135707471154</v>
      </c>
      <c r="AV65" s="20">
        <f>(AV42+AV43+AV56-AV47-AV59)*WACC!K12/(1-(1-WACC!K13)*WACC!K12)</f>
        <v>2555.4158902223112</v>
      </c>
      <c r="AW65" s="20">
        <f>(AW42+AW43+AW56-AW47-AW59)*WACC!L12/(1-(1-WACC!L13)*WACC!L12)</f>
        <v>17060.940170504153</v>
      </c>
      <c r="AX65" s="20">
        <f>(AX42+AX43+AX56-AX47-AX59)*WACC!M12/(1-(1-WACC!M13)*WACC!M12)</f>
        <v>13963.766866504318</v>
      </c>
      <c r="AY65" s="20">
        <f>(AY42+AY43+AY56-AY47-AY59)*WACC!N12/(1-(1-WACC!N13)*WACC!N12)</f>
        <v>14967.062192138152</v>
      </c>
      <c r="AZ65" s="20">
        <f>(AZ42+AZ43+AZ56-AZ47-AZ59)*WACC!O12/(1-(1-WACC!O13)*WACC!O12)</f>
        <v>9519.6393029142564</v>
      </c>
      <c r="BA65" s="20">
        <f>(BA42+BA43+BA56-BA47-BA59)*WACC!P12/(1-(1-WACC!P13)*WACC!P12)</f>
        <v>12063.812041593726</v>
      </c>
      <c r="BB65" s="20">
        <f>(BB42+BB43+BB56-BB47-BB59)*WACC!Q12/(1-(1-WACC!Q13)*WACC!Q12)</f>
        <v>5385.9704549510425</v>
      </c>
      <c r="BC65" s="20">
        <f>(BC42+BC43+BC56-BC47-BC59)*WACC!R12/(1-(1-WACC!R13)*WACC!R12)</f>
        <v>10502.916967464147</v>
      </c>
      <c r="BD65" s="20">
        <f>(BD42+BD43+BD56-BD47-BD59)*WACC!S12/(1-(1-WACC!S13)*WACC!S12)</f>
        <v>-15899.880274173749</v>
      </c>
      <c r="BE65" s="20">
        <f>(BE42+BE43+BE56-BE47-BE59)*WACC!T12/(1-(1-WACC!T13)*WACC!T12)</f>
        <v>-58020.973471963298</v>
      </c>
      <c r="BF65" s="19"/>
      <c r="BG65" s="20">
        <f>(BG42+BG43+BG56-BG47-BG59)*WACC!C12/(1-(1-WACC!C13)*WACC!C12)</f>
        <v>846.29513521434546</v>
      </c>
      <c r="BH65" s="20">
        <f>(BH42+BH43+BH56-BH47-BH59)*WACC!D12/(1-(1-WACC!D13)*WACC!D12)</f>
        <v>1313.4212526435358</v>
      </c>
      <c r="BI65" s="20">
        <f>(BI42+BI43+BI56-BI47-BI59)*WACC!E12/(1-(1-WACC!E13)*WACC!E12)</f>
        <v>-90.44283759388523</v>
      </c>
      <c r="BJ65" s="20">
        <f>(BJ42+BJ43+BJ56-BJ47-BJ59)*WACC!F12/(1-(1-WACC!F13)*WACC!F12)</f>
        <v>1755.6161601971969</v>
      </c>
      <c r="BK65" s="20">
        <f>(BK42+BK43+BK56-BK47-BK59)*WACC!G12/(1-(1-WACC!G13)*WACC!G12)</f>
        <v>980.57819202087569</v>
      </c>
      <c r="BL65" s="20">
        <f>(BL42+BL43+BL56-BL47-BL59)*WACC!H12/(1-(1-WACC!H13)*WACC!H12)</f>
        <v>680.59414573315257</v>
      </c>
      <c r="BM65" s="20">
        <f>(BM42+BM43+BM56-BM47-BM59)*WACC!I12/(1-(1-WACC!I13)*WACC!I12)</f>
        <v>2622.1769319293103</v>
      </c>
      <c r="BN65" s="20">
        <f>(BN42+BN43+BN56-BN47-BN59)*WACC!J12/(1-(1-WACC!J13)*WACC!J12)</f>
        <v>1094.5679110646117</v>
      </c>
      <c r="BO65" s="20">
        <f>(BO42+BO43+BO56-BO47-BO59)*WACC!K12/(1-(1-WACC!K13)*WACC!K12)</f>
        <v>311.87031469149599</v>
      </c>
      <c r="BP65" s="20">
        <f>(BP42+BP43+BP56-BP47-BP59)*WACC!L12/(1-(1-WACC!L13)*WACC!L12)</f>
        <v>2515.1795159500302</v>
      </c>
      <c r="BQ65" s="20">
        <f>(BQ42+BQ43+BQ56-BQ47-BQ59)*WACC!M12/(1-(1-WACC!M13)*WACC!M12)</f>
        <v>2034.7347579105713</v>
      </c>
      <c r="BR65" s="20">
        <f>(BR42+BR43+BR56-BR47-BR59)*WACC!N12/(1-(1-WACC!N13)*WACC!N12)</f>
        <v>2134.7167975488869</v>
      </c>
      <c r="BS65" s="20">
        <f>(BS42+BS43+BS56-BS47-BS59)*WACC!O12/(1-(1-WACC!O13)*WACC!O12)</f>
        <v>1298.8659211134061</v>
      </c>
      <c r="BT65" s="20">
        <f>(BT42+BT43+BT56-BT47-BT59)*WACC!P12/(1-(1-WACC!P13)*WACC!P12)</f>
        <v>1784.7782638239</v>
      </c>
      <c r="BU65" s="20">
        <f>(BU42+BU43+BU56-BU47-BU59)*WACC!Q12/(1-(1-WACC!Q13)*WACC!Q12)</f>
        <v>818.47259342690063</v>
      </c>
      <c r="BV65" s="20">
        <f>(BV42+BV43+BV56-BV47-BV59)*WACC!R12/(1-(1-WACC!R13)*WACC!R12)</f>
        <v>1632.3128511273947</v>
      </c>
      <c r="BW65" s="20">
        <f>(BW42+BW43+BW56-BW47-BW59)*WACC!S12/(1-(1-WACC!S13)*WACC!S12)</f>
        <v>-2432.7626765344321</v>
      </c>
      <c r="BX65" s="20">
        <f>(BX42+BX43+BX56-BX47-BX59)*WACC!T12/(1-(1-WACC!T13)*WACC!T12)</f>
        <v>-8881.7905883883413</v>
      </c>
    </row>
    <row r="66" spans="1:76" x14ac:dyDescent="0.35">
      <c r="A66" s="21" t="s">
        <v>77</v>
      </c>
      <c r="B66" s="1">
        <f t="shared" ref="B66:I66" si="215">B63-B64</f>
        <v>2792.7947717709139</v>
      </c>
      <c r="C66" s="1">
        <f t="shared" si="215"/>
        <v>4285.9217549630812</v>
      </c>
      <c r="D66" s="1">
        <f t="shared" si="215"/>
        <v>-282.55785915990037</v>
      </c>
      <c r="E66" s="1">
        <f t="shared" si="215"/>
        <v>5236.3823288874064</v>
      </c>
      <c r="F66" s="1">
        <f t="shared" si="215"/>
        <v>2851.2756942243905</v>
      </c>
      <c r="G66" s="1">
        <f t="shared" si="215"/>
        <v>2216.6129966111084</v>
      </c>
      <c r="H66" s="1">
        <f t="shared" si="215"/>
        <v>7630.7115773144997</v>
      </c>
      <c r="I66" s="1">
        <f t="shared" si="215"/>
        <v>3136.5364473159875</v>
      </c>
      <c r="J66" s="1">
        <f t="shared" ref="J66:K66" si="216">J63-J64</f>
        <v>845.83676020889447</v>
      </c>
      <c r="K66" s="1">
        <f t="shared" si="216"/>
        <v>6604.8557807181742</v>
      </c>
      <c r="L66" s="1">
        <f t="shared" ref="L66:N66" si="217">L63-L64</f>
        <v>5035.5542167072454</v>
      </c>
      <c r="M66" s="1">
        <f t="shared" si="217"/>
        <v>5218.6559205629273</v>
      </c>
      <c r="N66" s="1">
        <f t="shared" si="217"/>
        <v>3232.9496169933668</v>
      </c>
      <c r="O66" s="1">
        <f t="shared" ref="O66:P66" si="218">O63-O64</f>
        <v>4285.223112806063</v>
      </c>
      <c r="P66" s="1">
        <f t="shared" si="218"/>
        <v>1339.9917425143638</v>
      </c>
      <c r="Q66" s="1">
        <f t="shared" ref="Q66:R66" si="219">Q63-Q64</f>
        <v>2629.1282699905919</v>
      </c>
      <c r="R66" s="1">
        <f t="shared" si="219"/>
        <v>-3945.8492013202567</v>
      </c>
      <c r="S66" s="1">
        <f t="shared" ref="S66" si="220">S63-S64</f>
        <v>-16129.160966245581</v>
      </c>
      <c r="U66" s="1">
        <f t="shared" ref="U66:AB66" si="221">U63-U64</f>
        <v>453.80271577069635</v>
      </c>
      <c r="V66" s="1">
        <f t="shared" si="221"/>
        <v>705.35421577673094</v>
      </c>
      <c r="W66" s="1">
        <f t="shared" si="221"/>
        <v>-46.623431316700561</v>
      </c>
      <c r="X66" s="1">
        <f t="shared" si="221"/>
        <v>845.89185089418993</v>
      </c>
      <c r="Y66" s="1">
        <f t="shared" si="221"/>
        <v>448.85832987699951</v>
      </c>
      <c r="Z66" s="1">
        <f t="shared" si="221"/>
        <v>335.26071600037614</v>
      </c>
      <c r="AA66" s="1">
        <f t="shared" si="221"/>
        <v>1134.2705991091361</v>
      </c>
      <c r="AB66" s="1">
        <f t="shared" si="221"/>
        <v>447.15398217640228</v>
      </c>
      <c r="AC66" s="1">
        <f t="shared" ref="AC66:AD66" si="222">AC63-AC64</f>
        <v>95.338936488480499</v>
      </c>
      <c r="AD66" s="1">
        <f t="shared" si="222"/>
        <v>799.27402293930504</v>
      </c>
      <c r="AE66" s="1">
        <f t="shared" ref="AE66:AG66" si="223">AE63-AE64</f>
        <v>617.05716821331487</v>
      </c>
      <c r="AF66" s="1">
        <f t="shared" si="223"/>
        <v>637.87401791637831</v>
      </c>
      <c r="AG66" s="1">
        <f t="shared" si="223"/>
        <v>400.47371399058676</v>
      </c>
      <c r="AH66" s="1">
        <f t="shared" ref="AH66:AI66" si="224">AH63-AH64</f>
        <v>494.80504739440426</v>
      </c>
      <c r="AI66" s="1">
        <f t="shared" si="224"/>
        <v>147.69270830723013</v>
      </c>
      <c r="AJ66" s="1">
        <f t="shared" ref="AJ66:AK66" si="225">AJ63-AJ64</f>
        <v>280.8695574193261</v>
      </c>
      <c r="AK66" s="1">
        <f t="shared" si="225"/>
        <v>-412.08569945115767</v>
      </c>
      <c r="AL66" s="1">
        <f t="shared" ref="AL66" si="226">AL63-AL64</f>
        <v>-1449.7897384755015</v>
      </c>
      <c r="AN66" s="1">
        <f t="shared" ref="AN66:AU66" si="227">AN63-AN64</f>
        <v>2085.3090423617873</v>
      </c>
      <c r="AO66" s="1">
        <f t="shared" si="227"/>
        <v>3500.9644320414027</v>
      </c>
      <c r="AP66" s="1">
        <f t="shared" si="227"/>
        <v>-258.95376853483361</v>
      </c>
      <c r="AQ66" s="1">
        <f t="shared" si="227"/>
        <v>5471.0286971571059</v>
      </c>
      <c r="AR66" s="1">
        <f t="shared" si="227"/>
        <v>3512.6115266345109</v>
      </c>
      <c r="AS66" s="1">
        <f t="shared" si="227"/>
        <v>2812.1573764197806</v>
      </c>
      <c r="AT66" s="1">
        <f t="shared" si="227"/>
        <v>10722.060242516738</v>
      </c>
      <c r="AU66" s="1">
        <f t="shared" si="227"/>
        <v>4687.8081424482662</v>
      </c>
      <c r="AV66" s="1">
        <f t="shared" ref="AV66:AW66" si="228">AV63-AV64</f>
        <v>1533.2495341333811</v>
      </c>
      <c r="AW66" s="1">
        <f t="shared" si="228"/>
        <v>10236.564102302489</v>
      </c>
      <c r="AX66" s="1">
        <f t="shared" ref="AX66:AZ66" si="229">AX63-AX64</f>
        <v>8378.2601199025848</v>
      </c>
      <c r="AY66" s="1">
        <f t="shared" si="229"/>
        <v>8980.2373152828859</v>
      </c>
      <c r="AZ66" s="1">
        <f t="shared" si="229"/>
        <v>5711.783581748552</v>
      </c>
      <c r="BA66" s="1">
        <f t="shared" ref="BA66:BB66" si="230">BA63-BA64</f>
        <v>7238.2872249562415</v>
      </c>
      <c r="BB66" s="1">
        <f t="shared" si="230"/>
        <v>2235.1777388046876</v>
      </c>
      <c r="BC66" s="1">
        <f t="shared" ref="BC66:BD66" si="231">BC63-BC64</f>
        <v>4358.7105414976213</v>
      </c>
      <c r="BD66" s="1">
        <f t="shared" si="231"/>
        <v>-6598.4503137821139</v>
      </c>
      <c r="BE66" s="1">
        <f t="shared" ref="BE66" si="232">BE63-BE64</f>
        <v>-24078.703990864778</v>
      </c>
      <c r="BG66" s="1">
        <f t="shared" ref="BG66:BN66" si="233">BG63-BG64</f>
        <v>507.77708112860779</v>
      </c>
      <c r="BH66" s="1">
        <f t="shared" si="233"/>
        <v>788.05275158612073</v>
      </c>
      <c r="BI66" s="1">
        <f t="shared" si="233"/>
        <v>-54.265702556331156</v>
      </c>
      <c r="BJ66" s="1">
        <f t="shared" si="233"/>
        <v>1053.3696961183177</v>
      </c>
      <c r="BK66" s="1">
        <f t="shared" si="233"/>
        <v>588.34691521252932</v>
      </c>
      <c r="BL66" s="1">
        <f t="shared" si="233"/>
        <v>408.35648743989339</v>
      </c>
      <c r="BM66" s="1">
        <f t="shared" si="233"/>
        <v>1573.3061591575854</v>
      </c>
      <c r="BN66" s="1">
        <f t="shared" si="233"/>
        <v>656.74074663876422</v>
      </c>
      <c r="BO66" s="1">
        <f t="shared" ref="BO66:BP66" si="234">BO63-BO64</f>
        <v>187.12218881489824</v>
      </c>
      <c r="BP66" s="1">
        <f t="shared" si="234"/>
        <v>1509.1077095700207</v>
      </c>
      <c r="BQ66" s="1">
        <f t="shared" ref="BQ66:BS66" si="235">BQ63-BQ64</f>
        <v>1220.8408547463437</v>
      </c>
      <c r="BR66" s="1">
        <f t="shared" si="235"/>
        <v>1280.8300785293336</v>
      </c>
      <c r="BS66" s="1">
        <f t="shared" si="235"/>
        <v>779.31955266804482</v>
      </c>
      <c r="BT66" s="1">
        <f t="shared" ref="BT66:BU66" si="236">BT63-BT64</f>
        <v>1070.8669582943401</v>
      </c>
      <c r="BU66" s="1">
        <f t="shared" si="236"/>
        <v>339.66612627216165</v>
      </c>
      <c r="BV66" s="1">
        <f t="shared" ref="BV66:BW66" si="237">BV63-BV64</f>
        <v>677.40983321786894</v>
      </c>
      <c r="BW66" s="1">
        <f t="shared" si="237"/>
        <v>-1009.5965107617901</v>
      </c>
      <c r="BX66" s="1">
        <f t="shared" ref="BX66" si="238">BX63-BX64</f>
        <v>-3685.9430941811615</v>
      </c>
    </row>
    <row r="67" spans="1:76" x14ac:dyDescent="0.35">
      <c r="A67" s="2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</row>
    <row r="68" spans="1:76" hidden="1" x14ac:dyDescent="0.35">
      <c r="A68" s="22" t="s">
        <v>78</v>
      </c>
      <c r="B68" s="15">
        <f>B46-B47+B66</f>
        <v>116849.86463797887</v>
      </c>
      <c r="C68" s="15">
        <f t="shared" ref="C68:I68" si="239">C46-C47+C66</f>
        <v>124948.76121829478</v>
      </c>
      <c r="D68" s="15">
        <f t="shared" si="239"/>
        <v>102087.61318240332</v>
      </c>
      <c r="E68" s="15">
        <f t="shared" si="239"/>
        <v>150089.91334066016</v>
      </c>
      <c r="F68" s="15">
        <f t="shared" si="239"/>
        <v>141919.930698955</v>
      </c>
      <c r="G68" s="15">
        <f t="shared" si="239"/>
        <v>152972.11694854475</v>
      </c>
      <c r="H68" s="15">
        <f t="shared" si="239"/>
        <v>188506.55907135803</v>
      </c>
      <c r="I68" s="15">
        <f t="shared" si="239"/>
        <v>152097.87508652982</v>
      </c>
      <c r="J68" s="15">
        <f t="shared" ref="J68:K68" si="240">J46-J47+J66</f>
        <v>131109.79593950571</v>
      </c>
      <c r="K68" s="15">
        <f t="shared" si="240"/>
        <v>175138.59031283858</v>
      </c>
      <c r="L68" s="15">
        <f t="shared" ref="L68" si="241">L46-L47+L66</f>
        <v>154371.08242350936</v>
      </c>
      <c r="M68" s="15">
        <f t="shared" ref="M68:R68" si="242">M46-M47+M66</f>
        <v>159619.29081469509</v>
      </c>
      <c r="N68" s="15">
        <f t="shared" si="242"/>
        <v>145629.03984970012</v>
      </c>
      <c r="O68" s="15">
        <f t="shared" si="242"/>
        <v>151640.66839290937</v>
      </c>
      <c r="P68" s="15">
        <f t="shared" si="242"/>
        <v>141724.14388789976</v>
      </c>
      <c r="Q68" s="15">
        <f t="shared" si="242"/>
        <v>140797.94631250581</v>
      </c>
      <c r="R68" s="15">
        <f t="shared" si="242"/>
        <v>84215.531189951929</v>
      </c>
      <c r="S68" s="15">
        <f t="shared" ref="S68" si="243">S46-S47+S66</f>
        <v>14074.305478467846</v>
      </c>
      <c r="U68" s="15">
        <f t="shared" ref="U68:AB68" si="244">U46-U47+U66</f>
        <v>16298.41384793034</v>
      </c>
      <c r="V68" s="15">
        <f t="shared" si="244"/>
        <v>17694.468560384616</v>
      </c>
      <c r="W68" s="15">
        <f t="shared" si="244"/>
        <v>14210.387232350353</v>
      </c>
      <c r="X68" s="15">
        <f t="shared" si="244"/>
        <v>21518.272289111988</v>
      </c>
      <c r="Y68" s="15">
        <f t="shared" si="244"/>
        <v>19644.70625561733</v>
      </c>
      <c r="Z68" s="15">
        <f t="shared" si="244"/>
        <v>20501.842106974007</v>
      </c>
      <c r="AA68" s="15">
        <f t="shared" si="244"/>
        <v>25328.291058916548</v>
      </c>
      <c r="AB68" s="15">
        <f t="shared" si="244"/>
        <v>19106.472424205818</v>
      </c>
      <c r="AC68" s="15">
        <f t="shared" ref="AC68:AD68" si="245">AC46-AC47+AC66</f>
        <v>15290.740059276426</v>
      </c>
      <c r="AD68" s="15">
        <f t="shared" si="245"/>
        <v>19194.742430419006</v>
      </c>
      <c r="AE68" s="15">
        <f t="shared" ref="AE68:AG68" si="246">AE46-AE47+AE66</f>
        <v>16745.77251827054</v>
      </c>
      <c r="AF68" s="15">
        <f t="shared" si="246"/>
        <v>17187.928264009031</v>
      </c>
      <c r="AG68" s="15">
        <f t="shared" si="246"/>
        <v>15558.890065569731</v>
      </c>
      <c r="AH68" s="15">
        <f t="shared" ref="AH68:AI68" si="247">AH46-AH47+AH66</f>
        <v>15500.218192671005</v>
      </c>
      <c r="AI68" s="15">
        <f t="shared" si="247"/>
        <v>13932.621330424567</v>
      </c>
      <c r="AJ68" s="15">
        <f t="shared" ref="AJ68:AK68" si="248">AJ46-AJ47+AJ66</f>
        <v>13576.816674066067</v>
      </c>
      <c r="AK68" s="15">
        <f t="shared" si="248"/>
        <v>7493.0726113641349</v>
      </c>
      <c r="AL68" s="15">
        <f t="shared" ref="AL68" si="249">AL46-AL47+AL66</f>
        <v>1048.7694499620848</v>
      </c>
      <c r="AN68" s="15">
        <f t="shared" ref="AN68:AU68" si="250">AN46-AN47+AN66</f>
        <v>87717.091404933381</v>
      </c>
      <c r="AO68" s="15">
        <f t="shared" si="250"/>
        <v>101330.86707225465</v>
      </c>
      <c r="AP68" s="15">
        <f t="shared" si="250"/>
        <v>92087.704277410114</v>
      </c>
      <c r="AQ68" s="15">
        <f t="shared" si="250"/>
        <v>152999.14291991328</v>
      </c>
      <c r="AR68" s="15">
        <f t="shared" si="250"/>
        <v>166451.22317163608</v>
      </c>
      <c r="AS68" s="15">
        <f t="shared" si="250"/>
        <v>184883.02832973396</v>
      </c>
      <c r="AT68" s="15">
        <f t="shared" si="250"/>
        <v>252003.27190481854</v>
      </c>
      <c r="AU68" s="15">
        <f t="shared" si="250"/>
        <v>212048.63401516643</v>
      </c>
      <c r="AV68" s="15">
        <f t="shared" ref="AV68:AW68" si="251">AV46-AV47+AV66</f>
        <v>189827.16574643864</v>
      </c>
      <c r="AW68" s="15">
        <f t="shared" si="251"/>
        <v>255329.55225969909</v>
      </c>
      <c r="AX68" s="15">
        <f t="shared" ref="AX68:AZ68" si="252">AX46-AX47+AX66</f>
        <v>235011.22359036203</v>
      </c>
      <c r="AY68" s="15">
        <f t="shared" si="252"/>
        <v>248839.60626542181</v>
      </c>
      <c r="AZ68" s="15">
        <f t="shared" si="252"/>
        <v>228950.24758013958</v>
      </c>
      <c r="BA68" s="15">
        <f t="shared" ref="BA68:BB68" si="253">BA46-BA47+BA66</f>
        <v>233531.80248942939</v>
      </c>
      <c r="BB68" s="15">
        <f t="shared" si="253"/>
        <v>216210.74749295058</v>
      </c>
      <c r="BC68" s="15">
        <f t="shared" ref="BC68:BD68" si="254">BC46-BC47+BC66</f>
        <v>215630.4145718551</v>
      </c>
      <c r="BD68" s="15">
        <f t="shared" si="254"/>
        <v>122717.93274301279</v>
      </c>
      <c r="BE68" s="15">
        <f t="shared" ref="BE68" si="255">BE46-BE47+BE66</f>
        <v>22576.509238839491</v>
      </c>
      <c r="BG68" s="15">
        <f t="shared" ref="BG68:BN68" si="256">BG46-BG47+BG66</f>
        <v>42330.630879040218</v>
      </c>
      <c r="BH68" s="15">
        <f t="shared" si="256"/>
        <v>47008.020655953129</v>
      </c>
      <c r="BI68" s="15">
        <f t="shared" si="256"/>
        <v>47664.821019932177</v>
      </c>
      <c r="BJ68" s="15">
        <f t="shared" si="256"/>
        <v>63425.793992432591</v>
      </c>
      <c r="BK68" s="15">
        <f t="shared" si="256"/>
        <v>71374.480282876102</v>
      </c>
      <c r="BL68" s="15">
        <f t="shared" si="256"/>
        <v>65173.916140768408</v>
      </c>
      <c r="BM68" s="15">
        <f t="shared" si="256"/>
        <v>64889.955977511025</v>
      </c>
      <c r="BN68" s="15">
        <f t="shared" si="256"/>
        <v>62320.426151763488</v>
      </c>
      <c r="BO68" s="15">
        <f t="shared" ref="BO68:BP68" si="257">BO46-BO47+BO66</f>
        <v>70953.97986798246</v>
      </c>
      <c r="BP68" s="15">
        <f t="shared" si="257"/>
        <v>82225.115015590258</v>
      </c>
      <c r="BQ68" s="15">
        <f t="shared" ref="BQ68:BS68" si="258">BQ46-BQ47+BQ66</f>
        <v>88272.78497739727</v>
      </c>
      <c r="BR68" s="15">
        <f t="shared" si="258"/>
        <v>99810.269916761914</v>
      </c>
      <c r="BS68" s="15">
        <f t="shared" si="258"/>
        <v>73685.733172128181</v>
      </c>
      <c r="BT68" s="15">
        <f t="shared" ref="BT68:BU68" si="259">BT46-BT47+BT66</f>
        <v>62371.964456709175</v>
      </c>
      <c r="BU68" s="15">
        <f t="shared" si="259"/>
        <v>71263.081229668853</v>
      </c>
      <c r="BV68" s="15">
        <f t="shared" ref="BV68:BW68" si="260">BV46-BV47+BV66</f>
        <v>79065.240341915516</v>
      </c>
      <c r="BW68" s="15">
        <f t="shared" si="260"/>
        <v>61769.318262433451</v>
      </c>
      <c r="BX68" s="15">
        <f t="shared" ref="BX68" si="261">BX46-BX47+BX66</f>
        <v>52021.709376961779</v>
      </c>
    </row>
    <row r="69" spans="1:76" x14ac:dyDescent="0.35"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</row>
    <row r="89" spans="1:1" x14ac:dyDescent="0.35">
      <c r="A89" s="10"/>
    </row>
    <row r="90" spans="1:1" x14ac:dyDescent="0.35">
      <c r="A90" s="10"/>
    </row>
    <row r="91" spans="1:1" x14ac:dyDescent="0.35">
      <c r="A91" s="10"/>
    </row>
    <row r="92" spans="1:1" x14ac:dyDescent="0.35">
      <c r="A92" s="11"/>
    </row>
    <row r="93" spans="1:1" x14ac:dyDescent="0.35">
      <c r="A93" s="10"/>
    </row>
    <row r="94" spans="1:1" x14ac:dyDescent="0.35">
      <c r="A94" s="10"/>
    </row>
    <row r="95" spans="1:1" x14ac:dyDescent="0.35">
      <c r="A95" s="10"/>
    </row>
    <row r="96" spans="1:1" x14ac:dyDescent="0.35">
      <c r="A96" s="11"/>
    </row>
    <row r="97" spans="1:1" x14ac:dyDescent="0.35">
      <c r="A97" s="10"/>
    </row>
    <row r="98" spans="1:1" x14ac:dyDescent="0.35">
      <c r="A98" s="10"/>
    </row>
    <row r="99" spans="1:1" x14ac:dyDescent="0.35">
      <c r="A99" s="9"/>
    </row>
    <row r="100" spans="1:1" x14ac:dyDescent="0.35">
      <c r="A100" s="11"/>
    </row>
    <row r="101" spans="1:1" x14ac:dyDescent="0.35">
      <c r="A101" s="10"/>
    </row>
    <row r="102" spans="1:1" x14ac:dyDescent="0.35">
      <c r="A102" s="10"/>
    </row>
    <row r="103" spans="1:1" x14ac:dyDescent="0.35">
      <c r="A103" s="10"/>
    </row>
    <row r="104" spans="1:1" x14ac:dyDescent="0.35">
      <c r="A104" s="10"/>
    </row>
    <row r="105" spans="1:1" x14ac:dyDescent="0.35">
      <c r="A105" s="10"/>
    </row>
    <row r="106" spans="1:1" x14ac:dyDescent="0.35">
      <c r="A106" s="9"/>
    </row>
    <row r="107" spans="1:1" x14ac:dyDescent="0.35">
      <c r="A107" s="10"/>
    </row>
    <row r="108" spans="1:1" x14ac:dyDescent="0.35">
      <c r="A108" s="10"/>
    </row>
    <row r="109" spans="1:1" x14ac:dyDescent="0.35">
      <c r="A109" s="11"/>
    </row>
    <row r="110" spans="1:1" x14ac:dyDescent="0.35">
      <c r="A110" s="10"/>
    </row>
    <row r="111" spans="1:1" x14ac:dyDescent="0.35">
      <c r="A111" s="10"/>
    </row>
    <row r="112" spans="1:1" x14ac:dyDescent="0.35">
      <c r="A112" s="10"/>
    </row>
    <row r="113" spans="1:1" x14ac:dyDescent="0.35">
      <c r="A113" s="10"/>
    </row>
    <row r="114" spans="1:1" x14ac:dyDescent="0.35">
      <c r="A114" s="10"/>
    </row>
    <row r="115" spans="1:1" x14ac:dyDescent="0.35">
      <c r="A115" s="10"/>
    </row>
    <row r="116" spans="1:1" x14ac:dyDescent="0.35">
      <c r="A116" s="9"/>
    </row>
    <row r="117" spans="1:1" x14ac:dyDescent="0.35">
      <c r="A117" s="10"/>
    </row>
    <row r="118" spans="1:1" x14ac:dyDescent="0.35">
      <c r="A118" s="10"/>
    </row>
    <row r="119" spans="1:1" x14ac:dyDescent="0.35">
      <c r="A119" s="10"/>
    </row>
    <row r="120" spans="1:1" x14ac:dyDescent="0.35">
      <c r="A120" s="12"/>
    </row>
    <row r="121" spans="1:1" x14ac:dyDescent="0.35">
      <c r="A121" s="12"/>
    </row>
    <row r="122" spans="1:1" x14ac:dyDescent="0.35">
      <c r="A122" s="10"/>
    </row>
    <row r="123" spans="1:1" x14ac:dyDescent="0.35">
      <c r="A123" s="9"/>
    </row>
    <row r="124" spans="1:1" x14ac:dyDescent="0.35">
      <c r="A124" s="10"/>
    </row>
    <row r="125" spans="1:1" x14ac:dyDescent="0.35">
      <c r="A125" s="10"/>
    </row>
    <row r="126" spans="1:1" x14ac:dyDescent="0.35">
      <c r="A126" s="10"/>
    </row>
    <row r="127" spans="1:1" x14ac:dyDescent="0.35">
      <c r="A127" s="9"/>
    </row>
    <row r="128" spans="1:1" x14ac:dyDescent="0.35">
      <c r="A128" s="10"/>
    </row>
    <row r="129" spans="1:1" x14ac:dyDescent="0.35">
      <c r="A129" s="10"/>
    </row>
    <row r="130" spans="1:1" x14ac:dyDescent="0.35">
      <c r="A130" s="10"/>
    </row>
    <row r="131" spans="1:1" x14ac:dyDescent="0.35">
      <c r="A131" s="10"/>
    </row>
    <row r="132" spans="1:1" x14ac:dyDescent="0.35">
      <c r="A132" s="10"/>
    </row>
    <row r="133" spans="1:1" x14ac:dyDescent="0.35">
      <c r="A133" s="10"/>
    </row>
    <row r="134" spans="1:1" x14ac:dyDescent="0.35">
      <c r="A134" s="9"/>
    </row>
    <row r="135" spans="1:1" x14ac:dyDescent="0.35">
      <c r="A135" s="10"/>
    </row>
    <row r="136" spans="1:1" x14ac:dyDescent="0.35">
      <c r="A136" s="10"/>
    </row>
    <row r="137" spans="1:1" x14ac:dyDescent="0.35">
      <c r="A137" s="10"/>
    </row>
    <row r="138" spans="1:1" x14ac:dyDescent="0.35">
      <c r="A138" s="10"/>
    </row>
    <row r="139" spans="1:1" x14ac:dyDescent="0.35">
      <c r="A139" s="10"/>
    </row>
    <row r="140" spans="1:1" x14ac:dyDescent="0.35">
      <c r="A140" s="9"/>
    </row>
    <row r="141" spans="1:1" x14ac:dyDescent="0.35">
      <c r="A141" s="10"/>
    </row>
    <row r="142" spans="1:1" x14ac:dyDescent="0.35">
      <c r="A142" s="10"/>
    </row>
    <row r="143" spans="1:1" x14ac:dyDescent="0.35">
      <c r="A143" s="10"/>
    </row>
    <row r="144" spans="1:1" x14ac:dyDescent="0.35">
      <c r="A144" s="10"/>
    </row>
    <row r="145" spans="1:1" x14ac:dyDescent="0.35">
      <c r="A145" s="10"/>
    </row>
    <row r="146" spans="1:1" x14ac:dyDescent="0.35">
      <c r="A146" s="9"/>
    </row>
    <row r="147" spans="1:1" x14ac:dyDescent="0.35">
      <c r="A147" s="10"/>
    </row>
    <row r="148" spans="1:1" x14ac:dyDescent="0.35">
      <c r="A148" s="10"/>
    </row>
    <row r="149" spans="1:1" x14ac:dyDescent="0.35">
      <c r="A149" s="10"/>
    </row>
  </sheetData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XFD71"/>
  <sheetViews>
    <sheetView zoomScale="70" zoomScaleNormal="70" workbookViewId="0">
      <pane xSplit="2" ySplit="8" topLeftCell="AK9" activePane="bottomRight" state="frozen"/>
      <selection pane="topRight" activeCell="C1" sqref="C1"/>
      <selection pane="bottomLeft" activeCell="A9" sqref="A9"/>
      <selection pane="bottomRight" activeCell="BY61" sqref="BY61"/>
    </sheetView>
  </sheetViews>
  <sheetFormatPr defaultColWidth="0" defaultRowHeight="14.5" x14ac:dyDescent="0.35"/>
  <cols>
    <col min="1" max="1" width="30.81640625" style="26" customWidth="1"/>
    <col min="2" max="2" width="10.54296875" style="26" customWidth="1"/>
    <col min="3" max="14" width="11.7265625" style="26" customWidth="1"/>
    <col min="15" max="17" width="11.7265625" style="47" customWidth="1"/>
    <col min="18" max="18" width="14.81640625" style="47" bestFit="1" customWidth="1"/>
    <col min="19" max="20" width="14.81640625" style="47" customWidth="1"/>
    <col min="21" max="21" width="9.1796875" style="26" customWidth="1"/>
    <col min="22" max="32" width="11.7265625" style="26" customWidth="1"/>
    <col min="33" max="33" width="12.7265625" style="26" bestFit="1" customWidth="1"/>
    <col min="34" max="36" width="12.7265625" style="47" customWidth="1"/>
    <col min="37" max="37" width="13.453125" style="47" bestFit="1" customWidth="1"/>
    <col min="38" max="39" width="13.453125" style="47" customWidth="1"/>
    <col min="40" max="52" width="11.7265625" style="26" customWidth="1"/>
    <col min="53" max="58" width="11.7265625" style="47" customWidth="1"/>
    <col min="59" max="70" width="11.7265625" style="26" customWidth="1"/>
    <col min="71" max="71" width="10.1796875" style="26" bestFit="1" customWidth="1"/>
    <col min="72" max="73" width="10.1796875" style="47" customWidth="1"/>
    <col min="74" max="74" width="13.1796875" style="47" customWidth="1"/>
    <col min="75" max="75" width="10.1796875" style="47" customWidth="1"/>
    <col min="76" max="76" width="13.453125" style="26" customWidth="1"/>
    <col min="77" max="77" width="18.1796875" style="26" customWidth="1"/>
    <col min="78" max="78" width="9.453125" style="26" hidden="1" customWidth="1"/>
    <col min="79" max="16381" width="9.1796875" style="26" hidden="1"/>
    <col min="16382" max="16382" width="3.81640625" style="26" hidden="1"/>
    <col min="16383" max="16383" width="4.26953125" style="26" hidden="1"/>
    <col min="16384" max="16384" width="3.81640625" style="26" hidden="1"/>
  </cols>
  <sheetData>
    <row r="2" spans="1:77" x14ac:dyDescent="0.35">
      <c r="C2" s="43" t="s">
        <v>4</v>
      </c>
    </row>
    <row r="3" spans="1:77" x14ac:dyDescent="0.35">
      <c r="C3" s="44" t="s">
        <v>0</v>
      </c>
      <c r="V3" s="44" t="s">
        <v>1</v>
      </c>
      <c r="AO3" s="44" t="s">
        <v>104</v>
      </c>
      <c r="BH3" s="44" t="s">
        <v>3</v>
      </c>
    </row>
    <row r="5" spans="1:77" x14ac:dyDescent="0.35">
      <c r="A5" s="65"/>
      <c r="B5" s="65"/>
      <c r="C5" s="65" t="s">
        <v>88</v>
      </c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9"/>
      <c r="P5" s="69"/>
      <c r="Q5" s="69"/>
      <c r="R5" s="69"/>
      <c r="S5" s="69"/>
      <c r="T5" s="69"/>
      <c r="V5" s="26" t="s">
        <v>89</v>
      </c>
      <c r="AO5" s="26" t="s">
        <v>91</v>
      </c>
      <c r="BH5" s="26" t="s">
        <v>92</v>
      </c>
    </row>
    <row r="6" spans="1:77" x14ac:dyDescent="0.35">
      <c r="A6" s="72" t="s">
        <v>93</v>
      </c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9"/>
      <c r="P6" s="69"/>
      <c r="Q6" s="69"/>
      <c r="R6" s="69"/>
      <c r="S6" s="69"/>
      <c r="T6" s="69"/>
    </row>
    <row r="7" spans="1:77" x14ac:dyDescent="0.35">
      <c r="A7" s="65"/>
      <c r="B7" s="65"/>
      <c r="C7" s="65" t="s">
        <v>56</v>
      </c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9"/>
      <c r="P7" s="69"/>
      <c r="Q7" s="69"/>
      <c r="R7" s="69"/>
      <c r="S7" s="69"/>
      <c r="T7" s="94">
        <f>(T9-S15)/S15</f>
        <v>-1.7103923206506873E-5</v>
      </c>
      <c r="V7" s="26" t="s">
        <v>69</v>
      </c>
      <c r="AM7" s="94">
        <f>(AM9-AL15)/AL15</f>
        <v>-1.6994454085214634E-5</v>
      </c>
      <c r="AO7" s="62" t="s">
        <v>90</v>
      </c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9"/>
      <c r="BB7" s="69"/>
      <c r="BC7" s="69"/>
      <c r="BD7" s="69"/>
      <c r="BE7" s="69"/>
      <c r="BF7" s="94">
        <f>(BF9-BE15)/BE15</f>
        <v>-1.5967958801553982E-5</v>
      </c>
      <c r="BH7" s="65" t="s">
        <v>3</v>
      </c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9"/>
      <c r="BU7" s="69"/>
      <c r="BV7" s="69"/>
      <c r="BW7" s="69"/>
      <c r="BX7" s="65"/>
      <c r="BY7" s="94">
        <f>(BY9-BX15)/BX15</f>
        <v>-1.6005433134784776E-5</v>
      </c>
    </row>
    <row r="8" spans="1:77" s="50" customFormat="1" x14ac:dyDescent="0.35">
      <c r="A8" s="65"/>
      <c r="B8" s="65"/>
      <c r="C8" s="59">
        <v>2006</v>
      </c>
      <c r="D8" s="59">
        <v>2007</v>
      </c>
      <c r="E8" s="59">
        <v>2008</v>
      </c>
      <c r="F8" s="59">
        <v>2009</v>
      </c>
      <c r="G8" s="59">
        <v>2010</v>
      </c>
      <c r="H8" s="59">
        <v>2011</v>
      </c>
      <c r="I8" s="59">
        <v>2012</v>
      </c>
      <c r="J8" s="59">
        <v>2013</v>
      </c>
      <c r="K8" s="59">
        <v>2014</v>
      </c>
      <c r="L8" s="59">
        <v>2015</v>
      </c>
      <c r="M8" s="59">
        <v>2016</v>
      </c>
      <c r="N8" s="59">
        <v>2017</v>
      </c>
      <c r="O8" s="61">
        <v>2018</v>
      </c>
      <c r="P8" s="61">
        <v>2019</v>
      </c>
      <c r="Q8" s="61">
        <v>2020</v>
      </c>
      <c r="R8" s="61">
        <v>2021</v>
      </c>
      <c r="S8" s="60">
        <v>2022</v>
      </c>
      <c r="T8" s="61">
        <v>2023</v>
      </c>
      <c r="V8" s="48">
        <v>2006</v>
      </c>
      <c r="W8" s="48">
        <v>2007</v>
      </c>
      <c r="X8" s="48">
        <v>2008</v>
      </c>
      <c r="Y8" s="48">
        <v>2009</v>
      </c>
      <c r="Z8" s="48">
        <v>2010</v>
      </c>
      <c r="AA8" s="51">
        <v>2011</v>
      </c>
      <c r="AB8" s="51">
        <v>2012</v>
      </c>
      <c r="AC8" s="51">
        <v>2013</v>
      </c>
      <c r="AD8" s="48">
        <v>2014</v>
      </c>
      <c r="AE8" s="48">
        <v>2015</v>
      </c>
      <c r="AF8" s="48">
        <v>2016</v>
      </c>
      <c r="AG8" s="48">
        <v>2017</v>
      </c>
      <c r="AH8" s="51">
        <v>2018</v>
      </c>
      <c r="AI8" s="51">
        <v>2019</v>
      </c>
      <c r="AJ8" s="49">
        <v>2020</v>
      </c>
      <c r="AK8" s="49">
        <v>2021</v>
      </c>
      <c r="AL8" s="60">
        <v>2022</v>
      </c>
      <c r="AM8" s="60">
        <v>2023</v>
      </c>
      <c r="AO8" s="59">
        <v>2006</v>
      </c>
      <c r="AP8" s="59">
        <v>2007</v>
      </c>
      <c r="AQ8" s="59">
        <v>2008</v>
      </c>
      <c r="AR8" s="59">
        <v>2009</v>
      </c>
      <c r="AS8" s="59">
        <v>2010</v>
      </c>
      <c r="AT8" s="59">
        <v>2011</v>
      </c>
      <c r="AU8" s="59">
        <v>2012</v>
      </c>
      <c r="AV8" s="59">
        <v>2013</v>
      </c>
      <c r="AW8" s="60">
        <v>2014</v>
      </c>
      <c r="AX8" s="59">
        <v>2015</v>
      </c>
      <c r="AY8" s="59">
        <v>2016</v>
      </c>
      <c r="AZ8" s="59">
        <v>2017</v>
      </c>
      <c r="BA8" s="61">
        <v>2018</v>
      </c>
      <c r="BB8" s="59">
        <v>2019</v>
      </c>
      <c r="BC8" s="59">
        <v>2020</v>
      </c>
      <c r="BD8" s="60">
        <v>2021</v>
      </c>
      <c r="BE8" s="59">
        <v>2022</v>
      </c>
      <c r="BF8" s="60">
        <v>2023</v>
      </c>
      <c r="BH8" s="59">
        <v>2006</v>
      </c>
      <c r="BI8" s="59">
        <v>2007</v>
      </c>
      <c r="BJ8" s="59">
        <v>2008</v>
      </c>
      <c r="BK8" s="59">
        <v>2009</v>
      </c>
      <c r="BL8" s="59">
        <v>2010</v>
      </c>
      <c r="BM8" s="59">
        <v>2011</v>
      </c>
      <c r="BN8" s="59">
        <v>2012</v>
      </c>
      <c r="BO8" s="59">
        <v>2013</v>
      </c>
      <c r="BP8" s="59">
        <v>2014</v>
      </c>
      <c r="BQ8" s="59">
        <v>2015</v>
      </c>
      <c r="BR8" s="59">
        <v>2016</v>
      </c>
      <c r="BS8" s="59">
        <v>2017</v>
      </c>
      <c r="BT8" s="61">
        <v>2018</v>
      </c>
      <c r="BU8" s="61">
        <v>2019</v>
      </c>
      <c r="BV8" s="61">
        <v>2020</v>
      </c>
      <c r="BW8" s="60">
        <v>2021</v>
      </c>
      <c r="BX8" s="60">
        <v>2022</v>
      </c>
      <c r="BY8" s="61">
        <v>2023</v>
      </c>
    </row>
    <row r="9" spans="1:77" s="65" customFormat="1" x14ac:dyDescent="0.35">
      <c r="A9" s="62" t="s">
        <v>49</v>
      </c>
      <c r="B9" s="56" t="s">
        <v>88</v>
      </c>
      <c r="C9" s="63">
        <f>'[6]4. Assets (RAB)'!D17</f>
        <v>436052.84853087494</v>
      </c>
      <c r="D9" s="63">
        <f>'[6]4. Assets (RAB)'!E17</f>
        <v>458979.27137393574</v>
      </c>
      <c r="E9" s="63">
        <f>'[6]4. Assets (RAB)'!F17</f>
        <v>476717.67599701579</v>
      </c>
      <c r="F9" s="63">
        <f>'[6]4. Assets (RAB)'!G17</f>
        <v>485419.99490799592</v>
      </c>
      <c r="G9" s="63">
        <f>'[6]4. Assets (RAB)'!H17</f>
        <v>501807.834060241</v>
      </c>
      <c r="H9" s="63">
        <f>'[6]4. Assets (RAB)'!I17</f>
        <v>497430.01679132233</v>
      </c>
      <c r="I9" s="63">
        <f>'[6]4. Assets (RAB)'!J17</f>
        <v>504352.03085025819</v>
      </c>
      <c r="J9" s="63">
        <f>'[6]4. Assets (RAB)'!K17</f>
        <v>490882.86055593973</v>
      </c>
      <c r="K9" s="63">
        <f>'[7]3.3 Assets (RAB)'!E23</f>
        <v>476143.703543693</v>
      </c>
      <c r="L9" s="63">
        <f>'[8]3.3 Assets (RAB)'!E23</f>
        <v>493888.84520059591</v>
      </c>
      <c r="M9" s="63">
        <f>'[9]3.3 Assets (RAB)'!$C$23/1000</f>
        <v>492523.34394861507</v>
      </c>
      <c r="N9" s="63">
        <f>'[10]3.3 Assets (RAB)'!C23/1000</f>
        <v>477704.80647802737</v>
      </c>
      <c r="O9" s="64">
        <f>'[11]3.3 Assets (RAB)'!$C$23/1000</f>
        <v>496340.28249649802</v>
      </c>
      <c r="P9" s="64">
        <f>'[12]3.3 Assets (RAB)'!$C$23/1000</f>
        <v>544724.50508781348</v>
      </c>
      <c r="Q9" s="64">
        <f>'[13]3.3 Assets (RAB)'!$C$23/1000</f>
        <v>581880.37800000003</v>
      </c>
      <c r="R9" s="64">
        <f>('[14]3.3 Assets (RAB)'!$C$23)/1000</f>
        <v>569715.94794174167</v>
      </c>
      <c r="S9" s="64">
        <f>('[15]3.3 Assets (RAB)'!$C23)/1000</f>
        <v>563888.51932626066</v>
      </c>
      <c r="T9" s="64">
        <f>'[16]3.3 Assets (RAB)'!$C23/1000</f>
        <v>563903.82882271183</v>
      </c>
      <c r="U9" s="26"/>
      <c r="V9" s="1">
        <f>'[6]4. Assets (RAB)'!D26</f>
        <v>13635.814121360278</v>
      </c>
      <c r="W9" s="63">
        <f>'[6]4. Assets (RAB)'!E26</f>
        <v>34321.644341555126</v>
      </c>
      <c r="X9" s="63">
        <f>'[6]4. Assets (RAB)'!F26</f>
        <v>33828.513632053844</v>
      </c>
      <c r="Y9" s="63">
        <f>'[6]4. Assets (RAB)'!G26</f>
        <v>12849.93811092155</v>
      </c>
      <c r="Z9" s="63">
        <f>'[6]4. Assets (RAB)'!H26</f>
        <v>12324.283151633901</v>
      </c>
      <c r="AA9" s="64">
        <f>'[6]4. Assets (RAB)'!I26</f>
        <v>11924.360556911255</v>
      </c>
      <c r="AB9" s="64">
        <f>'[6]4. Assets (RAB)'!J26</f>
        <v>11666.283765057889</v>
      </c>
      <c r="AC9" s="64">
        <f>'[6]4. Assets (RAB)'!K26</f>
        <v>107784.33864850263</v>
      </c>
      <c r="AD9" s="63">
        <f>'[7]3.3 Assets (RAB)'!E31</f>
        <v>108436.60198463882</v>
      </c>
      <c r="AE9" s="63">
        <f>'[8]3.3 Assets (RAB)'!E31</f>
        <v>108754.17196949002</v>
      </c>
      <c r="AF9" s="63">
        <f>'[9]3.3 Assets (RAB)'!$C$30/1000</f>
        <v>107079.34335826912</v>
      </c>
      <c r="AG9" s="63">
        <f>'[10]3.3 Assets (RAB)'!C30/1000</f>
        <v>105285.51878258261</v>
      </c>
      <c r="AH9" s="64">
        <f>'[11]3.3 Assets (RAB)'!$C$30/1000</f>
        <v>104267.20369020132</v>
      </c>
      <c r="AI9" s="64">
        <f>'[12]3.3 Assets (RAB)'!$C$30/1000</f>
        <v>103835.39649788012</v>
      </c>
      <c r="AJ9" s="64">
        <f>'[13]3.3 Assets (RAB)'!$C$30/1000</f>
        <v>108212.367</v>
      </c>
      <c r="AK9" s="64">
        <f>('[14]3.3 Assets (RAB)'!$C30)/1000</f>
        <v>106534.71629460192</v>
      </c>
      <c r="AL9" s="64">
        <f>('[15]3.3 Assets (RAB)'!$C30)/1000</f>
        <v>108001.43552095297</v>
      </c>
      <c r="AM9" s="64">
        <f>'[16]3.3 Assets (RAB)'!$C30/1000</f>
        <v>108707.2755219625</v>
      </c>
      <c r="AO9" s="63">
        <f>'[6]4. Assets (RAB)'!D35</f>
        <v>338966.60236865113</v>
      </c>
      <c r="AP9" s="63">
        <f>'[6]4. Assets (RAB)'!E35</f>
        <v>360284.35536341142</v>
      </c>
      <c r="AQ9" s="63">
        <f>'[6]4. Assets (RAB)'!F35</f>
        <v>382357.83854779822</v>
      </c>
      <c r="AR9" s="63">
        <f>'[6]4. Assets (RAB)'!G35</f>
        <v>429291.55538443109</v>
      </c>
      <c r="AS9" s="63">
        <f>'[6]4. Assets (RAB)'!H35</f>
        <v>443525.11043652688</v>
      </c>
      <c r="AT9" s="63">
        <f>'[6]4. Assets (RAB)'!I35</f>
        <v>447655.40451620985</v>
      </c>
      <c r="AU9" s="63">
        <f>'[6]4. Assets (RAB)'!J35</f>
        <v>492615.71471810684</v>
      </c>
      <c r="AV9" s="63">
        <f>'[6]4. Assets (RAB)'!K35</f>
        <v>643340.37437330629</v>
      </c>
      <c r="AW9" s="63">
        <f>'[7]3.3 Assets (RAB)'!E39</f>
        <v>780829.25888362655</v>
      </c>
      <c r="AX9" s="63">
        <f>'[8]3.3 Assets (RAB)'!$E39</f>
        <v>910386.34076994366</v>
      </c>
      <c r="AY9" s="63">
        <f>'[9]3.3 Assets (RAB)'!$C$37/1000</f>
        <v>930253.95960505458</v>
      </c>
      <c r="AZ9" s="63">
        <f>'[10]3.3 Assets (RAB)'!C37/1000</f>
        <v>987391.75395918952</v>
      </c>
      <c r="BA9" s="64">
        <f>'[11]3.3 Assets (RAB)'!$C$37/1000</f>
        <v>1054134.8153629049</v>
      </c>
      <c r="BB9" s="64">
        <f>'[12]3.3 Assets (RAB)'!$C$37/1000</f>
        <v>1126264.1375174266</v>
      </c>
      <c r="BC9" s="64">
        <f>'[13]3.3 Assets (RAB)'!$C$37/1000</f>
        <v>1166818.2439999999</v>
      </c>
      <c r="BD9" s="64">
        <f>('[14]3.3 Assets (RAB)'!$C37)/1000</f>
        <v>1158810.3877625747</v>
      </c>
      <c r="BE9" s="64">
        <f>('[15]3.3 Assets (RAB)'!$C37)/1000</f>
        <v>1148398.9160559915</v>
      </c>
      <c r="BF9" s="64">
        <f>'[16]3.3 Assets (RAB)'!$C37/1000</f>
        <v>1317009.8838157041</v>
      </c>
      <c r="BH9" s="63">
        <f>'[6]4. Assets (RAB)'!D53+'[6]4. Assets (RAB)'!D62</f>
        <v>174786.82088231726</v>
      </c>
      <c r="BI9" s="63">
        <f>'[6]4. Assets (RAB)'!E53+'[6]4. Assets (RAB)'!E62</f>
        <v>180556.76990895681</v>
      </c>
      <c r="BJ9" s="63">
        <f>'[6]4. Assets (RAB)'!F53+'[6]4. Assets (RAB)'!F62</f>
        <v>195658.34618745151</v>
      </c>
      <c r="BK9" s="63">
        <f>'[6]4. Assets (RAB)'!G53+'[6]4. Assets (RAB)'!G62</f>
        <v>245527.67369237129</v>
      </c>
      <c r="BL9" s="63">
        <f>'[6]4. Assets (RAB)'!H53+'[6]4. Assets (RAB)'!H62</f>
        <v>246486.91369551752</v>
      </c>
      <c r="BM9" s="63">
        <f>'[6]4. Assets (RAB)'!I53+'[6]4. Assets (RAB)'!I62</f>
        <v>242220.62008493341</v>
      </c>
      <c r="BN9" s="63">
        <f>'[6]4. Assets (RAB)'!J53+'[6]4. Assets (RAB)'!J62</f>
        <v>262919.17940313817</v>
      </c>
      <c r="BO9" s="63">
        <f>'[6]4. Assets (RAB)'!K53+'[6]4. Assets (RAB)'!K62</f>
        <v>298673.96777047735</v>
      </c>
      <c r="BP9" s="63">
        <f>'[7]3.3 Assets (RAB)'!E55+'[7]3.3 Assets (RAB)'!E63</f>
        <v>333535.59632072737</v>
      </c>
      <c r="BQ9" s="63">
        <f>'[8]3.3 Assets (RAB)'!E55+'[8]3.3 Assets (RAB)'!E63</f>
        <v>391737.74924430269</v>
      </c>
      <c r="BR9" s="63">
        <f>('[9]3.3 Assets (RAB)'!$C$51+'[9]3.3 Assets (RAB)'!$C$58)/1000</f>
        <v>411470.56746526755</v>
      </c>
      <c r="BS9" s="63">
        <f>('[10]3.3 Assets (RAB)'!C51+'[10]3.3 Assets (RAB)'!C58)/1000</f>
        <v>442199.49427645619</v>
      </c>
      <c r="BT9" s="63">
        <f>('[11]3.3 Assets (RAB)'!$C$51+'[11]3.3 Assets (RAB)'!$C$58)/1000</f>
        <v>456641.88862917596</v>
      </c>
      <c r="BU9" s="63">
        <f>('[12]3.3 Assets (RAB)'!$C$51+'[12]3.3 Assets (RAB)'!$C$58)/1000</f>
        <v>464610.29195611743</v>
      </c>
      <c r="BV9" s="63">
        <f>('[13]3.3 Assets (RAB)'!$C$51+'[13]3.3 Assets (RAB)'!$C$58)/1000</f>
        <v>492089.44</v>
      </c>
      <c r="BW9" s="63">
        <f>('[14]3.3 Assets (RAB)'!$C51+'[14]3.3 Assets (RAB)'!$C58)/1000</f>
        <v>473034.46637333021</v>
      </c>
      <c r="BX9" s="63">
        <f>('[15]3.3 Assets (RAB)'!$C51+'[15]3.3 Assets (RAB)'!$C58)/1000</f>
        <v>448232.55205760157</v>
      </c>
      <c r="BY9" s="63">
        <f>('[16]3.3 Assets (RAB)'!$C51+'[16]3.3 Assets (RAB)'!$C58)/1000</f>
        <v>483328.64411062456</v>
      </c>
    </row>
    <row r="10" spans="1:77" s="65" customFormat="1" x14ac:dyDescent="0.35">
      <c r="A10" s="62" t="s">
        <v>50</v>
      </c>
      <c r="B10" s="56" t="s">
        <v>118</v>
      </c>
      <c r="C10" s="63">
        <f>'[6]4. Assets (RAB)'!D18</f>
        <v>13007.678193463376</v>
      </c>
      <c r="D10" s="63">
        <f>'[6]4. Assets (RAB)'!E18</f>
        <v>11179.87691957579</v>
      </c>
      <c r="E10" s="63">
        <f>'[6]4. Assets (RAB)'!F18</f>
        <v>20220.672632264126</v>
      </c>
      <c r="F10" s="63">
        <f>'[6]4. Assets (RAB)'!G18</f>
        <v>11970.899997731149</v>
      </c>
      <c r="G10" s="63">
        <f>'[6]4. Assets (RAB)'!H18</f>
        <v>14492.645027010554</v>
      </c>
      <c r="H10" s="63">
        <f>'[6]4. Assets (RAB)'!I18</f>
        <v>16581.000559710683</v>
      </c>
      <c r="I10" s="63">
        <f>'[6]4. Assets (RAB)'!J18</f>
        <v>7991.9622808531904</v>
      </c>
      <c r="J10" s="63">
        <f>'[6]4. Assets (RAB)'!K18</f>
        <v>12284.355869768257</v>
      </c>
      <c r="K10" s="63">
        <f>'[7]3.3 Assets (RAB)'!E24</f>
        <v>13951.010513830201</v>
      </c>
      <c r="L10" s="63">
        <f>'[8]3.3 Assets (RAB)'!E24</f>
        <v>6568.7216411679246</v>
      </c>
      <c r="M10" s="63">
        <f>'[9]3.3 Assets (RAB)'!$C$24/1000</f>
        <v>5385.1566667130528</v>
      </c>
      <c r="N10" s="63">
        <f>'[10]3.3 Assets (RAB)'!C24/1000</f>
        <v>10124.73587449114</v>
      </c>
      <c r="O10" s="64">
        <f>'[11]3.3 Assets (RAB)'!$C$24/1000</f>
        <v>9138.5247912073901</v>
      </c>
      <c r="P10" s="64">
        <f>'[12]3.3 Assets (RAB)'!$C$24/1000</f>
        <v>9718.546031896818</v>
      </c>
      <c r="Q10" s="64">
        <f>'[13]3.3 Assets (RAB)'!$C$24/1000</f>
        <v>10709.455</v>
      </c>
      <c r="R10" s="64">
        <f>('[14]3.3 Assets (RAB)'!$C$24)/1000</f>
        <v>4899.5571522989785</v>
      </c>
      <c r="S10" s="64">
        <f>('[15]3.3 Assets (RAB)'!$C24)/1000</f>
        <v>19736.098176419124</v>
      </c>
      <c r="T10" s="64">
        <f>'[16]3.3 Assets (RAB)'!$C24/1000</f>
        <v>44163.943724779638</v>
      </c>
      <c r="U10" s="26"/>
      <c r="V10" s="1">
        <f>'[6]4. Assets (RAB)'!D27</f>
        <v>406.76326870498417</v>
      </c>
      <c r="W10" s="63">
        <f>'[6]4. Assets (RAB)'!E27</f>
        <v>836.01108666065829</v>
      </c>
      <c r="X10" s="63">
        <f>'[6]4. Assets (RAB)'!F27</f>
        <v>1434.8855396629494</v>
      </c>
      <c r="Y10" s="63">
        <f>'[6]4. Assets (RAB)'!G27</f>
        <v>316.89119878968205</v>
      </c>
      <c r="Z10" s="63">
        <f>'[6]4. Assets (RAB)'!H27</f>
        <v>355.93597549845163</v>
      </c>
      <c r="AA10" s="64">
        <f>'[6]4. Assets (RAB)'!I27</f>
        <v>397.4786852303738</v>
      </c>
      <c r="AB10" s="64">
        <f>'[6]4. Assets (RAB)'!J27</f>
        <v>184.86393254110732</v>
      </c>
      <c r="AC10" s="64">
        <f>'[6]4. Assets (RAB)'!K27</f>
        <v>2697.3057719845492</v>
      </c>
      <c r="AD10" s="63">
        <f>'[7]3.3 Assets (RAB)'!E32</f>
        <v>3177.1924381499175</v>
      </c>
      <c r="AE10" s="63">
        <f>'[8]3.3 Assets (RAB)'!E32</f>
        <v>1446.4304871942172</v>
      </c>
      <c r="AF10" s="63">
        <f>'[9]3.3 Assets (RAB)'!$C$31/1000</f>
        <v>1398.1695533842087</v>
      </c>
      <c r="AG10" s="63">
        <f>'[10]3.3 Assets (RAB)'!C31/1000</f>
        <v>2247.1718372194191</v>
      </c>
      <c r="AH10" s="64">
        <f>'[11]3.3 Assets (RAB)'!$C$31/1000</f>
        <v>1986.3211152128363</v>
      </c>
      <c r="AI10" s="64">
        <f>'[12]3.3 Assets (RAB)'!$C$31/1000</f>
        <v>1852.5494468845802</v>
      </c>
      <c r="AJ10" s="64">
        <f>'[13]3.3 Assets (RAB)'!$C$31/1000</f>
        <v>1991.6389999999999</v>
      </c>
      <c r="AK10" s="64">
        <f>('[14]3.3 Assets (RAB)'!$C31)/1000</f>
        <v>916.19856013357651</v>
      </c>
      <c r="AL10" s="64">
        <f>('[15]3.3 Assets (RAB)'!$C31)/1000</f>
        <v>3780.0502432333537</v>
      </c>
      <c r="AM10" s="64">
        <f>'[16]3.3 Assets (RAB)'!$C31/1000</f>
        <v>8513.7602428577502</v>
      </c>
      <c r="AO10" s="63">
        <f>'[6]4. Assets (RAB)'!D36</f>
        <v>10111.546104556364</v>
      </c>
      <c r="AP10" s="63">
        <f>'[6]4. Assets (RAB)'!E36</f>
        <v>8775.8532906163418</v>
      </c>
      <c r="AQ10" s="63">
        <f>'[6]4. Assets (RAB)'!F36</f>
        <v>16218.263074649511</v>
      </c>
      <c r="AR10" s="63">
        <f>'[6]4. Assets (RAB)'!G36</f>
        <v>10585.760332639808</v>
      </c>
      <c r="AS10" s="63">
        <f>'[6]4. Assets (RAB)'!H36</f>
        <v>12797.222510398353</v>
      </c>
      <c r="AT10" s="63">
        <f>'[6]4. Assets (RAB)'!I36</f>
        <v>14962.887296365718</v>
      </c>
      <c r="AU10" s="63">
        <f>'[6]4. Assets (RAB)'!J36</f>
        <v>7773.5351084345666</v>
      </c>
      <c r="AV10" s="63">
        <f>'[6]4. Assets (RAB)'!K36</f>
        <v>15977.376323995437</v>
      </c>
      <c r="AW10" s="63">
        <f>'[7]3.3 Assets (RAB)'!E40</f>
        <v>22830.392233362567</v>
      </c>
      <c r="AX10" s="63">
        <f>'[8]3.3 Assets (RAB)'!$E40</f>
        <v>12107.468788935752</v>
      </c>
      <c r="AY10" s="63">
        <f>'[9]3.3 Assets (RAB)'!$C$38/1000</f>
        <v>14624.084204485969</v>
      </c>
      <c r="AZ10" s="63">
        <f>'[10]3.3 Assets (RAB)'!C38/1000</f>
        <v>19954.463774606833</v>
      </c>
      <c r="BA10" s="64">
        <f>'[11]3.3 Assets (RAB)'!$C$38/1000</f>
        <v>19267.755085564888</v>
      </c>
      <c r="BB10" s="64">
        <f>'[12]3.3 Assets (RAB)'!$C$38/1000</f>
        <v>20093.9185997758</v>
      </c>
      <c r="BC10" s="64">
        <f>'[13]3.3 Assets (RAB)'!$C$38/1000</f>
        <v>21475.182000000001</v>
      </c>
      <c r="BD10" s="64">
        <f>('[14]3.3 Assets (RAB)'!$C38)/1000</f>
        <v>9965.7693347581426</v>
      </c>
      <c r="BE10" s="64">
        <f>('[15]3.3 Assets (RAB)'!$C38)/1000</f>
        <v>40193.962061959712</v>
      </c>
      <c r="BF10" s="64">
        <f>'[16]3.3 Assets (RAB)'!$C38/1000</f>
        <v>103145.86888911137</v>
      </c>
      <c r="BH10" s="63">
        <f>'[6]4. Assets (RAB)'!D54+'[6]4. Assets (RAB)'!D63</f>
        <v>5213.9797415742069</v>
      </c>
      <c r="BI10" s="63">
        <f>'[6]4. Assets (RAB)'!E54+'[6]4. Assets (RAB)'!E63</f>
        <v>4398.0253368212025</v>
      </c>
      <c r="BJ10" s="63">
        <f>'[6]4. Assets (RAB)'!F54+'[6]4. Assets (RAB)'!F63</f>
        <v>8299.1329359715783</v>
      </c>
      <c r="BK10" s="63">
        <f>'[6]4. Assets (RAB)'!G54+'[6]4. Assets (RAB)'!G63</f>
        <v>6055.8975977376322</v>
      </c>
      <c r="BL10" s="63">
        <f>'[6]4. Assets (RAB)'!H54+'[6]4. Assets (RAB)'!H63</f>
        <v>7130.9225908881062</v>
      </c>
      <c r="BM10" s="63">
        <f>'[6]4. Assets (RAB)'!I54+'[6]4. Assets (RAB)'!I63</f>
        <v>8032.9801903389744</v>
      </c>
      <c r="BN10" s="63">
        <f>'[6]4. Assets (RAB)'!J54+'[6]4. Assets (RAB)'!J63</f>
        <v>4198.6708238106803</v>
      </c>
      <c r="BO10" s="63">
        <f>'[6]4. Assets (RAB)'!K54+'[6]4. Assets (RAB)'!K63</f>
        <v>7596.5561620852268</v>
      </c>
      <c r="BP10" s="63">
        <f>'[7]3.3 Assets (RAB)'!E56+'[7]3.3 Assets (RAB)'!E64</f>
        <v>9820.4980241249941</v>
      </c>
      <c r="BQ10" s="63">
        <f>'[8]3.3 Assets (RAB)'!E56+'[8]3.3 Assets (RAB)'!E64</f>
        <v>5210.7816082537247</v>
      </c>
      <c r="BR10" s="63">
        <f>('[9]3.3 Assets (RAB)'!$C$52+'[9]3.3 Assets (RAB)'!$C$59)/1000</f>
        <v>4479.099053162271</v>
      </c>
      <c r="BS10" s="63">
        <f>('[10]3.3 Assets (RAB)'!C52+'[10]3.3 Assets (RAB)'!C59)/1000</f>
        <v>9822.5952517438127</v>
      </c>
      <c r="BT10" s="63">
        <f>('[11]3.3 Assets (RAB)'!$C$52+'[11]3.3 Assets (RAB)'!$C$59)/1000</f>
        <v>9441.9374219643923</v>
      </c>
      <c r="BU10" s="63">
        <f>('[12]3.3 Assets (RAB)'!$C$52+'[12]3.3 Assets (RAB)'!$C$59)/1000</f>
        <v>8289.2112748638738</v>
      </c>
      <c r="BV10" s="63">
        <f>('[13]3.3 Assets (RAB)'!$C$52+'[13]3.3 Assets (RAB)'!$C$59)/1000</f>
        <v>9056.8610000000008</v>
      </c>
      <c r="BW10" s="63">
        <f>('[14]3.3 Assets (RAB)'!$C52+'[14]3.3 Assets (RAB)'!$C59)/1000</f>
        <v>4068.0964108106405</v>
      </c>
      <c r="BX10" s="63">
        <f>('[15]3.3 Assets (RAB)'!$C52+'[15]3.3 Assets (RAB)'!$C59)/1000</f>
        <v>15688.139322016053</v>
      </c>
      <c r="BY10" s="63">
        <f>('[16]3.3 Assets (RAB)'!$C52+'[16]3.3 Assets (RAB)'!$C59)/1000</f>
        <v>37853.43873908442</v>
      </c>
    </row>
    <row r="11" spans="1:77" s="65" customFormat="1" x14ac:dyDescent="0.35">
      <c r="A11" s="62" t="s">
        <v>51</v>
      </c>
      <c r="B11" s="56" t="s">
        <v>119</v>
      </c>
      <c r="C11" s="63">
        <f>'[6]4. Assets (RAB)'!D19</f>
        <v>-17480.323426260809</v>
      </c>
      <c r="D11" s="63">
        <f>'[6]4. Assets (RAB)'!E19</f>
        <v>-19765.243692137887</v>
      </c>
      <c r="E11" s="63">
        <f>'[6]4. Assets (RAB)'!F19</f>
        <v>-21996.344764136316</v>
      </c>
      <c r="F11" s="63">
        <f>'[6]4. Assets (RAB)'!G19</f>
        <v>-17535.650318201675</v>
      </c>
      <c r="G11" s="63">
        <f>'[6]4. Assets (RAB)'!H19</f>
        <v>-19463.748492832274</v>
      </c>
      <c r="H11" s="63">
        <f>'[6]4. Assets (RAB)'!I19</f>
        <v>-20078.746330473088</v>
      </c>
      <c r="I11" s="63">
        <f>'[6]4. Assets (RAB)'!J19</f>
        <v>-20943.023606773142</v>
      </c>
      <c r="J11" s="63">
        <f>'[6]4. Assets (RAB)'!K19</f>
        <v>-21265.317323880401</v>
      </c>
      <c r="K11" s="63">
        <f>'[7]3.3 Assets (RAB)'!E25</f>
        <v>-23445.453186226339</v>
      </c>
      <c r="L11" s="63">
        <f>'[8]3.3 Assets (RAB)'!E25</f>
        <v>-24642.181403676372</v>
      </c>
      <c r="M11" s="63">
        <f>'[9]3.3 Assets (RAB)'!$C$25/1000</f>
        <v>-27586.122319283484</v>
      </c>
      <c r="N11" s="63">
        <f>'[10]3.3 Assets (RAB)'!C25/1000</f>
        <v>-25438.166728652563</v>
      </c>
      <c r="O11" s="64">
        <f>'[11]3.3 Assets (RAB)'!$C$25/1000</f>
        <v>-20921.991690412895</v>
      </c>
      <c r="P11" s="64">
        <f>'[12]3.3 Assets (RAB)'!$C$25/1000</f>
        <v>-20494.875967178912</v>
      </c>
      <c r="Q11" s="64">
        <f>'[13]3.3 Assets (RAB)'!$C$25/1000</f>
        <v>-21115.469000000001</v>
      </c>
      <c r="R11" s="64">
        <f>('[14]3.3 Assets (RAB)'!$C$25)/1000</f>
        <v>-21732.084427967231</v>
      </c>
      <c r="S11" s="64">
        <f>('[15]3.3 Assets (RAB)'!$C25)/1000</f>
        <v>-22435.790586603776</v>
      </c>
      <c r="T11" s="64">
        <f>'[16]3.3 Assets (RAB)'!$C25/1000</f>
        <v>-24010.99257145033</v>
      </c>
      <c r="U11" s="26"/>
      <c r="V11" s="1">
        <f>'[6]4. Assets (RAB)'!D28</f>
        <v>-786.82390154796644</v>
      </c>
      <c r="W11" s="63">
        <f>'[6]4. Assets (RAB)'!E28</f>
        <v>-1329.1417961619402</v>
      </c>
      <c r="X11" s="63">
        <f>'[6]4. Assets (RAB)'!F28</f>
        <v>-1361.5598163058689</v>
      </c>
      <c r="Y11" s="63">
        <f>'[6]4. Assets (RAB)'!G28</f>
        <v>-704.99931050990244</v>
      </c>
      <c r="Z11" s="63">
        <f>'[6]4. Assets (RAB)'!H28</f>
        <v>-718.86176482800931</v>
      </c>
      <c r="AA11" s="64">
        <f>'[6]4. Assets (RAB)'!I28</f>
        <v>-738.67148280706454</v>
      </c>
      <c r="AB11" s="64">
        <f>'[6]4. Assets (RAB)'!J28</f>
        <v>-765.4410290484858</v>
      </c>
      <c r="AC11" s="64">
        <f>'[6]4. Assets (RAB)'!K28</f>
        <v>-3233.3431701524491</v>
      </c>
      <c r="AD11" s="63">
        <f>'[7]3.3 Assets (RAB)'!E33</f>
        <v>-3045.7624543789416</v>
      </c>
      <c r="AE11" s="63">
        <f>'[8]3.3 Assets (RAB)'!E33</f>
        <v>-3139.7931418700418</v>
      </c>
      <c r="AF11" s="63">
        <f>'[9]3.3 Assets (RAB)'!$C$32/1000</f>
        <v>-3177.0100374713534</v>
      </c>
      <c r="AG11" s="63">
        <f>'[10]3.3 Assets (RAB)'!C32/1000</f>
        <v>-3229.8717106839999</v>
      </c>
      <c r="AH11" s="64">
        <f>'[11]3.3 Assets (RAB)'!$C$32/1000</f>
        <v>-3298.6679781215694</v>
      </c>
      <c r="AI11" s="64">
        <f>'[12]3.3 Assets (RAB)'!$C$32/1000</f>
        <v>-3437.9339040858672</v>
      </c>
      <c r="AJ11" s="64">
        <f>'[13]3.3 Assets (RAB)'!$C$32/1000</f>
        <v>-3513.3440000000001</v>
      </c>
      <c r="AK11" s="64">
        <f>('[14]3.3 Assets (RAB)'!$C32)/1000</f>
        <v>-3578.0066175082416</v>
      </c>
      <c r="AL11" s="64">
        <f>('[15]3.3 Assets (RAB)'!$C32)/1000</f>
        <v>-3609.0356917227264</v>
      </c>
      <c r="AM11" s="64">
        <f>'[16]3.3 Assets (RAB)'!$C32/1000</f>
        <v>-3735.6494421800426</v>
      </c>
      <c r="AO11" s="63">
        <f>'[6]4. Assets (RAB)'!D37</f>
        <v>-16884.270724394275</v>
      </c>
      <c r="AP11" s="63">
        <f>'[6]4. Assets (RAB)'!E37</f>
        <v>-18025.67321570843</v>
      </c>
      <c r="AQ11" s="63">
        <f>'[6]4. Assets (RAB)'!F37</f>
        <v>-13097.148990530588</v>
      </c>
      <c r="AR11" s="63">
        <f>'[6]4. Assets (RAB)'!G37</f>
        <v>-17007.506935942365</v>
      </c>
      <c r="AS11" s="63">
        <f>'[6]4. Assets (RAB)'!H37</f>
        <v>-17880.334489858964</v>
      </c>
      <c r="AT11" s="63">
        <f>'[6]4. Assets (RAB)'!I37</f>
        <v>-18584.819311718187</v>
      </c>
      <c r="AU11" s="63">
        <f>'[6]4. Assets (RAB)'!J37</f>
        <v>-20247.720469624775</v>
      </c>
      <c r="AV11" s="63">
        <f>'[6]4. Assets (RAB)'!K37</f>
        <v>-24024.506204581387</v>
      </c>
      <c r="AW11" s="63">
        <f>'[7]3.3 Assets (RAB)'!E41</f>
        <v>-22788.007154421848</v>
      </c>
      <c r="AX11" s="63">
        <f>'[8]3.3 Assets (RAB)'!$E41</f>
        <v>-26255.958822416287</v>
      </c>
      <c r="AY11" s="63">
        <f>'[9]3.3 Assets (RAB)'!$C$39/1000</f>
        <v>-30656.699952217183</v>
      </c>
      <c r="AZ11" s="63">
        <f>'[10]3.3 Assets (RAB)'!C39/1000</f>
        <v>-29135.44283966512</v>
      </c>
      <c r="BA11" s="64">
        <f>'[11]3.3 Assets (RAB)'!$C$39/1000</f>
        <v>-31734.143689400062</v>
      </c>
      <c r="BB11" s="64">
        <f>'[12]3.3 Assets (RAB)'!$C$39/1000</f>
        <v>-37612.88014438004</v>
      </c>
      <c r="BC11" s="64">
        <f>'[13]3.3 Assets (RAB)'!$C$39/1000</f>
        <v>-39197.783000000003</v>
      </c>
      <c r="BD11" s="64">
        <f>('[14]3.3 Assets (RAB)'!$C39)/1000</f>
        <v>-40246.34448752446</v>
      </c>
      <c r="BE11" s="64">
        <f>('[15]3.3 Assets (RAB)'!$C39)/1000</f>
        <v>-45392.380993368708</v>
      </c>
      <c r="BF11" s="64">
        <f>'[16]3.3 Assets (RAB)'!$C39/1000</f>
        <v>-47118.144987762302</v>
      </c>
      <c r="BH11" s="63">
        <f>'[6]4. Assets (RAB)'!D55+'[6]4. Assets (RAB)'!D64</f>
        <v>-10640.431365433858</v>
      </c>
      <c r="BI11" s="63">
        <f>'[6]4. Assets (RAB)'!E55+'[6]4. Assets (RAB)'!E64</f>
        <v>-11838.442384068729</v>
      </c>
      <c r="BJ11" s="63">
        <f>'[6]4. Assets (RAB)'!F55+'[6]4. Assets (RAB)'!F64</f>
        <v>-11749.796709143529</v>
      </c>
      <c r="BK11" s="63">
        <f>'[6]4. Assets (RAB)'!G55+'[6]4. Assets (RAB)'!G64</f>
        <v>-19760.720559910027</v>
      </c>
      <c r="BL11" s="63">
        <f>'[6]4. Assets (RAB)'!H55+'[6]4. Assets (RAB)'!H64</f>
        <v>-21977.159822882142</v>
      </c>
      <c r="BM11" s="63">
        <f>'[6]4. Assets (RAB)'!I55+'[6]4. Assets (RAB)'!I64</f>
        <v>-23934.94056722345</v>
      </c>
      <c r="BN11" s="63">
        <f>'[6]4. Assets (RAB)'!J55+'[6]4. Assets (RAB)'!J64</f>
        <v>-24766.714287912451</v>
      </c>
      <c r="BO11" s="63">
        <f>'[6]4. Assets (RAB)'!K55+'[6]4. Assets (RAB)'!K64</f>
        <v>-24779.846829219518</v>
      </c>
      <c r="BP11" s="63">
        <f>'[7]3.3 Assets (RAB)'!E57+'[7]3.3 Assets (RAB)'!E65</f>
        <v>-26815.263784666167</v>
      </c>
      <c r="BQ11" s="63">
        <f>'[8]3.3 Assets (RAB)'!E57+'[8]3.3 Assets (RAB)'!E65</f>
        <v>-31605.138285786219</v>
      </c>
      <c r="BR11" s="63">
        <f>('[9]3.3 Assets (RAB)'!$C$53+'[9]3.3 Assets (RAB)'!$C$60)/1000</f>
        <v>-34562.841748214531</v>
      </c>
      <c r="BS11" s="63">
        <f>('[10]3.3 Assets (RAB)'!C53+'[10]3.3 Assets (RAB)'!C60)/1000</f>
        <v>-45486.463071686514</v>
      </c>
      <c r="BT11" s="63">
        <f>('[11]3.3 Assets (RAB)'!$C$53+'[11]3.3 Assets (RAB)'!$C$60)/1000</f>
        <v>-48029.760765796236</v>
      </c>
      <c r="BU11" s="63">
        <f>('[12]3.3 Assets (RAB)'!$C$53+'[12]3.3 Assets (RAB)'!$C$60)/1000</f>
        <v>-44839.558673500411</v>
      </c>
      <c r="BV11" s="63">
        <f>('[13]3.3 Assets (RAB)'!$C$53+'[13]3.3 Assets (RAB)'!$C$60)/1000</f>
        <v>-62597.694000000003</v>
      </c>
      <c r="BW11" s="63">
        <f>('[14]3.3 Assets (RAB)'!$C53+'[14]3.3 Assets (RAB)'!$C60)/1000</f>
        <v>-65617.544194222108</v>
      </c>
      <c r="BX11" s="63">
        <f>('[15]3.3 Assets (RAB)'!$C53+'[15]3.3 Assets (RAB)'!$C60)/1000</f>
        <v>-69207.584470109563</v>
      </c>
      <c r="BY11" s="63">
        <f>('[16]3.3 Assets (RAB)'!$C53+'[16]3.3 Assets (RAB)'!$C60)/1000</f>
        <v>-64121.950618165596</v>
      </c>
    </row>
    <row r="12" spans="1:77" s="65" customFormat="1" x14ac:dyDescent="0.35">
      <c r="A12" s="62" t="s">
        <v>52</v>
      </c>
      <c r="B12" s="74"/>
      <c r="C12" s="63">
        <f>'[6]4. Assets (RAB)'!D20</f>
        <v>-4472.6452327974312</v>
      </c>
      <c r="D12" s="63">
        <f>'[6]4. Assets (RAB)'!E20</f>
        <v>-8585.3667725620962</v>
      </c>
      <c r="E12" s="63">
        <f>'[6]4. Assets (RAB)'!F20</f>
        <v>-1775.6721318721925</v>
      </c>
      <c r="F12" s="63">
        <f>'[6]4. Assets (RAB)'!G20</f>
        <v>-5564.7503204705281</v>
      </c>
      <c r="G12" s="63">
        <f>'[6]4. Assets (RAB)'!H20</f>
        <v>-4971.1034658217168</v>
      </c>
      <c r="H12" s="63">
        <f>'[6]4. Assets (RAB)'!I20</f>
        <v>-3497.7457707624053</v>
      </c>
      <c r="I12" s="63">
        <f>'[6]4. Assets (RAB)'!J20</f>
        <v>-12951.061325919951</v>
      </c>
      <c r="J12" s="63">
        <f>'[6]4. Assets (RAB)'!K20</f>
        <v>-8980.9614541121446</v>
      </c>
      <c r="K12" s="63">
        <f>'[7]3.3 Assets (RAB)'!E26</f>
        <v>-9494.4426723961387</v>
      </c>
      <c r="L12" s="63">
        <f>'[8]3.3 Assets (RAB)'!E26</f>
        <v>-18073.459762508446</v>
      </c>
      <c r="M12" s="63">
        <f t="shared" ref="M12:Q12" si="0">M10+M11</f>
        <v>-22200.96565257043</v>
      </c>
      <c r="N12" s="63">
        <f t="shared" si="0"/>
        <v>-15313.430854161423</v>
      </c>
      <c r="O12" s="64">
        <f t="shared" si="0"/>
        <v>-11783.466899205505</v>
      </c>
      <c r="P12" s="64">
        <f t="shared" si="0"/>
        <v>-10776.329935282094</v>
      </c>
      <c r="Q12" s="64">
        <f t="shared" si="0"/>
        <v>-10406.014000000001</v>
      </c>
      <c r="R12" s="64">
        <f>R10+R11</f>
        <v>-16832.527275668253</v>
      </c>
      <c r="S12" s="64">
        <f>S10+S11</f>
        <v>-2699.6924101846525</v>
      </c>
      <c r="T12" s="64">
        <f>T10+T11</f>
        <v>20152.951153329308</v>
      </c>
      <c r="U12" s="26"/>
      <c r="V12" s="1">
        <f>'[6]4. Assets (RAB)'!D29</f>
        <v>-380.06063284298227</v>
      </c>
      <c r="W12" s="63">
        <f>'[6]4. Assets (RAB)'!E29</f>
        <v>-493.1307095012819</v>
      </c>
      <c r="X12" s="63">
        <f>'[6]4. Assets (RAB)'!F29</f>
        <v>73.325723357080506</v>
      </c>
      <c r="Y12" s="63">
        <f>'[6]4. Assets (RAB)'!G29</f>
        <v>-388.10811172022045</v>
      </c>
      <c r="Z12" s="63">
        <f>'[6]4. Assets (RAB)'!H29</f>
        <v>-362.92578932955769</v>
      </c>
      <c r="AA12" s="64">
        <f>'[6]4. Assets (RAB)'!I29</f>
        <v>-341.19279757669074</v>
      </c>
      <c r="AB12" s="64">
        <f>'[6]4. Assets (RAB)'!J29</f>
        <v>-580.57709650737843</v>
      </c>
      <c r="AC12" s="64">
        <f>'[6]4. Assets (RAB)'!K29</f>
        <v>-536.03739816789982</v>
      </c>
      <c r="AD12" s="63">
        <f>'[7]3.3 Assets (RAB)'!E34</f>
        <v>131.42998377097592</v>
      </c>
      <c r="AE12" s="63">
        <f>'[8]3.3 Assets (RAB)'!E34</f>
        <v>-1693.3626546758246</v>
      </c>
      <c r="AF12" s="63">
        <f t="shared" ref="AF12:AJ12" si="1">AF10+AF11</f>
        <v>-1778.8404840871447</v>
      </c>
      <c r="AG12" s="63">
        <f t="shared" si="1"/>
        <v>-982.69987346458083</v>
      </c>
      <c r="AH12" s="64">
        <f t="shared" si="1"/>
        <v>-1312.3468629087331</v>
      </c>
      <c r="AI12" s="64">
        <f t="shared" si="1"/>
        <v>-1585.384457201287</v>
      </c>
      <c r="AJ12" s="64">
        <f t="shared" si="1"/>
        <v>-1521.7050000000002</v>
      </c>
      <c r="AK12" s="64">
        <f>AK10+AK11</f>
        <v>-2661.8080573746652</v>
      </c>
      <c r="AL12" s="64">
        <f t="shared" ref="AL12:AM12" si="2">AL10+AL11</f>
        <v>171.01455151062737</v>
      </c>
      <c r="AM12" s="64">
        <f t="shared" si="2"/>
        <v>4778.1108006777076</v>
      </c>
      <c r="AO12" s="63">
        <f>'[6]4. Assets (RAB)'!D38</f>
        <v>-6772.7246198379107</v>
      </c>
      <c r="AP12" s="63">
        <f>'[6]4. Assets (RAB)'!E38</f>
        <v>-9249.8199250920879</v>
      </c>
      <c r="AQ12" s="63">
        <f>'[6]4. Assets (RAB)'!F38</f>
        <v>3121.1140841189208</v>
      </c>
      <c r="AR12" s="63">
        <f>'[6]4. Assets (RAB)'!G38</f>
        <v>-6421.7466033025576</v>
      </c>
      <c r="AS12" s="63">
        <f>'[6]4. Assets (RAB)'!H38</f>
        <v>-5083.1119794606147</v>
      </c>
      <c r="AT12" s="63">
        <f>'[6]4. Assets (RAB)'!I38</f>
        <v>-3621.9320153524704</v>
      </c>
      <c r="AU12" s="63">
        <f>'[6]4. Assets (RAB)'!J38</f>
        <v>-12474.185361190208</v>
      </c>
      <c r="AV12" s="63">
        <f>'[6]4. Assets (RAB)'!K38</f>
        <v>-8047.1298805859542</v>
      </c>
      <c r="AW12" s="63">
        <f>'[7]3.3 Assets (RAB)'!E42</f>
        <v>42.385078940718813</v>
      </c>
      <c r="AX12" s="63">
        <f>'[8]3.3 Assets (RAB)'!$E42</f>
        <v>-14148.490033480535</v>
      </c>
      <c r="AY12" s="63">
        <f t="shared" ref="AY12:BD12" si="3">AY10+AY11</f>
        <v>-16032.615747731214</v>
      </c>
      <c r="AZ12" s="63">
        <f t="shared" si="3"/>
        <v>-9180.9790650582872</v>
      </c>
      <c r="BA12" s="64">
        <f t="shared" si="3"/>
        <v>-12466.388603835174</v>
      </c>
      <c r="BB12" s="64">
        <f t="shared" si="3"/>
        <v>-17518.961544604241</v>
      </c>
      <c r="BC12" s="64">
        <f t="shared" si="3"/>
        <v>-17722.601000000002</v>
      </c>
      <c r="BD12" s="64">
        <f t="shared" si="3"/>
        <v>-30280.575152766316</v>
      </c>
      <c r="BE12" s="64">
        <f t="shared" ref="BE12" si="4">BE10+BE11</f>
        <v>-5198.4189314089963</v>
      </c>
      <c r="BF12" s="64">
        <f>BF10+BF11</f>
        <v>56027.723901349069</v>
      </c>
      <c r="BH12" s="63">
        <f>'[6]4. Assets (RAB)'!D56+'[6]4. Assets (RAB)'!D65</f>
        <v>-5426.4516238596507</v>
      </c>
      <c r="BI12" s="63">
        <f>'[6]4. Assets (RAB)'!E56+'[6]4. Assets (RAB)'!E65</f>
        <v>-7440.4170472475289</v>
      </c>
      <c r="BJ12" s="63">
        <f>'[6]4. Assets (RAB)'!F56+'[6]4. Assets (RAB)'!F65</f>
        <v>-3450.6637731719502</v>
      </c>
      <c r="BK12" s="63">
        <f>'[6]4. Assets (RAB)'!G56+'[6]4. Assets (RAB)'!G65</f>
        <v>-13704.822962172391</v>
      </c>
      <c r="BL12" s="63">
        <f>'[6]4. Assets (RAB)'!H56+'[6]4. Assets (RAB)'!H65</f>
        <v>-14846.237231994037</v>
      </c>
      <c r="BM12" s="63">
        <f>'[6]4. Assets (RAB)'!I56+'[6]4. Assets (RAB)'!I65</f>
        <v>-15901.960376884475</v>
      </c>
      <c r="BN12" s="63">
        <f>'[6]4. Assets (RAB)'!J56+'[6]4. Assets (RAB)'!J65</f>
        <v>-20568.043464101764</v>
      </c>
      <c r="BO12" s="63">
        <f>'[6]4. Assets (RAB)'!K56+'[6]4. Assets (RAB)'!K65</f>
        <v>-17183.290667134293</v>
      </c>
      <c r="BP12" s="63">
        <f>'[7]3.3 Assets (RAB)'!E58+'[7]3.3 Assets (RAB)'!E66</f>
        <v>-16994.765760541173</v>
      </c>
      <c r="BQ12" s="63">
        <f>'[8]3.3 Assets (RAB)'!E58+'[8]3.3 Assets (RAB)'!E66</f>
        <v>-26394.356677532494</v>
      </c>
      <c r="BR12" s="63">
        <f t="shared" ref="BR12:BV12" si="5">BR10+BR11</f>
        <v>-30083.74269505226</v>
      </c>
      <c r="BS12" s="63">
        <f t="shared" si="5"/>
        <v>-35663.867819942701</v>
      </c>
      <c r="BT12" s="63">
        <f t="shared" si="5"/>
        <v>-38587.823343831842</v>
      </c>
      <c r="BU12" s="63">
        <f t="shared" si="5"/>
        <v>-36550.347398636535</v>
      </c>
      <c r="BV12" s="63">
        <f t="shared" si="5"/>
        <v>-53540.832999999999</v>
      </c>
      <c r="BW12" s="63">
        <f>BW10+BW11</f>
        <v>-61549.447783411466</v>
      </c>
      <c r="BX12" s="63">
        <f>BX10+BX11</f>
        <v>-53519.445148093509</v>
      </c>
      <c r="BY12" s="63">
        <f>BY10+BY11</f>
        <v>-26268.511879081176</v>
      </c>
    </row>
    <row r="13" spans="1:77" s="65" customFormat="1" x14ac:dyDescent="0.35">
      <c r="A13" s="62" t="s">
        <v>53</v>
      </c>
      <c r="B13" s="56" t="s">
        <v>120</v>
      </c>
      <c r="C13" s="63">
        <f>'[6]4. Assets (RAB)'!D21</f>
        <v>27399.068075858173</v>
      </c>
      <c r="D13" s="63">
        <f>'[6]4. Assets (RAB)'!E21</f>
        <v>26323.771395642139</v>
      </c>
      <c r="E13" s="63">
        <f>'[6]4. Assets (RAB)'!F21</f>
        <v>10477.991042852436</v>
      </c>
      <c r="F13" s="63">
        <f>'[6]4. Assets (RAB)'!G21</f>
        <v>21952.589472715597</v>
      </c>
      <c r="G13" s="63">
        <f>'[6]4. Assets (RAB)'!H21</f>
        <v>593.28619690301878</v>
      </c>
      <c r="H13" s="63">
        <f>'[6]4. Assets (RAB)'!I21</f>
        <v>10419.759829698283</v>
      </c>
      <c r="I13" s="63">
        <f>'[6]4. Assets (RAB)'!J21</f>
        <v>-518.10896839854968</v>
      </c>
      <c r="J13" s="63">
        <f>'[6]4. Assets (RAB)'!K21</f>
        <v>-5758.1955581347484</v>
      </c>
      <c r="K13" s="63">
        <f>'[7]3.3 Assets (RAB)'!E27</f>
        <v>27239.584329299301</v>
      </c>
      <c r="L13" s="63">
        <f>'[8]3.3 Assets (RAB)'!E27</f>
        <v>16707.958510527573</v>
      </c>
      <c r="M13" s="63">
        <f>'[9]3.3 Assets (RAB)'!$C$26/1000</f>
        <v>7382.428181982672</v>
      </c>
      <c r="N13" s="63">
        <f>'[10]3.3 Assets (RAB)'!C26/1000</f>
        <v>33948.906872632084</v>
      </c>
      <c r="O13" s="64">
        <f>'[11]3.3 Assets (RAB)'!$C$26/1000</f>
        <v>60167.689490520992</v>
      </c>
      <c r="P13" s="64">
        <f>'[12]3.3 Assets (RAB)'!$C$26/1000</f>
        <v>47932.203209091196</v>
      </c>
      <c r="Q13" s="64">
        <f>'[13]3.3 Assets (RAB)'!$C$26/1000</f>
        <v>1760.2940000000001</v>
      </c>
      <c r="R13" s="64">
        <f>('[14]3.3 Assets (RAB)'!$C$26)/1000</f>
        <v>14274.259140782697</v>
      </c>
      <c r="S13" s="64">
        <f>('[15]3.3 Assets (RAB)'!$C26)/1000</f>
        <v>2724.6470393893969</v>
      </c>
      <c r="T13" s="64">
        <f>'[16]3.3 Assets (RAB)'!$C26/1000</f>
        <v>359269.83595056401</v>
      </c>
      <c r="U13" s="26"/>
      <c r="V13" s="1">
        <f>'[6]4. Assets (RAB)'!D30</f>
        <v>21065.890853037832</v>
      </c>
      <c r="W13" s="63">
        <f>'[6]4. Assets (RAB)'!E30</f>
        <v>0</v>
      </c>
      <c r="X13" s="63">
        <f>'[6]4. Assets (RAB)'!F30</f>
        <v>-21051.901244489371</v>
      </c>
      <c r="Y13" s="63">
        <f>'[6]4. Assets (RAB)'!G30</f>
        <v>-137.54684756742975</v>
      </c>
      <c r="Z13" s="63">
        <f>'[6]4. Assets (RAB)'!H30</f>
        <v>-36.996805393090185</v>
      </c>
      <c r="AA13" s="64">
        <f>'[6]4. Assets (RAB)'!I30</f>
        <v>83.11600572332425</v>
      </c>
      <c r="AB13" s="64">
        <f>'[6]4. Assets (RAB)'!J30</f>
        <v>96698.63197995213</v>
      </c>
      <c r="AC13" s="64">
        <f>'[6]4. Assets (RAB)'!K30</f>
        <v>1188.3007343041168</v>
      </c>
      <c r="AD13" s="63">
        <f>'[7]3.3 Assets (RAB)'!E35</f>
        <v>186.14000108023328</v>
      </c>
      <c r="AE13" s="63">
        <f>'[8]3.3 Assets (RAB)'!E35</f>
        <v>18.534043454921914</v>
      </c>
      <c r="AF13" s="63">
        <f>'[9]3.3 Assets (RAB)'!$C$33/1000</f>
        <v>-14.984091599375304</v>
      </c>
      <c r="AG13" s="63">
        <f>'[10]3.3 Assets (RAB)'!C33/1000</f>
        <v>-35.615218916706496</v>
      </c>
      <c r="AH13" s="64">
        <f>'[11]3.3 Assets (RAB)'!$C$33/1000</f>
        <v>880.53967058753381</v>
      </c>
      <c r="AI13" s="64">
        <f>'[12]3.3 Assets (RAB)'!$C$33/1000</f>
        <v>5962.3549330292844</v>
      </c>
      <c r="AJ13" s="64">
        <f>'[13]3.3 Assets (RAB)'!$C$33/1000</f>
        <v>-155.94499999999999</v>
      </c>
      <c r="AK13" s="64">
        <f>('[14]3.3 Assets (RAB)'!$C33)/1000</f>
        <v>4582.650137347935</v>
      </c>
      <c r="AL13" s="64">
        <f>('[15]3.3 Assets (RAB)'!$C33)/1000</f>
        <v>536.67290169791158</v>
      </c>
      <c r="AM13" s="64">
        <f>'[16]3.3 Assets (RAB)'!$C33/1000</f>
        <v>-29.131245905767297</v>
      </c>
      <c r="AO13" s="63">
        <f>'[6]4. Assets (RAB)'!D39</f>
        <v>28090.4776145982</v>
      </c>
      <c r="AP13" s="63">
        <f>'[6]4. Assets (RAB)'!E39</f>
        <v>31323.303109478897</v>
      </c>
      <c r="AQ13" s="63">
        <f>'[6]4. Assets (RAB)'!F39</f>
        <v>43812.602752513878</v>
      </c>
      <c r="AR13" s="63">
        <f>'[6]4. Assets (RAB)'!G39</f>
        <v>20655.301655398343</v>
      </c>
      <c r="AS13" s="63">
        <f>'[6]4. Assets (RAB)'!H39</f>
        <v>9213.4060591435591</v>
      </c>
      <c r="AT13" s="63">
        <f>'[6]4. Assets (RAB)'!I39</f>
        <v>48582.242217249463</v>
      </c>
      <c r="AU13" s="63">
        <f>'[6]4. Assets (RAB)'!J39</f>
        <v>163198.84501638974</v>
      </c>
      <c r="AV13" s="63">
        <f>'[6]4. Assets (RAB)'!K39</f>
        <v>144478.3963909061</v>
      </c>
      <c r="AW13" s="63">
        <f>'[7]3.3 Assets (RAB)'!E43</f>
        <v>129514.69680737634</v>
      </c>
      <c r="AX13" s="63">
        <f>'[8]3.3 Assets (RAB)'!$E43</f>
        <v>34016.108559527369</v>
      </c>
      <c r="AY13" s="63">
        <f>'[9]3.3 Assets (RAB)'!$C$40/1000</f>
        <v>76074.822291866178</v>
      </c>
      <c r="AZ13" s="63">
        <f>'[10]3.3 Assets (RAB)'!C40/1000</f>
        <v>76678.327745916919</v>
      </c>
      <c r="BA13" s="64">
        <f>'[11]3.3 Assets (RAB)'!$C$40/1000</f>
        <v>84595.710758357003</v>
      </c>
      <c r="BB13" s="64">
        <f>'[12]3.3 Assets (RAB)'!$C$40/1000</f>
        <v>58081.999115816623</v>
      </c>
      <c r="BC13" s="64">
        <f>'[13]3.3 Assets (RAB)'!$C$40/1000</f>
        <v>12147.018</v>
      </c>
      <c r="BD13" s="64">
        <f>('[14]3.3 Assets (RAB)'!$C40)/1000</f>
        <v>20789.416812760232</v>
      </c>
      <c r="BE13" s="64">
        <f>('[15]3.3 Assets (RAB)'!$C40)/1000</f>
        <v>175450.41698649855</v>
      </c>
      <c r="BF13" s="64">
        <f>'[16]3.3 Assets (RAB)'!$C40/1000</f>
        <v>38959.874747661474</v>
      </c>
      <c r="BH13" s="63">
        <f>'[6]4. Assets (RAB)'!D57+'[6]4. Assets (RAB)'!D66</f>
        <v>11196.400650499199</v>
      </c>
      <c r="BI13" s="63">
        <f>'[6]4. Assets (RAB)'!E57+'[6]4. Assets (RAB)'!E66</f>
        <v>22541.993325742311</v>
      </c>
      <c r="BJ13" s="63">
        <f>'[6]4. Assets (RAB)'!F57+'[6]4. Assets (RAB)'!F66</f>
        <v>53319.991278091657</v>
      </c>
      <c r="BK13" s="63">
        <f>'[6]4. Assets (RAB)'!G57+'[6]4. Assets (RAB)'!G66</f>
        <v>14664.062965318593</v>
      </c>
      <c r="BL13" s="63">
        <f>'[6]4. Assets (RAB)'!H57+'[6]4. Assets (RAB)'!H66</f>
        <v>10579.943621409999</v>
      </c>
      <c r="BM13" s="63">
        <f>'[6]4. Assets (RAB)'!I57+'[6]4. Assets (RAB)'!I66</f>
        <v>38008.560274131232</v>
      </c>
      <c r="BN13" s="63">
        <f>'[6]4. Assets (RAB)'!J57+'[6]4. Assets (RAB)'!J66</f>
        <v>56322.831831440795</v>
      </c>
      <c r="BO13" s="63">
        <f>'[6]4. Assets (RAB)'!K57+'[6]4. Assets (RAB)'!K66</f>
        <v>53102.537217384313</v>
      </c>
      <c r="BP13" s="63">
        <f>'[7]3.3 Assets (RAB)'!E59+'[7]3.3 Assets (RAB)'!E67</f>
        <v>75257.579684116674</v>
      </c>
      <c r="BQ13" s="63">
        <f>'[8]3.3 Assets (RAB)'!E59+'[8]3.3 Assets (RAB)'!E67</f>
        <v>46127.175207561493</v>
      </c>
      <c r="BR13" s="63">
        <f>('[9]3.3 Assets (RAB)'!$C$54+'[9]3.3 Assets (RAB)'!$C$61)/1000</f>
        <v>60899.893036240857</v>
      </c>
      <c r="BS13" s="63">
        <f>('[10]3.3 Assets (RAB)'!C54+'[10]3.3 Assets (RAB)'!C61)/1000</f>
        <v>50236.379376022858</v>
      </c>
      <c r="BT13" s="63">
        <f>('[11]3.3 Assets (RAB)'!$C$54+'[11]3.3 Assets (RAB)'!$C$61)/1000</f>
        <v>46672.973939259144</v>
      </c>
      <c r="BU13" s="63">
        <f>('[12]3.3 Assets (RAB)'!$C$54+'[12]3.3 Assets (RAB)'!$C$61)/1000</f>
        <v>64885.145330909851</v>
      </c>
      <c r="BV13" s="63">
        <f>('[13]3.3 Assets (RAB)'!$C$54+'[13]3.3 Assets (RAB)'!$C$61)/1000</f>
        <v>35507.093999999997</v>
      </c>
      <c r="BW13" s="63">
        <f>('[14]3.3 Assets (RAB)'!$C54+'[14]3.3 Assets (RAB)'!$C61)/1000</f>
        <v>38104.423118695784</v>
      </c>
      <c r="BX13" s="63">
        <f>('[15]3.3 Assets (RAB)'!$C54+'[15]3.3 Assets (RAB)'!$C61)/1000</f>
        <v>88643.273209230145</v>
      </c>
      <c r="BY13" s="63">
        <f>('[16]3.3 Assets (RAB)'!$C54+'[16]3.3 Assets (RAB)'!$C61)/1000</f>
        <v>38176.720896610306</v>
      </c>
    </row>
    <row r="14" spans="1:77" s="65" customFormat="1" x14ac:dyDescent="0.35">
      <c r="A14" s="62" t="s">
        <v>54</v>
      </c>
      <c r="B14" s="56" t="s">
        <v>121</v>
      </c>
      <c r="C14" s="63">
        <f>'[6]4. Assets (RAB)'!D22</f>
        <v>0</v>
      </c>
      <c r="D14" s="63">
        <f>'[6]4. Assets (RAB)'!E22</f>
        <v>0</v>
      </c>
      <c r="E14" s="63">
        <f>'[6]4. Assets (RAB)'!F22</f>
        <v>0</v>
      </c>
      <c r="F14" s="63">
        <f>'[6]4. Assets (RAB)'!G22</f>
        <v>0</v>
      </c>
      <c r="G14" s="63">
        <f>'[6]4. Assets (RAB)'!H22</f>
        <v>0</v>
      </c>
      <c r="H14" s="63">
        <f>'[6]4. Assets (RAB)'!I22</f>
        <v>0</v>
      </c>
      <c r="I14" s="63">
        <f>'[6]4. Assets (RAB)'!J22</f>
        <v>0</v>
      </c>
      <c r="J14" s="63">
        <f>'[6]4. Assets (RAB)'!K22</f>
        <v>0</v>
      </c>
      <c r="K14" s="63">
        <f>'[7]3.3 Assets (RAB)'!E28</f>
        <v>0</v>
      </c>
      <c r="L14" s="63">
        <f>'[8]3.3 Assets (RAB)'!E28</f>
        <v>0</v>
      </c>
      <c r="M14" s="63">
        <f>'[9]3.3 Assets (RAB)'!$C$27/1000</f>
        <v>0</v>
      </c>
      <c r="N14" s="63">
        <f>'[10]3.3 Assets (RAB)'!C27/1000</f>
        <v>0</v>
      </c>
      <c r="O14" s="64">
        <f>'[11]3.3 Assets (RAB)'!$C$27/1000</f>
        <v>0</v>
      </c>
      <c r="P14" s="64">
        <f>'[12]3.3 Assets (RAB)'!$C$27/1000</f>
        <v>0</v>
      </c>
      <c r="Q14" s="64">
        <f>'[13]3.3 Assets (RAB)'!$C$27/1000</f>
        <v>-3518.7109999999998</v>
      </c>
      <c r="R14" s="64">
        <f>('[14]3.3 Assets (RAB)'!$C$27)/1000</f>
        <v>-1447.7546029810701</v>
      </c>
      <c r="S14" s="64">
        <f>('[15]3.3 Assets (RAB)'!$C27)/1000</f>
        <v>0</v>
      </c>
      <c r="T14" s="64">
        <f>'[16]3.3 Assets (RAB)'!$C27/1000</f>
        <v>-212.90568999999999</v>
      </c>
      <c r="U14" s="26"/>
      <c r="V14" s="1">
        <f>'[6]4. Assets (RAB)'!D31</f>
        <v>0</v>
      </c>
      <c r="W14" s="63">
        <f>'[6]4. Assets (RAB)'!E31</f>
        <v>0</v>
      </c>
      <c r="X14" s="63">
        <f>'[6]4. Assets (RAB)'!F31</f>
        <v>0</v>
      </c>
      <c r="Y14" s="63">
        <f>'[6]4. Assets (RAB)'!G31</f>
        <v>0</v>
      </c>
      <c r="Z14" s="63">
        <f>'[6]4. Assets (RAB)'!H31</f>
        <v>0</v>
      </c>
      <c r="AA14" s="64">
        <f>'[6]4. Assets (RAB)'!I31</f>
        <v>0</v>
      </c>
      <c r="AB14" s="64">
        <f>'[6]4. Assets (RAB)'!J31</f>
        <v>0</v>
      </c>
      <c r="AC14" s="64">
        <f>'[6]4. Assets (RAB)'!K31</f>
        <v>0</v>
      </c>
      <c r="AD14" s="63">
        <f>'[7]3.3 Assets (RAB)'!E36</f>
        <v>0</v>
      </c>
      <c r="AE14" s="63">
        <f>'[8]3.3 Assets (RAB)'!E36</f>
        <v>0</v>
      </c>
      <c r="AF14" s="63">
        <f>'[9]3.3 Assets (RAB)'!$C$34/1000</f>
        <v>0</v>
      </c>
      <c r="AG14" s="63">
        <f>'[10]3.3 Assets (RAB)'!C34/1000</f>
        <v>0</v>
      </c>
      <c r="AH14" s="64">
        <f>'[11]3.3 Assets (RAB)'!$C$34/1000</f>
        <v>0</v>
      </c>
      <c r="AI14" s="64">
        <f>'[12]3.3 Assets (RAB)'!$C$34/1000</f>
        <v>0</v>
      </c>
      <c r="AJ14" s="64">
        <f>'[13]3.3 Assets (RAB)'!$C$34/1000</f>
        <v>0</v>
      </c>
      <c r="AK14" s="64">
        <f>('[14]3.3 Assets (RAB)'!$C34)/1000</f>
        <v>0</v>
      </c>
      <c r="AL14" s="64">
        <f>('[15]3.3 Assets (RAB)'!$C34)/1000</f>
        <v>0</v>
      </c>
      <c r="AM14" s="64">
        <f>'[16]3.3 Assets (RAB)'!$C34/1000</f>
        <v>0</v>
      </c>
      <c r="AO14" s="63">
        <f>'[6]4. Assets (RAB)'!D40</f>
        <v>0</v>
      </c>
      <c r="AP14" s="63">
        <f>'[6]4. Assets (RAB)'!E40</f>
        <v>0</v>
      </c>
      <c r="AQ14" s="63">
        <f>'[6]4. Assets (RAB)'!F40</f>
        <v>0</v>
      </c>
      <c r="AR14" s="63">
        <f>'[6]4. Assets (RAB)'!G40</f>
        <v>0</v>
      </c>
      <c r="AS14" s="63">
        <f>'[6]4. Assets (RAB)'!H40</f>
        <v>0</v>
      </c>
      <c r="AT14" s="63">
        <f>'[6]4. Assets (RAB)'!I40</f>
        <v>0</v>
      </c>
      <c r="AU14" s="63">
        <f>'[6]4. Assets (RAB)'!J40</f>
        <v>0</v>
      </c>
      <c r="AV14" s="63">
        <f>'[6]4. Assets (RAB)'!K40</f>
        <v>0</v>
      </c>
      <c r="AW14" s="63">
        <f>'[7]3.3 Assets (RAB)'!E44</f>
        <v>0</v>
      </c>
      <c r="AX14" s="63">
        <f>'[8]3.3 Assets (RAB)'!$E44</f>
        <v>0</v>
      </c>
      <c r="AY14" s="63">
        <f>'[9]3.3 Assets (RAB)'!$C$41/1000</f>
        <v>-2904.41219</v>
      </c>
      <c r="AZ14" s="63">
        <f>'[10]3.3 Assets (RAB)'!C41/1000</f>
        <v>-754.28727714310537</v>
      </c>
      <c r="BA14" s="64">
        <f>'[11]3.3 Assets (RAB)'!$C$41/1000</f>
        <v>0</v>
      </c>
      <c r="BB14" s="64">
        <f>'[12]3.3 Assets (RAB)'!$C$41/1000</f>
        <v>-8.9313577355964178</v>
      </c>
      <c r="BC14" s="64">
        <f>'[13]3.3 Assets (RAB)'!$C$41/1000</f>
        <v>-2432.2730000000001</v>
      </c>
      <c r="BD14" s="64">
        <f>('[14]3.3 Assets (RAB)'!$C41)/1000</f>
        <v>-2594.4836833064674</v>
      </c>
      <c r="BE14" s="64">
        <f>('[15]3.3 Assets (RAB)'!$C41)/1000</f>
        <v>-1620</v>
      </c>
      <c r="BF14" s="64">
        <f>'[16]3.3 Assets (RAB)'!$C41/1000</f>
        <v>-286.98084</v>
      </c>
      <c r="BH14" s="63">
        <f>'[6]4. Assets (RAB)'!D58+'[6]4. Assets (RAB)'!D67</f>
        <v>0</v>
      </c>
      <c r="BI14" s="63">
        <f>'[6]4. Assets (RAB)'!E58+'[6]4. Assets (RAB)'!E67</f>
        <v>0</v>
      </c>
      <c r="BJ14" s="63">
        <f>'[6]4. Assets (RAB)'!F58+'[6]4. Assets (RAB)'!F67</f>
        <v>0</v>
      </c>
      <c r="BK14" s="63">
        <f>'[6]4. Assets (RAB)'!G58+'[6]4. Assets (RAB)'!G67</f>
        <v>0</v>
      </c>
      <c r="BL14" s="63">
        <f>'[6]4. Assets (RAB)'!H58+'[6]4. Assets (RAB)'!H67</f>
        <v>0</v>
      </c>
      <c r="BM14" s="63">
        <f>'[6]4. Assets (RAB)'!I58+'[6]4. Assets (RAB)'!I67</f>
        <v>-1408.0405790420002</v>
      </c>
      <c r="BN14" s="63">
        <f>'[6]4. Assets (RAB)'!J58+'[6]4. Assets (RAB)'!J67</f>
        <v>0</v>
      </c>
      <c r="BO14" s="63">
        <f>'[6]4. Assets (RAB)'!K58+'[6]4. Assets (RAB)'!K67</f>
        <v>0</v>
      </c>
      <c r="BP14" s="63">
        <f>'[7]3.3 Assets (RAB)'!E60+'[7]3.3 Assets (RAB)'!E68</f>
        <v>-60.661000000000001</v>
      </c>
      <c r="BQ14" s="63">
        <f>'[8]3.3 Assets (RAB)'!E60+'[8]3.3 Assets (RAB)'!E68</f>
        <v>0</v>
      </c>
      <c r="BR14" s="63">
        <f>('[9]3.3 Assets (RAB)'!$C$55+'[9]3.3 Assets (RAB)'!$C$62)/1000</f>
        <v>-87.223530000000011</v>
      </c>
      <c r="BS14" s="63">
        <f>('[10]3.3 Assets (RAB)'!C55+'[10]3.3 Assets (RAB)'!C62)/1000</f>
        <v>-130.11720336033594</v>
      </c>
      <c r="BT14" s="63">
        <f>('[11]3.3 Assets (RAB)'!$C$55+'[11]3.3 Assets (RAB)'!$C$62)/1000</f>
        <v>-116.74726848590156</v>
      </c>
      <c r="BU14" s="63">
        <f>('[12]3.3 Assets (RAB)'!$C$55+'[12]3.3 Assets (RAB)'!$C$62)/1000</f>
        <v>-855.64916480646173</v>
      </c>
      <c r="BV14" s="63">
        <f>('[13]3.3 Assets (RAB)'!$C$55+'[13]3.3 Assets (RAB)'!$C$62)/1000</f>
        <v>-1021.235</v>
      </c>
      <c r="BW14" s="63">
        <f>('[14]3.3 Assets (RAB)'!$C55+'[14]3.3 Assets (RAB)'!$C62)/1000</f>
        <v>-3160.6114837124665</v>
      </c>
      <c r="BX14" s="63">
        <f>('[15]3.3 Assets (RAB)'!$C55+'[15]3.3 Assets (RAB)'!$C62)/1000</f>
        <v>-20</v>
      </c>
      <c r="BY14" s="63">
        <f>('[16]3.3 Assets (RAB)'!$C55+'[16]3.3 Assets (RAB)'!$C62)/1000</f>
        <v>-45.68271</v>
      </c>
    </row>
    <row r="15" spans="1:77" s="65" customFormat="1" x14ac:dyDescent="0.35">
      <c r="A15" s="62" t="s">
        <v>55</v>
      </c>
      <c r="B15" s="56" t="s">
        <v>122</v>
      </c>
      <c r="C15" s="63">
        <f>'[6]4. Assets (RAB)'!D23</f>
        <v>458979.27137393568</v>
      </c>
      <c r="D15" s="63">
        <f>'[6]4. Assets (RAB)'!E23</f>
        <v>476717.67599701579</v>
      </c>
      <c r="E15" s="63">
        <f>'[6]4. Assets (RAB)'!F23</f>
        <v>485419.99490799604</v>
      </c>
      <c r="F15" s="63">
        <f>'[6]4. Assets (RAB)'!G23</f>
        <v>501807.834060241</v>
      </c>
      <c r="G15" s="63">
        <f>'[6]4. Assets (RAB)'!H23</f>
        <v>497430.01679132238</v>
      </c>
      <c r="H15" s="63">
        <f>'[6]4. Assets (RAB)'!I23</f>
        <v>504352.03085025813</v>
      </c>
      <c r="I15" s="63">
        <f>'[6]4. Assets (RAB)'!J23</f>
        <v>490882.86055593973</v>
      </c>
      <c r="J15" s="63">
        <f>'[6]4. Assets (RAB)'!K23</f>
        <v>476143.70354369277</v>
      </c>
      <c r="K15" s="63">
        <f>'[7]3.3 Assets (RAB)'!E29</f>
        <v>493888.84520059614</v>
      </c>
      <c r="L15" s="63">
        <f>'[8]3.3 Assets (RAB)'!E29</f>
        <v>492523.34394861502</v>
      </c>
      <c r="M15" s="63">
        <f>'[9]3.3 Assets (RAB)'!$C$28/1000</f>
        <v>477704.80647802737</v>
      </c>
      <c r="N15" s="63">
        <f>'[10]3.3 Assets (RAB)'!C28/1000</f>
        <v>496340.28249649802</v>
      </c>
      <c r="O15" s="64">
        <f>'[11]3.3 Assets (RAB)'!$C$28/1000</f>
        <v>544724.50508781348</v>
      </c>
      <c r="P15" s="64">
        <f>'[12]3.3 Assets (RAB)'!$C$28/1000</f>
        <v>581880.37836162257</v>
      </c>
      <c r="Q15" s="64">
        <f>'[13]3.3 Assets (RAB)'!$C$28/1000</f>
        <v>569715.94700000004</v>
      </c>
      <c r="R15" s="63">
        <f>('[14]3.3 Assets (RAB)'!$C$28)/1000</f>
        <v>565709.92520387506</v>
      </c>
      <c r="S15" s="64">
        <f>('[15]3.3 Assets (RAB)'!$C28)/1000</f>
        <v>563913.47395546548</v>
      </c>
      <c r="T15" s="64">
        <f>'[16]3.3 Assets (RAB)'!$C28/1000</f>
        <v>943113.71023660502</v>
      </c>
      <c r="U15" s="26"/>
      <c r="V15" s="1">
        <f>'[6]4. Assets (RAB)'!D32</f>
        <v>34321.644341555126</v>
      </c>
      <c r="W15" s="63">
        <f>'[6]4. Assets (RAB)'!E32</f>
        <v>33828.513632053851</v>
      </c>
      <c r="X15" s="63">
        <f>'[6]4. Assets (RAB)'!F32</f>
        <v>12849.938110921548</v>
      </c>
      <c r="Y15" s="63">
        <f>'[6]4. Assets (RAB)'!G32</f>
        <v>12324.283151633899</v>
      </c>
      <c r="Z15" s="63">
        <f>'[6]4. Assets (RAB)'!H32</f>
        <v>11924.360556911255</v>
      </c>
      <c r="AA15" s="64">
        <f>'[6]4. Assets (RAB)'!I32</f>
        <v>11666.283765057889</v>
      </c>
      <c r="AB15" s="64">
        <f>'[6]4. Assets (RAB)'!J32</f>
        <v>107784.33864850264</v>
      </c>
      <c r="AC15" s="64">
        <f>'[6]4. Assets (RAB)'!K32</f>
        <v>108436.60198463884</v>
      </c>
      <c r="AD15" s="63">
        <f>'[7]3.3 Assets (RAB)'!E37</f>
        <v>108754.17196949002</v>
      </c>
      <c r="AE15" s="63">
        <f>'[8]3.3 Assets (RAB)'!E37</f>
        <v>107079.34335826912</v>
      </c>
      <c r="AF15" s="63">
        <f>'[9]3.3 Assets (RAB)'!$C$35/1000</f>
        <v>105285.51878258261</v>
      </c>
      <c r="AG15" s="63">
        <f>'[10]3.3 Assets (RAB)'!C35/1000</f>
        <v>104267.20369020132</v>
      </c>
      <c r="AH15" s="64">
        <f>'[11]3.3 Assets (RAB)'!$C$35/1000</f>
        <v>103835.39649788015</v>
      </c>
      <c r="AI15" s="64">
        <f>'[12]3.3 Assets (RAB)'!$C$35/1000</f>
        <v>108212.36697370811</v>
      </c>
      <c r="AJ15" s="64">
        <f>'[13]3.3 Assets (RAB)'!$C$35/1000</f>
        <v>106534.717</v>
      </c>
      <c r="AK15" s="64">
        <f>('[14]3.3 Assets (RAB)'!$C35)/1000</f>
        <v>108455.55837457518</v>
      </c>
      <c r="AL15" s="64">
        <f>('[15]3.3 Assets (RAB)'!$C35)/1000</f>
        <v>108709.12297416152</v>
      </c>
      <c r="AM15" s="64">
        <f>'[16]3.3 Assets (RAB)'!$C35/1000</f>
        <v>113456.25507673444</v>
      </c>
      <c r="AO15" s="63">
        <f>'[6]4. Assets (RAB)'!D41</f>
        <v>360284.35536341148</v>
      </c>
      <c r="AP15" s="63">
        <f>'[6]4. Assets (RAB)'!E41</f>
        <v>382357.83854779822</v>
      </c>
      <c r="AQ15" s="63">
        <f>'[6]4. Assets (RAB)'!F41</f>
        <v>429291.55538443103</v>
      </c>
      <c r="AR15" s="63">
        <f>'[6]4. Assets (RAB)'!G41</f>
        <v>443525.11043652688</v>
      </c>
      <c r="AS15" s="63">
        <f>'[6]4. Assets (RAB)'!H41</f>
        <v>447655.40451620979</v>
      </c>
      <c r="AT15" s="63">
        <f>'[6]4. Assets (RAB)'!I41</f>
        <v>492615.71471810678</v>
      </c>
      <c r="AU15" s="63">
        <f>'[6]4. Assets (RAB)'!J41</f>
        <v>643340.37437330629</v>
      </c>
      <c r="AV15" s="63">
        <f>'[6]4. Assets (RAB)'!K41</f>
        <v>779771.64088362653</v>
      </c>
      <c r="AW15" s="63">
        <f>'[7]3.3 Assets (RAB)'!E45</f>
        <v>910386.34076994355</v>
      </c>
      <c r="AX15" s="63">
        <f>'[8]3.3 Assets (RAB)'!$E45</f>
        <v>930253.95929599053</v>
      </c>
      <c r="AY15" s="63">
        <f>'[9]3.3 Assets (RAB)'!$C$42/1000</f>
        <v>987391.75395918952</v>
      </c>
      <c r="AZ15" s="63">
        <f>'[10]3.3 Assets (RAB)'!C42/1000</f>
        <v>1054134.8153629049</v>
      </c>
      <c r="BA15" s="64">
        <f>'[11]3.3 Assets (RAB)'!$C$42/1000</f>
        <v>1126264.1375174266</v>
      </c>
      <c r="BB15" s="64">
        <f>'[12]3.3 Assets (RAB)'!$C$42/1000</f>
        <v>1166818.2437309034</v>
      </c>
      <c r="BC15" s="64">
        <f>'[13]3.3 Assets (RAB)'!$C$42/1000</f>
        <v>1158810.388</v>
      </c>
      <c r="BD15" s="64">
        <f>('[14]3.3 Assets (RAB)'!$C42)/1000</f>
        <v>1146724.7457392619</v>
      </c>
      <c r="BE15" s="64">
        <f>('[15]3.3 Assets (RAB)'!$C42)/1000</f>
        <v>1317030.914111081</v>
      </c>
      <c r="BF15" s="64">
        <f>'[16]3.3 Assets (RAB)'!$C42/1000</f>
        <v>1411710.5016247146</v>
      </c>
      <c r="BH15" s="63">
        <f>'[6]4. Assets (RAB)'!D59+'[6]4. Assets (RAB)'!D68</f>
        <v>180556.76990895681</v>
      </c>
      <c r="BI15" s="63">
        <f>'[6]4. Assets (RAB)'!E59+'[6]4. Assets (RAB)'!E68</f>
        <v>195658.34618745151</v>
      </c>
      <c r="BJ15" s="63">
        <f>'[6]4. Assets (RAB)'!F59+'[6]4. Assets (RAB)'!F68</f>
        <v>245527.67369237129</v>
      </c>
      <c r="BK15" s="63">
        <f>'[6]4. Assets (RAB)'!G59+'[6]4. Assets (RAB)'!G68</f>
        <v>246486.91369551749</v>
      </c>
      <c r="BL15" s="63">
        <f>'[6]4. Assets (RAB)'!H59+'[6]4. Assets (RAB)'!H68</f>
        <v>242220.62008493341</v>
      </c>
      <c r="BM15" s="63">
        <f>'[6]4. Assets (RAB)'!I59+'[6]4. Assets (RAB)'!I68</f>
        <v>262919.17940313817</v>
      </c>
      <c r="BN15" s="63">
        <f>'[6]4. Assets (RAB)'!J59+'[6]4. Assets (RAB)'!J68</f>
        <v>298673.96777047735</v>
      </c>
      <c r="BO15" s="63">
        <f>'[6]4. Assets (RAB)'!K59+'[6]4. Assets (RAB)'!K68</f>
        <v>334593.21432072733</v>
      </c>
      <c r="BP15" s="63">
        <f>'[7]3.3 Assets (RAB)'!E61+'[7]3.3 Assets (RAB)'!E69</f>
        <v>391737.74924430286</v>
      </c>
      <c r="BQ15" s="63">
        <f>'[8]3.3 Assets (RAB)'!E61+'[8]3.3 Assets (RAB)'!E69</f>
        <v>411470.56777433166</v>
      </c>
      <c r="BR15" s="63">
        <f>('[9]3.3 Assets (RAB)'!$C$56+'[9]3.3 Assets (RAB)'!$C$63)/1000</f>
        <v>442199.49427645619</v>
      </c>
      <c r="BS15" s="63">
        <f>('[10]3.3 Assets (RAB)'!C56+'[10]3.3 Assets (RAB)'!C63)/1000</f>
        <v>456641.88862917596</v>
      </c>
      <c r="BT15" s="63">
        <f>('[11]3.3 Assets (RAB)'!$C$56+'[11]3.3 Assets (RAB)'!$C$63)/1000</f>
        <v>464610.29195611743</v>
      </c>
      <c r="BU15" s="63">
        <f>('[12]3.3 Assets (RAB)'!$C$56+'[12]3.3 Assets (RAB)'!$C$63)/1000</f>
        <v>492089.44072358427</v>
      </c>
      <c r="BV15" s="63">
        <f>('[13]3.3 Assets (RAB)'!$C$56+'[13]3.3 Assets (RAB)'!$C$63)/1000</f>
        <v>473034.46600000001</v>
      </c>
      <c r="BW15" s="63">
        <f>('[14]3.3 Assets (RAB)'!$C56+'[14]3.3 Assets (RAB)'!$C63)/1000</f>
        <v>446428.83022490202</v>
      </c>
      <c r="BX15" s="63">
        <f>('[15]3.3 Assets (RAB)'!$C56+'[15]3.3 Assets (RAB)'!$C63)/1000</f>
        <v>483336.38011873816</v>
      </c>
      <c r="BY15" s="63">
        <f>('[16]3.3 Assets (RAB)'!$C56+'[16]3.3 Assets (RAB)'!$C63)/1000</f>
        <v>495191.17041815363</v>
      </c>
    </row>
    <row r="16" spans="1:77" s="65" customFormat="1" x14ac:dyDescent="0.35">
      <c r="A16" s="72" t="s">
        <v>124</v>
      </c>
      <c r="B16" s="74"/>
      <c r="C16" s="71">
        <f>SUM(C9:C11)+C13+C14-C15</f>
        <v>0</v>
      </c>
      <c r="D16" s="71">
        <f t="shared" ref="D16:R16" si="6">SUM(D9:D11)+D13+D14-D15</f>
        <v>0</v>
      </c>
      <c r="E16" s="71">
        <f t="shared" si="6"/>
        <v>0</v>
      </c>
      <c r="F16" s="71">
        <f t="shared" si="6"/>
        <v>0</v>
      </c>
      <c r="G16" s="71">
        <f t="shared" si="6"/>
        <v>0</v>
      </c>
      <c r="H16" s="71">
        <f t="shared" si="6"/>
        <v>0</v>
      </c>
      <c r="I16" s="71">
        <f t="shared" si="6"/>
        <v>0</v>
      </c>
      <c r="J16" s="71">
        <f t="shared" si="6"/>
        <v>0</v>
      </c>
      <c r="K16" s="71">
        <f t="shared" si="6"/>
        <v>0</v>
      </c>
      <c r="L16" s="71">
        <f t="shared" si="6"/>
        <v>0</v>
      </c>
      <c r="M16" s="71">
        <f t="shared" si="6"/>
        <v>0</v>
      </c>
      <c r="N16" s="71">
        <f t="shared" si="6"/>
        <v>0</v>
      </c>
      <c r="O16" s="71">
        <f t="shared" si="6"/>
        <v>0</v>
      </c>
      <c r="P16" s="71">
        <f t="shared" si="6"/>
        <v>0</v>
      </c>
      <c r="Q16" s="71">
        <f t="shared" si="6"/>
        <v>0</v>
      </c>
      <c r="R16" s="71">
        <f t="shared" si="6"/>
        <v>0</v>
      </c>
      <c r="S16" s="71">
        <f>SUM(S9:S11)+S13+S14-S15</f>
        <v>0</v>
      </c>
      <c r="T16" s="71">
        <f>SUM(T9:T11)+T13+T14-T15</f>
        <v>0</v>
      </c>
      <c r="U16" s="26"/>
      <c r="V16" s="70">
        <f t="shared" ref="V16:AK16" si="7">SUM(V9:V11)+V13+V14-V15</f>
        <v>0</v>
      </c>
      <c r="W16" s="71">
        <f t="shared" si="7"/>
        <v>0</v>
      </c>
      <c r="X16" s="71">
        <f t="shared" si="7"/>
        <v>0</v>
      </c>
      <c r="Y16" s="71">
        <f t="shared" si="7"/>
        <v>0</v>
      </c>
      <c r="Z16" s="71">
        <f t="shared" si="7"/>
        <v>0</v>
      </c>
      <c r="AA16" s="71">
        <f t="shared" si="7"/>
        <v>0</v>
      </c>
      <c r="AB16" s="71">
        <f t="shared" si="7"/>
        <v>0</v>
      </c>
      <c r="AC16" s="71">
        <f t="shared" si="7"/>
        <v>0</v>
      </c>
      <c r="AD16" s="71">
        <f t="shared" si="7"/>
        <v>0</v>
      </c>
      <c r="AE16" s="71">
        <f t="shared" si="7"/>
        <v>0</v>
      </c>
      <c r="AF16" s="71">
        <f t="shared" si="7"/>
        <v>0</v>
      </c>
      <c r="AG16" s="71">
        <f t="shared" si="7"/>
        <v>0</v>
      </c>
      <c r="AH16" s="71">
        <f t="shared" si="7"/>
        <v>0</v>
      </c>
      <c r="AI16" s="71">
        <f t="shared" si="7"/>
        <v>0</v>
      </c>
      <c r="AJ16" s="71">
        <f t="shared" si="7"/>
        <v>0</v>
      </c>
      <c r="AK16" s="71">
        <f t="shared" si="7"/>
        <v>0</v>
      </c>
      <c r="AL16" s="71">
        <f>SUM(AL9:AL11)+AL13+AL14-AL15</f>
        <v>0</v>
      </c>
      <c r="AM16" s="71">
        <f>SUM(AM9:AM11)+AM13+AM14-AM15</f>
        <v>0</v>
      </c>
      <c r="AO16" s="71">
        <f>SUM(AO9:AO11)+AO13+AO14-AO15</f>
        <v>0</v>
      </c>
      <c r="AP16" s="71">
        <f t="shared" ref="AP16:BC16" si="8">SUM(AP9:AP11)+AP13+AP14-AP15</f>
        <v>0</v>
      </c>
      <c r="AQ16" s="71">
        <f t="shared" si="8"/>
        <v>0</v>
      </c>
      <c r="AR16" s="71">
        <f t="shared" si="8"/>
        <v>0</v>
      </c>
      <c r="AS16" s="71">
        <f t="shared" si="8"/>
        <v>0</v>
      </c>
      <c r="AT16" s="71">
        <f t="shared" si="8"/>
        <v>0</v>
      </c>
      <c r="AU16" s="71">
        <f t="shared" si="8"/>
        <v>0</v>
      </c>
      <c r="AV16" s="71">
        <f t="shared" si="8"/>
        <v>0</v>
      </c>
      <c r="AW16" s="71">
        <f t="shared" si="8"/>
        <v>0</v>
      </c>
      <c r="AX16" s="71">
        <f t="shared" si="8"/>
        <v>0</v>
      </c>
      <c r="AY16" s="71">
        <f t="shared" si="8"/>
        <v>0</v>
      </c>
      <c r="AZ16" s="71">
        <f t="shared" si="8"/>
        <v>0</v>
      </c>
      <c r="BA16" s="71">
        <f t="shared" si="8"/>
        <v>0</v>
      </c>
      <c r="BB16" s="71">
        <f t="shared" si="8"/>
        <v>0</v>
      </c>
      <c r="BC16" s="71">
        <f t="shared" si="8"/>
        <v>0</v>
      </c>
      <c r="BD16" s="71">
        <f>SUM(BD9:BD11)+BD13+BD14-BD15</f>
        <v>0</v>
      </c>
      <c r="BE16" s="71">
        <f>SUM(BE9:BE11)+BE13+BE14-BE15</f>
        <v>0</v>
      </c>
      <c r="BF16" s="71">
        <f>SUM(BF9:BF11)+BF13+BF14-BF15</f>
        <v>0</v>
      </c>
      <c r="BH16" s="71">
        <f t="shared" ref="BH16:BV16" si="9">SUM(BH9:BH11)+BH13+BH14-BH15</f>
        <v>0</v>
      </c>
      <c r="BI16" s="71">
        <f t="shared" si="9"/>
        <v>0</v>
      </c>
      <c r="BJ16" s="71">
        <f t="shared" si="9"/>
        <v>0</v>
      </c>
      <c r="BK16" s="71">
        <f t="shared" si="9"/>
        <v>0</v>
      </c>
      <c r="BL16" s="71">
        <f t="shared" si="9"/>
        <v>0</v>
      </c>
      <c r="BM16" s="71">
        <f t="shared" si="9"/>
        <v>0</v>
      </c>
      <c r="BN16" s="71">
        <f t="shared" si="9"/>
        <v>0</v>
      </c>
      <c r="BO16" s="71">
        <f t="shared" si="9"/>
        <v>0</v>
      </c>
      <c r="BP16" s="71">
        <f t="shared" si="9"/>
        <v>0</v>
      </c>
      <c r="BQ16" s="71">
        <f t="shared" si="9"/>
        <v>0</v>
      </c>
      <c r="BR16" s="71">
        <f t="shared" si="9"/>
        <v>0</v>
      </c>
      <c r="BS16" s="71">
        <f t="shared" si="9"/>
        <v>0</v>
      </c>
      <c r="BT16" s="71">
        <f t="shared" si="9"/>
        <v>0</v>
      </c>
      <c r="BU16" s="71">
        <f t="shared" si="9"/>
        <v>0</v>
      </c>
      <c r="BV16" s="71">
        <f t="shared" si="9"/>
        <v>0</v>
      </c>
      <c r="BW16" s="71">
        <f>SUM(BW9:BW11)+BW13+BW14-BW15</f>
        <v>0</v>
      </c>
      <c r="BX16" s="71">
        <f>SUM(BX9:BX11)+BX13+BX14-BX15</f>
        <v>0</v>
      </c>
      <c r="BY16" s="71">
        <f>SUM(BY9:BY11)+BY13+BY14-BY15</f>
        <v>0</v>
      </c>
    </row>
    <row r="17" spans="1:16384" x14ac:dyDescent="0.35">
      <c r="A17" s="65" t="s">
        <v>58</v>
      </c>
      <c r="B17" s="74"/>
      <c r="C17" s="63">
        <f>'[6]3. Opex'!D44</f>
        <v>48431</v>
      </c>
      <c r="D17" s="63">
        <f>'[6]3. Opex'!E44</f>
        <v>52930</v>
      </c>
      <c r="E17" s="63">
        <f>'[6]3. Opex'!F44</f>
        <v>49444.635999999999</v>
      </c>
      <c r="F17" s="63">
        <f>'[6]3. Opex'!G44</f>
        <v>54853</v>
      </c>
      <c r="G17" s="63">
        <f>'[6]3. Opex'!H44</f>
        <v>57567</v>
      </c>
      <c r="H17" s="63">
        <f>'[6]3. Opex'!I44</f>
        <v>64370</v>
      </c>
      <c r="I17" s="63">
        <f>'[6]3. Opex'!J44</f>
        <v>72584</v>
      </c>
      <c r="J17" s="63">
        <f>'[6]3. Opex'!K44</f>
        <v>70527</v>
      </c>
      <c r="K17" s="63">
        <f>'[7]3.2 Opex'!E105</f>
        <v>74159.945999999996</v>
      </c>
      <c r="L17" s="63">
        <f>'[8]3.2 Operating expenditure'!E105</f>
        <v>79605.847320000015</v>
      </c>
      <c r="M17" s="63">
        <f>'[9]3.2 Operating expenditure'!$C$56/1000</f>
        <v>85108.198999999993</v>
      </c>
      <c r="N17" s="63">
        <f>'[10]3.2 Operating expenditure'!$C$56/1000</f>
        <v>89639.633000000002</v>
      </c>
      <c r="O17" s="64">
        <f>'[11]3.2 Operating expenditure'!$C$56/1000</f>
        <v>93127.422000000006</v>
      </c>
      <c r="P17" s="64">
        <f>'[12]3.2 Operating expenditure'!$C$56/1000</f>
        <v>93342.453999999998</v>
      </c>
      <c r="Q17" s="64">
        <f>'[13]3.2 Operating expenditure'!$C$56/1000</f>
        <v>99872.368640000001</v>
      </c>
      <c r="R17" s="64">
        <f>('[17]3.2 Operating expenditure'!$C$56)/1000</f>
        <v>99744.818639999983</v>
      </c>
      <c r="S17" s="64">
        <f>('[15]3.2 Operating expenditure'!$C$56)/1000</f>
        <v>100163.51430000002</v>
      </c>
      <c r="T17" s="64">
        <f>'[16]3.2 Operating expenditure'!$C$56/1000</f>
        <v>109464.58906</v>
      </c>
      <c r="BW17" s="26"/>
    </row>
    <row r="18" spans="1:16384" x14ac:dyDescent="0.35">
      <c r="B18" s="57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8"/>
      <c r="P18" s="18"/>
      <c r="Q18" s="18"/>
      <c r="R18" s="18"/>
      <c r="S18" s="18"/>
      <c r="T18" s="18"/>
      <c r="BW18" s="26"/>
    </row>
    <row r="19" spans="1:16384" x14ac:dyDescent="0.35">
      <c r="A19" s="72" t="s">
        <v>94</v>
      </c>
      <c r="B19" s="74"/>
      <c r="C19" s="67"/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67"/>
      <c r="O19" s="68"/>
      <c r="P19" s="68"/>
      <c r="Q19" s="68"/>
      <c r="R19" s="68"/>
      <c r="S19" s="68"/>
      <c r="T19" s="68"/>
      <c r="BW19" s="26"/>
    </row>
    <row r="20" spans="1:16384" x14ac:dyDescent="0.35">
      <c r="A20" s="65"/>
      <c r="B20" s="74"/>
      <c r="C20" s="65" t="s">
        <v>56</v>
      </c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9"/>
      <c r="P20" s="69"/>
      <c r="Q20" s="69"/>
      <c r="R20" s="69"/>
      <c r="S20" s="64"/>
      <c r="T20" s="94">
        <f>(T22-S28)/S28</f>
        <v>-1.7807922056709477E-3</v>
      </c>
      <c r="V20" s="26" t="s">
        <v>69</v>
      </c>
      <c r="AM20" s="94">
        <f>(AM22-AL28)/AL28</f>
        <v>-9.6952449299395895E-5</v>
      </c>
      <c r="AO20" s="62" t="s">
        <v>90</v>
      </c>
      <c r="AP20" s="65"/>
      <c r="AQ20" s="65"/>
      <c r="AR20" s="65"/>
      <c r="AS20" s="65"/>
      <c r="AT20" s="65"/>
      <c r="AU20" s="65"/>
      <c r="AV20" s="65"/>
      <c r="AW20" s="65"/>
      <c r="AX20" s="62"/>
      <c r="AY20" s="62"/>
      <c r="AZ20" s="62"/>
      <c r="BA20" s="76"/>
      <c r="BB20" s="76"/>
      <c r="BC20" s="76"/>
      <c r="BD20" s="76"/>
      <c r="BE20" s="76"/>
      <c r="BF20" s="93">
        <f>(BF22-BE28)/BE28</f>
        <v>3.5076256049541565E-2</v>
      </c>
      <c r="BH20" s="77" t="s">
        <v>3</v>
      </c>
      <c r="BI20" s="77"/>
      <c r="BJ20" s="77"/>
      <c r="BK20" s="77"/>
      <c r="BL20" s="77"/>
      <c r="BM20" s="77"/>
      <c r="BN20" s="77"/>
      <c r="BO20" s="77"/>
      <c r="BP20" s="77"/>
      <c r="BQ20" s="77"/>
      <c r="BR20" s="77"/>
      <c r="BS20" s="77"/>
      <c r="BT20" s="78"/>
      <c r="BU20" s="78"/>
      <c r="BV20" s="78"/>
      <c r="BW20" s="77"/>
      <c r="BY20" s="93">
        <f>(BY22-BX28)/BX28</f>
        <v>8.0816494936628309E-3</v>
      </c>
    </row>
    <row r="21" spans="1:16384" ht="17.149999999999999" customHeight="1" x14ac:dyDescent="0.35">
      <c r="A21" s="65"/>
      <c r="B21" s="74"/>
      <c r="C21" s="59">
        <v>2006</v>
      </c>
      <c r="D21" s="59">
        <v>2007</v>
      </c>
      <c r="E21" s="59">
        <v>2008</v>
      </c>
      <c r="F21" s="59">
        <v>2009</v>
      </c>
      <c r="G21" s="59">
        <v>2010</v>
      </c>
      <c r="H21" s="59">
        <v>2011</v>
      </c>
      <c r="I21" s="59">
        <v>2012</v>
      </c>
      <c r="J21" s="59">
        <v>2013</v>
      </c>
      <c r="K21" s="59">
        <v>2014</v>
      </c>
      <c r="L21" s="59">
        <v>2015</v>
      </c>
      <c r="M21" s="59">
        <v>2016</v>
      </c>
      <c r="N21" s="59">
        <v>2017</v>
      </c>
      <c r="O21" s="61">
        <v>2018</v>
      </c>
      <c r="P21" s="61">
        <v>2019</v>
      </c>
      <c r="Q21" s="61">
        <v>2020</v>
      </c>
      <c r="R21" s="83">
        <v>2021</v>
      </c>
      <c r="S21" s="60">
        <v>2022</v>
      </c>
      <c r="T21" s="61">
        <v>2023</v>
      </c>
      <c r="U21" s="50"/>
      <c r="V21" s="48">
        <v>2006</v>
      </c>
      <c r="W21" s="48">
        <v>2007</v>
      </c>
      <c r="X21" s="48">
        <v>2008</v>
      </c>
      <c r="Y21" s="48">
        <v>2009</v>
      </c>
      <c r="Z21" s="48">
        <v>2010</v>
      </c>
      <c r="AA21" s="48">
        <v>2011</v>
      </c>
      <c r="AB21" s="48">
        <v>2012</v>
      </c>
      <c r="AC21" s="48">
        <v>2013</v>
      </c>
      <c r="AD21" s="48">
        <v>2014</v>
      </c>
      <c r="AE21" s="48">
        <v>2015</v>
      </c>
      <c r="AF21" s="48">
        <v>2016</v>
      </c>
      <c r="AG21" s="48">
        <v>2017</v>
      </c>
      <c r="AH21" s="51">
        <v>2018</v>
      </c>
      <c r="AI21" s="51">
        <v>2019</v>
      </c>
      <c r="AJ21" s="51">
        <v>2020</v>
      </c>
      <c r="AK21" s="49">
        <v>2021</v>
      </c>
      <c r="AL21" s="60">
        <v>2022</v>
      </c>
      <c r="AM21" s="60">
        <v>2023</v>
      </c>
      <c r="AN21" s="50"/>
      <c r="AO21" s="59">
        <v>2006</v>
      </c>
      <c r="AP21" s="59">
        <v>2007</v>
      </c>
      <c r="AQ21" s="59">
        <v>2008</v>
      </c>
      <c r="AR21" s="59">
        <v>2009</v>
      </c>
      <c r="AS21" s="59">
        <v>2010</v>
      </c>
      <c r="AT21" s="59">
        <v>2011</v>
      </c>
      <c r="AU21" s="59">
        <v>2012</v>
      </c>
      <c r="AV21" s="59">
        <v>2013</v>
      </c>
      <c r="AW21" s="60">
        <v>2014</v>
      </c>
      <c r="AX21" s="59">
        <v>2015</v>
      </c>
      <c r="AY21" s="59">
        <v>2016</v>
      </c>
      <c r="AZ21" s="59">
        <v>2017</v>
      </c>
      <c r="BA21" s="61">
        <v>2018</v>
      </c>
      <c r="BB21" s="59">
        <v>2019</v>
      </c>
      <c r="BC21" s="59">
        <v>2020</v>
      </c>
      <c r="BD21" s="60">
        <v>2021</v>
      </c>
      <c r="BE21" s="60">
        <v>2022</v>
      </c>
      <c r="BF21" s="59">
        <v>2023</v>
      </c>
      <c r="BG21" s="50"/>
      <c r="BH21" s="59">
        <v>2006</v>
      </c>
      <c r="BI21" s="59">
        <v>2007</v>
      </c>
      <c r="BJ21" s="59">
        <v>2008</v>
      </c>
      <c r="BK21" s="59">
        <v>2009</v>
      </c>
      <c r="BL21" s="59">
        <v>2010</v>
      </c>
      <c r="BM21" s="59">
        <v>2011</v>
      </c>
      <c r="BN21" s="59">
        <v>2012</v>
      </c>
      <c r="BO21" s="59">
        <v>2013</v>
      </c>
      <c r="BP21" s="59">
        <v>2014</v>
      </c>
      <c r="BQ21" s="59">
        <v>2015</v>
      </c>
      <c r="BR21" s="59">
        <v>2016</v>
      </c>
      <c r="BS21" s="59">
        <v>2017</v>
      </c>
      <c r="BT21" s="61">
        <v>2018</v>
      </c>
      <c r="BU21" s="61">
        <v>2019</v>
      </c>
      <c r="BV21" s="61">
        <v>2020</v>
      </c>
      <c r="BW21" s="61">
        <v>2021</v>
      </c>
      <c r="BX21" s="61">
        <v>2022</v>
      </c>
      <c r="BY21" s="61">
        <v>2023</v>
      </c>
    </row>
    <row r="22" spans="1:16384" x14ac:dyDescent="0.35">
      <c r="A22" s="62" t="s">
        <v>49</v>
      </c>
      <c r="B22" s="56" t="s">
        <v>88</v>
      </c>
      <c r="C22" s="66">
        <f>'[18]4. Assets (RAB)'!D17</f>
        <v>1525057.2615919942</v>
      </c>
      <c r="D22" s="66">
        <f>'[18]4. Assets (RAB)'!E17</f>
        <v>1533742.862114456</v>
      </c>
      <c r="E22" s="66">
        <f>'[18]4. Assets (RAB)'!F17</f>
        <v>1544582.679721249</v>
      </c>
      <c r="F22" s="66">
        <f>'[18]4. Assets (RAB)'!G17</f>
        <v>2012243.5117911182</v>
      </c>
      <c r="G22" s="66">
        <f>'[18]4. Assets (RAB)'!H17</f>
        <v>2317096.9548328095</v>
      </c>
      <c r="H22" s="66">
        <f>'[18]4. Assets (RAB)'!I17</f>
        <v>2406493.5389174945</v>
      </c>
      <c r="I22" s="66">
        <f>'[18]4. Assets (RAB)'!J17</f>
        <v>2679609.0537718814</v>
      </c>
      <c r="J22" s="66">
        <f>'[18]4. Assets (RAB)'!K17</f>
        <v>2895336.4792404338</v>
      </c>
      <c r="K22" s="66">
        <f>'[19]3.3 Assets (RAB)'!E23</f>
        <v>3119961.3226594287</v>
      </c>
      <c r="L22" s="66">
        <f>'[20]3.3 Assets (RAB)'!E23/1000</f>
        <v>3393401.0697621196</v>
      </c>
      <c r="M22" s="66">
        <f>'[21]3.3 Assets (RAB)'!$C$23/1000</f>
        <v>3361633.6612584554</v>
      </c>
      <c r="N22" s="66">
        <f>'[22]3.3 Assets (RAB)'!C23/1000</f>
        <v>3333172.160281809</v>
      </c>
      <c r="O22" s="66">
        <f>'[23]3.3 Assets (RAB)'!$C$23/1000</f>
        <v>3276129.8363198242</v>
      </c>
      <c r="P22" s="66">
        <f>'[24]3.3 Assets (RAB)'!$C$23/1000</f>
        <v>3236362.8791470081</v>
      </c>
      <c r="Q22" s="66">
        <f>'[25]3.3 Assets (RAB)'!$C$23/1000</f>
        <v>3200105.3955353061</v>
      </c>
      <c r="R22" s="66">
        <f>('[26]3.3 Assets (RAB)'!$C23)/1000</f>
        <v>3145178.8983667539</v>
      </c>
      <c r="S22" s="66">
        <f>('[27]3.3 Assets (RAB)'!$C23)/1000</f>
        <v>3095540.5021430785</v>
      </c>
      <c r="T22" s="66">
        <f>'[28]3.3 Assets (RAB)'!$C24/1000</f>
        <v>3111761.587867972</v>
      </c>
      <c r="V22" s="66">
        <f>'[18]4. Assets (RAB)'!D25</f>
        <v>28504.962077779965</v>
      </c>
      <c r="W22" s="66">
        <f>'[18]4. Assets (RAB)'!E25</f>
        <v>27942.154722202511</v>
      </c>
      <c r="X22" s="66">
        <f>'[18]4. Assets (RAB)'!F25</f>
        <v>27183.935018979304</v>
      </c>
      <c r="Y22" s="66">
        <f>'[18]4. Assets (RAB)'!G25</f>
        <v>27037.644404322262</v>
      </c>
      <c r="Z22" s="66">
        <f>'[18]4. Assets (RAB)'!H25</f>
        <v>32333.894579269247</v>
      </c>
      <c r="AA22" s="66">
        <f>'[18]4. Assets (RAB)'!I25</f>
        <v>46159.791470387194</v>
      </c>
      <c r="AB22" s="66">
        <f>'[18]4. Assets (RAB)'!J25</f>
        <v>45845.056543609491</v>
      </c>
      <c r="AC22" s="66">
        <f>'[18]4. Assets (RAB)'!K25</f>
        <v>49935.476372688288</v>
      </c>
      <c r="AD22" s="66">
        <f>'[19]3.3 Assets (RAB)'!E31</f>
        <v>49249.698827965622</v>
      </c>
      <c r="AE22" s="66">
        <f>'[20]3.3 Assets (RAB)'!E31/1000</f>
        <v>48708.714551022204</v>
      </c>
      <c r="AF22" s="66">
        <f>'[21]3.3 Assets (RAB)'!$C$30/1000</f>
        <v>47314.573402941634</v>
      </c>
      <c r="AG22" s="66">
        <f>'[22]3.3 Assets (RAB)'!C30/1000</f>
        <v>45651.180285515984</v>
      </c>
      <c r="AH22" s="66">
        <f>'[23]3.3 Assets (RAB)'!$C$30/1000</f>
        <v>47796.663725113758</v>
      </c>
      <c r="AI22" s="66">
        <f>'[24]3.3 Assets (RAB)'!$C$30/1000</f>
        <v>46248.801015314719</v>
      </c>
      <c r="AJ22" s="66">
        <f>'[25]3.3 Assets (RAB)'!$C$30/1000</f>
        <v>44566.621050121001</v>
      </c>
      <c r="AK22" s="66">
        <f>('[26]3.3 Assets (RAB)'!$C30)/1000</f>
        <v>42834.817389006486</v>
      </c>
      <c r="AL22" s="66">
        <f>('[27]3.3 Assets (RAB)'!$C30)/1000</f>
        <v>40600.396782593583</v>
      </c>
      <c r="AM22" s="66">
        <f>'[28]3.3 Assets (RAB)'!$C31/1000</f>
        <v>39391.446189470553</v>
      </c>
      <c r="AO22" s="66">
        <f>'[18]4. Assets (RAB)'!D33</f>
        <v>887104.33124682226</v>
      </c>
      <c r="AP22" s="66">
        <f>'[18]4. Assets (RAB)'!E33</f>
        <v>1056266.9613883919</v>
      </c>
      <c r="AQ22" s="66">
        <f>'[18]4. Assets (RAB)'!F33</f>
        <v>1220899.182935239</v>
      </c>
      <c r="AR22" s="66">
        <f>'[18]4. Assets (RAB)'!G33</f>
        <v>1404016.7822125403</v>
      </c>
      <c r="AS22" s="66">
        <f>'[18]4. Assets (RAB)'!H33</f>
        <v>1657247.8917289532</v>
      </c>
      <c r="AT22" s="66">
        <f>'[18]4. Assets (RAB)'!I33</f>
        <v>1900901.2922918843</v>
      </c>
      <c r="AU22" s="66">
        <f>'[18]4. Assets (RAB)'!J33</f>
        <v>1997288.934783767</v>
      </c>
      <c r="AV22" s="66">
        <f>'[18]4. Assets (RAB)'!K33</f>
        <v>2019311.9979734141</v>
      </c>
      <c r="AW22" s="66">
        <f>'[19]3.3 Assets (RAB)'!E39</f>
        <v>2181590.1317837201</v>
      </c>
      <c r="AX22" s="66">
        <f>'[20]3.3 Assets (RAB)'!E39/1000</f>
        <v>2422218.6844793502</v>
      </c>
      <c r="AY22" s="66">
        <f>'[21]3.3 Assets (RAB)'!$C$37/1000</f>
        <v>2502670.7207218059</v>
      </c>
      <c r="AZ22" s="66">
        <f>'[22]3.3 Assets (RAB)'!C37/1000</f>
        <v>2495527.8420378016</v>
      </c>
      <c r="BA22" s="66">
        <f>'[23]3.3 Assets (RAB)'!$C$37/1000</f>
        <v>2507788.4919293686</v>
      </c>
      <c r="BB22" s="66">
        <f>'[24]3.3 Assets (RAB)'!$C$37/1000</f>
        <v>2501190.1265737121</v>
      </c>
      <c r="BC22" s="66">
        <f>'[25]3.3 Assets (RAB)'!$C$37/1000</f>
        <v>2563964.7655159039</v>
      </c>
      <c r="BD22" s="66">
        <f>('[26]3.3 Assets (RAB)'!$C37)/1000</f>
        <v>2499575.3013056149</v>
      </c>
      <c r="BE22" s="66">
        <f>('[27]3.3 Assets (RAB)'!$C37)/1000</f>
        <v>2404889.6593831726</v>
      </c>
      <c r="BF22" s="66">
        <f>'[28]3.3 Assets (RAB)'!$C38/1000</f>
        <v>2549217.7284181728</v>
      </c>
      <c r="BH22" s="63">
        <f>'[18]4. Assets (RAB)'!D47+'[18]4. Assets (RAB)'!D55</f>
        <v>149541.61726414241</v>
      </c>
      <c r="BI22" s="63">
        <f>'[18]4. Assets (RAB)'!E47+'[18]4. Assets (RAB)'!E55</f>
        <v>186513.92733359773</v>
      </c>
      <c r="BJ22" s="63">
        <f>'[18]4. Assets (RAB)'!F47+'[18]4. Assets (RAB)'!F55</f>
        <v>221279.65999153655</v>
      </c>
      <c r="BK22" s="63">
        <f>'[18]4. Assets (RAB)'!G47+'[18]4. Assets (RAB)'!G55</f>
        <v>212451.88685780345</v>
      </c>
      <c r="BL22" s="63">
        <f>'[18]4. Assets (RAB)'!H47+'[18]4. Assets (RAB)'!H55</f>
        <v>201604.9616474286</v>
      </c>
      <c r="BM22" s="63">
        <f>'[18]4. Assets (RAB)'!I47+'[18]4. Assets (RAB)'!I55</f>
        <v>231332.21245690863</v>
      </c>
      <c r="BN22" s="63">
        <f>'[18]4. Assets (RAB)'!J47+'[18]4. Assets (RAB)'!J55</f>
        <v>257568.93615566636</v>
      </c>
      <c r="BO22" s="63">
        <f>'[18]4. Assets (RAB)'!K47+'[18]4. Assets (RAB)'!K55</f>
        <v>258449.67641040584</v>
      </c>
      <c r="BP22" s="63">
        <f>'[19]3.3 Assets (RAB)'!E55+'[19]3.3 Assets (RAB)'!E63</f>
        <v>276261.94043866725</v>
      </c>
      <c r="BQ22" s="63">
        <f>('[20]3.3 Assets (RAB)'!E55+'[20]3.3 Assets (RAB)'!E63)/1000</f>
        <v>286095.7525763028</v>
      </c>
      <c r="BR22" s="63">
        <f>('[21]3.3 Assets (RAB)'!$C$51+'[21]3.3 Assets (RAB)'!$C$58)/1000</f>
        <v>300128.60334482981</v>
      </c>
      <c r="BS22" s="63">
        <f>('[22]3.3 Assets (RAB)'!C51+'[22]3.3 Assets (RAB)'!C58)/1000</f>
        <v>303372.86101945263</v>
      </c>
      <c r="BT22" s="63">
        <f>('[23]3.3 Assets (RAB)'!$C$51+'[23]3.3 Assets (RAB)'!$C$58)/1000</f>
        <v>270370.58594978799</v>
      </c>
      <c r="BU22" s="63">
        <f>('[24]3.3 Assets (RAB)'!$C$51+'[24]3.3 Assets (RAB)'!$C$58)/1000</f>
        <v>289755.04145615885</v>
      </c>
      <c r="BV22" s="63">
        <f>('[25]3.3 Assets (RAB)'!$C$51+'[25]3.3 Assets (RAB)'!$C$58)/1000</f>
        <v>300186.60744150862</v>
      </c>
      <c r="BW22" s="63">
        <f>('[26]3.3 Assets (RAB)'!$C51+'[26]3.3 Assets (RAB)'!$C58)/1000</f>
        <v>304747.41806240531</v>
      </c>
      <c r="BX22" s="63">
        <f>('[27]3.3 Assets (RAB)'!$C51+'[27]3.3 Assets (RAB)'!$C58)/1000</f>
        <v>312342.25862235809</v>
      </c>
      <c r="BY22" s="63">
        <f>('[28]3.3 Assets (RAB)'!$C$52+'[28]3.3 Assets (RAB)'!$C$59)/1000</f>
        <v>321722.94710854883</v>
      </c>
    </row>
    <row r="23" spans="1:16384" x14ac:dyDescent="0.35">
      <c r="A23" s="62" t="s">
        <v>50</v>
      </c>
      <c r="B23" s="56" t="s">
        <v>118</v>
      </c>
      <c r="C23" s="66">
        <f>'[18]4. Assets (RAB)'!D18</f>
        <v>44303.883637308092</v>
      </c>
      <c r="D23" s="66">
        <f>'[18]4. Assets (RAB)'!E18</f>
        <v>38172.121437881084</v>
      </c>
      <c r="E23" s="66">
        <f>'[18]4. Assets (RAB)'!F18</f>
        <v>65515.717777379337</v>
      </c>
      <c r="F23" s="66">
        <f>'[18]4. Assets (RAB)'!G18</f>
        <v>49623.761079929143</v>
      </c>
      <c r="G23" s="66">
        <f>'[18]4. Assets (RAB)'!H18</f>
        <v>66919.767648600915</v>
      </c>
      <c r="H23" s="66">
        <f>'[18]4. Assets (RAB)'!I18</f>
        <v>80216.451297249514</v>
      </c>
      <c r="I23" s="66">
        <f>'[18]4. Assets (RAB)'!J18</f>
        <v>43615.996568244911</v>
      </c>
      <c r="J23" s="66">
        <f>'[18]4. Assets (RAB)'!K18</f>
        <v>72455.795392991844</v>
      </c>
      <c r="K23" s="66">
        <f>'[19]3.3 Assets (RAB)'!E24</f>
        <v>91405.116874787927</v>
      </c>
      <c r="L23" s="66">
        <f>'[20]3.3 Assets (RAB)'!E24/1000</f>
        <v>45132.234227836103</v>
      </c>
      <c r="M23" s="66">
        <f>'[21]3.3 Assets (RAB)'!$C$24/1000</f>
        <v>44037.400962485764</v>
      </c>
      <c r="N23" s="66">
        <f>'[22]3.3 Assets (RAB)'!C24/1000</f>
        <v>70853.012649243421</v>
      </c>
      <c r="O23" s="66">
        <f>'[23]3.3 Assets (RAB)'!$C$24/1000</f>
        <v>62544.296875196509</v>
      </c>
      <c r="P23" s="66">
        <f>'[24]3.3 Assets (RAB)'!$C$24/1000</f>
        <v>57607.259248816736</v>
      </c>
      <c r="Q23" s="66">
        <f>'[25]3.3 Assets (RAB)'!$C$24/1000</f>
        <v>58897.645316601098</v>
      </c>
      <c r="R23" s="66">
        <f>('[26]3.3 Assets (RAB)'!$C24)/1000</f>
        <v>27066.944047906596</v>
      </c>
      <c r="S23" s="66">
        <f>('[27]3.3 Assets (RAB)'!$C24)/1000</f>
        <v>108291.09265176269</v>
      </c>
      <c r="T23" s="66">
        <f>'[28]3.3 Assets (RAB)'!$C25/1000</f>
        <v>243650.93233006221</v>
      </c>
      <c r="V23" s="66">
        <f>'[18]4. Assets (RAB)'!D26</f>
        <v>835.24592771041773</v>
      </c>
      <c r="W23" s="66">
        <f>'[18]4. Assets (RAB)'!E26</f>
        <v>730.51824610786059</v>
      </c>
      <c r="X23" s="66">
        <f>'[18]4. Assets (RAB)'!F26</f>
        <v>1153.0460869232843</v>
      </c>
      <c r="Y23" s="66">
        <f>'[18]4. Assets (RAB)'!G26</f>
        <v>666.77298161090937</v>
      </c>
      <c r="Z23" s="66">
        <f>'[18]4. Assets (RAB)'!H26</f>
        <v>933.83089037600587</v>
      </c>
      <c r="AA23" s="66">
        <f>'[18]4. Assets (RAB)'!I26</f>
        <v>1538.6597156795676</v>
      </c>
      <c r="AB23" s="66">
        <f>'[18]4. Assets (RAB)'!J26</f>
        <v>746.21998536033163</v>
      </c>
      <c r="AC23" s="66">
        <f>'[18]4. Assets (RAB)'!K26</f>
        <v>1249.6352962265244</v>
      </c>
      <c r="AD23" s="66">
        <f>'[19]3.3 Assets (RAB)'!E32</f>
        <v>1442.8622703505553</v>
      </c>
      <c r="AE23" s="66">
        <f>'[20]3.3 Assets (RAB)'!E32/1000</f>
        <v>647.82590352859609</v>
      </c>
      <c r="AF23" s="66">
        <f>'[21]3.3 Assets (RAB)'!$C$31/1000</f>
        <v>619.82091157853552</v>
      </c>
      <c r="AG23" s="66">
        <f>'[22]3.3 Assets (RAB)'!C31/1000</f>
        <v>970.40401715976395</v>
      </c>
      <c r="AH23" s="66">
        <f>'[23]3.3 Assets (RAB)'!$C$31/1000</f>
        <v>912.48176202489697</v>
      </c>
      <c r="AI23" s="66">
        <f>'[24]3.3 Assets (RAB)'!$C$31/1000</f>
        <v>823.228658072602</v>
      </c>
      <c r="AJ23" s="66">
        <f>'[25]3.3 Assets (RAB)'!$C$31/1000</f>
        <v>820.2445592046862</v>
      </c>
      <c r="AK23" s="66">
        <f>('[26]3.3 Assets (RAB)'!$C31)/1000</f>
        <v>368.63009801210319</v>
      </c>
      <c r="AL23" s="66">
        <f>('[27]3.3 Assets (RAB)'!$C31)/1000</f>
        <v>1420.3210478552326</v>
      </c>
      <c r="AM23" s="66">
        <f>'[28]3.3 Assets (RAB)'!$C32/1000</f>
        <v>3084.3502366355438</v>
      </c>
      <c r="AO23" s="66">
        <f>'[18]4. Assets (RAB)'!D34</f>
        <v>28985.196534051916</v>
      </c>
      <c r="AP23" s="66">
        <f>'[18]4. Assets (RAB)'!E34</f>
        <v>25091.420788656513</v>
      </c>
      <c r="AQ23" s="66">
        <f>'[18]4. Assets (RAB)'!F34</f>
        <v>51798.839856261438</v>
      </c>
      <c r="AR23" s="66">
        <f>'[18]4. Assets (RAB)'!G34</f>
        <v>34632.025528691476</v>
      </c>
      <c r="AS23" s="66">
        <f>'[18]4. Assets (RAB)'!H34</f>
        <v>47878.434083321656</v>
      </c>
      <c r="AT23" s="66">
        <f>'[18]4. Assets (RAB)'!I34</f>
        <v>63379.33678917832</v>
      </c>
      <c r="AU23" s="66">
        <f>'[18]4. Assets (RAB)'!J34</f>
        <v>32519.100482058162</v>
      </c>
      <c r="AV23" s="66">
        <f>'[18]4. Assets (RAB)'!K34</f>
        <v>50515.064729202422</v>
      </c>
      <c r="AW23" s="66">
        <f>'[19]3.3 Assets (RAB)'!E40</f>
        <v>63911.176112841596</v>
      </c>
      <c r="AX23" s="66">
        <f>'[20]3.3 Assets (RAB)'!E40/1000</f>
        <v>32221.3090336555</v>
      </c>
      <c r="AY23" s="66">
        <f>'[21]3.3 Assets (RAB)'!$C$38/1000</f>
        <v>32760.733998279633</v>
      </c>
      <c r="AZ23" s="66">
        <f>'[22]3.3 Assets (RAB)'!C38/1000</f>
        <v>52938.503112087354</v>
      </c>
      <c r="BA23" s="66">
        <f>'[23]3.3 Assets (RAB)'!$C$38/1000</f>
        <v>45829.789457131272</v>
      </c>
      <c r="BB23" s="66">
        <f>'[24]3.3 Assets (RAB)'!$C$38/1000</f>
        <v>44466.429369935671</v>
      </c>
      <c r="BC23" s="66">
        <f>'[25]3.3 Assets (RAB)'!$C$38/1000</f>
        <v>47153.567625017662</v>
      </c>
      <c r="BD23" s="66">
        <f>('[26]3.3 Assets (RAB)'!$C38)/1000</f>
        <v>21485.070343529438</v>
      </c>
      <c r="BE23" s="66">
        <f>('[27]3.3 Assets (RAB)'!$C38)/1000</f>
        <v>84101.931712386999</v>
      </c>
      <c r="BF23" s="66">
        <f>'[28]3.3 Assets (RAB)'!$C39/1000</f>
        <v>199588.54165888616</v>
      </c>
      <c r="BH23" s="63">
        <f>'[18]4. Assets (RAB)'!D48+'[18]4. Assets (RAB)'!D56</f>
        <v>5188.3809634435202</v>
      </c>
      <c r="BI23" s="63">
        <f>'[18]4. Assets (RAB)'!E48+'[18]4. Assets (RAB)'!E56</f>
        <v>4500.0404793886564</v>
      </c>
      <c r="BJ23" s="63">
        <f>'[18]4. Assets (RAB)'!F48+'[18]4. Assets (RAB)'!F56</f>
        <v>9440.3611280337573</v>
      </c>
      <c r="BK23" s="63">
        <f>'[18]4. Assets (RAB)'!G48+'[18]4. Assets (RAB)'!G56</f>
        <v>5270.7963822095217</v>
      </c>
      <c r="BL23" s="63">
        <f>'[18]4. Assets (RAB)'!H48+'[18]4. Assets (RAB)'!H56</f>
        <v>5859.7590050889739</v>
      </c>
      <c r="BM23" s="63">
        <f>'[18]4. Assets (RAB)'!I48+'[18]4. Assets (RAB)'!I56</f>
        <v>8090.9988313649101</v>
      </c>
      <c r="BN23" s="63">
        <f>'[18]4. Assets (RAB)'!J48+'[18]4. Assets (RAB)'!J56</f>
        <v>4338.9378341242773</v>
      </c>
      <c r="BO23" s="63">
        <f>'[18]4. Assets (RAB)'!K48+'[18]4. Assets (RAB)'!K56</f>
        <v>6746.8803491664412</v>
      </c>
      <c r="BP23" s="63">
        <f>'[19]3.3 Assets (RAB)'!E56+'[19]3.3 Assets (RAB)'!E64</f>
        <v>8537.1485240739748</v>
      </c>
      <c r="BQ23" s="63">
        <f>('[20]3.3 Assets (RAB)'!E56+'[20]3.3 Assets (RAB)'!E64)/1000</f>
        <v>3844.9928668632174</v>
      </c>
      <c r="BR23" s="63">
        <f>('[21]3.3 Assets (RAB)'!$C$52+'[21]3.3 Assets (RAB)'!$C$59)/1000</f>
        <v>3959.7007325675963</v>
      </c>
      <c r="BS23" s="63">
        <f>('[22]3.3 Assets (RAB)'!C52+'[22]3.3 Assets (RAB)'!C59)/1000</f>
        <v>6394.8329710382759</v>
      </c>
      <c r="BT23" s="63">
        <f>('[23]3.3 Assets (RAB)'!$C$52+'[23]3.3 Assets (RAB)'!$C$59)/1000</f>
        <v>5111.4042162263295</v>
      </c>
      <c r="BU23" s="63">
        <f>('[24]3.3 Assets (RAB)'!$C$52+'[24]3.3 Assets (RAB)'!$C$59)/1000</f>
        <v>5111.6662602955048</v>
      </c>
      <c r="BV23" s="63">
        <f>('[25]3.3 Assets (RAB)'!$C$52+'[25]3.3 Assets (RAB)'!$C$59)/1000</f>
        <v>5482.2531114447274</v>
      </c>
      <c r="BW23" s="63">
        <f>('[26]3.3 Assets (RAB)'!$C52+'[26]3.3 Assets (RAB)'!$C59)/1000</f>
        <v>2607.8439503814566</v>
      </c>
      <c r="BX23" s="63">
        <f>('[27]3.3 Assets (RAB)'!$C52+'[27]3.3 Assets (RAB)'!$C59)/1000</f>
        <v>9876.8615785482507</v>
      </c>
      <c r="BY23" s="63">
        <f>('[28]3.3 Assets (RAB)'!$C53+'[28]3.3 Assets (RAB)'!$C60)/1000</f>
        <v>24871.52428229573</v>
      </c>
    </row>
    <row r="24" spans="1:16384" x14ac:dyDescent="0.35">
      <c r="A24" s="62" t="s">
        <v>51</v>
      </c>
      <c r="B24" s="56" t="s">
        <v>119</v>
      </c>
      <c r="C24" s="66">
        <f>'[18]4. Assets (RAB)'!D19</f>
        <v>-75714.011184817165</v>
      </c>
      <c r="D24" s="66">
        <f>'[18]4. Assets (RAB)'!E19</f>
        <v>-78372.321051396459</v>
      </c>
      <c r="E24" s="66">
        <f>'[18]4. Assets (RAB)'!F19</f>
        <v>-51663.863705096286</v>
      </c>
      <c r="F24" s="66">
        <f>'[18]4. Assets (RAB)'!G19</f>
        <v>-63316.420421534611</v>
      </c>
      <c r="G24" s="66">
        <f>'[18]4. Assets (RAB)'!H19</f>
        <v>-71405.895920968745</v>
      </c>
      <c r="H24" s="66">
        <f>'[18]4. Assets (RAB)'!I19</f>
        <v>-75400.042591737511</v>
      </c>
      <c r="I24" s="66">
        <f>'[18]4. Assets (RAB)'!J19</f>
        <v>-83458.225538538842</v>
      </c>
      <c r="J24" s="66">
        <f>'[18]4. Assets (RAB)'!K19</f>
        <v>-94720.583170326368</v>
      </c>
      <c r="K24" s="66">
        <f>'[19]3.3 Assets (RAB)'!E25</f>
        <v>-102367.41281437072</v>
      </c>
      <c r="L24" s="66">
        <f>'[20]3.3 Assets (RAB)'!E25/1000</f>
        <v>-111435.99521522</v>
      </c>
      <c r="M24" s="66">
        <f>'[21]3.3 Assets (RAB)'!$C$25/1000</f>
        <v>-113701.87687785634</v>
      </c>
      <c r="N24" s="66">
        <f>'[22]3.3 Assets (RAB)'!C25/1000</f>
        <v>-113878.08831118977</v>
      </c>
      <c r="O24" s="66">
        <f>'[23]3.3 Assets (RAB)'!$C$25/1000</f>
        <v>-111326.9420056923</v>
      </c>
      <c r="P24" s="66">
        <f>'[24]3.3 Assets (RAB)'!$C$25/1000</f>
        <v>-114228.01018552878</v>
      </c>
      <c r="Q24" s="66">
        <f>'[25]3.3 Assets (RAB)'!$C$25/1000</f>
        <v>-117305.67446420254</v>
      </c>
      <c r="R24" s="66">
        <f>('[26]3.3 Assets (RAB)'!$C25)/1000</f>
        <v>-119406.80666231853</v>
      </c>
      <c r="S24" s="66">
        <f>('[27]3.3 Assets (RAB)'!$C25)/1000</f>
        <v>-121718.2880929133</v>
      </c>
      <c r="T24" s="66">
        <f>'[28]3.3 Assets (RAB)'!$C26/1000</f>
        <v>-127757.31637269829</v>
      </c>
      <c r="V24" s="66">
        <f>'[18]4. Assets (RAB)'!D27</f>
        <v>-1453.5002233003718</v>
      </c>
      <c r="W24" s="66">
        <f>'[18]4. Assets (RAB)'!E27</f>
        <v>-1488.7379493310718</v>
      </c>
      <c r="X24" s="66">
        <f>'[18]4. Assets (RAB)'!F27</f>
        <v>-1299.3367015803274</v>
      </c>
      <c r="Y24" s="66">
        <f>'[18]4. Assets (RAB)'!G27</f>
        <v>-1354.4499549892614</v>
      </c>
      <c r="Z24" s="66">
        <f>'[18]4. Assets (RAB)'!H27</f>
        <v>-1524.1073990158047</v>
      </c>
      <c r="AA24" s="66">
        <f>'[18]4. Assets (RAB)'!I27</f>
        <v>-1897.7366074054273</v>
      </c>
      <c r="AB24" s="66">
        <f>'[18]4. Assets (RAB)'!J27</f>
        <v>-1962.0127172177511</v>
      </c>
      <c r="AC24" s="66">
        <f>'[18]4. Assets (RAB)'!K27</f>
        <v>-1935.4128409491875</v>
      </c>
      <c r="AD24" s="66">
        <f>'[19]3.3 Assets (RAB)'!E33</f>
        <v>-1983.8465472939411</v>
      </c>
      <c r="AE24" s="66">
        <f>'[20]3.3 Assets (RAB)'!E33/1000</f>
        <v>-2041.9670516091899</v>
      </c>
      <c r="AF24" s="66">
        <f>'[21]3.3 Assets (RAB)'!$C$32/1000</f>
        <v>-2069.1252133955959</v>
      </c>
      <c r="AG24" s="66">
        <f>'[22]3.3 Assets (RAB)'!C32/1000</f>
        <v>-2223.379157536277</v>
      </c>
      <c r="AH24" s="66">
        <f>'[23]3.3 Assets (RAB)'!$C$32/1000</f>
        <v>-2460.3444718239398</v>
      </c>
      <c r="AI24" s="66">
        <f>'[24]3.3 Assets (RAB)'!$C$32/1000</f>
        <v>-2507.3146844678517</v>
      </c>
      <c r="AJ24" s="66">
        <f>'[25]3.3 Assets (RAB)'!$C$32/1000</f>
        <v>-2552.0482203191964</v>
      </c>
      <c r="AK24" s="66">
        <f>('[26]3.3 Assets (RAB)'!$C32)/1000</f>
        <v>-2603.0507044250098</v>
      </c>
      <c r="AL24" s="66">
        <f>('[27]3.3 Assets (RAB)'!$C32)/1000</f>
        <v>-2625.4521734820241</v>
      </c>
      <c r="AM24" s="66">
        <f>'[28]3.3 Assets (RAB)'!$C33/1000</f>
        <v>-2747.4810162797135</v>
      </c>
      <c r="AO24" s="66">
        <f>'[18]4. Assets (RAB)'!D35</f>
        <v>-44420.40378965393</v>
      </c>
      <c r="AP24" s="66">
        <f>'[18]4. Assets (RAB)'!E35</f>
        <v>-48599.569104919174</v>
      </c>
      <c r="AQ24" s="66">
        <f>'[18]4. Assets (RAB)'!F35</f>
        <v>-62503.877539408815</v>
      </c>
      <c r="AR24" s="66">
        <f>'[18]4. Assets (RAB)'!G35</f>
        <v>-72174.813122816238</v>
      </c>
      <c r="AS24" s="66">
        <f>'[18]4. Assets (RAB)'!H35</f>
        <v>-83918.370391703473</v>
      </c>
      <c r="AT24" s="66">
        <f>'[18]4. Assets (RAB)'!I35</f>
        <v>-96326.713632190251</v>
      </c>
      <c r="AU24" s="66">
        <f>'[18]4. Assets (RAB)'!J35</f>
        <v>-104301.43407480296</v>
      </c>
      <c r="AV24" s="66">
        <f>'[18]4. Assets (RAB)'!K35</f>
        <v>-89490.291216417681</v>
      </c>
      <c r="AW24" s="66">
        <f>'[19]3.3 Assets (RAB)'!E41</f>
        <v>-99371.559099334627</v>
      </c>
      <c r="AX24" s="66">
        <f>'[20]3.3 Assets (RAB)'!E41/1000</f>
        <v>-112832.328371066</v>
      </c>
      <c r="AY24" s="66">
        <f>'[21]3.3 Assets (RAB)'!$C$39/1000</f>
        <v>-121543.23791352232</v>
      </c>
      <c r="AZ24" s="66">
        <f>'[22]3.3 Assets (RAB)'!C39/1000</f>
        <v>-122672.58784858503</v>
      </c>
      <c r="BA24" s="66">
        <f>'[23]3.3 Assets (RAB)'!$C$39/1000</f>
        <v>-123296.53310182085</v>
      </c>
      <c r="BB24" s="66">
        <f>'[24]3.3 Assets (RAB)'!$C$39/1000</f>
        <v>-140474.10863173776</v>
      </c>
      <c r="BC24" s="66">
        <f>'[25]3.3 Assets (RAB)'!$C$39/1000</f>
        <v>-149511.56967482565</v>
      </c>
      <c r="BD24" s="66">
        <f>('[26]3.3 Assets (RAB)'!$C39)/1000</f>
        <v>-155156.45340922568</v>
      </c>
      <c r="BE24" s="66">
        <f>('[27]3.3 Assets (RAB)'!$C39)/1000</f>
        <v>-161004.84432433493</v>
      </c>
      <c r="BF24" s="66">
        <f>'[28]3.3 Assets (RAB)'!$C40/1000</f>
        <v>-103241.24762757207</v>
      </c>
      <c r="BH24" s="63">
        <f>'[18]4. Assets (RAB)'!D49+'[18]4. Assets (RAB)'!D57</f>
        <v>-6437.1676120688917</v>
      </c>
      <c r="BI24" s="63">
        <f>'[18]4. Assets (RAB)'!E49+'[18]4. Assets (RAB)'!E57</f>
        <v>-7395.9976389501644</v>
      </c>
      <c r="BJ24" s="63">
        <f>'[18]4. Assets (RAB)'!F49+'[18]4. Assets (RAB)'!F57</f>
        <v>-41532.651878496901</v>
      </c>
      <c r="BK24" s="63">
        <f>'[18]4. Assets (RAB)'!G49+'[18]4. Assets (RAB)'!G57</f>
        <v>-45755.409461148258</v>
      </c>
      <c r="BL24" s="63">
        <f>'[18]4. Assets (RAB)'!H49+'[18]4. Assets (RAB)'!H57</f>
        <v>-35126.049120746786</v>
      </c>
      <c r="BM24" s="63">
        <f>'[18]4. Assets (RAB)'!I49+'[18]4. Assets (RAB)'!I57</f>
        <v>-36270.997618897905</v>
      </c>
      <c r="BN24" s="63">
        <f>'[18]4. Assets (RAB)'!J49+'[18]4. Assets (RAB)'!J57</f>
        <v>-35271.028085017868</v>
      </c>
      <c r="BO24" s="63">
        <f>'[18]4. Assets (RAB)'!K49+'[18]4. Assets (RAB)'!K57</f>
        <v>-25934.629000317538</v>
      </c>
      <c r="BP24" s="63">
        <f>'[19]3.3 Assets (RAB)'!E57+'[19]3.3 Assets (RAB)'!E65</f>
        <v>-31173.429955064352</v>
      </c>
      <c r="BQ24" s="63">
        <f>('[20]3.3 Assets (RAB)'!E57+'[20]3.3 Assets (RAB)'!E65)/1000</f>
        <v>-35415.995883878604</v>
      </c>
      <c r="BR24" s="63">
        <f>('[21]3.3 Assets (RAB)'!$C$53+'[21]3.3 Assets (RAB)'!$C$60)/1000</f>
        <v>-39818.438852636908</v>
      </c>
      <c r="BS24" s="63">
        <f>('[22]3.3 Assets (RAB)'!C53+'[22]3.3 Assets (RAB)'!C60)/1000</f>
        <v>-35039.514956217899</v>
      </c>
      <c r="BT24" s="63">
        <f>('[23]3.3 Assets (RAB)'!$C$53+'[23]3.3 Assets (RAB)'!$C$60)/1000</f>
        <v>-24192.772193738376</v>
      </c>
      <c r="BU24" s="63">
        <f>('[24]3.3 Assets (RAB)'!$C$53+'[24]3.3 Assets (RAB)'!$C$60)/1000</f>
        <v>-28884.163247612483</v>
      </c>
      <c r="BV24" s="63">
        <f>('[25]3.3 Assets (RAB)'!$C$53+'[25]3.3 Assets (RAB)'!$C$60)/1000</f>
        <v>-33810.649499941559</v>
      </c>
      <c r="BW24" s="63">
        <f>('[26]3.3 Assets (RAB)'!$C53+'[26]3.3 Assets (RAB)'!$C60)/1000</f>
        <v>-37302.648351549185</v>
      </c>
      <c r="BX24" s="63">
        <f>('[27]3.3 Assets (RAB)'!$C53+'[27]3.3 Assets (RAB)'!$C60)/1000</f>
        <v>-32348.184528309033</v>
      </c>
      <c r="BY24" s="63">
        <f>('[28]3.3 Assets (RAB)'!$C54+'[28]3.3 Assets (RAB)'!$C61)/1000</f>
        <v>-56014.74528625633</v>
      </c>
    </row>
    <row r="25" spans="1:16384" x14ac:dyDescent="0.35">
      <c r="A25" s="62" t="s">
        <v>52</v>
      </c>
      <c r="B25" s="74"/>
      <c r="C25" s="66">
        <f>'[18]4. Assets (RAB)'!D20</f>
        <v>-31410.127547509073</v>
      </c>
      <c r="D25" s="66">
        <f>'[18]4. Assets (RAB)'!E20</f>
        <v>-40200.199613515375</v>
      </c>
      <c r="E25" s="66">
        <f>'[18]4. Assets (RAB)'!F20</f>
        <v>13851.854072283051</v>
      </c>
      <c r="F25" s="66">
        <f>'[18]4. Assets (RAB)'!G20</f>
        <v>-13692.659341605467</v>
      </c>
      <c r="G25" s="66">
        <f>'[18]4. Assets (RAB)'!H20</f>
        <v>-4486.1282723678305</v>
      </c>
      <c r="H25" s="66">
        <f>'[18]4. Assets (RAB)'!I20</f>
        <v>4816.4087055120035</v>
      </c>
      <c r="I25" s="66">
        <f>'[18]4. Assets (RAB)'!J20</f>
        <v>-39842.228970293931</v>
      </c>
      <c r="J25" s="66">
        <f>'[18]4. Assets (RAB)'!K20</f>
        <v>-22264.787777334524</v>
      </c>
      <c r="K25" s="66">
        <f>'[19]3.3 Assets (RAB)'!E26</f>
        <v>-10962.295939582793</v>
      </c>
      <c r="L25" s="66">
        <f>'[20]3.3 Assets (RAB)'!E26/1000</f>
        <v>-66303.760987383896</v>
      </c>
      <c r="M25" s="66">
        <f t="shared" ref="M25:R25" si="10">M23+M24</f>
        <v>-69664.475915370567</v>
      </c>
      <c r="N25" s="66">
        <f t="shared" si="10"/>
        <v>-43025.07566194635</v>
      </c>
      <c r="O25" s="66">
        <f t="shared" si="10"/>
        <v>-48782.645130495788</v>
      </c>
      <c r="P25" s="66">
        <f t="shared" si="10"/>
        <v>-56620.750936712044</v>
      </c>
      <c r="Q25" s="66">
        <f t="shared" si="10"/>
        <v>-58408.029147601446</v>
      </c>
      <c r="R25" s="66">
        <f t="shared" si="10"/>
        <v>-92339.862614411933</v>
      </c>
      <c r="S25" s="66">
        <f>S23+S24</f>
        <v>-13427.195441150601</v>
      </c>
      <c r="T25" s="66">
        <f>T23+T24</f>
        <v>115893.61595736392</v>
      </c>
      <c r="V25" s="66">
        <f>'[18]4. Assets (RAB)'!D28</f>
        <v>-618.25429558995404</v>
      </c>
      <c r="W25" s="66">
        <f>'[18]4. Assets (RAB)'!E28</f>
        <v>-758.21970322321124</v>
      </c>
      <c r="X25" s="66">
        <f>'[18]4. Assets (RAB)'!F28</f>
        <v>-146.29061465704308</v>
      </c>
      <c r="Y25" s="66">
        <f>'[18]4. Assets (RAB)'!G28</f>
        <v>-687.67697337835205</v>
      </c>
      <c r="Z25" s="66">
        <f>'[18]4. Assets (RAB)'!H28</f>
        <v>-590.27650863979886</v>
      </c>
      <c r="AA25" s="66">
        <f>'[18]4. Assets (RAB)'!I28</f>
        <v>-359.0768917258597</v>
      </c>
      <c r="AB25" s="66">
        <f>'[18]4. Assets (RAB)'!J28</f>
        <v>-1215.7927318574193</v>
      </c>
      <c r="AC25" s="66">
        <f>'[18]4. Assets (RAB)'!K28</f>
        <v>-685.77754472266315</v>
      </c>
      <c r="AD25" s="66">
        <f>'[19]3.3 Assets (RAB)'!E34</f>
        <v>-540.98427694338579</v>
      </c>
      <c r="AE25" s="66">
        <f>'[20]3.3 Assets (RAB)'!E34/1000</f>
        <v>-1394.1411480805939</v>
      </c>
      <c r="AF25" s="66">
        <f t="shared" ref="AF25:AK25" si="11">AF23+AF24</f>
        <v>-1449.3043018170604</v>
      </c>
      <c r="AG25" s="66">
        <f t="shared" si="11"/>
        <v>-1252.9751403765131</v>
      </c>
      <c r="AH25" s="66">
        <f t="shared" si="11"/>
        <v>-1547.8627097990429</v>
      </c>
      <c r="AI25" s="66">
        <f t="shared" si="11"/>
        <v>-1684.0860263952497</v>
      </c>
      <c r="AJ25" s="66">
        <f t="shared" si="11"/>
        <v>-1731.8036611145103</v>
      </c>
      <c r="AK25" s="66">
        <f t="shared" si="11"/>
        <v>-2234.4206064129066</v>
      </c>
      <c r="AL25" s="66">
        <f>AL23+AL24</f>
        <v>-1205.1311256267916</v>
      </c>
      <c r="AM25" s="66">
        <f t="shared" ref="AM25" si="12">AM23+AM24</f>
        <v>336.86922035583029</v>
      </c>
      <c r="AO25" s="66">
        <f>'[18]4. Assets (RAB)'!D36</f>
        <v>-15435.207255602018</v>
      </c>
      <c r="AP25" s="66">
        <f>'[18]4. Assets (RAB)'!E36</f>
        <v>-23508.148316262657</v>
      </c>
      <c r="AQ25" s="66">
        <f>'[18]4. Assets (RAB)'!F36</f>
        <v>-10705.037683147379</v>
      </c>
      <c r="AR25" s="66">
        <f>'[18]4. Assets (RAB)'!G36</f>
        <v>-37542.787594124748</v>
      </c>
      <c r="AS25" s="66">
        <f>'[18]4. Assets (RAB)'!H36</f>
        <v>-36039.93630838181</v>
      </c>
      <c r="AT25" s="66">
        <f>'[18]4. Assets (RAB)'!I36</f>
        <v>-32947.376843011931</v>
      </c>
      <c r="AU25" s="66">
        <f>'[18]4. Assets (RAB)'!J36</f>
        <v>-71782.333592744806</v>
      </c>
      <c r="AV25" s="66">
        <f>'[18]4. Assets (RAB)'!K36</f>
        <v>-38975.226487215259</v>
      </c>
      <c r="AW25" s="66">
        <f>'[19]3.3 Assets (RAB)'!E42</f>
        <v>-35460.38298649303</v>
      </c>
      <c r="AX25" s="66">
        <f>'[20]3.3 Assets (RAB)'!E42/1000</f>
        <v>-80611.019337410515</v>
      </c>
      <c r="AY25" s="66">
        <f t="shared" ref="AY25:BD25" si="13">AY23+AY24</f>
        <v>-88782.503915242676</v>
      </c>
      <c r="AZ25" s="66">
        <f t="shared" si="13"/>
        <v>-69734.084736497665</v>
      </c>
      <c r="BA25" s="66">
        <f t="shared" si="13"/>
        <v>-77466.743644689588</v>
      </c>
      <c r="BB25" s="66">
        <f t="shared" si="13"/>
        <v>-96007.679261802085</v>
      </c>
      <c r="BC25" s="66">
        <f t="shared" si="13"/>
        <v>-102358.00204980798</v>
      </c>
      <c r="BD25" s="66">
        <f t="shared" si="13"/>
        <v>-133671.38306569625</v>
      </c>
      <c r="BE25" s="66">
        <f>BE23+BE24</f>
        <v>-76902.912611947933</v>
      </c>
      <c r="BF25" s="66">
        <f>BF23+BF24</f>
        <v>96347.294031314086</v>
      </c>
      <c r="BH25" s="63">
        <f>'[18]4. Assets (RAB)'!D50+'[18]4. Assets (RAB)'!D58</f>
        <v>-1248.7866486253711</v>
      </c>
      <c r="BI25" s="63">
        <f>'[18]4. Assets (RAB)'!E50+'[18]4. Assets (RAB)'!E58</f>
        <v>-2895.9571595615098</v>
      </c>
      <c r="BJ25" s="63">
        <f>'[18]4. Assets (RAB)'!F50+'[18]4. Assets (RAB)'!F58</f>
        <v>-32092.290750463148</v>
      </c>
      <c r="BK25" s="63">
        <f>'[18]4. Assets (RAB)'!G50+'[18]4. Assets (RAB)'!G58</f>
        <v>-40484.613078938739</v>
      </c>
      <c r="BL25" s="63">
        <f>'[18]4. Assets (RAB)'!H50+'[18]4. Assets (RAB)'!H58</f>
        <v>-29266.290115657808</v>
      </c>
      <c r="BM25" s="63">
        <f>'[18]4. Assets (RAB)'!I50+'[18]4. Assets (RAB)'!I58</f>
        <v>-28179.998787532997</v>
      </c>
      <c r="BN25" s="63">
        <f>'[18]4. Assets (RAB)'!J50+'[18]4. Assets (RAB)'!J58</f>
        <v>-30932.090250893587</v>
      </c>
      <c r="BO25" s="63">
        <f>'[18]4. Assets (RAB)'!K50+'[18]4. Assets (RAB)'!K58</f>
        <v>-19187.748651151102</v>
      </c>
      <c r="BP25" s="63">
        <f>'[19]3.3 Assets (RAB)'!E58+'[19]3.3 Assets (RAB)'!E66</f>
        <v>-22636.281430990377</v>
      </c>
      <c r="BQ25" s="63">
        <f>('[20]3.3 Assets (RAB)'!E58+'[20]3.3 Assets (RAB)'!E66)/1000</f>
        <v>-31571.003017015384</v>
      </c>
      <c r="BR25" s="63">
        <f t="shared" ref="BR25:BV25" si="14">BR23+BR24</f>
        <v>-35858.738120069313</v>
      </c>
      <c r="BS25" s="63">
        <f t="shared" si="14"/>
        <v>-28644.681985179624</v>
      </c>
      <c r="BT25" s="63">
        <f t="shared" si="14"/>
        <v>-19081.367977512047</v>
      </c>
      <c r="BU25" s="63">
        <f t="shared" si="14"/>
        <v>-23772.496987316979</v>
      </c>
      <c r="BV25" s="63">
        <f t="shared" si="14"/>
        <v>-28328.396388496833</v>
      </c>
      <c r="BW25" s="63">
        <f>BW23+BW24</f>
        <v>-34694.804401167727</v>
      </c>
      <c r="BX25" s="63">
        <f>BX23+BX24</f>
        <v>-22471.322949760783</v>
      </c>
      <c r="BY25" s="63">
        <f>BY23+BY24</f>
        <v>-31143.2210039606</v>
      </c>
    </row>
    <row r="26" spans="1:16384" x14ac:dyDescent="0.35">
      <c r="A26" s="62" t="s">
        <v>53</v>
      </c>
      <c r="B26" s="56" t="s">
        <v>120</v>
      </c>
      <c r="C26" s="66">
        <f>'[18]4. Assets (RAB)'!D21</f>
        <v>40095.728069970886</v>
      </c>
      <c r="D26" s="66">
        <f>'[18]4. Assets (RAB)'!E21</f>
        <v>73309.039532107287</v>
      </c>
      <c r="E26" s="66">
        <f>'[18]4. Assets (RAB)'!F21</f>
        <v>453808.97799758619</v>
      </c>
      <c r="F26" s="66">
        <f>'[18]4. Assets (RAB)'!G21</f>
        <v>318705.18643258064</v>
      </c>
      <c r="G26" s="66">
        <f>'[18]4. Assets (RAB)'!H21</f>
        <v>93882.712357052544</v>
      </c>
      <c r="H26" s="66">
        <f>'[18]4. Assets (RAB)'!I21</f>
        <v>268299.10614887491</v>
      </c>
      <c r="I26" s="66">
        <f>'[18]4. Assets (RAB)'!J21</f>
        <v>202283.45244766949</v>
      </c>
      <c r="J26" s="66">
        <f>'[18]4. Assets (RAB)'!K21</f>
        <v>246889.63119632943</v>
      </c>
      <c r="K26" s="66">
        <f>'[19]3.3 Assets (RAB)'!E27</f>
        <v>284402.04304227105</v>
      </c>
      <c r="L26" s="66">
        <f>'[20]3.3 Assets (RAB)'!E27/1000</f>
        <v>34536.352483722403</v>
      </c>
      <c r="M26" s="66">
        <f>'[21]3.3 Assets (RAB)'!$C$26/1000</f>
        <v>18306.261413299067</v>
      </c>
      <c r="N26" s="66">
        <f>'[22]3.3 Assets (RAB)'!C26/1000</f>
        <v>17345.525680174327</v>
      </c>
      <c r="O26" s="66">
        <f>'[23]3.3 Assets (RAB)'!$C$26/1000</f>
        <v>9015.687957679118</v>
      </c>
      <c r="P26" s="66">
        <f>'[24]3.3 Assets (RAB)'!$C$26/1000</f>
        <v>20229.224346322349</v>
      </c>
      <c r="Q26" s="66">
        <f>'[25]3.3 Assets (RAB)'!$C$26/1000</f>
        <v>3481.5250031672449</v>
      </c>
      <c r="R26" s="66">
        <f>('[26]3.3 Assets (RAB)'!$C$26)/1000</f>
        <v>42700.297221427463</v>
      </c>
      <c r="S26" s="66">
        <f>('[27]3.3 Assets (RAB)'!$C26)/1000</f>
        <v>35199.567635301617</v>
      </c>
      <c r="T26" s="66">
        <f>'[28]3.3 Assets (RAB)'!$C27/1000</f>
        <v>10621.280408612127</v>
      </c>
      <c r="V26" s="66">
        <f>'[18]4. Assets (RAB)'!D29</f>
        <v>55.446940012502054</v>
      </c>
      <c r="W26" s="66">
        <f>'[18]4. Assets (RAB)'!E29</f>
        <v>0</v>
      </c>
      <c r="X26" s="66">
        <f>'[18]4. Assets (RAB)'!F29</f>
        <v>0</v>
      </c>
      <c r="Y26" s="66">
        <f>'[18]4. Assets (RAB)'!G29</f>
        <v>5983.9271483253378</v>
      </c>
      <c r="Z26" s="66">
        <f>'[18]4. Assets (RAB)'!H29</f>
        <v>14416.173399757748</v>
      </c>
      <c r="AA26" s="66">
        <f>'[18]4. Assets (RAB)'!I29</f>
        <v>44.341964948160999</v>
      </c>
      <c r="AB26" s="66">
        <f>'[18]4. Assets (RAB)'!J29</f>
        <v>2980.2156886802559</v>
      </c>
      <c r="AC26" s="66">
        <f>'[18]4. Assets (RAB)'!K29</f>
        <v>0</v>
      </c>
      <c r="AD26" s="66">
        <f>'[19]3.3 Assets (RAB)'!E35</f>
        <v>0</v>
      </c>
      <c r="AE26" s="66">
        <f>'[20]3.3 Assets (RAB)'!E35/1000</f>
        <v>0</v>
      </c>
      <c r="AF26" s="66">
        <f>'[21]3.3 Assets (RAB)'!$C$33/1000</f>
        <v>0</v>
      </c>
      <c r="AG26" s="66">
        <f>'[22]3.3 Assets (RAB)'!C33/1000</f>
        <v>0</v>
      </c>
      <c r="AH26" s="66">
        <f>'[23]3.3 Assets (RAB)'!$C$33/1000</f>
        <v>0</v>
      </c>
      <c r="AI26" s="66">
        <f>'[24]3.3 Assets (RAB)'!$C$33/1000</f>
        <v>0</v>
      </c>
      <c r="AJ26" s="66">
        <f>'[25]3.3 Assets (RAB)'!$C$33/1000</f>
        <v>0</v>
      </c>
      <c r="AK26" s="66">
        <f>('[26]3.3 Assets (RAB)'!$C$33)/1000</f>
        <v>0</v>
      </c>
      <c r="AL26" s="66">
        <f>('[27]3.3 Assets (RAB)'!$C33)/1000</f>
        <v>0</v>
      </c>
      <c r="AM26" s="66">
        <f>'[28]3.3 Assets (RAB)'!$C34/1000</f>
        <v>0</v>
      </c>
      <c r="AO26" s="66">
        <f>'[18]4. Assets (RAB)'!D37</f>
        <v>184601.19338189694</v>
      </c>
      <c r="AP26" s="66">
        <f>'[18]4. Assets (RAB)'!E37</f>
        <v>146322.74608689983</v>
      </c>
      <c r="AQ26" s="66">
        <f>'[18]4. Assets (RAB)'!F37</f>
        <v>193822.63696044812</v>
      </c>
      <c r="AR26" s="66">
        <f>'[18]4. Assets (RAB)'!G37</f>
        <v>293155.54606070759</v>
      </c>
      <c r="AS26" s="66">
        <f>'[18]4. Assets (RAB)'!H37</f>
        <v>279693.33687131281</v>
      </c>
      <c r="AT26" s="66">
        <f>'[18]4. Assets (RAB)'!I37</f>
        <v>129783.95715355898</v>
      </c>
      <c r="AU26" s="66">
        <f>'[18]4. Assets (RAB)'!J37</f>
        <v>249894.05451009914</v>
      </c>
      <c r="AV26" s="66">
        <f>'[18]4. Assets (RAB)'!K37</f>
        <v>201253.36029752143</v>
      </c>
      <c r="AW26" s="66">
        <f>'[19]3.3 Assets (RAB)'!E43</f>
        <v>269621.34969215759</v>
      </c>
      <c r="AX26" s="66">
        <f>'[20]3.3 Assets (RAB)'!E43/1000</f>
        <v>161063.00687835499</v>
      </c>
      <c r="AY26" s="66">
        <f>'[21]3.3 Assets (RAB)'!$C$40/1000</f>
        <v>54202.815453206102</v>
      </c>
      <c r="AZ26" s="66">
        <f>'[22]3.3 Assets (RAB)'!C40/1000</f>
        <v>104089.41138205933</v>
      </c>
      <c r="BA26" s="66">
        <f>'[23]3.3 Assets (RAB)'!$C$40/1000</f>
        <v>70868.378289032829</v>
      </c>
      <c r="BB26" s="66">
        <f>'[24]3.3 Assets (RAB)'!$C$40/1000</f>
        <v>158674.17036355147</v>
      </c>
      <c r="BC26" s="66">
        <f>'[25]3.3 Assets (RAB)'!$C$40/1000</f>
        <v>37968.461747593428</v>
      </c>
      <c r="BD26" s="66">
        <f>('[26]3.3 Assets (RAB)'!$C$40)/1000</f>
        <v>41956.018455776728</v>
      </c>
      <c r="BE26" s="66">
        <f>('[27]3.3 Assets (RAB)'!$C40)/1000</f>
        <v>134844.09638566856</v>
      </c>
      <c r="BF26" s="66">
        <f>'[28]3.3 Assets (RAB)'!$C41/1000</f>
        <v>116362.65738990458</v>
      </c>
      <c r="BH26" s="63">
        <f>'[18]4. Assets (RAB)'!D51+'[18]4. Assets (RAB)'!D59</f>
        <v>38441.473048366657</v>
      </c>
      <c r="BI26" s="63">
        <f>'[18]4. Assets (RAB)'!E51+'[18]4. Assets (RAB)'!E59</f>
        <v>19591.691892486084</v>
      </c>
      <c r="BJ26" s="63">
        <f>'[18]4. Assets (RAB)'!F51+'[18]4. Assets (RAB)'!F59</f>
        <v>24508.173769135788</v>
      </c>
      <c r="BK26" s="63">
        <f>'[18]4. Assets (RAB)'!G51+'[18]4. Assets (RAB)'!G59</f>
        <v>30331.245112954966</v>
      </c>
      <c r="BL26" s="63">
        <f>'[18]4. Assets (RAB)'!H51+'[18]4. Assets (RAB)'!H59</f>
        <v>60027.46702739918</v>
      </c>
      <c r="BM26" s="63">
        <f>'[18]4. Assets (RAB)'!I51+'[18]4. Assets (RAB)'!I59</f>
        <v>56358.140693013323</v>
      </c>
      <c r="BN26" s="63">
        <f>'[18]4. Assets (RAB)'!J51+'[18]4. Assets (RAB)'!J59</f>
        <v>28621.520497525864</v>
      </c>
      <c r="BO26" s="63">
        <f>'[18]4. Assets (RAB)'!K51+'[18]4. Assets (RAB)'!K59</f>
        <v>38138.994955971822</v>
      </c>
      <c r="BP26" s="63">
        <f>'[19]3.3 Assets (RAB)'!E59+'[19]3.3 Assets (RAB)'!E67</f>
        <v>26832.848724646083</v>
      </c>
      <c r="BQ26" s="63">
        <f>('[20]3.3 Assets (RAB)'!E59+'[20]3.3 Assets (RAB)'!E67)/1000</f>
        <v>46500.954447589203</v>
      </c>
      <c r="BR26" s="63">
        <f>('[21]3.3 Assets (RAB)'!$C$54+'[21]3.3 Assets (RAB)'!$C$61)/1000</f>
        <v>25131.671344455488</v>
      </c>
      <c r="BS26" s="63">
        <f>('[22]3.3 Assets (RAB)'!C54+'[22]3.3 Assets (RAB)'!C61)/1000</f>
        <v>33303.534778421388</v>
      </c>
      <c r="BT26" s="63">
        <f>('[23]3.3 Assets (RAB)'!$C$54+'[23]3.3 Assets (RAB)'!$C$61)/1000</f>
        <v>40644.193217192063</v>
      </c>
      <c r="BU26" s="63">
        <f>('[24]3.3 Assets (RAB)'!$C$54+'[24]3.3 Assets (RAB)'!$C$61)/1000</f>
        <v>34892.318385023667</v>
      </c>
      <c r="BV26" s="63">
        <f>('[25]3.3 Assets (RAB)'!$C$54+'[25]3.3 Assets (RAB)'!$C$61)/1000</f>
        <v>34404.951533343505</v>
      </c>
      <c r="BW26" s="63">
        <f>('[26]3.3 Assets (RAB)'!$C$54+'[26]3.3 Assets (RAB)'!$C$61)/1000</f>
        <v>42996.564351058943</v>
      </c>
      <c r="BX26" s="63">
        <f>('[27]3.3 Assets (RAB)'!$C54+'[27]3.3 Assets (RAB)'!$C61)/1000</f>
        <v>29698.667534577082</v>
      </c>
      <c r="BY26" s="63">
        <f>('[28]3.3 Assets (RAB)'!$C55+'[28]3.3 Assets (RAB)'!$C62)/1000</f>
        <v>32314.360609989675</v>
      </c>
    </row>
    <row r="27" spans="1:16384" x14ac:dyDescent="0.35">
      <c r="A27" s="62" t="s">
        <v>54</v>
      </c>
      <c r="B27" s="56" t="s">
        <v>121</v>
      </c>
      <c r="C27" s="66">
        <f>'[18]4. Assets (RAB)'!D22</f>
        <v>0</v>
      </c>
      <c r="D27" s="66">
        <f>'[18]4. Assets (RAB)'!E22</f>
        <v>0</v>
      </c>
      <c r="E27" s="66">
        <f>'[18]4. Assets (RAB)'!F22</f>
        <v>0</v>
      </c>
      <c r="F27" s="66">
        <f>'[18]4. Assets (RAB)'!G22</f>
        <v>-159.08404928402678</v>
      </c>
      <c r="G27" s="66">
        <f>'[18]4. Assets (RAB)'!H22</f>
        <v>0</v>
      </c>
      <c r="H27" s="66">
        <f>'[18]4. Assets (RAB)'!I22</f>
        <v>0</v>
      </c>
      <c r="I27" s="66">
        <f>'[18]4. Assets (RAB)'!J22</f>
        <v>-7928.9786696491874</v>
      </c>
      <c r="J27" s="66">
        <f>'[18]4. Assets (RAB)'!K22</f>
        <v>0</v>
      </c>
      <c r="K27" s="66">
        <f>'[19]3.3 Assets (RAB)'!E28</f>
        <v>0</v>
      </c>
      <c r="L27" s="66">
        <f>'[20]3.3 Assets (RAB)'!E28/1000</f>
        <v>0</v>
      </c>
      <c r="M27" s="66">
        <f>'[21]3.3 Assets (RAB)'!$C$27/1000</f>
        <v>-281.1980917407185</v>
      </c>
      <c r="N27" s="66">
        <f>'[22]3.3 Assets (RAB)'!C27/1000</f>
        <v>0</v>
      </c>
      <c r="O27" s="66">
        <f>'[23]3.3 Assets (RAB)'!$C$27/1000</f>
        <v>0</v>
      </c>
      <c r="P27" s="66">
        <f>'[24]3.3 Assets (RAB)'!$C$27/1000</f>
        <v>0</v>
      </c>
      <c r="Q27" s="66">
        <f>'[25]3.3 Assets (RAB)'!$C$27/1000</f>
        <v>0</v>
      </c>
      <c r="R27" s="66">
        <f>('[26]3.3 Assets (RAB)'!$C$27)/1000</f>
        <v>0</v>
      </c>
      <c r="S27" s="66">
        <f>('[27]3.3 Assets (RAB)'!$C27)/1000</f>
        <v>0</v>
      </c>
      <c r="T27" s="66">
        <f>'[28]3.3 Assets (RAB)'!$C28/1000</f>
        <v>0</v>
      </c>
      <c r="V27" s="66">
        <f>'[18]4. Assets (RAB)'!D30</f>
        <v>0</v>
      </c>
      <c r="W27" s="66">
        <f>'[18]4. Assets (RAB)'!E30</f>
        <v>0</v>
      </c>
      <c r="X27" s="66">
        <f>'[18]4. Assets (RAB)'!F30</f>
        <v>0</v>
      </c>
      <c r="Y27" s="66">
        <f>'[18]4. Assets (RAB)'!G30</f>
        <v>0</v>
      </c>
      <c r="Z27" s="66">
        <f>'[18]4. Assets (RAB)'!H30</f>
        <v>0</v>
      </c>
      <c r="AA27" s="66">
        <f>'[18]4. Assets (RAB)'!I30</f>
        <v>0</v>
      </c>
      <c r="AB27" s="66">
        <f>'[18]4. Assets (RAB)'!J30</f>
        <v>0</v>
      </c>
      <c r="AC27" s="66">
        <f>'[18]4. Assets (RAB)'!K30</f>
        <v>0</v>
      </c>
      <c r="AD27" s="66">
        <f>'[19]3.3 Assets (RAB)'!E36</f>
        <v>0</v>
      </c>
      <c r="AE27" s="66">
        <f>'[20]3.3 Assets (RAB)'!E36/1000</f>
        <v>0</v>
      </c>
      <c r="AF27" s="66">
        <f>'[21]3.3 Assets (RAB)'!$C$34/1000</f>
        <v>0</v>
      </c>
      <c r="AG27" s="66">
        <f>'[22]3.3 Assets (RAB)'!C34/1000</f>
        <v>0</v>
      </c>
      <c r="AH27" s="66">
        <f>'[23]3.3 Assets (RAB)'!$C$34/1000</f>
        <v>0</v>
      </c>
      <c r="AI27" s="66">
        <f>'[24]3.3 Assets (RAB)'!$C$34/1000</f>
        <v>0</v>
      </c>
      <c r="AJ27" s="66">
        <f>'[25]3.3 Assets (RAB)'!$C$34/1000</f>
        <v>0</v>
      </c>
      <c r="AK27" s="66">
        <f>('[26]3.3 Assets (RAB)'!$C$34)/1000</f>
        <v>0</v>
      </c>
      <c r="AL27" s="66">
        <f>('[27]3.3 Assets (RAB)'!$C34)/1000</f>
        <v>0</v>
      </c>
      <c r="AM27" s="66">
        <f>'[28]3.3 Assets (RAB)'!$C35/1000</f>
        <v>0</v>
      </c>
      <c r="AO27" s="66">
        <f>'[18]4. Assets (RAB)'!D38</f>
        <v>-3.3559847251643582</v>
      </c>
      <c r="AP27" s="66">
        <f>'[18]4. Assets (RAB)'!E38</f>
        <v>0</v>
      </c>
      <c r="AQ27" s="66">
        <f>'[18]4. Assets (RAB)'!F38</f>
        <v>0</v>
      </c>
      <c r="AR27" s="66">
        <f>'[18]4. Assets (RAB)'!G38</f>
        <v>-2381.6489501695628</v>
      </c>
      <c r="AS27" s="66">
        <f>'[18]4. Assets (RAB)'!H38</f>
        <v>0</v>
      </c>
      <c r="AT27" s="66">
        <f>'[18]4. Assets (RAB)'!I38</f>
        <v>-448.93781866443641</v>
      </c>
      <c r="AU27" s="66">
        <f>'[18]4. Assets (RAB)'!J38</f>
        <v>0</v>
      </c>
      <c r="AV27" s="66">
        <f>'[18]4. Assets (RAB)'!K38</f>
        <v>0</v>
      </c>
      <c r="AW27" s="66">
        <f>'[19]3.3 Assets (RAB)'!E44</f>
        <v>-5.6936358125655202</v>
      </c>
      <c r="AX27" s="66">
        <f>'[20]3.3 Assets (RAB)'!E44/1000</f>
        <v>0</v>
      </c>
      <c r="AY27" s="66">
        <f>'[21]3.3 Assets (RAB)'!$C$41/1000</f>
        <v>0</v>
      </c>
      <c r="AZ27" s="66">
        <f>'[22]3.3 Assets (RAB)'!C41/1000</f>
        <v>-415.90858382277463</v>
      </c>
      <c r="BA27" s="66">
        <f>'[23]3.3 Assets (RAB)'!$C$41/1000</f>
        <v>0</v>
      </c>
      <c r="BB27" s="66">
        <f>'[24]3.3 Assets (RAB)'!$C$41/1000</f>
        <v>0</v>
      </c>
      <c r="BC27" s="66">
        <f>'[25]3.3 Assets (RAB)'!$C$41/1000</f>
        <v>0</v>
      </c>
      <c r="BD27" s="66">
        <f>('[26]3.3 Assets (RAB)'!$C$41)/1000</f>
        <v>-2969.5736319746234</v>
      </c>
      <c r="BE27" s="66">
        <f>('[27]3.3 Assets (RAB)'!$C41)/1000</f>
        <v>0</v>
      </c>
      <c r="BF27" s="66">
        <f>'[28]3.3 Assets (RAB)'!$C42/1000</f>
        <v>0</v>
      </c>
      <c r="BH27" s="63">
        <f>'[18]4. Assets (RAB)'!D52+'[18]4. Assets (RAB)'!D60</f>
        <v>-220.37633028595712</v>
      </c>
      <c r="BI27" s="63">
        <f>'[18]4. Assets (RAB)'!E52+'[18]4. Assets (RAB)'!E60</f>
        <v>-1339.3440120524231</v>
      </c>
      <c r="BJ27" s="63">
        <f>'[18]4. Assets (RAB)'!F52+'[18]4. Assets (RAB)'!F60</f>
        <v>-1243.6561524057322</v>
      </c>
      <c r="BK27" s="63">
        <f>'[18]4. Assets (RAB)'!G52+'[18]4. Assets (RAB)'!G60</f>
        <v>-693.55724439108667</v>
      </c>
      <c r="BL27" s="63">
        <f>'[18]4. Assets (RAB)'!H52+'[18]4. Assets (RAB)'!H60</f>
        <v>-1033.9261022613568</v>
      </c>
      <c r="BM27" s="63">
        <f>'[18]4. Assets (RAB)'!I52+'[18]4. Assets (RAB)'!I60</f>
        <v>-1941.4182067225302</v>
      </c>
      <c r="BN27" s="63">
        <f>'[18]4. Assets (RAB)'!J52+'[18]4. Assets (RAB)'!J60</f>
        <v>-1188.9246175444807</v>
      </c>
      <c r="BO27" s="63">
        <f>'[18]4. Assets (RAB)'!K52+'[18]4. Assets (RAB)'!K60</f>
        <v>-1138.9822765593105</v>
      </c>
      <c r="BP27" s="63">
        <f>'[19]3.3 Assets (RAB)'!E60+'[19]3.3 Assets (RAB)'!E68</f>
        <v>-653.20297245470817</v>
      </c>
      <c r="BQ27" s="63">
        <f>('[20]3.3 Assets (RAB)'!E60+'[20]3.3 Assets (RAB)'!E68)/1000</f>
        <v>-897.10066204695215</v>
      </c>
      <c r="BR27" s="63">
        <f>('[21]3.3 Assets (RAB)'!$C$55+'[21]3.3 Assets (RAB)'!$C$62)/1000</f>
        <v>-2078.2865873320807</v>
      </c>
      <c r="BS27" s="63">
        <f>('[22]3.3 Assets (RAB)'!C55+'[22]3.3 Assets (RAB)'!C62)/1000</f>
        <v>-624.77975660491381</v>
      </c>
      <c r="BT27" s="63">
        <f>('[23]3.3 Assets (RAB)'!$C$55+'[23]3.3 Assets (RAB)'!$C$62)/1000</f>
        <v>-2178.2774055679024</v>
      </c>
      <c r="BU27" s="63">
        <f>('[24]3.3 Assets (RAB)'!$C$55+'[24]3.3 Assets (RAB)'!$C$62)/1000</f>
        <v>-701.51786310386376</v>
      </c>
      <c r="BV27" s="63">
        <f>('[25]3.3 Assets (RAB)'!$C$55+'[25]3.3 Assets (RAB)'!$C$62)/1000</f>
        <v>-1515.3619397864304</v>
      </c>
      <c r="BW27" s="63">
        <f>('[26]3.3 Assets (RAB)'!$C$55+'[26]3.3 Assets (RAB)'!$C$62)/1000</f>
        <v>-707.12942061863487</v>
      </c>
      <c r="BX27" s="63">
        <f>('[27]3.3 Assets (RAB)'!$C55+'[27]3.3 Assets (RAB)'!$C62)/1000</f>
        <v>-425.86393750001463</v>
      </c>
      <c r="BY27" s="63">
        <f>('[28]3.3 Assets (RAB)'!$C56+'[28]3.3 Assets (RAB)'!$C63)/1000</f>
        <v>-1222.9123858777816</v>
      </c>
    </row>
    <row r="28" spans="1:16384" x14ac:dyDescent="0.35">
      <c r="A28" s="62" t="s">
        <v>55</v>
      </c>
      <c r="B28" s="56" t="s">
        <v>122</v>
      </c>
      <c r="C28" s="66">
        <f>'[18]4. Assets (RAB)'!D23</f>
        <v>1533742.862114456</v>
      </c>
      <c r="D28" s="66">
        <f>'[18]4. Assets (RAB)'!E23</f>
        <v>1566851.702033048</v>
      </c>
      <c r="E28" s="66">
        <f>'[18]4. Assets (RAB)'!F23</f>
        <v>2012243.5117911182</v>
      </c>
      <c r="F28" s="66">
        <f>'[18]4. Assets (RAB)'!G23</f>
        <v>2317096.9548328095</v>
      </c>
      <c r="G28" s="66">
        <f>'[18]4. Assets (RAB)'!H23</f>
        <v>2406493.5389174945</v>
      </c>
      <c r="H28" s="66">
        <f>'[18]4. Assets (RAB)'!I23</f>
        <v>2679609.0537718814</v>
      </c>
      <c r="I28" s="66">
        <f>'[18]4. Assets (RAB)'!J23</f>
        <v>2834121.2985796081</v>
      </c>
      <c r="J28" s="66">
        <f>'[18]4. Assets (RAB)'!K23</f>
        <v>3119961.3226594287</v>
      </c>
      <c r="K28" s="66">
        <f>'[19]3.3 Assets (RAB)'!E29</f>
        <v>3393401.0697621168</v>
      </c>
      <c r="L28" s="66">
        <f>'[20]3.3 Assets (RAB)'!E29/1000</f>
        <v>3361633.6612584582</v>
      </c>
      <c r="M28" s="66">
        <f>'[21]3.3 Assets (RAB)'!$C$28/1000</f>
        <v>3309994.2486646431</v>
      </c>
      <c r="N28" s="66">
        <f>'[22]3.3 Assets (RAB)'!C28/1000</f>
        <v>3307492.6103000371</v>
      </c>
      <c r="O28" s="66">
        <f>'[23]3.3 Assets (RAB)'!$C$28/1000</f>
        <v>3236362.8791470076</v>
      </c>
      <c r="P28" s="66">
        <f>'[24]3.3 Assets (RAB)'!$C$28/1000</f>
        <v>3199971.3525566189</v>
      </c>
      <c r="Q28" s="66">
        <f>'[25]3.3 Assets (RAB)'!$C$28/1000</f>
        <v>3145178.8913908722</v>
      </c>
      <c r="R28" s="66">
        <f>('[26]3.3 Assets (RAB)'!$C$28)/1000</f>
        <v>3095539.3329737694</v>
      </c>
      <c r="S28" s="66">
        <f>('[27]3.3 Assets (RAB)'!$C28)/1000</f>
        <v>3117312.8743372294</v>
      </c>
      <c r="T28" s="66">
        <f>'[28]3.3 Assets (RAB)'!$C29/1000</f>
        <v>3238276.4842339484</v>
      </c>
      <c r="V28" s="66">
        <f>'[18]4. Assets (RAB)'!D31</f>
        <v>27942.154722202511</v>
      </c>
      <c r="W28" s="66">
        <f>'[18]4. Assets (RAB)'!E31</f>
        <v>27183.9350189793</v>
      </c>
      <c r="X28" s="66">
        <f>'[18]4. Assets (RAB)'!F31</f>
        <v>27037.644404322262</v>
      </c>
      <c r="Y28" s="66">
        <f>'[18]4. Assets (RAB)'!G31</f>
        <v>32333.894579269247</v>
      </c>
      <c r="Z28" s="66">
        <f>'[18]4. Assets (RAB)'!H31</f>
        <v>46159.791470387194</v>
      </c>
      <c r="AA28" s="66">
        <f>'[18]4. Assets (RAB)'!I31</f>
        <v>45845.056543609491</v>
      </c>
      <c r="AB28" s="66">
        <f>'[18]4. Assets (RAB)'!J31</f>
        <v>47609.479500432324</v>
      </c>
      <c r="AC28" s="66">
        <f>'[18]4. Assets (RAB)'!K31</f>
        <v>49249.698827965622</v>
      </c>
      <c r="AD28" s="66">
        <f>'[19]3.3 Assets (RAB)'!E37</f>
        <v>48708.714551022233</v>
      </c>
      <c r="AE28" s="66">
        <f>'[20]3.3 Assets (RAB)'!E37/1000</f>
        <v>47314.573402941605</v>
      </c>
      <c r="AF28" s="66">
        <f>'[21]3.3 Assets (RAB)'!$C$35/1000</f>
        <v>45865.269101124577</v>
      </c>
      <c r="AG28" s="66">
        <f>'[22]3.3 Assets (RAB)'!C35/1000</f>
        <v>44398.20514513948</v>
      </c>
      <c r="AH28" s="66">
        <f>'[23]3.3 Assets (RAB)'!$C$35/1000</f>
        <v>46248.801015314712</v>
      </c>
      <c r="AI28" s="66">
        <f>'[24]3.3 Assets (RAB)'!$C$35/1000</f>
        <v>44564.71498891947</v>
      </c>
      <c r="AJ28" s="66">
        <f>'[25]3.3 Assets (RAB)'!$C$35/1000</f>
        <v>42834.817389006486</v>
      </c>
      <c r="AK28" s="66">
        <f>('[26]3.3 Assets (RAB)'!$C$35)/1000</f>
        <v>40600.396782593583</v>
      </c>
      <c r="AL28" s="66">
        <f>('[27]3.3 Assets (RAB)'!$C35)/1000</f>
        <v>39395.265656966796</v>
      </c>
      <c r="AM28" s="66">
        <f>'[28]3.3 Assets (RAB)'!$C36/1000</f>
        <v>39728.315409826384</v>
      </c>
      <c r="AO28" s="66">
        <f>'[18]4. Assets (RAB)'!D39</f>
        <v>1056266.9613883924</v>
      </c>
      <c r="AP28" s="66">
        <f>'[18]4. Assets (RAB)'!E39</f>
        <v>1179081.559159029</v>
      </c>
      <c r="AQ28" s="66">
        <f>'[18]4. Assets (RAB)'!F39</f>
        <v>1404016.7822125396</v>
      </c>
      <c r="AR28" s="66">
        <f>'[18]4. Assets (RAB)'!G39</f>
        <v>1657247.8917289537</v>
      </c>
      <c r="AS28" s="66">
        <f>'[18]4. Assets (RAB)'!H39</f>
        <v>1900901.2922918841</v>
      </c>
      <c r="AT28" s="66">
        <f>'[18]4. Assets (RAB)'!I39</f>
        <v>1997288.9347837672</v>
      </c>
      <c r="AU28" s="66">
        <f>'[18]4. Assets (RAB)'!J39</f>
        <v>2175400.6557011218</v>
      </c>
      <c r="AV28" s="66">
        <f>'[18]4. Assets (RAB)'!K39</f>
        <v>2181590.1317837206</v>
      </c>
      <c r="AW28" s="66">
        <f>'[19]3.3 Assets (RAB)'!E45</f>
        <v>2415745.4048535721</v>
      </c>
      <c r="AX28" s="66">
        <f>'[20]3.3 Assets (RAB)'!E45/1000</f>
        <v>2502670.6720202947</v>
      </c>
      <c r="AY28" s="66">
        <f>'[21]3.3 Assets (RAB)'!$C$42/1000</f>
        <v>2468091.0322597693</v>
      </c>
      <c r="AZ28" s="66">
        <f>'[22]3.3 Assets (RAB)'!C42/1000</f>
        <v>2529467.2600995405</v>
      </c>
      <c r="BA28" s="66">
        <f>'[23]3.3 Assets (RAB)'!$C$42/1000</f>
        <v>2501190.1265737121</v>
      </c>
      <c r="BB28" s="66">
        <f>'[24]3.3 Assets (RAB)'!$C$42/1000</f>
        <v>2563856.6176754613</v>
      </c>
      <c r="BC28" s="66">
        <f>'[25]3.3 Assets (RAB)'!$C$42/1000</f>
        <v>2499575.2252136893</v>
      </c>
      <c r="BD28" s="66">
        <f>('[26]3.3 Assets (RAB)'!$C$42)/1000</f>
        <v>2404890.3630637205</v>
      </c>
      <c r="BE28" s="66">
        <f>('[27]3.3 Assets (RAB)'!$C42)/1000</f>
        <v>2462830.8431568933</v>
      </c>
      <c r="BF28" s="66">
        <f>'[28]3.3 Assets (RAB)'!$C43/1000</f>
        <v>2761927.6798393913</v>
      </c>
      <c r="BH28" s="63">
        <f>'[18]4. Assets (RAB)'!D53+'[18]4. Assets (RAB)'!D61</f>
        <v>186513.92733359773</v>
      </c>
      <c r="BI28" s="63">
        <f>'[18]4. Assets (RAB)'!E53+'[18]4. Assets (RAB)'!E61</f>
        <v>201870.31805446988</v>
      </c>
      <c r="BJ28" s="63">
        <f>'[18]4. Assets (RAB)'!F53+'[18]4. Assets (RAB)'!F61</f>
        <v>212451.88685780345</v>
      </c>
      <c r="BK28" s="63">
        <f>'[18]4. Assets (RAB)'!G53+'[18]4. Assets (RAB)'!G61</f>
        <v>201604.9616474286</v>
      </c>
      <c r="BL28" s="63">
        <f>'[18]4. Assets (RAB)'!H53+'[18]4. Assets (RAB)'!H61</f>
        <v>231332.21245690863</v>
      </c>
      <c r="BM28" s="63">
        <f>'[18]4. Assets (RAB)'!I53+'[18]4. Assets (RAB)'!I61</f>
        <v>257568.93615566645</v>
      </c>
      <c r="BN28" s="63">
        <f>'[18]4. Assets (RAB)'!J53+'[18]4. Assets (RAB)'!J61</f>
        <v>254069.44178475416</v>
      </c>
      <c r="BO28" s="63">
        <f>'[18]4. Assets (RAB)'!K53+'[18]4. Assets (RAB)'!K61</f>
        <v>276261.94043866731</v>
      </c>
      <c r="BP28" s="63">
        <f>'[19]3.3 Assets (RAB)'!E61+'[19]3.3 Assets (RAB)'!E69</f>
        <v>279805.30475986825</v>
      </c>
      <c r="BQ28" s="63">
        <f>('[20]3.3 Assets (RAB)'!E61+'[20]3.3 Assets (RAB)'!E69)/1000</f>
        <v>300128.60334482969</v>
      </c>
      <c r="BR28" s="63">
        <f>('[21]3.3 Assets (RAB)'!$C$56+'[21]3.3 Assets (RAB)'!$C$63)/1000</f>
        <v>287323.24998188386</v>
      </c>
      <c r="BS28" s="63">
        <f>('[22]3.3 Assets (RAB)'!C56+'[22]3.3 Assets (RAB)'!C63)/1000</f>
        <v>307406.93405608949</v>
      </c>
      <c r="BT28" s="63">
        <f>('[23]3.3 Assets (RAB)'!$C$56+'[23]3.3 Assets (RAB)'!$C$63)/1000</f>
        <v>289755.13378390012</v>
      </c>
      <c r="BU28" s="63">
        <f>('[24]3.3 Assets (RAB)'!$C$56+'[24]3.3 Assets (RAB)'!$C$63)/1000</f>
        <v>300173.34499076172</v>
      </c>
      <c r="BV28" s="63">
        <f>('[25]3.3 Assets (RAB)'!$C$56+'[25]3.3 Assets (RAB)'!$C$63)/1000</f>
        <v>304747.80064656882</v>
      </c>
      <c r="BW28" s="63">
        <f>('[26]3.3 Assets (RAB)'!$C$56+'[26]3.3 Assets (RAB)'!$C$63)/1000</f>
        <v>312342.04859167786</v>
      </c>
      <c r="BX28" s="63">
        <f>('[27]3.3 Assets (RAB)'!$C56+'[27]3.3 Assets (RAB)'!$C63)/1000</f>
        <v>319143.73926967441</v>
      </c>
      <c r="BY28" s="63">
        <f>('[28]3.3 Assets (RAB)'!$C57+'[28]3.3 Assets (RAB)'!$C64)/1000</f>
        <v>321671.17432870012</v>
      </c>
    </row>
    <row r="29" spans="1:16384" s="65" customFormat="1" x14ac:dyDescent="0.35">
      <c r="A29" s="72" t="s">
        <v>117</v>
      </c>
      <c r="B29" s="74"/>
      <c r="C29" s="71">
        <f>SUM(C22:C24)+C26+C27-C28</f>
        <v>0</v>
      </c>
      <c r="D29" s="71">
        <f t="shared" ref="D29:R29" si="15">SUM(D22:D24)+D26+D27-D28</f>
        <v>0</v>
      </c>
      <c r="E29" s="71">
        <f t="shared" si="15"/>
        <v>0</v>
      </c>
      <c r="F29" s="71">
        <f t="shared" si="15"/>
        <v>0</v>
      </c>
      <c r="G29" s="71">
        <f t="shared" si="15"/>
        <v>0</v>
      </c>
      <c r="H29" s="71">
        <f t="shared" si="15"/>
        <v>0</v>
      </c>
      <c r="I29" s="71">
        <f t="shared" si="15"/>
        <v>0</v>
      </c>
      <c r="J29" s="71">
        <f t="shared" si="15"/>
        <v>0</v>
      </c>
      <c r="K29" s="71">
        <f t="shared" si="15"/>
        <v>0</v>
      </c>
      <c r="L29" s="71">
        <f t="shared" si="15"/>
        <v>0</v>
      </c>
      <c r="M29" s="71">
        <f t="shared" si="15"/>
        <v>0</v>
      </c>
      <c r="N29" s="71">
        <f t="shared" si="15"/>
        <v>0</v>
      </c>
      <c r="O29" s="71">
        <f t="shared" si="15"/>
        <v>0</v>
      </c>
      <c r="P29" s="71">
        <f t="shared" si="15"/>
        <v>0</v>
      </c>
      <c r="Q29" s="71">
        <f t="shared" si="15"/>
        <v>0</v>
      </c>
      <c r="R29" s="71">
        <f t="shared" si="15"/>
        <v>0</v>
      </c>
      <c r="S29" s="85">
        <f t="shared" ref="S29:T29" si="16">SUM(S22:S24)+S26+S27-S28</f>
        <v>0</v>
      </c>
      <c r="T29" s="85">
        <f t="shared" si="16"/>
        <v>0</v>
      </c>
      <c r="V29" s="71">
        <f t="shared" ref="V29" si="17">SUM(V22:V24)+V26+V27-V28</f>
        <v>0</v>
      </c>
      <c r="W29" s="71">
        <f t="shared" ref="W29" si="18">SUM(W22:W24)+W26+W27-W28</f>
        <v>0</v>
      </c>
      <c r="X29" s="71">
        <f t="shared" ref="X29" si="19">SUM(X22:X24)+X26+X27-X28</f>
        <v>0</v>
      </c>
      <c r="Y29" s="71">
        <f t="shared" ref="Y29" si="20">SUM(Y22:Y24)+Y26+Y27-Y28</f>
        <v>0</v>
      </c>
      <c r="Z29" s="71">
        <f t="shared" ref="Z29" si="21">SUM(Z22:Z24)+Z26+Z27-Z28</f>
        <v>0</v>
      </c>
      <c r="AA29" s="71">
        <f t="shared" ref="AA29" si="22">SUM(AA22:AA24)+AA26+AA27-AA28</f>
        <v>0</v>
      </c>
      <c r="AB29" s="71">
        <f t="shared" ref="AB29" si="23">SUM(AB22:AB24)+AB26+AB27-AB28</f>
        <v>0</v>
      </c>
      <c r="AC29" s="71">
        <f t="shared" ref="AC29" si="24">SUM(AC22:AC24)+AC26+AC27-AC28</f>
        <v>0</v>
      </c>
      <c r="AD29" s="71">
        <f t="shared" ref="AD29" si="25">SUM(AD22:AD24)+AD26+AD27-AD28</f>
        <v>0</v>
      </c>
      <c r="AE29" s="71">
        <f t="shared" ref="AE29" si="26">SUM(AE22:AE24)+AE26+AE27-AE28</f>
        <v>0</v>
      </c>
      <c r="AF29" s="71">
        <f t="shared" ref="AF29" si="27">SUM(AF22:AF24)+AF26+AF27-AF28</f>
        <v>0</v>
      </c>
      <c r="AG29" s="71">
        <f t="shared" ref="AG29" si="28">SUM(AG22:AG24)+AG26+AG27-AG28</f>
        <v>0</v>
      </c>
      <c r="AH29" s="71">
        <f t="shared" ref="AH29" si="29">SUM(AH22:AH24)+AH26+AH27-AH28</f>
        <v>0</v>
      </c>
      <c r="AI29" s="71">
        <f t="shared" ref="AI29" si="30">SUM(AI22:AI24)+AI26+AI27-AI28</f>
        <v>0</v>
      </c>
      <c r="AJ29" s="71">
        <f t="shared" ref="AJ29" si="31">SUM(AJ22:AJ24)+AJ26+AJ27-AJ28</f>
        <v>0</v>
      </c>
      <c r="AK29" s="71">
        <f t="shared" ref="AK29:AM29" si="32">SUM(AK22:AK24)+AK26+AK27-AK28</f>
        <v>0</v>
      </c>
      <c r="AL29" s="71">
        <f t="shared" si="32"/>
        <v>0</v>
      </c>
      <c r="AM29" s="71">
        <f t="shared" si="32"/>
        <v>0</v>
      </c>
      <c r="AO29" s="71">
        <f t="shared" ref="AO29" si="33">SUM(AO22:AO24)+AO26+AO27-AO28</f>
        <v>0</v>
      </c>
      <c r="AP29" s="71">
        <f t="shared" ref="AP29" si="34">SUM(AP22:AP24)+AP26+AP27-AP28</f>
        <v>0</v>
      </c>
      <c r="AQ29" s="71">
        <f t="shared" ref="AQ29" si="35">SUM(AQ22:AQ24)+AQ26+AQ27-AQ28</f>
        <v>0</v>
      </c>
      <c r="AR29" s="71">
        <f t="shared" ref="AR29" si="36">SUM(AR22:AR24)+AR26+AR27-AR28</f>
        <v>0</v>
      </c>
      <c r="AS29" s="71">
        <f t="shared" ref="AS29" si="37">SUM(AS22:AS24)+AS26+AS27-AS28</f>
        <v>0</v>
      </c>
      <c r="AT29" s="71">
        <f t="shared" ref="AT29" si="38">SUM(AT22:AT24)+AT26+AT27-AT28</f>
        <v>0</v>
      </c>
      <c r="AU29" s="71">
        <f t="shared" ref="AU29" si="39">SUM(AU22:AU24)+AU26+AU27-AU28</f>
        <v>0</v>
      </c>
      <c r="AV29" s="71">
        <f t="shared" ref="AV29" si="40">SUM(AV22:AV24)+AV26+AV27-AV28</f>
        <v>0</v>
      </c>
      <c r="AW29" s="71">
        <f t="shared" ref="AW29" si="41">SUM(AW22:AW24)+AW26+AW27-AW28</f>
        <v>0</v>
      </c>
      <c r="AX29" s="71">
        <f t="shared" ref="AX29" si="42">SUM(AX22:AX24)+AX26+AX27-AX28</f>
        <v>0</v>
      </c>
      <c r="AY29" s="71">
        <f t="shared" ref="AY29" si="43">SUM(AY22:AY24)+AY26+AY27-AY28</f>
        <v>0</v>
      </c>
      <c r="AZ29" s="71">
        <f t="shared" ref="AZ29" si="44">SUM(AZ22:AZ24)+AZ26+AZ27-AZ28</f>
        <v>0</v>
      </c>
      <c r="BA29" s="71">
        <f t="shared" ref="BA29" si="45">SUM(BA22:BA24)+BA26+BA27-BA28</f>
        <v>0</v>
      </c>
      <c r="BB29" s="71">
        <f t="shared" ref="BB29" si="46">SUM(BB22:BB24)+BB26+BB27-BB28</f>
        <v>0</v>
      </c>
      <c r="BC29" s="71">
        <f t="shared" ref="BC29:BD29" si="47">SUM(BC22:BC24)+BC26+BC27-BC28</f>
        <v>0</v>
      </c>
      <c r="BD29" s="71">
        <f t="shared" si="47"/>
        <v>0</v>
      </c>
      <c r="BE29" s="71">
        <f t="shared" ref="BE29:BF29" si="48">SUM(BE22:BE24)+BE26+BE27-BE28</f>
        <v>0</v>
      </c>
      <c r="BF29" s="71">
        <f t="shared" si="48"/>
        <v>0</v>
      </c>
      <c r="BH29" s="71">
        <f t="shared" ref="BH29" si="49">SUM(BH22:BH24)+BH26+BH27-BH28</f>
        <v>0</v>
      </c>
      <c r="BI29" s="71">
        <f t="shared" ref="BI29" si="50">SUM(BI22:BI24)+BI26+BI27-BI28</f>
        <v>0</v>
      </c>
      <c r="BJ29" s="71">
        <f t="shared" ref="BJ29" si="51">SUM(BJ22:BJ24)+BJ26+BJ27-BJ28</f>
        <v>0</v>
      </c>
      <c r="BK29" s="71">
        <f t="shared" ref="BK29" si="52">SUM(BK22:BK24)+BK26+BK27-BK28</f>
        <v>0</v>
      </c>
      <c r="BL29" s="71">
        <f t="shared" ref="BL29" si="53">SUM(BL22:BL24)+BL26+BL27-BL28</f>
        <v>0</v>
      </c>
      <c r="BM29" s="71">
        <f t="shared" ref="BM29" si="54">SUM(BM22:BM24)+BM26+BM27-BM28</f>
        <v>0</v>
      </c>
      <c r="BN29" s="71">
        <f t="shared" ref="BN29" si="55">SUM(BN22:BN24)+BN26+BN27-BN28</f>
        <v>0</v>
      </c>
      <c r="BO29" s="71">
        <f t="shared" ref="BO29" si="56">SUM(BO22:BO24)+BO26+BO27-BO28</f>
        <v>0</v>
      </c>
      <c r="BP29" s="71">
        <f t="shared" ref="BP29" si="57">SUM(BP22:BP24)+BP26+BP27-BP28</f>
        <v>0</v>
      </c>
      <c r="BQ29" s="71">
        <f t="shared" ref="BQ29" si="58">SUM(BQ22:BQ24)+BQ26+BQ27-BQ28</f>
        <v>0</v>
      </c>
      <c r="BR29" s="71">
        <f t="shared" ref="BR29" si="59">SUM(BR22:BR24)+BR26+BR27-BR28</f>
        <v>0</v>
      </c>
      <c r="BS29" s="71">
        <f t="shared" ref="BS29" si="60">SUM(BS22:BS24)+BS26+BS27-BS28</f>
        <v>0</v>
      </c>
      <c r="BT29" s="71">
        <f t="shared" ref="BT29" si="61">SUM(BT22:BT24)+BT26+BT27-BT28</f>
        <v>0</v>
      </c>
      <c r="BU29" s="71">
        <f t="shared" ref="BU29" si="62">SUM(BU22:BU24)+BU26+BU27-BU28</f>
        <v>0</v>
      </c>
      <c r="BV29" s="71">
        <f t="shared" ref="BV29" si="63">SUM(BV22:BV24)+BV26+BV27-BV28</f>
        <v>0</v>
      </c>
      <c r="BW29" s="71">
        <f t="shared" ref="BW29:EH29" si="64">SUM(BW22:BW24)+BW26+BW27-BW28</f>
        <v>0</v>
      </c>
      <c r="BX29" s="71">
        <f t="shared" si="64"/>
        <v>0</v>
      </c>
      <c r="BY29" s="71">
        <f t="shared" si="64"/>
        <v>0</v>
      </c>
      <c r="BZ29" s="71">
        <f t="shared" si="64"/>
        <v>0</v>
      </c>
      <c r="CA29" s="71">
        <f t="shared" si="64"/>
        <v>0</v>
      </c>
      <c r="CB29" s="71">
        <f t="shared" si="64"/>
        <v>0</v>
      </c>
      <c r="CC29" s="71">
        <f t="shared" si="64"/>
        <v>0</v>
      </c>
      <c r="CD29" s="71">
        <f t="shared" si="64"/>
        <v>0</v>
      </c>
      <c r="CE29" s="71">
        <f t="shared" si="64"/>
        <v>0</v>
      </c>
      <c r="CF29" s="71">
        <f t="shared" si="64"/>
        <v>0</v>
      </c>
      <c r="CG29" s="71">
        <f t="shared" si="64"/>
        <v>0</v>
      </c>
      <c r="CH29" s="71">
        <f t="shared" si="64"/>
        <v>0</v>
      </c>
      <c r="CI29" s="71">
        <f t="shared" si="64"/>
        <v>0</v>
      </c>
      <c r="CJ29" s="71">
        <f t="shared" si="64"/>
        <v>0</v>
      </c>
      <c r="CK29" s="71">
        <f t="shared" si="64"/>
        <v>0</v>
      </c>
      <c r="CL29" s="71">
        <f t="shared" si="64"/>
        <v>0</v>
      </c>
      <c r="CM29" s="71">
        <f t="shared" si="64"/>
        <v>0</v>
      </c>
      <c r="CN29" s="71">
        <f t="shared" si="64"/>
        <v>0</v>
      </c>
      <c r="CO29" s="71">
        <f t="shared" si="64"/>
        <v>0</v>
      </c>
      <c r="CP29" s="71">
        <f t="shared" si="64"/>
        <v>0</v>
      </c>
      <c r="CQ29" s="71">
        <f t="shared" si="64"/>
        <v>0</v>
      </c>
      <c r="CR29" s="71">
        <f t="shared" si="64"/>
        <v>0</v>
      </c>
      <c r="CS29" s="71">
        <f t="shared" si="64"/>
        <v>0</v>
      </c>
      <c r="CT29" s="71">
        <f t="shared" si="64"/>
        <v>0</v>
      </c>
      <c r="CU29" s="71">
        <f t="shared" si="64"/>
        <v>0</v>
      </c>
      <c r="CV29" s="71">
        <f t="shared" si="64"/>
        <v>0</v>
      </c>
      <c r="CW29" s="71">
        <f t="shared" si="64"/>
        <v>0</v>
      </c>
      <c r="CX29" s="71">
        <f t="shared" si="64"/>
        <v>0</v>
      </c>
      <c r="CY29" s="71">
        <f t="shared" si="64"/>
        <v>0</v>
      </c>
      <c r="CZ29" s="71">
        <f t="shared" si="64"/>
        <v>0</v>
      </c>
      <c r="DA29" s="71">
        <f t="shared" si="64"/>
        <v>0</v>
      </c>
      <c r="DB29" s="71">
        <f t="shared" si="64"/>
        <v>0</v>
      </c>
      <c r="DC29" s="71">
        <f t="shared" si="64"/>
        <v>0</v>
      </c>
      <c r="DD29" s="71">
        <f t="shared" si="64"/>
        <v>0</v>
      </c>
      <c r="DE29" s="71">
        <f t="shared" si="64"/>
        <v>0</v>
      </c>
      <c r="DF29" s="71">
        <f t="shared" si="64"/>
        <v>0</v>
      </c>
      <c r="DG29" s="71">
        <f t="shared" si="64"/>
        <v>0</v>
      </c>
      <c r="DH29" s="71">
        <f t="shared" si="64"/>
        <v>0</v>
      </c>
      <c r="DI29" s="71">
        <f t="shared" si="64"/>
        <v>0</v>
      </c>
      <c r="DJ29" s="71">
        <f t="shared" si="64"/>
        <v>0</v>
      </c>
      <c r="DK29" s="71">
        <f t="shared" si="64"/>
        <v>0</v>
      </c>
      <c r="DL29" s="71">
        <f t="shared" si="64"/>
        <v>0</v>
      </c>
      <c r="DM29" s="71">
        <f t="shared" si="64"/>
        <v>0</v>
      </c>
      <c r="DN29" s="71">
        <f t="shared" si="64"/>
        <v>0</v>
      </c>
      <c r="DO29" s="71">
        <f t="shared" si="64"/>
        <v>0</v>
      </c>
      <c r="DP29" s="71">
        <f t="shared" si="64"/>
        <v>0</v>
      </c>
      <c r="DQ29" s="71">
        <f t="shared" si="64"/>
        <v>0</v>
      </c>
      <c r="DR29" s="71">
        <f t="shared" si="64"/>
        <v>0</v>
      </c>
      <c r="DS29" s="71">
        <f t="shared" si="64"/>
        <v>0</v>
      </c>
      <c r="DT29" s="71">
        <f t="shared" si="64"/>
        <v>0</v>
      </c>
      <c r="DU29" s="71">
        <f t="shared" si="64"/>
        <v>0</v>
      </c>
      <c r="DV29" s="71">
        <f t="shared" si="64"/>
        <v>0</v>
      </c>
      <c r="DW29" s="71">
        <f t="shared" si="64"/>
        <v>0</v>
      </c>
      <c r="DX29" s="71">
        <f t="shared" si="64"/>
        <v>0</v>
      </c>
      <c r="DY29" s="71">
        <f t="shared" si="64"/>
        <v>0</v>
      </c>
      <c r="DZ29" s="71">
        <f t="shared" si="64"/>
        <v>0</v>
      </c>
      <c r="EA29" s="71">
        <f t="shared" si="64"/>
        <v>0</v>
      </c>
      <c r="EB29" s="71">
        <f t="shared" si="64"/>
        <v>0</v>
      </c>
      <c r="EC29" s="71">
        <f t="shared" si="64"/>
        <v>0</v>
      </c>
      <c r="ED29" s="71">
        <f t="shared" si="64"/>
        <v>0</v>
      </c>
      <c r="EE29" s="71">
        <f t="shared" si="64"/>
        <v>0</v>
      </c>
      <c r="EF29" s="71">
        <f t="shared" si="64"/>
        <v>0</v>
      </c>
      <c r="EG29" s="71">
        <f t="shared" si="64"/>
        <v>0</v>
      </c>
      <c r="EH29" s="71">
        <f t="shared" si="64"/>
        <v>0</v>
      </c>
      <c r="EI29" s="71">
        <f t="shared" ref="EI29:GT29" si="65">SUM(EI22:EI24)+EI26+EI27-EI28</f>
        <v>0</v>
      </c>
      <c r="EJ29" s="71">
        <f t="shared" si="65"/>
        <v>0</v>
      </c>
      <c r="EK29" s="71">
        <f t="shared" si="65"/>
        <v>0</v>
      </c>
      <c r="EL29" s="71">
        <f t="shared" si="65"/>
        <v>0</v>
      </c>
      <c r="EM29" s="71">
        <f t="shared" si="65"/>
        <v>0</v>
      </c>
      <c r="EN29" s="71">
        <f t="shared" si="65"/>
        <v>0</v>
      </c>
      <c r="EO29" s="71">
        <f t="shared" si="65"/>
        <v>0</v>
      </c>
      <c r="EP29" s="71">
        <f t="shared" si="65"/>
        <v>0</v>
      </c>
      <c r="EQ29" s="71">
        <f t="shared" si="65"/>
        <v>0</v>
      </c>
      <c r="ER29" s="71">
        <f t="shared" si="65"/>
        <v>0</v>
      </c>
      <c r="ES29" s="71">
        <f t="shared" si="65"/>
        <v>0</v>
      </c>
      <c r="ET29" s="71">
        <f t="shared" si="65"/>
        <v>0</v>
      </c>
      <c r="EU29" s="71">
        <f t="shared" si="65"/>
        <v>0</v>
      </c>
      <c r="EV29" s="71">
        <f t="shared" si="65"/>
        <v>0</v>
      </c>
      <c r="EW29" s="71">
        <f t="shared" si="65"/>
        <v>0</v>
      </c>
      <c r="EX29" s="71">
        <f t="shared" si="65"/>
        <v>0</v>
      </c>
      <c r="EY29" s="71">
        <f t="shared" si="65"/>
        <v>0</v>
      </c>
      <c r="EZ29" s="71">
        <f t="shared" si="65"/>
        <v>0</v>
      </c>
      <c r="FA29" s="71">
        <f t="shared" si="65"/>
        <v>0</v>
      </c>
      <c r="FB29" s="71">
        <f t="shared" si="65"/>
        <v>0</v>
      </c>
      <c r="FC29" s="71">
        <f t="shared" si="65"/>
        <v>0</v>
      </c>
      <c r="FD29" s="71">
        <f t="shared" si="65"/>
        <v>0</v>
      </c>
      <c r="FE29" s="71">
        <f t="shared" si="65"/>
        <v>0</v>
      </c>
      <c r="FF29" s="71">
        <f t="shared" si="65"/>
        <v>0</v>
      </c>
      <c r="FG29" s="71">
        <f t="shared" si="65"/>
        <v>0</v>
      </c>
      <c r="FH29" s="71">
        <f t="shared" si="65"/>
        <v>0</v>
      </c>
      <c r="FI29" s="71">
        <f t="shared" si="65"/>
        <v>0</v>
      </c>
      <c r="FJ29" s="71">
        <f t="shared" si="65"/>
        <v>0</v>
      </c>
      <c r="FK29" s="71">
        <f t="shared" si="65"/>
        <v>0</v>
      </c>
      <c r="FL29" s="71">
        <f t="shared" si="65"/>
        <v>0</v>
      </c>
      <c r="FM29" s="71">
        <f t="shared" si="65"/>
        <v>0</v>
      </c>
      <c r="FN29" s="71">
        <f t="shared" si="65"/>
        <v>0</v>
      </c>
      <c r="FO29" s="71">
        <f t="shared" si="65"/>
        <v>0</v>
      </c>
      <c r="FP29" s="71">
        <f t="shared" si="65"/>
        <v>0</v>
      </c>
      <c r="FQ29" s="71">
        <f t="shared" si="65"/>
        <v>0</v>
      </c>
      <c r="FR29" s="71">
        <f t="shared" si="65"/>
        <v>0</v>
      </c>
      <c r="FS29" s="71">
        <f t="shared" si="65"/>
        <v>0</v>
      </c>
      <c r="FT29" s="71">
        <f t="shared" si="65"/>
        <v>0</v>
      </c>
      <c r="FU29" s="71">
        <f t="shared" si="65"/>
        <v>0</v>
      </c>
      <c r="FV29" s="71">
        <f t="shared" si="65"/>
        <v>0</v>
      </c>
      <c r="FW29" s="71">
        <f t="shared" si="65"/>
        <v>0</v>
      </c>
      <c r="FX29" s="71">
        <f t="shared" si="65"/>
        <v>0</v>
      </c>
      <c r="FY29" s="71">
        <f t="shared" si="65"/>
        <v>0</v>
      </c>
      <c r="FZ29" s="71">
        <f t="shared" si="65"/>
        <v>0</v>
      </c>
      <c r="GA29" s="71">
        <f t="shared" si="65"/>
        <v>0</v>
      </c>
      <c r="GB29" s="71">
        <f t="shared" si="65"/>
        <v>0</v>
      </c>
      <c r="GC29" s="71">
        <f t="shared" si="65"/>
        <v>0</v>
      </c>
      <c r="GD29" s="71">
        <f t="shared" si="65"/>
        <v>0</v>
      </c>
      <c r="GE29" s="71">
        <f t="shared" si="65"/>
        <v>0</v>
      </c>
      <c r="GF29" s="71">
        <f t="shared" si="65"/>
        <v>0</v>
      </c>
      <c r="GG29" s="71">
        <f t="shared" si="65"/>
        <v>0</v>
      </c>
      <c r="GH29" s="71">
        <f t="shared" si="65"/>
        <v>0</v>
      </c>
      <c r="GI29" s="71">
        <f t="shared" si="65"/>
        <v>0</v>
      </c>
      <c r="GJ29" s="71">
        <f t="shared" si="65"/>
        <v>0</v>
      </c>
      <c r="GK29" s="71">
        <f t="shared" si="65"/>
        <v>0</v>
      </c>
      <c r="GL29" s="71">
        <f t="shared" si="65"/>
        <v>0</v>
      </c>
      <c r="GM29" s="71">
        <f t="shared" si="65"/>
        <v>0</v>
      </c>
      <c r="GN29" s="71">
        <f t="shared" si="65"/>
        <v>0</v>
      </c>
      <c r="GO29" s="71">
        <f t="shared" si="65"/>
        <v>0</v>
      </c>
      <c r="GP29" s="71">
        <f t="shared" si="65"/>
        <v>0</v>
      </c>
      <c r="GQ29" s="71">
        <f t="shared" si="65"/>
        <v>0</v>
      </c>
      <c r="GR29" s="71">
        <f t="shared" si="65"/>
        <v>0</v>
      </c>
      <c r="GS29" s="71">
        <f t="shared" si="65"/>
        <v>0</v>
      </c>
      <c r="GT29" s="71">
        <f t="shared" si="65"/>
        <v>0</v>
      </c>
      <c r="GU29" s="71">
        <f t="shared" ref="GU29:JF29" si="66">SUM(GU22:GU24)+GU26+GU27-GU28</f>
        <v>0</v>
      </c>
      <c r="GV29" s="71">
        <f t="shared" si="66"/>
        <v>0</v>
      </c>
      <c r="GW29" s="71">
        <f t="shared" si="66"/>
        <v>0</v>
      </c>
      <c r="GX29" s="71">
        <f t="shared" si="66"/>
        <v>0</v>
      </c>
      <c r="GY29" s="71">
        <f t="shared" si="66"/>
        <v>0</v>
      </c>
      <c r="GZ29" s="71">
        <f t="shared" si="66"/>
        <v>0</v>
      </c>
      <c r="HA29" s="71">
        <f t="shared" si="66"/>
        <v>0</v>
      </c>
      <c r="HB29" s="71">
        <f t="shared" si="66"/>
        <v>0</v>
      </c>
      <c r="HC29" s="71">
        <f t="shared" si="66"/>
        <v>0</v>
      </c>
      <c r="HD29" s="71">
        <f t="shared" si="66"/>
        <v>0</v>
      </c>
      <c r="HE29" s="71">
        <f t="shared" si="66"/>
        <v>0</v>
      </c>
      <c r="HF29" s="71">
        <f t="shared" si="66"/>
        <v>0</v>
      </c>
      <c r="HG29" s="71">
        <f t="shared" si="66"/>
        <v>0</v>
      </c>
      <c r="HH29" s="71">
        <f t="shared" si="66"/>
        <v>0</v>
      </c>
      <c r="HI29" s="71">
        <f t="shared" si="66"/>
        <v>0</v>
      </c>
      <c r="HJ29" s="71">
        <f t="shared" si="66"/>
        <v>0</v>
      </c>
      <c r="HK29" s="71">
        <f t="shared" si="66"/>
        <v>0</v>
      </c>
      <c r="HL29" s="71">
        <f t="shared" si="66"/>
        <v>0</v>
      </c>
      <c r="HM29" s="71">
        <f t="shared" si="66"/>
        <v>0</v>
      </c>
      <c r="HN29" s="71">
        <f t="shared" si="66"/>
        <v>0</v>
      </c>
      <c r="HO29" s="71">
        <f t="shared" si="66"/>
        <v>0</v>
      </c>
      <c r="HP29" s="71">
        <f t="shared" si="66"/>
        <v>0</v>
      </c>
      <c r="HQ29" s="71">
        <f t="shared" si="66"/>
        <v>0</v>
      </c>
      <c r="HR29" s="71">
        <f t="shared" si="66"/>
        <v>0</v>
      </c>
      <c r="HS29" s="71">
        <f t="shared" si="66"/>
        <v>0</v>
      </c>
      <c r="HT29" s="71">
        <f t="shared" si="66"/>
        <v>0</v>
      </c>
      <c r="HU29" s="71">
        <f t="shared" si="66"/>
        <v>0</v>
      </c>
      <c r="HV29" s="71">
        <f t="shared" si="66"/>
        <v>0</v>
      </c>
      <c r="HW29" s="71">
        <f t="shared" si="66"/>
        <v>0</v>
      </c>
      <c r="HX29" s="71">
        <f t="shared" si="66"/>
        <v>0</v>
      </c>
      <c r="HY29" s="71">
        <f t="shared" si="66"/>
        <v>0</v>
      </c>
      <c r="HZ29" s="71">
        <f t="shared" si="66"/>
        <v>0</v>
      </c>
      <c r="IA29" s="71">
        <f t="shared" si="66"/>
        <v>0</v>
      </c>
      <c r="IB29" s="71">
        <f t="shared" si="66"/>
        <v>0</v>
      </c>
      <c r="IC29" s="71">
        <f t="shared" si="66"/>
        <v>0</v>
      </c>
      <c r="ID29" s="71">
        <f t="shared" si="66"/>
        <v>0</v>
      </c>
      <c r="IE29" s="71">
        <f t="shared" si="66"/>
        <v>0</v>
      </c>
      <c r="IF29" s="71">
        <f t="shared" si="66"/>
        <v>0</v>
      </c>
      <c r="IG29" s="71">
        <f t="shared" si="66"/>
        <v>0</v>
      </c>
      <c r="IH29" s="71">
        <f t="shared" si="66"/>
        <v>0</v>
      </c>
      <c r="II29" s="71">
        <f t="shared" si="66"/>
        <v>0</v>
      </c>
      <c r="IJ29" s="71">
        <f t="shared" si="66"/>
        <v>0</v>
      </c>
      <c r="IK29" s="71">
        <f t="shared" si="66"/>
        <v>0</v>
      </c>
      <c r="IL29" s="71">
        <f t="shared" si="66"/>
        <v>0</v>
      </c>
      <c r="IM29" s="71">
        <f t="shared" si="66"/>
        <v>0</v>
      </c>
      <c r="IN29" s="71">
        <f t="shared" si="66"/>
        <v>0</v>
      </c>
      <c r="IO29" s="71">
        <f t="shared" si="66"/>
        <v>0</v>
      </c>
      <c r="IP29" s="71">
        <f t="shared" si="66"/>
        <v>0</v>
      </c>
      <c r="IQ29" s="71">
        <f t="shared" si="66"/>
        <v>0</v>
      </c>
      <c r="IR29" s="71">
        <f t="shared" si="66"/>
        <v>0</v>
      </c>
      <c r="IS29" s="71">
        <f t="shared" si="66"/>
        <v>0</v>
      </c>
      <c r="IT29" s="71">
        <f t="shared" si="66"/>
        <v>0</v>
      </c>
      <c r="IU29" s="71">
        <f t="shared" si="66"/>
        <v>0</v>
      </c>
      <c r="IV29" s="71">
        <f t="shared" si="66"/>
        <v>0</v>
      </c>
      <c r="IW29" s="71">
        <f t="shared" si="66"/>
        <v>0</v>
      </c>
      <c r="IX29" s="71">
        <f t="shared" si="66"/>
        <v>0</v>
      </c>
      <c r="IY29" s="71">
        <f t="shared" si="66"/>
        <v>0</v>
      </c>
      <c r="IZ29" s="71">
        <f t="shared" si="66"/>
        <v>0</v>
      </c>
      <c r="JA29" s="71">
        <f t="shared" si="66"/>
        <v>0</v>
      </c>
      <c r="JB29" s="71">
        <f t="shared" si="66"/>
        <v>0</v>
      </c>
      <c r="JC29" s="71">
        <f t="shared" si="66"/>
        <v>0</v>
      </c>
      <c r="JD29" s="71">
        <f t="shared" si="66"/>
        <v>0</v>
      </c>
      <c r="JE29" s="71">
        <f t="shared" si="66"/>
        <v>0</v>
      </c>
      <c r="JF29" s="71">
        <f t="shared" si="66"/>
        <v>0</v>
      </c>
      <c r="JG29" s="71">
        <f t="shared" ref="JG29:LR29" si="67">SUM(JG22:JG24)+JG26+JG27-JG28</f>
        <v>0</v>
      </c>
      <c r="JH29" s="71">
        <f t="shared" si="67"/>
        <v>0</v>
      </c>
      <c r="JI29" s="71">
        <f t="shared" si="67"/>
        <v>0</v>
      </c>
      <c r="JJ29" s="71">
        <f t="shared" si="67"/>
        <v>0</v>
      </c>
      <c r="JK29" s="71">
        <f t="shared" si="67"/>
        <v>0</v>
      </c>
      <c r="JL29" s="71">
        <f t="shared" si="67"/>
        <v>0</v>
      </c>
      <c r="JM29" s="71">
        <f t="shared" si="67"/>
        <v>0</v>
      </c>
      <c r="JN29" s="71">
        <f t="shared" si="67"/>
        <v>0</v>
      </c>
      <c r="JO29" s="71">
        <f t="shared" si="67"/>
        <v>0</v>
      </c>
      <c r="JP29" s="71">
        <f t="shared" si="67"/>
        <v>0</v>
      </c>
      <c r="JQ29" s="71">
        <f t="shared" si="67"/>
        <v>0</v>
      </c>
      <c r="JR29" s="71">
        <f t="shared" si="67"/>
        <v>0</v>
      </c>
      <c r="JS29" s="71">
        <f t="shared" si="67"/>
        <v>0</v>
      </c>
      <c r="JT29" s="71">
        <f t="shared" si="67"/>
        <v>0</v>
      </c>
      <c r="JU29" s="71">
        <f t="shared" si="67"/>
        <v>0</v>
      </c>
      <c r="JV29" s="71">
        <f t="shared" si="67"/>
        <v>0</v>
      </c>
      <c r="JW29" s="71">
        <f t="shared" si="67"/>
        <v>0</v>
      </c>
      <c r="JX29" s="71">
        <f t="shared" si="67"/>
        <v>0</v>
      </c>
      <c r="JY29" s="71">
        <f t="shared" si="67"/>
        <v>0</v>
      </c>
      <c r="JZ29" s="71">
        <f t="shared" si="67"/>
        <v>0</v>
      </c>
      <c r="KA29" s="71">
        <f t="shared" si="67"/>
        <v>0</v>
      </c>
      <c r="KB29" s="71">
        <f t="shared" si="67"/>
        <v>0</v>
      </c>
      <c r="KC29" s="71">
        <f t="shared" si="67"/>
        <v>0</v>
      </c>
      <c r="KD29" s="71">
        <f t="shared" si="67"/>
        <v>0</v>
      </c>
      <c r="KE29" s="71">
        <f t="shared" si="67"/>
        <v>0</v>
      </c>
      <c r="KF29" s="71">
        <f t="shared" si="67"/>
        <v>0</v>
      </c>
      <c r="KG29" s="71">
        <f t="shared" si="67"/>
        <v>0</v>
      </c>
      <c r="KH29" s="71">
        <f t="shared" si="67"/>
        <v>0</v>
      </c>
      <c r="KI29" s="71">
        <f t="shared" si="67"/>
        <v>0</v>
      </c>
      <c r="KJ29" s="71">
        <f t="shared" si="67"/>
        <v>0</v>
      </c>
      <c r="KK29" s="71">
        <f t="shared" si="67"/>
        <v>0</v>
      </c>
      <c r="KL29" s="71">
        <f t="shared" si="67"/>
        <v>0</v>
      </c>
      <c r="KM29" s="71">
        <f t="shared" si="67"/>
        <v>0</v>
      </c>
      <c r="KN29" s="71">
        <f t="shared" si="67"/>
        <v>0</v>
      </c>
      <c r="KO29" s="71">
        <f t="shared" si="67"/>
        <v>0</v>
      </c>
      <c r="KP29" s="71">
        <f t="shared" si="67"/>
        <v>0</v>
      </c>
      <c r="KQ29" s="71">
        <f t="shared" si="67"/>
        <v>0</v>
      </c>
      <c r="KR29" s="71">
        <f t="shared" si="67"/>
        <v>0</v>
      </c>
      <c r="KS29" s="71">
        <f t="shared" si="67"/>
        <v>0</v>
      </c>
      <c r="KT29" s="71">
        <f t="shared" si="67"/>
        <v>0</v>
      </c>
      <c r="KU29" s="71">
        <f t="shared" si="67"/>
        <v>0</v>
      </c>
      <c r="KV29" s="71">
        <f t="shared" si="67"/>
        <v>0</v>
      </c>
      <c r="KW29" s="71">
        <f t="shared" si="67"/>
        <v>0</v>
      </c>
      <c r="KX29" s="71">
        <f t="shared" si="67"/>
        <v>0</v>
      </c>
      <c r="KY29" s="71">
        <f t="shared" si="67"/>
        <v>0</v>
      </c>
      <c r="KZ29" s="71">
        <f t="shared" si="67"/>
        <v>0</v>
      </c>
      <c r="LA29" s="71">
        <f t="shared" si="67"/>
        <v>0</v>
      </c>
      <c r="LB29" s="71">
        <f t="shared" si="67"/>
        <v>0</v>
      </c>
      <c r="LC29" s="71">
        <f t="shared" si="67"/>
        <v>0</v>
      </c>
      <c r="LD29" s="71">
        <f t="shared" si="67"/>
        <v>0</v>
      </c>
      <c r="LE29" s="71">
        <f t="shared" si="67"/>
        <v>0</v>
      </c>
      <c r="LF29" s="71">
        <f t="shared" si="67"/>
        <v>0</v>
      </c>
      <c r="LG29" s="71">
        <f t="shared" si="67"/>
        <v>0</v>
      </c>
      <c r="LH29" s="71">
        <f t="shared" si="67"/>
        <v>0</v>
      </c>
      <c r="LI29" s="71">
        <f t="shared" si="67"/>
        <v>0</v>
      </c>
      <c r="LJ29" s="71">
        <f t="shared" si="67"/>
        <v>0</v>
      </c>
      <c r="LK29" s="71">
        <f t="shared" si="67"/>
        <v>0</v>
      </c>
      <c r="LL29" s="71">
        <f t="shared" si="67"/>
        <v>0</v>
      </c>
      <c r="LM29" s="71">
        <f t="shared" si="67"/>
        <v>0</v>
      </c>
      <c r="LN29" s="71">
        <f t="shared" si="67"/>
        <v>0</v>
      </c>
      <c r="LO29" s="71">
        <f t="shared" si="67"/>
        <v>0</v>
      </c>
      <c r="LP29" s="71">
        <f t="shared" si="67"/>
        <v>0</v>
      </c>
      <c r="LQ29" s="71">
        <f t="shared" si="67"/>
        <v>0</v>
      </c>
      <c r="LR29" s="71">
        <f t="shared" si="67"/>
        <v>0</v>
      </c>
      <c r="LS29" s="71">
        <f t="shared" ref="LS29:OD29" si="68">SUM(LS22:LS24)+LS26+LS27-LS28</f>
        <v>0</v>
      </c>
      <c r="LT29" s="71">
        <f t="shared" si="68"/>
        <v>0</v>
      </c>
      <c r="LU29" s="71">
        <f t="shared" si="68"/>
        <v>0</v>
      </c>
      <c r="LV29" s="71">
        <f t="shared" si="68"/>
        <v>0</v>
      </c>
      <c r="LW29" s="71">
        <f t="shared" si="68"/>
        <v>0</v>
      </c>
      <c r="LX29" s="71">
        <f t="shared" si="68"/>
        <v>0</v>
      </c>
      <c r="LY29" s="71">
        <f t="shared" si="68"/>
        <v>0</v>
      </c>
      <c r="LZ29" s="71">
        <f t="shared" si="68"/>
        <v>0</v>
      </c>
      <c r="MA29" s="71">
        <f t="shared" si="68"/>
        <v>0</v>
      </c>
      <c r="MB29" s="71">
        <f t="shared" si="68"/>
        <v>0</v>
      </c>
      <c r="MC29" s="71">
        <f t="shared" si="68"/>
        <v>0</v>
      </c>
      <c r="MD29" s="71">
        <f t="shared" si="68"/>
        <v>0</v>
      </c>
      <c r="ME29" s="71">
        <f t="shared" si="68"/>
        <v>0</v>
      </c>
      <c r="MF29" s="71">
        <f t="shared" si="68"/>
        <v>0</v>
      </c>
      <c r="MG29" s="71">
        <f t="shared" si="68"/>
        <v>0</v>
      </c>
      <c r="MH29" s="71">
        <f t="shared" si="68"/>
        <v>0</v>
      </c>
      <c r="MI29" s="71">
        <f t="shared" si="68"/>
        <v>0</v>
      </c>
      <c r="MJ29" s="71">
        <f t="shared" si="68"/>
        <v>0</v>
      </c>
      <c r="MK29" s="71">
        <f t="shared" si="68"/>
        <v>0</v>
      </c>
      <c r="ML29" s="71">
        <f t="shared" si="68"/>
        <v>0</v>
      </c>
      <c r="MM29" s="71">
        <f t="shared" si="68"/>
        <v>0</v>
      </c>
      <c r="MN29" s="71">
        <f t="shared" si="68"/>
        <v>0</v>
      </c>
      <c r="MO29" s="71">
        <f t="shared" si="68"/>
        <v>0</v>
      </c>
      <c r="MP29" s="71">
        <f t="shared" si="68"/>
        <v>0</v>
      </c>
      <c r="MQ29" s="71">
        <f t="shared" si="68"/>
        <v>0</v>
      </c>
      <c r="MR29" s="71">
        <f t="shared" si="68"/>
        <v>0</v>
      </c>
      <c r="MS29" s="71">
        <f t="shared" si="68"/>
        <v>0</v>
      </c>
      <c r="MT29" s="71">
        <f t="shared" si="68"/>
        <v>0</v>
      </c>
      <c r="MU29" s="71">
        <f t="shared" si="68"/>
        <v>0</v>
      </c>
      <c r="MV29" s="71">
        <f t="shared" si="68"/>
        <v>0</v>
      </c>
      <c r="MW29" s="71">
        <f t="shared" si="68"/>
        <v>0</v>
      </c>
      <c r="MX29" s="71">
        <f t="shared" si="68"/>
        <v>0</v>
      </c>
      <c r="MY29" s="71">
        <f t="shared" si="68"/>
        <v>0</v>
      </c>
      <c r="MZ29" s="71">
        <f t="shared" si="68"/>
        <v>0</v>
      </c>
      <c r="NA29" s="71">
        <f t="shared" si="68"/>
        <v>0</v>
      </c>
      <c r="NB29" s="71">
        <f t="shared" si="68"/>
        <v>0</v>
      </c>
      <c r="NC29" s="71">
        <f t="shared" si="68"/>
        <v>0</v>
      </c>
      <c r="ND29" s="71">
        <f t="shared" si="68"/>
        <v>0</v>
      </c>
      <c r="NE29" s="71">
        <f t="shared" si="68"/>
        <v>0</v>
      </c>
      <c r="NF29" s="71">
        <f t="shared" si="68"/>
        <v>0</v>
      </c>
      <c r="NG29" s="71">
        <f t="shared" si="68"/>
        <v>0</v>
      </c>
      <c r="NH29" s="71">
        <f t="shared" si="68"/>
        <v>0</v>
      </c>
      <c r="NI29" s="71">
        <f t="shared" si="68"/>
        <v>0</v>
      </c>
      <c r="NJ29" s="71">
        <f t="shared" si="68"/>
        <v>0</v>
      </c>
      <c r="NK29" s="71">
        <f t="shared" si="68"/>
        <v>0</v>
      </c>
      <c r="NL29" s="71">
        <f t="shared" si="68"/>
        <v>0</v>
      </c>
      <c r="NM29" s="71">
        <f t="shared" si="68"/>
        <v>0</v>
      </c>
      <c r="NN29" s="71">
        <f t="shared" si="68"/>
        <v>0</v>
      </c>
      <c r="NO29" s="71">
        <f t="shared" si="68"/>
        <v>0</v>
      </c>
      <c r="NP29" s="71">
        <f t="shared" si="68"/>
        <v>0</v>
      </c>
      <c r="NQ29" s="71">
        <f t="shared" si="68"/>
        <v>0</v>
      </c>
      <c r="NR29" s="71">
        <f t="shared" si="68"/>
        <v>0</v>
      </c>
      <c r="NS29" s="71">
        <f t="shared" si="68"/>
        <v>0</v>
      </c>
      <c r="NT29" s="71">
        <f t="shared" si="68"/>
        <v>0</v>
      </c>
      <c r="NU29" s="71">
        <f t="shared" si="68"/>
        <v>0</v>
      </c>
      <c r="NV29" s="71">
        <f t="shared" si="68"/>
        <v>0</v>
      </c>
      <c r="NW29" s="71">
        <f t="shared" si="68"/>
        <v>0</v>
      </c>
      <c r="NX29" s="71">
        <f t="shared" si="68"/>
        <v>0</v>
      </c>
      <c r="NY29" s="71">
        <f t="shared" si="68"/>
        <v>0</v>
      </c>
      <c r="NZ29" s="71">
        <f t="shared" si="68"/>
        <v>0</v>
      </c>
      <c r="OA29" s="71">
        <f t="shared" si="68"/>
        <v>0</v>
      </c>
      <c r="OB29" s="71">
        <f t="shared" si="68"/>
        <v>0</v>
      </c>
      <c r="OC29" s="71">
        <f t="shared" si="68"/>
        <v>0</v>
      </c>
      <c r="OD29" s="71">
        <f t="shared" si="68"/>
        <v>0</v>
      </c>
      <c r="OE29" s="71">
        <f t="shared" ref="OE29:QP29" si="69">SUM(OE22:OE24)+OE26+OE27-OE28</f>
        <v>0</v>
      </c>
      <c r="OF29" s="71">
        <f t="shared" si="69"/>
        <v>0</v>
      </c>
      <c r="OG29" s="71">
        <f t="shared" si="69"/>
        <v>0</v>
      </c>
      <c r="OH29" s="71">
        <f t="shared" si="69"/>
        <v>0</v>
      </c>
      <c r="OI29" s="71">
        <f t="shared" si="69"/>
        <v>0</v>
      </c>
      <c r="OJ29" s="71">
        <f t="shared" si="69"/>
        <v>0</v>
      </c>
      <c r="OK29" s="71">
        <f t="shared" si="69"/>
        <v>0</v>
      </c>
      <c r="OL29" s="71">
        <f t="shared" si="69"/>
        <v>0</v>
      </c>
      <c r="OM29" s="71">
        <f t="shared" si="69"/>
        <v>0</v>
      </c>
      <c r="ON29" s="71">
        <f t="shared" si="69"/>
        <v>0</v>
      </c>
      <c r="OO29" s="71">
        <f t="shared" si="69"/>
        <v>0</v>
      </c>
      <c r="OP29" s="71">
        <f t="shared" si="69"/>
        <v>0</v>
      </c>
      <c r="OQ29" s="71">
        <f t="shared" si="69"/>
        <v>0</v>
      </c>
      <c r="OR29" s="71">
        <f t="shared" si="69"/>
        <v>0</v>
      </c>
      <c r="OS29" s="71">
        <f t="shared" si="69"/>
        <v>0</v>
      </c>
      <c r="OT29" s="71">
        <f t="shared" si="69"/>
        <v>0</v>
      </c>
      <c r="OU29" s="71">
        <f t="shared" si="69"/>
        <v>0</v>
      </c>
      <c r="OV29" s="71">
        <f t="shared" si="69"/>
        <v>0</v>
      </c>
      <c r="OW29" s="71">
        <f t="shared" si="69"/>
        <v>0</v>
      </c>
      <c r="OX29" s="71">
        <f t="shared" si="69"/>
        <v>0</v>
      </c>
      <c r="OY29" s="71">
        <f t="shared" si="69"/>
        <v>0</v>
      </c>
      <c r="OZ29" s="71">
        <f t="shared" si="69"/>
        <v>0</v>
      </c>
      <c r="PA29" s="71">
        <f t="shared" si="69"/>
        <v>0</v>
      </c>
      <c r="PB29" s="71">
        <f t="shared" si="69"/>
        <v>0</v>
      </c>
      <c r="PC29" s="71">
        <f t="shared" si="69"/>
        <v>0</v>
      </c>
      <c r="PD29" s="71">
        <f t="shared" si="69"/>
        <v>0</v>
      </c>
      <c r="PE29" s="71">
        <f t="shared" si="69"/>
        <v>0</v>
      </c>
      <c r="PF29" s="71">
        <f t="shared" si="69"/>
        <v>0</v>
      </c>
      <c r="PG29" s="71">
        <f t="shared" si="69"/>
        <v>0</v>
      </c>
      <c r="PH29" s="71">
        <f t="shared" si="69"/>
        <v>0</v>
      </c>
      <c r="PI29" s="71">
        <f t="shared" si="69"/>
        <v>0</v>
      </c>
      <c r="PJ29" s="71">
        <f t="shared" si="69"/>
        <v>0</v>
      </c>
      <c r="PK29" s="71">
        <f t="shared" si="69"/>
        <v>0</v>
      </c>
      <c r="PL29" s="71">
        <f t="shared" si="69"/>
        <v>0</v>
      </c>
      <c r="PM29" s="71">
        <f t="shared" si="69"/>
        <v>0</v>
      </c>
      <c r="PN29" s="71">
        <f t="shared" si="69"/>
        <v>0</v>
      </c>
      <c r="PO29" s="71">
        <f t="shared" si="69"/>
        <v>0</v>
      </c>
      <c r="PP29" s="71">
        <f t="shared" si="69"/>
        <v>0</v>
      </c>
      <c r="PQ29" s="71">
        <f t="shared" si="69"/>
        <v>0</v>
      </c>
      <c r="PR29" s="71">
        <f t="shared" si="69"/>
        <v>0</v>
      </c>
      <c r="PS29" s="71">
        <f t="shared" si="69"/>
        <v>0</v>
      </c>
      <c r="PT29" s="71">
        <f t="shared" si="69"/>
        <v>0</v>
      </c>
      <c r="PU29" s="71">
        <f t="shared" si="69"/>
        <v>0</v>
      </c>
      <c r="PV29" s="71">
        <f t="shared" si="69"/>
        <v>0</v>
      </c>
      <c r="PW29" s="71">
        <f t="shared" si="69"/>
        <v>0</v>
      </c>
      <c r="PX29" s="71">
        <f t="shared" si="69"/>
        <v>0</v>
      </c>
      <c r="PY29" s="71">
        <f t="shared" si="69"/>
        <v>0</v>
      </c>
      <c r="PZ29" s="71">
        <f t="shared" si="69"/>
        <v>0</v>
      </c>
      <c r="QA29" s="71">
        <f t="shared" si="69"/>
        <v>0</v>
      </c>
      <c r="QB29" s="71">
        <f t="shared" si="69"/>
        <v>0</v>
      </c>
      <c r="QC29" s="71">
        <f t="shared" si="69"/>
        <v>0</v>
      </c>
      <c r="QD29" s="71">
        <f t="shared" si="69"/>
        <v>0</v>
      </c>
      <c r="QE29" s="71">
        <f t="shared" si="69"/>
        <v>0</v>
      </c>
      <c r="QF29" s="71">
        <f t="shared" si="69"/>
        <v>0</v>
      </c>
      <c r="QG29" s="71">
        <f t="shared" si="69"/>
        <v>0</v>
      </c>
      <c r="QH29" s="71">
        <f t="shared" si="69"/>
        <v>0</v>
      </c>
      <c r="QI29" s="71">
        <f t="shared" si="69"/>
        <v>0</v>
      </c>
      <c r="QJ29" s="71">
        <f t="shared" si="69"/>
        <v>0</v>
      </c>
      <c r="QK29" s="71">
        <f t="shared" si="69"/>
        <v>0</v>
      </c>
      <c r="QL29" s="71">
        <f t="shared" si="69"/>
        <v>0</v>
      </c>
      <c r="QM29" s="71">
        <f t="shared" si="69"/>
        <v>0</v>
      </c>
      <c r="QN29" s="71">
        <f t="shared" si="69"/>
        <v>0</v>
      </c>
      <c r="QO29" s="71">
        <f t="shared" si="69"/>
        <v>0</v>
      </c>
      <c r="QP29" s="71">
        <f t="shared" si="69"/>
        <v>0</v>
      </c>
      <c r="QQ29" s="71">
        <f t="shared" ref="QQ29:TB29" si="70">SUM(QQ22:QQ24)+QQ26+QQ27-QQ28</f>
        <v>0</v>
      </c>
      <c r="QR29" s="71">
        <f t="shared" si="70"/>
        <v>0</v>
      </c>
      <c r="QS29" s="71">
        <f t="shared" si="70"/>
        <v>0</v>
      </c>
      <c r="QT29" s="71">
        <f t="shared" si="70"/>
        <v>0</v>
      </c>
      <c r="QU29" s="71">
        <f t="shared" si="70"/>
        <v>0</v>
      </c>
      <c r="QV29" s="71">
        <f t="shared" si="70"/>
        <v>0</v>
      </c>
      <c r="QW29" s="71">
        <f t="shared" si="70"/>
        <v>0</v>
      </c>
      <c r="QX29" s="71">
        <f t="shared" si="70"/>
        <v>0</v>
      </c>
      <c r="QY29" s="71">
        <f t="shared" si="70"/>
        <v>0</v>
      </c>
      <c r="QZ29" s="71">
        <f t="shared" si="70"/>
        <v>0</v>
      </c>
      <c r="RA29" s="71">
        <f t="shared" si="70"/>
        <v>0</v>
      </c>
      <c r="RB29" s="71">
        <f t="shared" si="70"/>
        <v>0</v>
      </c>
      <c r="RC29" s="71">
        <f t="shared" si="70"/>
        <v>0</v>
      </c>
      <c r="RD29" s="71">
        <f t="shared" si="70"/>
        <v>0</v>
      </c>
      <c r="RE29" s="71">
        <f t="shared" si="70"/>
        <v>0</v>
      </c>
      <c r="RF29" s="71">
        <f t="shared" si="70"/>
        <v>0</v>
      </c>
      <c r="RG29" s="71">
        <f t="shared" si="70"/>
        <v>0</v>
      </c>
      <c r="RH29" s="71">
        <f t="shared" si="70"/>
        <v>0</v>
      </c>
      <c r="RI29" s="71">
        <f t="shared" si="70"/>
        <v>0</v>
      </c>
      <c r="RJ29" s="71">
        <f t="shared" si="70"/>
        <v>0</v>
      </c>
      <c r="RK29" s="71">
        <f t="shared" si="70"/>
        <v>0</v>
      </c>
      <c r="RL29" s="71">
        <f t="shared" si="70"/>
        <v>0</v>
      </c>
      <c r="RM29" s="71">
        <f t="shared" si="70"/>
        <v>0</v>
      </c>
      <c r="RN29" s="71">
        <f t="shared" si="70"/>
        <v>0</v>
      </c>
      <c r="RO29" s="71">
        <f t="shared" si="70"/>
        <v>0</v>
      </c>
      <c r="RP29" s="71">
        <f t="shared" si="70"/>
        <v>0</v>
      </c>
      <c r="RQ29" s="71">
        <f t="shared" si="70"/>
        <v>0</v>
      </c>
      <c r="RR29" s="71">
        <f t="shared" si="70"/>
        <v>0</v>
      </c>
      <c r="RS29" s="71">
        <f t="shared" si="70"/>
        <v>0</v>
      </c>
      <c r="RT29" s="71">
        <f t="shared" si="70"/>
        <v>0</v>
      </c>
      <c r="RU29" s="71">
        <f t="shared" si="70"/>
        <v>0</v>
      </c>
      <c r="RV29" s="71">
        <f t="shared" si="70"/>
        <v>0</v>
      </c>
      <c r="RW29" s="71">
        <f t="shared" si="70"/>
        <v>0</v>
      </c>
      <c r="RX29" s="71">
        <f t="shared" si="70"/>
        <v>0</v>
      </c>
      <c r="RY29" s="71">
        <f t="shared" si="70"/>
        <v>0</v>
      </c>
      <c r="RZ29" s="71">
        <f t="shared" si="70"/>
        <v>0</v>
      </c>
      <c r="SA29" s="71">
        <f t="shared" si="70"/>
        <v>0</v>
      </c>
      <c r="SB29" s="71">
        <f t="shared" si="70"/>
        <v>0</v>
      </c>
      <c r="SC29" s="71">
        <f t="shared" si="70"/>
        <v>0</v>
      </c>
      <c r="SD29" s="71">
        <f t="shared" si="70"/>
        <v>0</v>
      </c>
      <c r="SE29" s="71">
        <f t="shared" si="70"/>
        <v>0</v>
      </c>
      <c r="SF29" s="71">
        <f t="shared" si="70"/>
        <v>0</v>
      </c>
      <c r="SG29" s="71">
        <f t="shared" si="70"/>
        <v>0</v>
      </c>
      <c r="SH29" s="71">
        <f t="shared" si="70"/>
        <v>0</v>
      </c>
      <c r="SI29" s="71">
        <f t="shared" si="70"/>
        <v>0</v>
      </c>
      <c r="SJ29" s="71">
        <f t="shared" si="70"/>
        <v>0</v>
      </c>
      <c r="SK29" s="71">
        <f t="shared" si="70"/>
        <v>0</v>
      </c>
      <c r="SL29" s="71">
        <f t="shared" si="70"/>
        <v>0</v>
      </c>
      <c r="SM29" s="71">
        <f t="shared" si="70"/>
        <v>0</v>
      </c>
      <c r="SN29" s="71">
        <f t="shared" si="70"/>
        <v>0</v>
      </c>
      <c r="SO29" s="71">
        <f t="shared" si="70"/>
        <v>0</v>
      </c>
      <c r="SP29" s="71">
        <f t="shared" si="70"/>
        <v>0</v>
      </c>
      <c r="SQ29" s="71">
        <f t="shared" si="70"/>
        <v>0</v>
      </c>
      <c r="SR29" s="71">
        <f t="shared" si="70"/>
        <v>0</v>
      </c>
      <c r="SS29" s="71">
        <f t="shared" si="70"/>
        <v>0</v>
      </c>
      <c r="ST29" s="71">
        <f t="shared" si="70"/>
        <v>0</v>
      </c>
      <c r="SU29" s="71">
        <f t="shared" si="70"/>
        <v>0</v>
      </c>
      <c r="SV29" s="71">
        <f t="shared" si="70"/>
        <v>0</v>
      </c>
      <c r="SW29" s="71">
        <f t="shared" si="70"/>
        <v>0</v>
      </c>
      <c r="SX29" s="71">
        <f t="shared" si="70"/>
        <v>0</v>
      </c>
      <c r="SY29" s="71">
        <f t="shared" si="70"/>
        <v>0</v>
      </c>
      <c r="SZ29" s="71">
        <f t="shared" si="70"/>
        <v>0</v>
      </c>
      <c r="TA29" s="71">
        <f t="shared" si="70"/>
        <v>0</v>
      </c>
      <c r="TB29" s="71">
        <f t="shared" si="70"/>
        <v>0</v>
      </c>
      <c r="TC29" s="71">
        <f t="shared" ref="TC29:VN29" si="71">SUM(TC22:TC24)+TC26+TC27-TC28</f>
        <v>0</v>
      </c>
      <c r="TD29" s="71">
        <f t="shared" si="71"/>
        <v>0</v>
      </c>
      <c r="TE29" s="71">
        <f t="shared" si="71"/>
        <v>0</v>
      </c>
      <c r="TF29" s="71">
        <f t="shared" si="71"/>
        <v>0</v>
      </c>
      <c r="TG29" s="71">
        <f t="shared" si="71"/>
        <v>0</v>
      </c>
      <c r="TH29" s="71">
        <f t="shared" si="71"/>
        <v>0</v>
      </c>
      <c r="TI29" s="71">
        <f t="shared" si="71"/>
        <v>0</v>
      </c>
      <c r="TJ29" s="71">
        <f t="shared" si="71"/>
        <v>0</v>
      </c>
      <c r="TK29" s="71">
        <f t="shared" si="71"/>
        <v>0</v>
      </c>
      <c r="TL29" s="71">
        <f t="shared" si="71"/>
        <v>0</v>
      </c>
      <c r="TM29" s="71">
        <f t="shared" si="71"/>
        <v>0</v>
      </c>
      <c r="TN29" s="71">
        <f t="shared" si="71"/>
        <v>0</v>
      </c>
      <c r="TO29" s="71">
        <f t="shared" si="71"/>
        <v>0</v>
      </c>
      <c r="TP29" s="71">
        <f t="shared" si="71"/>
        <v>0</v>
      </c>
      <c r="TQ29" s="71">
        <f t="shared" si="71"/>
        <v>0</v>
      </c>
      <c r="TR29" s="71">
        <f t="shared" si="71"/>
        <v>0</v>
      </c>
      <c r="TS29" s="71">
        <f t="shared" si="71"/>
        <v>0</v>
      </c>
      <c r="TT29" s="71">
        <f t="shared" si="71"/>
        <v>0</v>
      </c>
      <c r="TU29" s="71">
        <f t="shared" si="71"/>
        <v>0</v>
      </c>
      <c r="TV29" s="71">
        <f t="shared" si="71"/>
        <v>0</v>
      </c>
      <c r="TW29" s="71">
        <f t="shared" si="71"/>
        <v>0</v>
      </c>
      <c r="TX29" s="71">
        <f t="shared" si="71"/>
        <v>0</v>
      </c>
      <c r="TY29" s="71">
        <f t="shared" si="71"/>
        <v>0</v>
      </c>
      <c r="TZ29" s="71">
        <f t="shared" si="71"/>
        <v>0</v>
      </c>
      <c r="UA29" s="71">
        <f t="shared" si="71"/>
        <v>0</v>
      </c>
      <c r="UB29" s="71">
        <f t="shared" si="71"/>
        <v>0</v>
      </c>
      <c r="UC29" s="71">
        <f t="shared" si="71"/>
        <v>0</v>
      </c>
      <c r="UD29" s="71">
        <f t="shared" si="71"/>
        <v>0</v>
      </c>
      <c r="UE29" s="71">
        <f t="shared" si="71"/>
        <v>0</v>
      </c>
      <c r="UF29" s="71">
        <f t="shared" si="71"/>
        <v>0</v>
      </c>
      <c r="UG29" s="71">
        <f t="shared" si="71"/>
        <v>0</v>
      </c>
      <c r="UH29" s="71">
        <f t="shared" si="71"/>
        <v>0</v>
      </c>
      <c r="UI29" s="71">
        <f t="shared" si="71"/>
        <v>0</v>
      </c>
      <c r="UJ29" s="71">
        <f t="shared" si="71"/>
        <v>0</v>
      </c>
      <c r="UK29" s="71">
        <f t="shared" si="71"/>
        <v>0</v>
      </c>
      <c r="UL29" s="71">
        <f t="shared" si="71"/>
        <v>0</v>
      </c>
      <c r="UM29" s="71">
        <f t="shared" si="71"/>
        <v>0</v>
      </c>
      <c r="UN29" s="71">
        <f t="shared" si="71"/>
        <v>0</v>
      </c>
      <c r="UO29" s="71">
        <f t="shared" si="71"/>
        <v>0</v>
      </c>
      <c r="UP29" s="71">
        <f t="shared" si="71"/>
        <v>0</v>
      </c>
      <c r="UQ29" s="71">
        <f t="shared" si="71"/>
        <v>0</v>
      </c>
      <c r="UR29" s="71">
        <f t="shared" si="71"/>
        <v>0</v>
      </c>
      <c r="US29" s="71">
        <f t="shared" si="71"/>
        <v>0</v>
      </c>
      <c r="UT29" s="71">
        <f t="shared" si="71"/>
        <v>0</v>
      </c>
      <c r="UU29" s="71">
        <f t="shared" si="71"/>
        <v>0</v>
      </c>
      <c r="UV29" s="71">
        <f t="shared" si="71"/>
        <v>0</v>
      </c>
      <c r="UW29" s="71">
        <f t="shared" si="71"/>
        <v>0</v>
      </c>
      <c r="UX29" s="71">
        <f t="shared" si="71"/>
        <v>0</v>
      </c>
      <c r="UY29" s="71">
        <f t="shared" si="71"/>
        <v>0</v>
      </c>
      <c r="UZ29" s="71">
        <f t="shared" si="71"/>
        <v>0</v>
      </c>
      <c r="VA29" s="71">
        <f t="shared" si="71"/>
        <v>0</v>
      </c>
      <c r="VB29" s="71">
        <f t="shared" si="71"/>
        <v>0</v>
      </c>
      <c r="VC29" s="71">
        <f t="shared" si="71"/>
        <v>0</v>
      </c>
      <c r="VD29" s="71">
        <f t="shared" si="71"/>
        <v>0</v>
      </c>
      <c r="VE29" s="71">
        <f t="shared" si="71"/>
        <v>0</v>
      </c>
      <c r="VF29" s="71">
        <f t="shared" si="71"/>
        <v>0</v>
      </c>
      <c r="VG29" s="71">
        <f t="shared" si="71"/>
        <v>0</v>
      </c>
      <c r="VH29" s="71">
        <f t="shared" si="71"/>
        <v>0</v>
      </c>
      <c r="VI29" s="71">
        <f t="shared" si="71"/>
        <v>0</v>
      </c>
      <c r="VJ29" s="71">
        <f t="shared" si="71"/>
        <v>0</v>
      </c>
      <c r="VK29" s="71">
        <f t="shared" si="71"/>
        <v>0</v>
      </c>
      <c r="VL29" s="71">
        <f t="shared" si="71"/>
        <v>0</v>
      </c>
      <c r="VM29" s="71">
        <f t="shared" si="71"/>
        <v>0</v>
      </c>
      <c r="VN29" s="71">
        <f t="shared" si="71"/>
        <v>0</v>
      </c>
      <c r="VO29" s="71">
        <f t="shared" ref="VO29:XZ29" si="72">SUM(VO22:VO24)+VO26+VO27-VO28</f>
        <v>0</v>
      </c>
      <c r="VP29" s="71">
        <f t="shared" si="72"/>
        <v>0</v>
      </c>
      <c r="VQ29" s="71">
        <f t="shared" si="72"/>
        <v>0</v>
      </c>
      <c r="VR29" s="71">
        <f t="shared" si="72"/>
        <v>0</v>
      </c>
      <c r="VS29" s="71">
        <f t="shared" si="72"/>
        <v>0</v>
      </c>
      <c r="VT29" s="71">
        <f t="shared" si="72"/>
        <v>0</v>
      </c>
      <c r="VU29" s="71">
        <f t="shared" si="72"/>
        <v>0</v>
      </c>
      <c r="VV29" s="71">
        <f t="shared" si="72"/>
        <v>0</v>
      </c>
      <c r="VW29" s="71">
        <f t="shared" si="72"/>
        <v>0</v>
      </c>
      <c r="VX29" s="71">
        <f t="shared" si="72"/>
        <v>0</v>
      </c>
      <c r="VY29" s="71">
        <f t="shared" si="72"/>
        <v>0</v>
      </c>
      <c r="VZ29" s="71">
        <f t="shared" si="72"/>
        <v>0</v>
      </c>
      <c r="WA29" s="71">
        <f t="shared" si="72"/>
        <v>0</v>
      </c>
      <c r="WB29" s="71">
        <f t="shared" si="72"/>
        <v>0</v>
      </c>
      <c r="WC29" s="71">
        <f t="shared" si="72"/>
        <v>0</v>
      </c>
      <c r="WD29" s="71">
        <f t="shared" si="72"/>
        <v>0</v>
      </c>
      <c r="WE29" s="71">
        <f t="shared" si="72"/>
        <v>0</v>
      </c>
      <c r="WF29" s="71">
        <f t="shared" si="72"/>
        <v>0</v>
      </c>
      <c r="WG29" s="71">
        <f t="shared" si="72"/>
        <v>0</v>
      </c>
      <c r="WH29" s="71">
        <f t="shared" si="72"/>
        <v>0</v>
      </c>
      <c r="WI29" s="71">
        <f t="shared" si="72"/>
        <v>0</v>
      </c>
      <c r="WJ29" s="71">
        <f t="shared" si="72"/>
        <v>0</v>
      </c>
      <c r="WK29" s="71">
        <f t="shared" si="72"/>
        <v>0</v>
      </c>
      <c r="WL29" s="71">
        <f t="shared" si="72"/>
        <v>0</v>
      </c>
      <c r="WM29" s="71">
        <f t="shared" si="72"/>
        <v>0</v>
      </c>
      <c r="WN29" s="71">
        <f t="shared" si="72"/>
        <v>0</v>
      </c>
      <c r="WO29" s="71">
        <f t="shared" si="72"/>
        <v>0</v>
      </c>
      <c r="WP29" s="71">
        <f t="shared" si="72"/>
        <v>0</v>
      </c>
      <c r="WQ29" s="71">
        <f t="shared" si="72"/>
        <v>0</v>
      </c>
      <c r="WR29" s="71">
        <f t="shared" si="72"/>
        <v>0</v>
      </c>
      <c r="WS29" s="71">
        <f t="shared" si="72"/>
        <v>0</v>
      </c>
      <c r="WT29" s="71">
        <f t="shared" si="72"/>
        <v>0</v>
      </c>
      <c r="WU29" s="71">
        <f t="shared" si="72"/>
        <v>0</v>
      </c>
      <c r="WV29" s="71">
        <f t="shared" si="72"/>
        <v>0</v>
      </c>
      <c r="WW29" s="71">
        <f t="shared" si="72"/>
        <v>0</v>
      </c>
      <c r="WX29" s="71">
        <f t="shared" si="72"/>
        <v>0</v>
      </c>
      <c r="WY29" s="71">
        <f t="shared" si="72"/>
        <v>0</v>
      </c>
      <c r="WZ29" s="71">
        <f t="shared" si="72"/>
        <v>0</v>
      </c>
      <c r="XA29" s="71">
        <f t="shared" si="72"/>
        <v>0</v>
      </c>
      <c r="XB29" s="71">
        <f t="shared" si="72"/>
        <v>0</v>
      </c>
      <c r="XC29" s="71">
        <f t="shared" si="72"/>
        <v>0</v>
      </c>
      <c r="XD29" s="71">
        <f t="shared" si="72"/>
        <v>0</v>
      </c>
      <c r="XE29" s="71">
        <f t="shared" si="72"/>
        <v>0</v>
      </c>
      <c r="XF29" s="71">
        <f t="shared" si="72"/>
        <v>0</v>
      </c>
      <c r="XG29" s="71">
        <f t="shared" si="72"/>
        <v>0</v>
      </c>
      <c r="XH29" s="71">
        <f t="shared" si="72"/>
        <v>0</v>
      </c>
      <c r="XI29" s="71">
        <f t="shared" si="72"/>
        <v>0</v>
      </c>
      <c r="XJ29" s="71">
        <f t="shared" si="72"/>
        <v>0</v>
      </c>
      <c r="XK29" s="71">
        <f t="shared" si="72"/>
        <v>0</v>
      </c>
      <c r="XL29" s="71">
        <f t="shared" si="72"/>
        <v>0</v>
      </c>
      <c r="XM29" s="71">
        <f t="shared" si="72"/>
        <v>0</v>
      </c>
      <c r="XN29" s="71">
        <f t="shared" si="72"/>
        <v>0</v>
      </c>
      <c r="XO29" s="71">
        <f t="shared" si="72"/>
        <v>0</v>
      </c>
      <c r="XP29" s="71">
        <f t="shared" si="72"/>
        <v>0</v>
      </c>
      <c r="XQ29" s="71">
        <f t="shared" si="72"/>
        <v>0</v>
      </c>
      <c r="XR29" s="71">
        <f t="shared" si="72"/>
        <v>0</v>
      </c>
      <c r="XS29" s="71">
        <f t="shared" si="72"/>
        <v>0</v>
      </c>
      <c r="XT29" s="71">
        <f t="shared" si="72"/>
        <v>0</v>
      </c>
      <c r="XU29" s="71">
        <f t="shared" si="72"/>
        <v>0</v>
      </c>
      <c r="XV29" s="71">
        <f t="shared" si="72"/>
        <v>0</v>
      </c>
      <c r="XW29" s="71">
        <f t="shared" si="72"/>
        <v>0</v>
      </c>
      <c r="XX29" s="71">
        <f t="shared" si="72"/>
        <v>0</v>
      </c>
      <c r="XY29" s="71">
        <f t="shared" si="72"/>
        <v>0</v>
      </c>
      <c r="XZ29" s="71">
        <f t="shared" si="72"/>
        <v>0</v>
      </c>
      <c r="YA29" s="71">
        <f t="shared" ref="YA29:AAL29" si="73">SUM(YA22:YA24)+YA26+YA27-YA28</f>
        <v>0</v>
      </c>
      <c r="YB29" s="71">
        <f t="shared" si="73"/>
        <v>0</v>
      </c>
      <c r="YC29" s="71">
        <f t="shared" si="73"/>
        <v>0</v>
      </c>
      <c r="YD29" s="71">
        <f t="shared" si="73"/>
        <v>0</v>
      </c>
      <c r="YE29" s="71">
        <f t="shared" si="73"/>
        <v>0</v>
      </c>
      <c r="YF29" s="71">
        <f t="shared" si="73"/>
        <v>0</v>
      </c>
      <c r="YG29" s="71">
        <f t="shared" si="73"/>
        <v>0</v>
      </c>
      <c r="YH29" s="71">
        <f t="shared" si="73"/>
        <v>0</v>
      </c>
      <c r="YI29" s="71">
        <f t="shared" si="73"/>
        <v>0</v>
      </c>
      <c r="YJ29" s="71">
        <f t="shared" si="73"/>
        <v>0</v>
      </c>
      <c r="YK29" s="71">
        <f t="shared" si="73"/>
        <v>0</v>
      </c>
      <c r="YL29" s="71">
        <f t="shared" si="73"/>
        <v>0</v>
      </c>
      <c r="YM29" s="71">
        <f t="shared" si="73"/>
        <v>0</v>
      </c>
      <c r="YN29" s="71">
        <f t="shared" si="73"/>
        <v>0</v>
      </c>
      <c r="YO29" s="71">
        <f t="shared" si="73"/>
        <v>0</v>
      </c>
      <c r="YP29" s="71">
        <f t="shared" si="73"/>
        <v>0</v>
      </c>
      <c r="YQ29" s="71">
        <f t="shared" si="73"/>
        <v>0</v>
      </c>
      <c r="YR29" s="71">
        <f t="shared" si="73"/>
        <v>0</v>
      </c>
      <c r="YS29" s="71">
        <f t="shared" si="73"/>
        <v>0</v>
      </c>
      <c r="YT29" s="71">
        <f t="shared" si="73"/>
        <v>0</v>
      </c>
      <c r="YU29" s="71">
        <f t="shared" si="73"/>
        <v>0</v>
      </c>
      <c r="YV29" s="71">
        <f t="shared" si="73"/>
        <v>0</v>
      </c>
      <c r="YW29" s="71">
        <f t="shared" si="73"/>
        <v>0</v>
      </c>
      <c r="YX29" s="71">
        <f t="shared" si="73"/>
        <v>0</v>
      </c>
      <c r="YY29" s="71">
        <f t="shared" si="73"/>
        <v>0</v>
      </c>
      <c r="YZ29" s="71">
        <f t="shared" si="73"/>
        <v>0</v>
      </c>
      <c r="ZA29" s="71">
        <f t="shared" si="73"/>
        <v>0</v>
      </c>
      <c r="ZB29" s="71">
        <f t="shared" si="73"/>
        <v>0</v>
      </c>
      <c r="ZC29" s="71">
        <f t="shared" si="73"/>
        <v>0</v>
      </c>
      <c r="ZD29" s="71">
        <f t="shared" si="73"/>
        <v>0</v>
      </c>
      <c r="ZE29" s="71">
        <f t="shared" si="73"/>
        <v>0</v>
      </c>
      <c r="ZF29" s="71">
        <f t="shared" si="73"/>
        <v>0</v>
      </c>
      <c r="ZG29" s="71">
        <f t="shared" si="73"/>
        <v>0</v>
      </c>
      <c r="ZH29" s="71">
        <f t="shared" si="73"/>
        <v>0</v>
      </c>
      <c r="ZI29" s="71">
        <f t="shared" si="73"/>
        <v>0</v>
      </c>
      <c r="ZJ29" s="71">
        <f t="shared" si="73"/>
        <v>0</v>
      </c>
      <c r="ZK29" s="71">
        <f t="shared" si="73"/>
        <v>0</v>
      </c>
      <c r="ZL29" s="71">
        <f t="shared" si="73"/>
        <v>0</v>
      </c>
      <c r="ZM29" s="71">
        <f t="shared" si="73"/>
        <v>0</v>
      </c>
      <c r="ZN29" s="71">
        <f t="shared" si="73"/>
        <v>0</v>
      </c>
      <c r="ZO29" s="71">
        <f t="shared" si="73"/>
        <v>0</v>
      </c>
      <c r="ZP29" s="71">
        <f t="shared" si="73"/>
        <v>0</v>
      </c>
      <c r="ZQ29" s="71">
        <f t="shared" si="73"/>
        <v>0</v>
      </c>
      <c r="ZR29" s="71">
        <f t="shared" si="73"/>
        <v>0</v>
      </c>
      <c r="ZS29" s="71">
        <f t="shared" si="73"/>
        <v>0</v>
      </c>
      <c r="ZT29" s="71">
        <f t="shared" si="73"/>
        <v>0</v>
      </c>
      <c r="ZU29" s="71">
        <f t="shared" si="73"/>
        <v>0</v>
      </c>
      <c r="ZV29" s="71">
        <f t="shared" si="73"/>
        <v>0</v>
      </c>
      <c r="ZW29" s="71">
        <f t="shared" si="73"/>
        <v>0</v>
      </c>
      <c r="ZX29" s="71">
        <f t="shared" si="73"/>
        <v>0</v>
      </c>
      <c r="ZY29" s="71">
        <f t="shared" si="73"/>
        <v>0</v>
      </c>
      <c r="ZZ29" s="71">
        <f t="shared" si="73"/>
        <v>0</v>
      </c>
      <c r="AAA29" s="71">
        <f t="shared" si="73"/>
        <v>0</v>
      </c>
      <c r="AAB29" s="71">
        <f t="shared" si="73"/>
        <v>0</v>
      </c>
      <c r="AAC29" s="71">
        <f t="shared" si="73"/>
        <v>0</v>
      </c>
      <c r="AAD29" s="71">
        <f t="shared" si="73"/>
        <v>0</v>
      </c>
      <c r="AAE29" s="71">
        <f t="shared" si="73"/>
        <v>0</v>
      </c>
      <c r="AAF29" s="71">
        <f t="shared" si="73"/>
        <v>0</v>
      </c>
      <c r="AAG29" s="71">
        <f t="shared" si="73"/>
        <v>0</v>
      </c>
      <c r="AAH29" s="71">
        <f t="shared" si="73"/>
        <v>0</v>
      </c>
      <c r="AAI29" s="71">
        <f t="shared" si="73"/>
        <v>0</v>
      </c>
      <c r="AAJ29" s="71">
        <f t="shared" si="73"/>
        <v>0</v>
      </c>
      <c r="AAK29" s="71">
        <f t="shared" si="73"/>
        <v>0</v>
      </c>
      <c r="AAL29" s="71">
        <f t="shared" si="73"/>
        <v>0</v>
      </c>
      <c r="AAM29" s="71">
        <f t="shared" ref="AAM29:ACX29" si="74">SUM(AAM22:AAM24)+AAM26+AAM27-AAM28</f>
        <v>0</v>
      </c>
      <c r="AAN29" s="71">
        <f t="shared" si="74"/>
        <v>0</v>
      </c>
      <c r="AAO29" s="71">
        <f t="shared" si="74"/>
        <v>0</v>
      </c>
      <c r="AAP29" s="71">
        <f t="shared" si="74"/>
        <v>0</v>
      </c>
      <c r="AAQ29" s="71">
        <f t="shared" si="74"/>
        <v>0</v>
      </c>
      <c r="AAR29" s="71">
        <f t="shared" si="74"/>
        <v>0</v>
      </c>
      <c r="AAS29" s="71">
        <f t="shared" si="74"/>
        <v>0</v>
      </c>
      <c r="AAT29" s="71">
        <f t="shared" si="74"/>
        <v>0</v>
      </c>
      <c r="AAU29" s="71">
        <f t="shared" si="74"/>
        <v>0</v>
      </c>
      <c r="AAV29" s="71">
        <f t="shared" si="74"/>
        <v>0</v>
      </c>
      <c r="AAW29" s="71">
        <f t="shared" si="74"/>
        <v>0</v>
      </c>
      <c r="AAX29" s="71">
        <f t="shared" si="74"/>
        <v>0</v>
      </c>
      <c r="AAY29" s="71">
        <f t="shared" si="74"/>
        <v>0</v>
      </c>
      <c r="AAZ29" s="71">
        <f t="shared" si="74"/>
        <v>0</v>
      </c>
      <c r="ABA29" s="71">
        <f t="shared" si="74"/>
        <v>0</v>
      </c>
      <c r="ABB29" s="71">
        <f t="shared" si="74"/>
        <v>0</v>
      </c>
      <c r="ABC29" s="71">
        <f t="shared" si="74"/>
        <v>0</v>
      </c>
      <c r="ABD29" s="71">
        <f t="shared" si="74"/>
        <v>0</v>
      </c>
      <c r="ABE29" s="71">
        <f t="shared" si="74"/>
        <v>0</v>
      </c>
      <c r="ABF29" s="71">
        <f t="shared" si="74"/>
        <v>0</v>
      </c>
      <c r="ABG29" s="71">
        <f t="shared" si="74"/>
        <v>0</v>
      </c>
      <c r="ABH29" s="71">
        <f t="shared" si="74"/>
        <v>0</v>
      </c>
      <c r="ABI29" s="71">
        <f t="shared" si="74"/>
        <v>0</v>
      </c>
      <c r="ABJ29" s="71">
        <f t="shared" si="74"/>
        <v>0</v>
      </c>
      <c r="ABK29" s="71">
        <f t="shared" si="74"/>
        <v>0</v>
      </c>
      <c r="ABL29" s="71">
        <f t="shared" si="74"/>
        <v>0</v>
      </c>
      <c r="ABM29" s="71">
        <f t="shared" si="74"/>
        <v>0</v>
      </c>
      <c r="ABN29" s="71">
        <f t="shared" si="74"/>
        <v>0</v>
      </c>
      <c r="ABO29" s="71">
        <f t="shared" si="74"/>
        <v>0</v>
      </c>
      <c r="ABP29" s="71">
        <f t="shared" si="74"/>
        <v>0</v>
      </c>
      <c r="ABQ29" s="71">
        <f t="shared" si="74"/>
        <v>0</v>
      </c>
      <c r="ABR29" s="71">
        <f t="shared" si="74"/>
        <v>0</v>
      </c>
      <c r="ABS29" s="71">
        <f t="shared" si="74"/>
        <v>0</v>
      </c>
      <c r="ABT29" s="71">
        <f t="shared" si="74"/>
        <v>0</v>
      </c>
      <c r="ABU29" s="71">
        <f t="shared" si="74"/>
        <v>0</v>
      </c>
      <c r="ABV29" s="71">
        <f t="shared" si="74"/>
        <v>0</v>
      </c>
      <c r="ABW29" s="71">
        <f t="shared" si="74"/>
        <v>0</v>
      </c>
      <c r="ABX29" s="71">
        <f t="shared" si="74"/>
        <v>0</v>
      </c>
      <c r="ABY29" s="71">
        <f t="shared" si="74"/>
        <v>0</v>
      </c>
      <c r="ABZ29" s="71">
        <f t="shared" si="74"/>
        <v>0</v>
      </c>
      <c r="ACA29" s="71">
        <f t="shared" si="74"/>
        <v>0</v>
      </c>
      <c r="ACB29" s="71">
        <f t="shared" si="74"/>
        <v>0</v>
      </c>
      <c r="ACC29" s="71">
        <f t="shared" si="74"/>
        <v>0</v>
      </c>
      <c r="ACD29" s="71">
        <f t="shared" si="74"/>
        <v>0</v>
      </c>
      <c r="ACE29" s="71">
        <f t="shared" si="74"/>
        <v>0</v>
      </c>
      <c r="ACF29" s="71">
        <f t="shared" si="74"/>
        <v>0</v>
      </c>
      <c r="ACG29" s="71">
        <f t="shared" si="74"/>
        <v>0</v>
      </c>
      <c r="ACH29" s="71">
        <f t="shared" si="74"/>
        <v>0</v>
      </c>
      <c r="ACI29" s="71">
        <f t="shared" si="74"/>
        <v>0</v>
      </c>
      <c r="ACJ29" s="71">
        <f t="shared" si="74"/>
        <v>0</v>
      </c>
      <c r="ACK29" s="71">
        <f t="shared" si="74"/>
        <v>0</v>
      </c>
      <c r="ACL29" s="71">
        <f t="shared" si="74"/>
        <v>0</v>
      </c>
      <c r="ACM29" s="71">
        <f t="shared" si="74"/>
        <v>0</v>
      </c>
      <c r="ACN29" s="71">
        <f t="shared" si="74"/>
        <v>0</v>
      </c>
      <c r="ACO29" s="71">
        <f t="shared" si="74"/>
        <v>0</v>
      </c>
      <c r="ACP29" s="71">
        <f t="shared" si="74"/>
        <v>0</v>
      </c>
      <c r="ACQ29" s="71">
        <f t="shared" si="74"/>
        <v>0</v>
      </c>
      <c r="ACR29" s="71">
        <f t="shared" si="74"/>
        <v>0</v>
      </c>
      <c r="ACS29" s="71">
        <f t="shared" si="74"/>
        <v>0</v>
      </c>
      <c r="ACT29" s="71">
        <f t="shared" si="74"/>
        <v>0</v>
      </c>
      <c r="ACU29" s="71">
        <f t="shared" si="74"/>
        <v>0</v>
      </c>
      <c r="ACV29" s="71">
        <f t="shared" si="74"/>
        <v>0</v>
      </c>
      <c r="ACW29" s="71">
        <f t="shared" si="74"/>
        <v>0</v>
      </c>
      <c r="ACX29" s="71">
        <f t="shared" si="74"/>
        <v>0</v>
      </c>
      <c r="ACY29" s="71">
        <f t="shared" ref="ACY29:AFJ29" si="75">SUM(ACY22:ACY24)+ACY26+ACY27-ACY28</f>
        <v>0</v>
      </c>
      <c r="ACZ29" s="71">
        <f t="shared" si="75"/>
        <v>0</v>
      </c>
      <c r="ADA29" s="71">
        <f t="shared" si="75"/>
        <v>0</v>
      </c>
      <c r="ADB29" s="71">
        <f t="shared" si="75"/>
        <v>0</v>
      </c>
      <c r="ADC29" s="71">
        <f t="shared" si="75"/>
        <v>0</v>
      </c>
      <c r="ADD29" s="71">
        <f t="shared" si="75"/>
        <v>0</v>
      </c>
      <c r="ADE29" s="71">
        <f t="shared" si="75"/>
        <v>0</v>
      </c>
      <c r="ADF29" s="71">
        <f t="shared" si="75"/>
        <v>0</v>
      </c>
      <c r="ADG29" s="71">
        <f t="shared" si="75"/>
        <v>0</v>
      </c>
      <c r="ADH29" s="71">
        <f t="shared" si="75"/>
        <v>0</v>
      </c>
      <c r="ADI29" s="71">
        <f t="shared" si="75"/>
        <v>0</v>
      </c>
      <c r="ADJ29" s="71">
        <f t="shared" si="75"/>
        <v>0</v>
      </c>
      <c r="ADK29" s="71">
        <f t="shared" si="75"/>
        <v>0</v>
      </c>
      <c r="ADL29" s="71">
        <f t="shared" si="75"/>
        <v>0</v>
      </c>
      <c r="ADM29" s="71">
        <f t="shared" si="75"/>
        <v>0</v>
      </c>
      <c r="ADN29" s="71">
        <f t="shared" si="75"/>
        <v>0</v>
      </c>
      <c r="ADO29" s="71">
        <f t="shared" si="75"/>
        <v>0</v>
      </c>
      <c r="ADP29" s="71">
        <f t="shared" si="75"/>
        <v>0</v>
      </c>
      <c r="ADQ29" s="71">
        <f t="shared" si="75"/>
        <v>0</v>
      </c>
      <c r="ADR29" s="71">
        <f t="shared" si="75"/>
        <v>0</v>
      </c>
      <c r="ADS29" s="71">
        <f t="shared" si="75"/>
        <v>0</v>
      </c>
      <c r="ADT29" s="71">
        <f t="shared" si="75"/>
        <v>0</v>
      </c>
      <c r="ADU29" s="71">
        <f t="shared" si="75"/>
        <v>0</v>
      </c>
      <c r="ADV29" s="71">
        <f t="shared" si="75"/>
        <v>0</v>
      </c>
      <c r="ADW29" s="71">
        <f t="shared" si="75"/>
        <v>0</v>
      </c>
      <c r="ADX29" s="71">
        <f t="shared" si="75"/>
        <v>0</v>
      </c>
      <c r="ADY29" s="71">
        <f t="shared" si="75"/>
        <v>0</v>
      </c>
      <c r="ADZ29" s="71">
        <f t="shared" si="75"/>
        <v>0</v>
      </c>
      <c r="AEA29" s="71">
        <f t="shared" si="75"/>
        <v>0</v>
      </c>
      <c r="AEB29" s="71">
        <f t="shared" si="75"/>
        <v>0</v>
      </c>
      <c r="AEC29" s="71">
        <f t="shared" si="75"/>
        <v>0</v>
      </c>
      <c r="AED29" s="71">
        <f t="shared" si="75"/>
        <v>0</v>
      </c>
      <c r="AEE29" s="71">
        <f t="shared" si="75"/>
        <v>0</v>
      </c>
      <c r="AEF29" s="71">
        <f t="shared" si="75"/>
        <v>0</v>
      </c>
      <c r="AEG29" s="71">
        <f t="shared" si="75"/>
        <v>0</v>
      </c>
      <c r="AEH29" s="71">
        <f t="shared" si="75"/>
        <v>0</v>
      </c>
      <c r="AEI29" s="71">
        <f t="shared" si="75"/>
        <v>0</v>
      </c>
      <c r="AEJ29" s="71">
        <f t="shared" si="75"/>
        <v>0</v>
      </c>
      <c r="AEK29" s="71">
        <f t="shared" si="75"/>
        <v>0</v>
      </c>
      <c r="AEL29" s="71">
        <f t="shared" si="75"/>
        <v>0</v>
      </c>
      <c r="AEM29" s="71">
        <f t="shared" si="75"/>
        <v>0</v>
      </c>
      <c r="AEN29" s="71">
        <f t="shared" si="75"/>
        <v>0</v>
      </c>
      <c r="AEO29" s="71">
        <f t="shared" si="75"/>
        <v>0</v>
      </c>
      <c r="AEP29" s="71">
        <f t="shared" si="75"/>
        <v>0</v>
      </c>
      <c r="AEQ29" s="71">
        <f t="shared" si="75"/>
        <v>0</v>
      </c>
      <c r="AER29" s="71">
        <f t="shared" si="75"/>
        <v>0</v>
      </c>
      <c r="AES29" s="71">
        <f t="shared" si="75"/>
        <v>0</v>
      </c>
      <c r="AET29" s="71">
        <f t="shared" si="75"/>
        <v>0</v>
      </c>
      <c r="AEU29" s="71">
        <f t="shared" si="75"/>
        <v>0</v>
      </c>
      <c r="AEV29" s="71">
        <f t="shared" si="75"/>
        <v>0</v>
      </c>
      <c r="AEW29" s="71">
        <f t="shared" si="75"/>
        <v>0</v>
      </c>
      <c r="AEX29" s="71">
        <f t="shared" si="75"/>
        <v>0</v>
      </c>
      <c r="AEY29" s="71">
        <f t="shared" si="75"/>
        <v>0</v>
      </c>
      <c r="AEZ29" s="71">
        <f t="shared" si="75"/>
        <v>0</v>
      </c>
      <c r="AFA29" s="71">
        <f t="shared" si="75"/>
        <v>0</v>
      </c>
      <c r="AFB29" s="71">
        <f t="shared" si="75"/>
        <v>0</v>
      </c>
      <c r="AFC29" s="71">
        <f t="shared" si="75"/>
        <v>0</v>
      </c>
      <c r="AFD29" s="71">
        <f t="shared" si="75"/>
        <v>0</v>
      </c>
      <c r="AFE29" s="71">
        <f t="shared" si="75"/>
        <v>0</v>
      </c>
      <c r="AFF29" s="71">
        <f t="shared" si="75"/>
        <v>0</v>
      </c>
      <c r="AFG29" s="71">
        <f t="shared" si="75"/>
        <v>0</v>
      </c>
      <c r="AFH29" s="71">
        <f t="shared" si="75"/>
        <v>0</v>
      </c>
      <c r="AFI29" s="71">
        <f t="shared" si="75"/>
        <v>0</v>
      </c>
      <c r="AFJ29" s="71">
        <f t="shared" si="75"/>
        <v>0</v>
      </c>
      <c r="AFK29" s="71">
        <f t="shared" ref="AFK29:AHV29" si="76">SUM(AFK22:AFK24)+AFK26+AFK27-AFK28</f>
        <v>0</v>
      </c>
      <c r="AFL29" s="71">
        <f t="shared" si="76"/>
        <v>0</v>
      </c>
      <c r="AFM29" s="71">
        <f t="shared" si="76"/>
        <v>0</v>
      </c>
      <c r="AFN29" s="71">
        <f t="shared" si="76"/>
        <v>0</v>
      </c>
      <c r="AFO29" s="71">
        <f t="shared" si="76"/>
        <v>0</v>
      </c>
      <c r="AFP29" s="71">
        <f t="shared" si="76"/>
        <v>0</v>
      </c>
      <c r="AFQ29" s="71">
        <f t="shared" si="76"/>
        <v>0</v>
      </c>
      <c r="AFR29" s="71">
        <f t="shared" si="76"/>
        <v>0</v>
      </c>
      <c r="AFS29" s="71">
        <f t="shared" si="76"/>
        <v>0</v>
      </c>
      <c r="AFT29" s="71">
        <f t="shared" si="76"/>
        <v>0</v>
      </c>
      <c r="AFU29" s="71">
        <f t="shared" si="76"/>
        <v>0</v>
      </c>
      <c r="AFV29" s="71">
        <f t="shared" si="76"/>
        <v>0</v>
      </c>
      <c r="AFW29" s="71">
        <f t="shared" si="76"/>
        <v>0</v>
      </c>
      <c r="AFX29" s="71">
        <f t="shared" si="76"/>
        <v>0</v>
      </c>
      <c r="AFY29" s="71">
        <f t="shared" si="76"/>
        <v>0</v>
      </c>
      <c r="AFZ29" s="71">
        <f t="shared" si="76"/>
        <v>0</v>
      </c>
      <c r="AGA29" s="71">
        <f t="shared" si="76"/>
        <v>0</v>
      </c>
      <c r="AGB29" s="71">
        <f t="shared" si="76"/>
        <v>0</v>
      </c>
      <c r="AGC29" s="71">
        <f t="shared" si="76"/>
        <v>0</v>
      </c>
      <c r="AGD29" s="71">
        <f t="shared" si="76"/>
        <v>0</v>
      </c>
      <c r="AGE29" s="71">
        <f t="shared" si="76"/>
        <v>0</v>
      </c>
      <c r="AGF29" s="71">
        <f t="shared" si="76"/>
        <v>0</v>
      </c>
      <c r="AGG29" s="71">
        <f t="shared" si="76"/>
        <v>0</v>
      </c>
      <c r="AGH29" s="71">
        <f t="shared" si="76"/>
        <v>0</v>
      </c>
      <c r="AGI29" s="71">
        <f t="shared" si="76"/>
        <v>0</v>
      </c>
      <c r="AGJ29" s="71">
        <f t="shared" si="76"/>
        <v>0</v>
      </c>
      <c r="AGK29" s="71">
        <f t="shared" si="76"/>
        <v>0</v>
      </c>
      <c r="AGL29" s="71">
        <f t="shared" si="76"/>
        <v>0</v>
      </c>
      <c r="AGM29" s="71">
        <f t="shared" si="76"/>
        <v>0</v>
      </c>
      <c r="AGN29" s="71">
        <f t="shared" si="76"/>
        <v>0</v>
      </c>
      <c r="AGO29" s="71">
        <f t="shared" si="76"/>
        <v>0</v>
      </c>
      <c r="AGP29" s="71">
        <f t="shared" si="76"/>
        <v>0</v>
      </c>
      <c r="AGQ29" s="71">
        <f t="shared" si="76"/>
        <v>0</v>
      </c>
      <c r="AGR29" s="71">
        <f t="shared" si="76"/>
        <v>0</v>
      </c>
      <c r="AGS29" s="71">
        <f t="shared" si="76"/>
        <v>0</v>
      </c>
      <c r="AGT29" s="71">
        <f t="shared" si="76"/>
        <v>0</v>
      </c>
      <c r="AGU29" s="71">
        <f t="shared" si="76"/>
        <v>0</v>
      </c>
      <c r="AGV29" s="71">
        <f t="shared" si="76"/>
        <v>0</v>
      </c>
      <c r="AGW29" s="71">
        <f t="shared" si="76"/>
        <v>0</v>
      </c>
      <c r="AGX29" s="71">
        <f t="shared" si="76"/>
        <v>0</v>
      </c>
      <c r="AGY29" s="71">
        <f t="shared" si="76"/>
        <v>0</v>
      </c>
      <c r="AGZ29" s="71">
        <f t="shared" si="76"/>
        <v>0</v>
      </c>
      <c r="AHA29" s="71">
        <f t="shared" si="76"/>
        <v>0</v>
      </c>
      <c r="AHB29" s="71">
        <f t="shared" si="76"/>
        <v>0</v>
      </c>
      <c r="AHC29" s="71">
        <f t="shared" si="76"/>
        <v>0</v>
      </c>
      <c r="AHD29" s="71">
        <f t="shared" si="76"/>
        <v>0</v>
      </c>
      <c r="AHE29" s="71">
        <f t="shared" si="76"/>
        <v>0</v>
      </c>
      <c r="AHF29" s="71">
        <f t="shared" si="76"/>
        <v>0</v>
      </c>
      <c r="AHG29" s="71">
        <f t="shared" si="76"/>
        <v>0</v>
      </c>
      <c r="AHH29" s="71">
        <f t="shared" si="76"/>
        <v>0</v>
      </c>
      <c r="AHI29" s="71">
        <f t="shared" si="76"/>
        <v>0</v>
      </c>
      <c r="AHJ29" s="71">
        <f t="shared" si="76"/>
        <v>0</v>
      </c>
      <c r="AHK29" s="71">
        <f t="shared" si="76"/>
        <v>0</v>
      </c>
      <c r="AHL29" s="71">
        <f t="shared" si="76"/>
        <v>0</v>
      </c>
      <c r="AHM29" s="71">
        <f t="shared" si="76"/>
        <v>0</v>
      </c>
      <c r="AHN29" s="71">
        <f t="shared" si="76"/>
        <v>0</v>
      </c>
      <c r="AHO29" s="71">
        <f t="shared" si="76"/>
        <v>0</v>
      </c>
      <c r="AHP29" s="71">
        <f t="shared" si="76"/>
        <v>0</v>
      </c>
      <c r="AHQ29" s="71">
        <f t="shared" si="76"/>
        <v>0</v>
      </c>
      <c r="AHR29" s="71">
        <f t="shared" si="76"/>
        <v>0</v>
      </c>
      <c r="AHS29" s="71">
        <f t="shared" si="76"/>
        <v>0</v>
      </c>
      <c r="AHT29" s="71">
        <f t="shared" si="76"/>
        <v>0</v>
      </c>
      <c r="AHU29" s="71">
        <f t="shared" si="76"/>
        <v>0</v>
      </c>
      <c r="AHV29" s="71">
        <f t="shared" si="76"/>
        <v>0</v>
      </c>
      <c r="AHW29" s="71">
        <f t="shared" ref="AHW29:AKH29" si="77">SUM(AHW22:AHW24)+AHW26+AHW27-AHW28</f>
        <v>0</v>
      </c>
      <c r="AHX29" s="71">
        <f t="shared" si="77"/>
        <v>0</v>
      </c>
      <c r="AHY29" s="71">
        <f t="shared" si="77"/>
        <v>0</v>
      </c>
      <c r="AHZ29" s="71">
        <f t="shared" si="77"/>
        <v>0</v>
      </c>
      <c r="AIA29" s="71">
        <f t="shared" si="77"/>
        <v>0</v>
      </c>
      <c r="AIB29" s="71">
        <f t="shared" si="77"/>
        <v>0</v>
      </c>
      <c r="AIC29" s="71">
        <f t="shared" si="77"/>
        <v>0</v>
      </c>
      <c r="AID29" s="71">
        <f t="shared" si="77"/>
        <v>0</v>
      </c>
      <c r="AIE29" s="71">
        <f t="shared" si="77"/>
        <v>0</v>
      </c>
      <c r="AIF29" s="71">
        <f t="shared" si="77"/>
        <v>0</v>
      </c>
      <c r="AIG29" s="71">
        <f t="shared" si="77"/>
        <v>0</v>
      </c>
      <c r="AIH29" s="71">
        <f t="shared" si="77"/>
        <v>0</v>
      </c>
      <c r="AII29" s="71">
        <f t="shared" si="77"/>
        <v>0</v>
      </c>
      <c r="AIJ29" s="71">
        <f t="shared" si="77"/>
        <v>0</v>
      </c>
      <c r="AIK29" s="71">
        <f t="shared" si="77"/>
        <v>0</v>
      </c>
      <c r="AIL29" s="71">
        <f t="shared" si="77"/>
        <v>0</v>
      </c>
      <c r="AIM29" s="71">
        <f t="shared" si="77"/>
        <v>0</v>
      </c>
      <c r="AIN29" s="71">
        <f t="shared" si="77"/>
        <v>0</v>
      </c>
      <c r="AIO29" s="71">
        <f t="shared" si="77"/>
        <v>0</v>
      </c>
      <c r="AIP29" s="71">
        <f t="shared" si="77"/>
        <v>0</v>
      </c>
      <c r="AIQ29" s="71">
        <f t="shared" si="77"/>
        <v>0</v>
      </c>
      <c r="AIR29" s="71">
        <f t="shared" si="77"/>
        <v>0</v>
      </c>
      <c r="AIS29" s="71">
        <f t="shared" si="77"/>
        <v>0</v>
      </c>
      <c r="AIT29" s="71">
        <f t="shared" si="77"/>
        <v>0</v>
      </c>
      <c r="AIU29" s="71">
        <f t="shared" si="77"/>
        <v>0</v>
      </c>
      <c r="AIV29" s="71">
        <f t="shared" si="77"/>
        <v>0</v>
      </c>
      <c r="AIW29" s="71">
        <f t="shared" si="77"/>
        <v>0</v>
      </c>
      <c r="AIX29" s="71">
        <f t="shared" si="77"/>
        <v>0</v>
      </c>
      <c r="AIY29" s="71">
        <f t="shared" si="77"/>
        <v>0</v>
      </c>
      <c r="AIZ29" s="71">
        <f t="shared" si="77"/>
        <v>0</v>
      </c>
      <c r="AJA29" s="71">
        <f t="shared" si="77"/>
        <v>0</v>
      </c>
      <c r="AJB29" s="71">
        <f t="shared" si="77"/>
        <v>0</v>
      </c>
      <c r="AJC29" s="71">
        <f t="shared" si="77"/>
        <v>0</v>
      </c>
      <c r="AJD29" s="71">
        <f t="shared" si="77"/>
        <v>0</v>
      </c>
      <c r="AJE29" s="71">
        <f t="shared" si="77"/>
        <v>0</v>
      </c>
      <c r="AJF29" s="71">
        <f t="shared" si="77"/>
        <v>0</v>
      </c>
      <c r="AJG29" s="71">
        <f t="shared" si="77"/>
        <v>0</v>
      </c>
      <c r="AJH29" s="71">
        <f t="shared" si="77"/>
        <v>0</v>
      </c>
      <c r="AJI29" s="71">
        <f t="shared" si="77"/>
        <v>0</v>
      </c>
      <c r="AJJ29" s="71">
        <f t="shared" si="77"/>
        <v>0</v>
      </c>
      <c r="AJK29" s="71">
        <f t="shared" si="77"/>
        <v>0</v>
      </c>
      <c r="AJL29" s="71">
        <f t="shared" si="77"/>
        <v>0</v>
      </c>
      <c r="AJM29" s="71">
        <f t="shared" si="77"/>
        <v>0</v>
      </c>
      <c r="AJN29" s="71">
        <f t="shared" si="77"/>
        <v>0</v>
      </c>
      <c r="AJO29" s="71">
        <f t="shared" si="77"/>
        <v>0</v>
      </c>
      <c r="AJP29" s="71">
        <f t="shared" si="77"/>
        <v>0</v>
      </c>
      <c r="AJQ29" s="71">
        <f t="shared" si="77"/>
        <v>0</v>
      </c>
      <c r="AJR29" s="71">
        <f t="shared" si="77"/>
        <v>0</v>
      </c>
      <c r="AJS29" s="71">
        <f t="shared" si="77"/>
        <v>0</v>
      </c>
      <c r="AJT29" s="71">
        <f t="shared" si="77"/>
        <v>0</v>
      </c>
      <c r="AJU29" s="71">
        <f t="shared" si="77"/>
        <v>0</v>
      </c>
      <c r="AJV29" s="71">
        <f t="shared" si="77"/>
        <v>0</v>
      </c>
      <c r="AJW29" s="71">
        <f t="shared" si="77"/>
        <v>0</v>
      </c>
      <c r="AJX29" s="71">
        <f t="shared" si="77"/>
        <v>0</v>
      </c>
      <c r="AJY29" s="71">
        <f t="shared" si="77"/>
        <v>0</v>
      </c>
      <c r="AJZ29" s="71">
        <f t="shared" si="77"/>
        <v>0</v>
      </c>
      <c r="AKA29" s="71">
        <f t="shared" si="77"/>
        <v>0</v>
      </c>
      <c r="AKB29" s="71">
        <f t="shared" si="77"/>
        <v>0</v>
      </c>
      <c r="AKC29" s="71">
        <f t="shared" si="77"/>
        <v>0</v>
      </c>
      <c r="AKD29" s="71">
        <f t="shared" si="77"/>
        <v>0</v>
      </c>
      <c r="AKE29" s="71">
        <f t="shared" si="77"/>
        <v>0</v>
      </c>
      <c r="AKF29" s="71">
        <f t="shared" si="77"/>
        <v>0</v>
      </c>
      <c r="AKG29" s="71">
        <f t="shared" si="77"/>
        <v>0</v>
      </c>
      <c r="AKH29" s="71">
        <f t="shared" si="77"/>
        <v>0</v>
      </c>
      <c r="AKI29" s="71">
        <f t="shared" ref="AKI29:AMT29" si="78">SUM(AKI22:AKI24)+AKI26+AKI27-AKI28</f>
        <v>0</v>
      </c>
      <c r="AKJ29" s="71">
        <f t="shared" si="78"/>
        <v>0</v>
      </c>
      <c r="AKK29" s="71">
        <f t="shared" si="78"/>
        <v>0</v>
      </c>
      <c r="AKL29" s="71">
        <f t="shared" si="78"/>
        <v>0</v>
      </c>
      <c r="AKM29" s="71">
        <f t="shared" si="78"/>
        <v>0</v>
      </c>
      <c r="AKN29" s="71">
        <f t="shared" si="78"/>
        <v>0</v>
      </c>
      <c r="AKO29" s="71">
        <f t="shared" si="78"/>
        <v>0</v>
      </c>
      <c r="AKP29" s="71">
        <f t="shared" si="78"/>
        <v>0</v>
      </c>
      <c r="AKQ29" s="71">
        <f t="shared" si="78"/>
        <v>0</v>
      </c>
      <c r="AKR29" s="71">
        <f t="shared" si="78"/>
        <v>0</v>
      </c>
      <c r="AKS29" s="71">
        <f t="shared" si="78"/>
        <v>0</v>
      </c>
      <c r="AKT29" s="71">
        <f t="shared" si="78"/>
        <v>0</v>
      </c>
      <c r="AKU29" s="71">
        <f t="shared" si="78"/>
        <v>0</v>
      </c>
      <c r="AKV29" s="71">
        <f t="shared" si="78"/>
        <v>0</v>
      </c>
      <c r="AKW29" s="71">
        <f t="shared" si="78"/>
        <v>0</v>
      </c>
      <c r="AKX29" s="71">
        <f t="shared" si="78"/>
        <v>0</v>
      </c>
      <c r="AKY29" s="71">
        <f t="shared" si="78"/>
        <v>0</v>
      </c>
      <c r="AKZ29" s="71">
        <f t="shared" si="78"/>
        <v>0</v>
      </c>
      <c r="ALA29" s="71">
        <f t="shared" si="78"/>
        <v>0</v>
      </c>
      <c r="ALB29" s="71">
        <f t="shared" si="78"/>
        <v>0</v>
      </c>
      <c r="ALC29" s="71">
        <f t="shared" si="78"/>
        <v>0</v>
      </c>
      <c r="ALD29" s="71">
        <f t="shared" si="78"/>
        <v>0</v>
      </c>
      <c r="ALE29" s="71">
        <f t="shared" si="78"/>
        <v>0</v>
      </c>
      <c r="ALF29" s="71">
        <f t="shared" si="78"/>
        <v>0</v>
      </c>
      <c r="ALG29" s="71">
        <f t="shared" si="78"/>
        <v>0</v>
      </c>
      <c r="ALH29" s="71">
        <f t="shared" si="78"/>
        <v>0</v>
      </c>
      <c r="ALI29" s="71">
        <f t="shared" si="78"/>
        <v>0</v>
      </c>
      <c r="ALJ29" s="71">
        <f t="shared" si="78"/>
        <v>0</v>
      </c>
      <c r="ALK29" s="71">
        <f t="shared" si="78"/>
        <v>0</v>
      </c>
      <c r="ALL29" s="71">
        <f t="shared" si="78"/>
        <v>0</v>
      </c>
      <c r="ALM29" s="71">
        <f t="shared" si="78"/>
        <v>0</v>
      </c>
      <c r="ALN29" s="71">
        <f t="shared" si="78"/>
        <v>0</v>
      </c>
      <c r="ALO29" s="71">
        <f t="shared" si="78"/>
        <v>0</v>
      </c>
      <c r="ALP29" s="71">
        <f t="shared" si="78"/>
        <v>0</v>
      </c>
      <c r="ALQ29" s="71">
        <f t="shared" si="78"/>
        <v>0</v>
      </c>
      <c r="ALR29" s="71">
        <f t="shared" si="78"/>
        <v>0</v>
      </c>
      <c r="ALS29" s="71">
        <f t="shared" si="78"/>
        <v>0</v>
      </c>
      <c r="ALT29" s="71">
        <f t="shared" si="78"/>
        <v>0</v>
      </c>
      <c r="ALU29" s="71">
        <f t="shared" si="78"/>
        <v>0</v>
      </c>
      <c r="ALV29" s="71">
        <f t="shared" si="78"/>
        <v>0</v>
      </c>
      <c r="ALW29" s="71">
        <f t="shared" si="78"/>
        <v>0</v>
      </c>
      <c r="ALX29" s="71">
        <f t="shared" si="78"/>
        <v>0</v>
      </c>
      <c r="ALY29" s="71">
        <f t="shared" si="78"/>
        <v>0</v>
      </c>
      <c r="ALZ29" s="71">
        <f t="shared" si="78"/>
        <v>0</v>
      </c>
      <c r="AMA29" s="71">
        <f t="shared" si="78"/>
        <v>0</v>
      </c>
      <c r="AMB29" s="71">
        <f t="shared" si="78"/>
        <v>0</v>
      </c>
      <c r="AMC29" s="71">
        <f t="shared" si="78"/>
        <v>0</v>
      </c>
      <c r="AMD29" s="71">
        <f t="shared" si="78"/>
        <v>0</v>
      </c>
      <c r="AME29" s="71">
        <f t="shared" si="78"/>
        <v>0</v>
      </c>
      <c r="AMF29" s="71">
        <f t="shared" si="78"/>
        <v>0</v>
      </c>
      <c r="AMG29" s="71">
        <f t="shared" si="78"/>
        <v>0</v>
      </c>
      <c r="AMH29" s="71">
        <f t="shared" si="78"/>
        <v>0</v>
      </c>
      <c r="AMI29" s="71">
        <f t="shared" si="78"/>
        <v>0</v>
      </c>
      <c r="AMJ29" s="71">
        <f t="shared" si="78"/>
        <v>0</v>
      </c>
      <c r="AMK29" s="71">
        <f t="shared" si="78"/>
        <v>0</v>
      </c>
      <c r="AML29" s="71">
        <f t="shared" si="78"/>
        <v>0</v>
      </c>
      <c r="AMM29" s="71">
        <f t="shared" si="78"/>
        <v>0</v>
      </c>
      <c r="AMN29" s="71">
        <f t="shared" si="78"/>
        <v>0</v>
      </c>
      <c r="AMO29" s="71">
        <f t="shared" si="78"/>
        <v>0</v>
      </c>
      <c r="AMP29" s="71">
        <f t="shared" si="78"/>
        <v>0</v>
      </c>
      <c r="AMQ29" s="71">
        <f t="shared" si="78"/>
        <v>0</v>
      </c>
      <c r="AMR29" s="71">
        <f t="shared" si="78"/>
        <v>0</v>
      </c>
      <c r="AMS29" s="71">
        <f t="shared" si="78"/>
        <v>0</v>
      </c>
      <c r="AMT29" s="71">
        <f t="shared" si="78"/>
        <v>0</v>
      </c>
      <c r="AMU29" s="71">
        <f t="shared" ref="AMU29:APF29" si="79">SUM(AMU22:AMU24)+AMU26+AMU27-AMU28</f>
        <v>0</v>
      </c>
      <c r="AMV29" s="71">
        <f t="shared" si="79"/>
        <v>0</v>
      </c>
      <c r="AMW29" s="71">
        <f t="shared" si="79"/>
        <v>0</v>
      </c>
      <c r="AMX29" s="71">
        <f t="shared" si="79"/>
        <v>0</v>
      </c>
      <c r="AMY29" s="71">
        <f t="shared" si="79"/>
        <v>0</v>
      </c>
      <c r="AMZ29" s="71">
        <f t="shared" si="79"/>
        <v>0</v>
      </c>
      <c r="ANA29" s="71">
        <f t="shared" si="79"/>
        <v>0</v>
      </c>
      <c r="ANB29" s="71">
        <f t="shared" si="79"/>
        <v>0</v>
      </c>
      <c r="ANC29" s="71">
        <f t="shared" si="79"/>
        <v>0</v>
      </c>
      <c r="AND29" s="71">
        <f t="shared" si="79"/>
        <v>0</v>
      </c>
      <c r="ANE29" s="71">
        <f t="shared" si="79"/>
        <v>0</v>
      </c>
      <c r="ANF29" s="71">
        <f t="shared" si="79"/>
        <v>0</v>
      </c>
      <c r="ANG29" s="71">
        <f t="shared" si="79"/>
        <v>0</v>
      </c>
      <c r="ANH29" s="71">
        <f t="shared" si="79"/>
        <v>0</v>
      </c>
      <c r="ANI29" s="71">
        <f t="shared" si="79"/>
        <v>0</v>
      </c>
      <c r="ANJ29" s="71">
        <f t="shared" si="79"/>
        <v>0</v>
      </c>
      <c r="ANK29" s="71">
        <f t="shared" si="79"/>
        <v>0</v>
      </c>
      <c r="ANL29" s="71">
        <f t="shared" si="79"/>
        <v>0</v>
      </c>
      <c r="ANM29" s="71">
        <f t="shared" si="79"/>
        <v>0</v>
      </c>
      <c r="ANN29" s="71">
        <f t="shared" si="79"/>
        <v>0</v>
      </c>
      <c r="ANO29" s="71">
        <f t="shared" si="79"/>
        <v>0</v>
      </c>
      <c r="ANP29" s="71">
        <f t="shared" si="79"/>
        <v>0</v>
      </c>
      <c r="ANQ29" s="71">
        <f t="shared" si="79"/>
        <v>0</v>
      </c>
      <c r="ANR29" s="71">
        <f t="shared" si="79"/>
        <v>0</v>
      </c>
      <c r="ANS29" s="71">
        <f t="shared" si="79"/>
        <v>0</v>
      </c>
      <c r="ANT29" s="71">
        <f t="shared" si="79"/>
        <v>0</v>
      </c>
      <c r="ANU29" s="71">
        <f t="shared" si="79"/>
        <v>0</v>
      </c>
      <c r="ANV29" s="71">
        <f t="shared" si="79"/>
        <v>0</v>
      </c>
      <c r="ANW29" s="71">
        <f t="shared" si="79"/>
        <v>0</v>
      </c>
      <c r="ANX29" s="71">
        <f t="shared" si="79"/>
        <v>0</v>
      </c>
      <c r="ANY29" s="71">
        <f t="shared" si="79"/>
        <v>0</v>
      </c>
      <c r="ANZ29" s="71">
        <f t="shared" si="79"/>
        <v>0</v>
      </c>
      <c r="AOA29" s="71">
        <f t="shared" si="79"/>
        <v>0</v>
      </c>
      <c r="AOB29" s="71">
        <f t="shared" si="79"/>
        <v>0</v>
      </c>
      <c r="AOC29" s="71">
        <f t="shared" si="79"/>
        <v>0</v>
      </c>
      <c r="AOD29" s="71">
        <f t="shared" si="79"/>
        <v>0</v>
      </c>
      <c r="AOE29" s="71">
        <f t="shared" si="79"/>
        <v>0</v>
      </c>
      <c r="AOF29" s="71">
        <f t="shared" si="79"/>
        <v>0</v>
      </c>
      <c r="AOG29" s="71">
        <f t="shared" si="79"/>
        <v>0</v>
      </c>
      <c r="AOH29" s="71">
        <f t="shared" si="79"/>
        <v>0</v>
      </c>
      <c r="AOI29" s="71">
        <f t="shared" si="79"/>
        <v>0</v>
      </c>
      <c r="AOJ29" s="71">
        <f t="shared" si="79"/>
        <v>0</v>
      </c>
      <c r="AOK29" s="71">
        <f t="shared" si="79"/>
        <v>0</v>
      </c>
      <c r="AOL29" s="71">
        <f t="shared" si="79"/>
        <v>0</v>
      </c>
      <c r="AOM29" s="71">
        <f t="shared" si="79"/>
        <v>0</v>
      </c>
      <c r="AON29" s="71">
        <f t="shared" si="79"/>
        <v>0</v>
      </c>
      <c r="AOO29" s="71">
        <f t="shared" si="79"/>
        <v>0</v>
      </c>
      <c r="AOP29" s="71">
        <f t="shared" si="79"/>
        <v>0</v>
      </c>
      <c r="AOQ29" s="71">
        <f t="shared" si="79"/>
        <v>0</v>
      </c>
      <c r="AOR29" s="71">
        <f t="shared" si="79"/>
        <v>0</v>
      </c>
      <c r="AOS29" s="71">
        <f t="shared" si="79"/>
        <v>0</v>
      </c>
      <c r="AOT29" s="71">
        <f t="shared" si="79"/>
        <v>0</v>
      </c>
      <c r="AOU29" s="71">
        <f t="shared" si="79"/>
        <v>0</v>
      </c>
      <c r="AOV29" s="71">
        <f t="shared" si="79"/>
        <v>0</v>
      </c>
      <c r="AOW29" s="71">
        <f t="shared" si="79"/>
        <v>0</v>
      </c>
      <c r="AOX29" s="71">
        <f t="shared" si="79"/>
        <v>0</v>
      </c>
      <c r="AOY29" s="71">
        <f t="shared" si="79"/>
        <v>0</v>
      </c>
      <c r="AOZ29" s="71">
        <f t="shared" si="79"/>
        <v>0</v>
      </c>
      <c r="APA29" s="71">
        <f t="shared" si="79"/>
        <v>0</v>
      </c>
      <c r="APB29" s="71">
        <f t="shared" si="79"/>
        <v>0</v>
      </c>
      <c r="APC29" s="71">
        <f t="shared" si="79"/>
        <v>0</v>
      </c>
      <c r="APD29" s="71">
        <f t="shared" si="79"/>
        <v>0</v>
      </c>
      <c r="APE29" s="71">
        <f t="shared" si="79"/>
        <v>0</v>
      </c>
      <c r="APF29" s="71">
        <f t="shared" si="79"/>
        <v>0</v>
      </c>
      <c r="APG29" s="71">
        <f t="shared" ref="APG29:ARR29" si="80">SUM(APG22:APG24)+APG26+APG27-APG28</f>
        <v>0</v>
      </c>
      <c r="APH29" s="71">
        <f t="shared" si="80"/>
        <v>0</v>
      </c>
      <c r="API29" s="71">
        <f t="shared" si="80"/>
        <v>0</v>
      </c>
      <c r="APJ29" s="71">
        <f t="shared" si="80"/>
        <v>0</v>
      </c>
      <c r="APK29" s="71">
        <f t="shared" si="80"/>
        <v>0</v>
      </c>
      <c r="APL29" s="71">
        <f t="shared" si="80"/>
        <v>0</v>
      </c>
      <c r="APM29" s="71">
        <f t="shared" si="80"/>
        <v>0</v>
      </c>
      <c r="APN29" s="71">
        <f t="shared" si="80"/>
        <v>0</v>
      </c>
      <c r="APO29" s="71">
        <f t="shared" si="80"/>
        <v>0</v>
      </c>
      <c r="APP29" s="71">
        <f t="shared" si="80"/>
        <v>0</v>
      </c>
      <c r="APQ29" s="71">
        <f t="shared" si="80"/>
        <v>0</v>
      </c>
      <c r="APR29" s="71">
        <f t="shared" si="80"/>
        <v>0</v>
      </c>
      <c r="APS29" s="71">
        <f t="shared" si="80"/>
        <v>0</v>
      </c>
      <c r="APT29" s="71">
        <f t="shared" si="80"/>
        <v>0</v>
      </c>
      <c r="APU29" s="71">
        <f t="shared" si="80"/>
        <v>0</v>
      </c>
      <c r="APV29" s="71">
        <f t="shared" si="80"/>
        <v>0</v>
      </c>
      <c r="APW29" s="71">
        <f t="shared" si="80"/>
        <v>0</v>
      </c>
      <c r="APX29" s="71">
        <f t="shared" si="80"/>
        <v>0</v>
      </c>
      <c r="APY29" s="71">
        <f t="shared" si="80"/>
        <v>0</v>
      </c>
      <c r="APZ29" s="71">
        <f t="shared" si="80"/>
        <v>0</v>
      </c>
      <c r="AQA29" s="71">
        <f t="shared" si="80"/>
        <v>0</v>
      </c>
      <c r="AQB29" s="71">
        <f t="shared" si="80"/>
        <v>0</v>
      </c>
      <c r="AQC29" s="71">
        <f t="shared" si="80"/>
        <v>0</v>
      </c>
      <c r="AQD29" s="71">
        <f t="shared" si="80"/>
        <v>0</v>
      </c>
      <c r="AQE29" s="71">
        <f t="shared" si="80"/>
        <v>0</v>
      </c>
      <c r="AQF29" s="71">
        <f t="shared" si="80"/>
        <v>0</v>
      </c>
      <c r="AQG29" s="71">
        <f t="shared" si="80"/>
        <v>0</v>
      </c>
      <c r="AQH29" s="71">
        <f t="shared" si="80"/>
        <v>0</v>
      </c>
      <c r="AQI29" s="71">
        <f t="shared" si="80"/>
        <v>0</v>
      </c>
      <c r="AQJ29" s="71">
        <f t="shared" si="80"/>
        <v>0</v>
      </c>
      <c r="AQK29" s="71">
        <f t="shared" si="80"/>
        <v>0</v>
      </c>
      <c r="AQL29" s="71">
        <f t="shared" si="80"/>
        <v>0</v>
      </c>
      <c r="AQM29" s="71">
        <f t="shared" si="80"/>
        <v>0</v>
      </c>
      <c r="AQN29" s="71">
        <f t="shared" si="80"/>
        <v>0</v>
      </c>
      <c r="AQO29" s="71">
        <f t="shared" si="80"/>
        <v>0</v>
      </c>
      <c r="AQP29" s="71">
        <f t="shared" si="80"/>
        <v>0</v>
      </c>
      <c r="AQQ29" s="71">
        <f t="shared" si="80"/>
        <v>0</v>
      </c>
      <c r="AQR29" s="71">
        <f t="shared" si="80"/>
        <v>0</v>
      </c>
      <c r="AQS29" s="71">
        <f t="shared" si="80"/>
        <v>0</v>
      </c>
      <c r="AQT29" s="71">
        <f t="shared" si="80"/>
        <v>0</v>
      </c>
      <c r="AQU29" s="71">
        <f t="shared" si="80"/>
        <v>0</v>
      </c>
      <c r="AQV29" s="71">
        <f t="shared" si="80"/>
        <v>0</v>
      </c>
      <c r="AQW29" s="71">
        <f t="shared" si="80"/>
        <v>0</v>
      </c>
      <c r="AQX29" s="71">
        <f t="shared" si="80"/>
        <v>0</v>
      </c>
      <c r="AQY29" s="71">
        <f t="shared" si="80"/>
        <v>0</v>
      </c>
      <c r="AQZ29" s="71">
        <f t="shared" si="80"/>
        <v>0</v>
      </c>
      <c r="ARA29" s="71">
        <f t="shared" si="80"/>
        <v>0</v>
      </c>
      <c r="ARB29" s="71">
        <f t="shared" si="80"/>
        <v>0</v>
      </c>
      <c r="ARC29" s="71">
        <f t="shared" si="80"/>
        <v>0</v>
      </c>
      <c r="ARD29" s="71">
        <f t="shared" si="80"/>
        <v>0</v>
      </c>
      <c r="ARE29" s="71">
        <f t="shared" si="80"/>
        <v>0</v>
      </c>
      <c r="ARF29" s="71">
        <f t="shared" si="80"/>
        <v>0</v>
      </c>
      <c r="ARG29" s="71">
        <f t="shared" si="80"/>
        <v>0</v>
      </c>
      <c r="ARH29" s="71">
        <f t="shared" si="80"/>
        <v>0</v>
      </c>
      <c r="ARI29" s="71">
        <f t="shared" si="80"/>
        <v>0</v>
      </c>
      <c r="ARJ29" s="71">
        <f t="shared" si="80"/>
        <v>0</v>
      </c>
      <c r="ARK29" s="71">
        <f t="shared" si="80"/>
        <v>0</v>
      </c>
      <c r="ARL29" s="71">
        <f t="shared" si="80"/>
        <v>0</v>
      </c>
      <c r="ARM29" s="71">
        <f t="shared" si="80"/>
        <v>0</v>
      </c>
      <c r="ARN29" s="71">
        <f t="shared" si="80"/>
        <v>0</v>
      </c>
      <c r="ARO29" s="71">
        <f t="shared" si="80"/>
        <v>0</v>
      </c>
      <c r="ARP29" s="71">
        <f t="shared" si="80"/>
        <v>0</v>
      </c>
      <c r="ARQ29" s="71">
        <f t="shared" si="80"/>
        <v>0</v>
      </c>
      <c r="ARR29" s="71">
        <f t="shared" si="80"/>
        <v>0</v>
      </c>
      <c r="ARS29" s="71">
        <f t="shared" ref="ARS29:AUD29" si="81">SUM(ARS22:ARS24)+ARS26+ARS27-ARS28</f>
        <v>0</v>
      </c>
      <c r="ART29" s="71">
        <f t="shared" si="81"/>
        <v>0</v>
      </c>
      <c r="ARU29" s="71">
        <f t="shared" si="81"/>
        <v>0</v>
      </c>
      <c r="ARV29" s="71">
        <f t="shared" si="81"/>
        <v>0</v>
      </c>
      <c r="ARW29" s="71">
        <f t="shared" si="81"/>
        <v>0</v>
      </c>
      <c r="ARX29" s="71">
        <f t="shared" si="81"/>
        <v>0</v>
      </c>
      <c r="ARY29" s="71">
        <f t="shared" si="81"/>
        <v>0</v>
      </c>
      <c r="ARZ29" s="71">
        <f t="shared" si="81"/>
        <v>0</v>
      </c>
      <c r="ASA29" s="71">
        <f t="shared" si="81"/>
        <v>0</v>
      </c>
      <c r="ASB29" s="71">
        <f t="shared" si="81"/>
        <v>0</v>
      </c>
      <c r="ASC29" s="71">
        <f t="shared" si="81"/>
        <v>0</v>
      </c>
      <c r="ASD29" s="71">
        <f t="shared" si="81"/>
        <v>0</v>
      </c>
      <c r="ASE29" s="71">
        <f t="shared" si="81"/>
        <v>0</v>
      </c>
      <c r="ASF29" s="71">
        <f t="shared" si="81"/>
        <v>0</v>
      </c>
      <c r="ASG29" s="71">
        <f t="shared" si="81"/>
        <v>0</v>
      </c>
      <c r="ASH29" s="71">
        <f t="shared" si="81"/>
        <v>0</v>
      </c>
      <c r="ASI29" s="71">
        <f t="shared" si="81"/>
        <v>0</v>
      </c>
      <c r="ASJ29" s="71">
        <f t="shared" si="81"/>
        <v>0</v>
      </c>
      <c r="ASK29" s="71">
        <f t="shared" si="81"/>
        <v>0</v>
      </c>
      <c r="ASL29" s="71">
        <f t="shared" si="81"/>
        <v>0</v>
      </c>
      <c r="ASM29" s="71">
        <f t="shared" si="81"/>
        <v>0</v>
      </c>
      <c r="ASN29" s="71">
        <f t="shared" si="81"/>
        <v>0</v>
      </c>
      <c r="ASO29" s="71">
        <f t="shared" si="81"/>
        <v>0</v>
      </c>
      <c r="ASP29" s="71">
        <f t="shared" si="81"/>
        <v>0</v>
      </c>
      <c r="ASQ29" s="71">
        <f t="shared" si="81"/>
        <v>0</v>
      </c>
      <c r="ASR29" s="71">
        <f t="shared" si="81"/>
        <v>0</v>
      </c>
      <c r="ASS29" s="71">
        <f t="shared" si="81"/>
        <v>0</v>
      </c>
      <c r="AST29" s="71">
        <f t="shared" si="81"/>
        <v>0</v>
      </c>
      <c r="ASU29" s="71">
        <f t="shared" si="81"/>
        <v>0</v>
      </c>
      <c r="ASV29" s="71">
        <f t="shared" si="81"/>
        <v>0</v>
      </c>
      <c r="ASW29" s="71">
        <f t="shared" si="81"/>
        <v>0</v>
      </c>
      <c r="ASX29" s="71">
        <f t="shared" si="81"/>
        <v>0</v>
      </c>
      <c r="ASY29" s="71">
        <f t="shared" si="81"/>
        <v>0</v>
      </c>
      <c r="ASZ29" s="71">
        <f t="shared" si="81"/>
        <v>0</v>
      </c>
      <c r="ATA29" s="71">
        <f t="shared" si="81"/>
        <v>0</v>
      </c>
      <c r="ATB29" s="71">
        <f t="shared" si="81"/>
        <v>0</v>
      </c>
      <c r="ATC29" s="71">
        <f t="shared" si="81"/>
        <v>0</v>
      </c>
      <c r="ATD29" s="71">
        <f t="shared" si="81"/>
        <v>0</v>
      </c>
      <c r="ATE29" s="71">
        <f t="shared" si="81"/>
        <v>0</v>
      </c>
      <c r="ATF29" s="71">
        <f t="shared" si="81"/>
        <v>0</v>
      </c>
      <c r="ATG29" s="71">
        <f t="shared" si="81"/>
        <v>0</v>
      </c>
      <c r="ATH29" s="71">
        <f t="shared" si="81"/>
        <v>0</v>
      </c>
      <c r="ATI29" s="71">
        <f t="shared" si="81"/>
        <v>0</v>
      </c>
      <c r="ATJ29" s="71">
        <f t="shared" si="81"/>
        <v>0</v>
      </c>
      <c r="ATK29" s="71">
        <f t="shared" si="81"/>
        <v>0</v>
      </c>
      <c r="ATL29" s="71">
        <f t="shared" si="81"/>
        <v>0</v>
      </c>
      <c r="ATM29" s="71">
        <f t="shared" si="81"/>
        <v>0</v>
      </c>
      <c r="ATN29" s="71">
        <f t="shared" si="81"/>
        <v>0</v>
      </c>
      <c r="ATO29" s="71">
        <f t="shared" si="81"/>
        <v>0</v>
      </c>
      <c r="ATP29" s="71">
        <f t="shared" si="81"/>
        <v>0</v>
      </c>
      <c r="ATQ29" s="71">
        <f t="shared" si="81"/>
        <v>0</v>
      </c>
      <c r="ATR29" s="71">
        <f t="shared" si="81"/>
        <v>0</v>
      </c>
      <c r="ATS29" s="71">
        <f t="shared" si="81"/>
        <v>0</v>
      </c>
      <c r="ATT29" s="71">
        <f t="shared" si="81"/>
        <v>0</v>
      </c>
      <c r="ATU29" s="71">
        <f t="shared" si="81"/>
        <v>0</v>
      </c>
      <c r="ATV29" s="71">
        <f t="shared" si="81"/>
        <v>0</v>
      </c>
      <c r="ATW29" s="71">
        <f t="shared" si="81"/>
        <v>0</v>
      </c>
      <c r="ATX29" s="71">
        <f t="shared" si="81"/>
        <v>0</v>
      </c>
      <c r="ATY29" s="71">
        <f t="shared" si="81"/>
        <v>0</v>
      </c>
      <c r="ATZ29" s="71">
        <f t="shared" si="81"/>
        <v>0</v>
      </c>
      <c r="AUA29" s="71">
        <f t="shared" si="81"/>
        <v>0</v>
      </c>
      <c r="AUB29" s="71">
        <f t="shared" si="81"/>
        <v>0</v>
      </c>
      <c r="AUC29" s="71">
        <f t="shared" si="81"/>
        <v>0</v>
      </c>
      <c r="AUD29" s="71">
        <f t="shared" si="81"/>
        <v>0</v>
      </c>
      <c r="AUE29" s="71">
        <f t="shared" ref="AUE29:AWP29" si="82">SUM(AUE22:AUE24)+AUE26+AUE27-AUE28</f>
        <v>0</v>
      </c>
      <c r="AUF29" s="71">
        <f t="shared" si="82"/>
        <v>0</v>
      </c>
      <c r="AUG29" s="71">
        <f t="shared" si="82"/>
        <v>0</v>
      </c>
      <c r="AUH29" s="71">
        <f t="shared" si="82"/>
        <v>0</v>
      </c>
      <c r="AUI29" s="71">
        <f t="shared" si="82"/>
        <v>0</v>
      </c>
      <c r="AUJ29" s="71">
        <f t="shared" si="82"/>
        <v>0</v>
      </c>
      <c r="AUK29" s="71">
        <f t="shared" si="82"/>
        <v>0</v>
      </c>
      <c r="AUL29" s="71">
        <f t="shared" si="82"/>
        <v>0</v>
      </c>
      <c r="AUM29" s="71">
        <f t="shared" si="82"/>
        <v>0</v>
      </c>
      <c r="AUN29" s="71">
        <f t="shared" si="82"/>
        <v>0</v>
      </c>
      <c r="AUO29" s="71">
        <f t="shared" si="82"/>
        <v>0</v>
      </c>
      <c r="AUP29" s="71">
        <f t="shared" si="82"/>
        <v>0</v>
      </c>
      <c r="AUQ29" s="71">
        <f t="shared" si="82"/>
        <v>0</v>
      </c>
      <c r="AUR29" s="71">
        <f t="shared" si="82"/>
        <v>0</v>
      </c>
      <c r="AUS29" s="71">
        <f t="shared" si="82"/>
        <v>0</v>
      </c>
      <c r="AUT29" s="71">
        <f t="shared" si="82"/>
        <v>0</v>
      </c>
      <c r="AUU29" s="71">
        <f t="shared" si="82"/>
        <v>0</v>
      </c>
      <c r="AUV29" s="71">
        <f t="shared" si="82"/>
        <v>0</v>
      </c>
      <c r="AUW29" s="71">
        <f t="shared" si="82"/>
        <v>0</v>
      </c>
      <c r="AUX29" s="71">
        <f t="shared" si="82"/>
        <v>0</v>
      </c>
      <c r="AUY29" s="71">
        <f t="shared" si="82"/>
        <v>0</v>
      </c>
      <c r="AUZ29" s="71">
        <f t="shared" si="82"/>
        <v>0</v>
      </c>
      <c r="AVA29" s="71">
        <f t="shared" si="82"/>
        <v>0</v>
      </c>
      <c r="AVB29" s="71">
        <f t="shared" si="82"/>
        <v>0</v>
      </c>
      <c r="AVC29" s="71">
        <f t="shared" si="82"/>
        <v>0</v>
      </c>
      <c r="AVD29" s="71">
        <f t="shared" si="82"/>
        <v>0</v>
      </c>
      <c r="AVE29" s="71">
        <f t="shared" si="82"/>
        <v>0</v>
      </c>
      <c r="AVF29" s="71">
        <f t="shared" si="82"/>
        <v>0</v>
      </c>
      <c r="AVG29" s="71">
        <f t="shared" si="82"/>
        <v>0</v>
      </c>
      <c r="AVH29" s="71">
        <f t="shared" si="82"/>
        <v>0</v>
      </c>
      <c r="AVI29" s="71">
        <f t="shared" si="82"/>
        <v>0</v>
      </c>
      <c r="AVJ29" s="71">
        <f t="shared" si="82"/>
        <v>0</v>
      </c>
      <c r="AVK29" s="71">
        <f t="shared" si="82"/>
        <v>0</v>
      </c>
      <c r="AVL29" s="71">
        <f t="shared" si="82"/>
        <v>0</v>
      </c>
      <c r="AVM29" s="71">
        <f t="shared" si="82"/>
        <v>0</v>
      </c>
      <c r="AVN29" s="71">
        <f t="shared" si="82"/>
        <v>0</v>
      </c>
      <c r="AVO29" s="71">
        <f t="shared" si="82"/>
        <v>0</v>
      </c>
      <c r="AVP29" s="71">
        <f t="shared" si="82"/>
        <v>0</v>
      </c>
      <c r="AVQ29" s="71">
        <f t="shared" si="82"/>
        <v>0</v>
      </c>
      <c r="AVR29" s="71">
        <f t="shared" si="82"/>
        <v>0</v>
      </c>
      <c r="AVS29" s="71">
        <f t="shared" si="82"/>
        <v>0</v>
      </c>
      <c r="AVT29" s="71">
        <f t="shared" si="82"/>
        <v>0</v>
      </c>
      <c r="AVU29" s="71">
        <f t="shared" si="82"/>
        <v>0</v>
      </c>
      <c r="AVV29" s="71">
        <f t="shared" si="82"/>
        <v>0</v>
      </c>
      <c r="AVW29" s="71">
        <f t="shared" si="82"/>
        <v>0</v>
      </c>
      <c r="AVX29" s="71">
        <f t="shared" si="82"/>
        <v>0</v>
      </c>
      <c r="AVY29" s="71">
        <f t="shared" si="82"/>
        <v>0</v>
      </c>
      <c r="AVZ29" s="71">
        <f t="shared" si="82"/>
        <v>0</v>
      </c>
      <c r="AWA29" s="71">
        <f t="shared" si="82"/>
        <v>0</v>
      </c>
      <c r="AWB29" s="71">
        <f t="shared" si="82"/>
        <v>0</v>
      </c>
      <c r="AWC29" s="71">
        <f t="shared" si="82"/>
        <v>0</v>
      </c>
      <c r="AWD29" s="71">
        <f t="shared" si="82"/>
        <v>0</v>
      </c>
      <c r="AWE29" s="71">
        <f t="shared" si="82"/>
        <v>0</v>
      </c>
      <c r="AWF29" s="71">
        <f t="shared" si="82"/>
        <v>0</v>
      </c>
      <c r="AWG29" s="71">
        <f t="shared" si="82"/>
        <v>0</v>
      </c>
      <c r="AWH29" s="71">
        <f t="shared" si="82"/>
        <v>0</v>
      </c>
      <c r="AWI29" s="71">
        <f t="shared" si="82"/>
        <v>0</v>
      </c>
      <c r="AWJ29" s="71">
        <f t="shared" si="82"/>
        <v>0</v>
      </c>
      <c r="AWK29" s="71">
        <f t="shared" si="82"/>
        <v>0</v>
      </c>
      <c r="AWL29" s="71">
        <f t="shared" si="82"/>
        <v>0</v>
      </c>
      <c r="AWM29" s="71">
        <f t="shared" si="82"/>
        <v>0</v>
      </c>
      <c r="AWN29" s="71">
        <f t="shared" si="82"/>
        <v>0</v>
      </c>
      <c r="AWO29" s="71">
        <f t="shared" si="82"/>
        <v>0</v>
      </c>
      <c r="AWP29" s="71">
        <f t="shared" si="82"/>
        <v>0</v>
      </c>
      <c r="AWQ29" s="71">
        <f t="shared" ref="AWQ29:AZB29" si="83">SUM(AWQ22:AWQ24)+AWQ26+AWQ27-AWQ28</f>
        <v>0</v>
      </c>
      <c r="AWR29" s="71">
        <f t="shared" si="83"/>
        <v>0</v>
      </c>
      <c r="AWS29" s="71">
        <f t="shared" si="83"/>
        <v>0</v>
      </c>
      <c r="AWT29" s="71">
        <f t="shared" si="83"/>
        <v>0</v>
      </c>
      <c r="AWU29" s="71">
        <f t="shared" si="83"/>
        <v>0</v>
      </c>
      <c r="AWV29" s="71">
        <f t="shared" si="83"/>
        <v>0</v>
      </c>
      <c r="AWW29" s="71">
        <f t="shared" si="83"/>
        <v>0</v>
      </c>
      <c r="AWX29" s="71">
        <f t="shared" si="83"/>
        <v>0</v>
      </c>
      <c r="AWY29" s="71">
        <f t="shared" si="83"/>
        <v>0</v>
      </c>
      <c r="AWZ29" s="71">
        <f t="shared" si="83"/>
        <v>0</v>
      </c>
      <c r="AXA29" s="71">
        <f t="shared" si="83"/>
        <v>0</v>
      </c>
      <c r="AXB29" s="71">
        <f t="shared" si="83"/>
        <v>0</v>
      </c>
      <c r="AXC29" s="71">
        <f t="shared" si="83"/>
        <v>0</v>
      </c>
      <c r="AXD29" s="71">
        <f t="shared" si="83"/>
        <v>0</v>
      </c>
      <c r="AXE29" s="71">
        <f t="shared" si="83"/>
        <v>0</v>
      </c>
      <c r="AXF29" s="71">
        <f t="shared" si="83"/>
        <v>0</v>
      </c>
      <c r="AXG29" s="71">
        <f t="shared" si="83"/>
        <v>0</v>
      </c>
      <c r="AXH29" s="71">
        <f t="shared" si="83"/>
        <v>0</v>
      </c>
      <c r="AXI29" s="71">
        <f t="shared" si="83"/>
        <v>0</v>
      </c>
      <c r="AXJ29" s="71">
        <f t="shared" si="83"/>
        <v>0</v>
      </c>
      <c r="AXK29" s="71">
        <f t="shared" si="83"/>
        <v>0</v>
      </c>
      <c r="AXL29" s="71">
        <f t="shared" si="83"/>
        <v>0</v>
      </c>
      <c r="AXM29" s="71">
        <f t="shared" si="83"/>
        <v>0</v>
      </c>
      <c r="AXN29" s="71">
        <f t="shared" si="83"/>
        <v>0</v>
      </c>
      <c r="AXO29" s="71">
        <f t="shared" si="83"/>
        <v>0</v>
      </c>
      <c r="AXP29" s="71">
        <f t="shared" si="83"/>
        <v>0</v>
      </c>
      <c r="AXQ29" s="71">
        <f t="shared" si="83"/>
        <v>0</v>
      </c>
      <c r="AXR29" s="71">
        <f t="shared" si="83"/>
        <v>0</v>
      </c>
      <c r="AXS29" s="71">
        <f t="shared" si="83"/>
        <v>0</v>
      </c>
      <c r="AXT29" s="71">
        <f t="shared" si="83"/>
        <v>0</v>
      </c>
      <c r="AXU29" s="71">
        <f t="shared" si="83"/>
        <v>0</v>
      </c>
      <c r="AXV29" s="71">
        <f t="shared" si="83"/>
        <v>0</v>
      </c>
      <c r="AXW29" s="71">
        <f t="shared" si="83"/>
        <v>0</v>
      </c>
      <c r="AXX29" s="71">
        <f t="shared" si="83"/>
        <v>0</v>
      </c>
      <c r="AXY29" s="71">
        <f t="shared" si="83"/>
        <v>0</v>
      </c>
      <c r="AXZ29" s="71">
        <f t="shared" si="83"/>
        <v>0</v>
      </c>
      <c r="AYA29" s="71">
        <f t="shared" si="83"/>
        <v>0</v>
      </c>
      <c r="AYB29" s="71">
        <f t="shared" si="83"/>
        <v>0</v>
      </c>
      <c r="AYC29" s="71">
        <f t="shared" si="83"/>
        <v>0</v>
      </c>
      <c r="AYD29" s="71">
        <f t="shared" si="83"/>
        <v>0</v>
      </c>
      <c r="AYE29" s="71">
        <f t="shared" si="83"/>
        <v>0</v>
      </c>
      <c r="AYF29" s="71">
        <f t="shared" si="83"/>
        <v>0</v>
      </c>
      <c r="AYG29" s="71">
        <f t="shared" si="83"/>
        <v>0</v>
      </c>
      <c r="AYH29" s="71">
        <f t="shared" si="83"/>
        <v>0</v>
      </c>
      <c r="AYI29" s="71">
        <f t="shared" si="83"/>
        <v>0</v>
      </c>
      <c r="AYJ29" s="71">
        <f t="shared" si="83"/>
        <v>0</v>
      </c>
      <c r="AYK29" s="71">
        <f t="shared" si="83"/>
        <v>0</v>
      </c>
      <c r="AYL29" s="71">
        <f t="shared" si="83"/>
        <v>0</v>
      </c>
      <c r="AYM29" s="71">
        <f t="shared" si="83"/>
        <v>0</v>
      </c>
      <c r="AYN29" s="71">
        <f t="shared" si="83"/>
        <v>0</v>
      </c>
      <c r="AYO29" s="71">
        <f t="shared" si="83"/>
        <v>0</v>
      </c>
      <c r="AYP29" s="71">
        <f t="shared" si="83"/>
        <v>0</v>
      </c>
      <c r="AYQ29" s="71">
        <f t="shared" si="83"/>
        <v>0</v>
      </c>
      <c r="AYR29" s="71">
        <f t="shared" si="83"/>
        <v>0</v>
      </c>
      <c r="AYS29" s="71">
        <f t="shared" si="83"/>
        <v>0</v>
      </c>
      <c r="AYT29" s="71">
        <f t="shared" si="83"/>
        <v>0</v>
      </c>
      <c r="AYU29" s="71">
        <f t="shared" si="83"/>
        <v>0</v>
      </c>
      <c r="AYV29" s="71">
        <f t="shared" si="83"/>
        <v>0</v>
      </c>
      <c r="AYW29" s="71">
        <f t="shared" si="83"/>
        <v>0</v>
      </c>
      <c r="AYX29" s="71">
        <f t="shared" si="83"/>
        <v>0</v>
      </c>
      <c r="AYY29" s="71">
        <f t="shared" si="83"/>
        <v>0</v>
      </c>
      <c r="AYZ29" s="71">
        <f t="shared" si="83"/>
        <v>0</v>
      </c>
      <c r="AZA29" s="71">
        <f t="shared" si="83"/>
        <v>0</v>
      </c>
      <c r="AZB29" s="71">
        <f t="shared" si="83"/>
        <v>0</v>
      </c>
      <c r="AZC29" s="71">
        <f t="shared" ref="AZC29:BBN29" si="84">SUM(AZC22:AZC24)+AZC26+AZC27-AZC28</f>
        <v>0</v>
      </c>
      <c r="AZD29" s="71">
        <f t="shared" si="84"/>
        <v>0</v>
      </c>
      <c r="AZE29" s="71">
        <f t="shared" si="84"/>
        <v>0</v>
      </c>
      <c r="AZF29" s="71">
        <f t="shared" si="84"/>
        <v>0</v>
      </c>
      <c r="AZG29" s="71">
        <f t="shared" si="84"/>
        <v>0</v>
      </c>
      <c r="AZH29" s="71">
        <f t="shared" si="84"/>
        <v>0</v>
      </c>
      <c r="AZI29" s="71">
        <f t="shared" si="84"/>
        <v>0</v>
      </c>
      <c r="AZJ29" s="71">
        <f t="shared" si="84"/>
        <v>0</v>
      </c>
      <c r="AZK29" s="71">
        <f t="shared" si="84"/>
        <v>0</v>
      </c>
      <c r="AZL29" s="71">
        <f t="shared" si="84"/>
        <v>0</v>
      </c>
      <c r="AZM29" s="71">
        <f t="shared" si="84"/>
        <v>0</v>
      </c>
      <c r="AZN29" s="71">
        <f t="shared" si="84"/>
        <v>0</v>
      </c>
      <c r="AZO29" s="71">
        <f t="shared" si="84"/>
        <v>0</v>
      </c>
      <c r="AZP29" s="71">
        <f t="shared" si="84"/>
        <v>0</v>
      </c>
      <c r="AZQ29" s="71">
        <f t="shared" si="84"/>
        <v>0</v>
      </c>
      <c r="AZR29" s="71">
        <f t="shared" si="84"/>
        <v>0</v>
      </c>
      <c r="AZS29" s="71">
        <f t="shared" si="84"/>
        <v>0</v>
      </c>
      <c r="AZT29" s="71">
        <f t="shared" si="84"/>
        <v>0</v>
      </c>
      <c r="AZU29" s="71">
        <f t="shared" si="84"/>
        <v>0</v>
      </c>
      <c r="AZV29" s="71">
        <f t="shared" si="84"/>
        <v>0</v>
      </c>
      <c r="AZW29" s="71">
        <f t="shared" si="84"/>
        <v>0</v>
      </c>
      <c r="AZX29" s="71">
        <f t="shared" si="84"/>
        <v>0</v>
      </c>
      <c r="AZY29" s="71">
        <f t="shared" si="84"/>
        <v>0</v>
      </c>
      <c r="AZZ29" s="71">
        <f t="shared" si="84"/>
        <v>0</v>
      </c>
      <c r="BAA29" s="71">
        <f t="shared" si="84"/>
        <v>0</v>
      </c>
      <c r="BAB29" s="71">
        <f t="shared" si="84"/>
        <v>0</v>
      </c>
      <c r="BAC29" s="71">
        <f t="shared" si="84"/>
        <v>0</v>
      </c>
      <c r="BAD29" s="71">
        <f t="shared" si="84"/>
        <v>0</v>
      </c>
      <c r="BAE29" s="71">
        <f t="shared" si="84"/>
        <v>0</v>
      </c>
      <c r="BAF29" s="71">
        <f t="shared" si="84"/>
        <v>0</v>
      </c>
      <c r="BAG29" s="71">
        <f t="shared" si="84"/>
        <v>0</v>
      </c>
      <c r="BAH29" s="71">
        <f t="shared" si="84"/>
        <v>0</v>
      </c>
      <c r="BAI29" s="71">
        <f t="shared" si="84"/>
        <v>0</v>
      </c>
      <c r="BAJ29" s="71">
        <f t="shared" si="84"/>
        <v>0</v>
      </c>
      <c r="BAK29" s="71">
        <f t="shared" si="84"/>
        <v>0</v>
      </c>
      <c r="BAL29" s="71">
        <f t="shared" si="84"/>
        <v>0</v>
      </c>
      <c r="BAM29" s="71">
        <f t="shared" si="84"/>
        <v>0</v>
      </c>
      <c r="BAN29" s="71">
        <f t="shared" si="84"/>
        <v>0</v>
      </c>
      <c r="BAO29" s="71">
        <f t="shared" si="84"/>
        <v>0</v>
      </c>
      <c r="BAP29" s="71">
        <f t="shared" si="84"/>
        <v>0</v>
      </c>
      <c r="BAQ29" s="71">
        <f t="shared" si="84"/>
        <v>0</v>
      </c>
      <c r="BAR29" s="71">
        <f t="shared" si="84"/>
        <v>0</v>
      </c>
      <c r="BAS29" s="71">
        <f t="shared" si="84"/>
        <v>0</v>
      </c>
      <c r="BAT29" s="71">
        <f t="shared" si="84"/>
        <v>0</v>
      </c>
      <c r="BAU29" s="71">
        <f t="shared" si="84"/>
        <v>0</v>
      </c>
      <c r="BAV29" s="71">
        <f t="shared" si="84"/>
        <v>0</v>
      </c>
      <c r="BAW29" s="71">
        <f t="shared" si="84"/>
        <v>0</v>
      </c>
      <c r="BAX29" s="71">
        <f t="shared" si="84"/>
        <v>0</v>
      </c>
      <c r="BAY29" s="71">
        <f t="shared" si="84"/>
        <v>0</v>
      </c>
      <c r="BAZ29" s="71">
        <f t="shared" si="84"/>
        <v>0</v>
      </c>
      <c r="BBA29" s="71">
        <f t="shared" si="84"/>
        <v>0</v>
      </c>
      <c r="BBB29" s="71">
        <f t="shared" si="84"/>
        <v>0</v>
      </c>
      <c r="BBC29" s="71">
        <f t="shared" si="84"/>
        <v>0</v>
      </c>
      <c r="BBD29" s="71">
        <f t="shared" si="84"/>
        <v>0</v>
      </c>
      <c r="BBE29" s="71">
        <f t="shared" si="84"/>
        <v>0</v>
      </c>
      <c r="BBF29" s="71">
        <f t="shared" si="84"/>
        <v>0</v>
      </c>
      <c r="BBG29" s="71">
        <f t="shared" si="84"/>
        <v>0</v>
      </c>
      <c r="BBH29" s="71">
        <f t="shared" si="84"/>
        <v>0</v>
      </c>
      <c r="BBI29" s="71">
        <f t="shared" si="84"/>
        <v>0</v>
      </c>
      <c r="BBJ29" s="71">
        <f t="shared" si="84"/>
        <v>0</v>
      </c>
      <c r="BBK29" s="71">
        <f t="shared" si="84"/>
        <v>0</v>
      </c>
      <c r="BBL29" s="71">
        <f t="shared" si="84"/>
        <v>0</v>
      </c>
      <c r="BBM29" s="71">
        <f t="shared" si="84"/>
        <v>0</v>
      </c>
      <c r="BBN29" s="71">
        <f t="shared" si="84"/>
        <v>0</v>
      </c>
      <c r="BBO29" s="71">
        <f t="shared" ref="BBO29:BDZ29" si="85">SUM(BBO22:BBO24)+BBO26+BBO27-BBO28</f>
        <v>0</v>
      </c>
      <c r="BBP29" s="71">
        <f t="shared" si="85"/>
        <v>0</v>
      </c>
      <c r="BBQ29" s="71">
        <f t="shared" si="85"/>
        <v>0</v>
      </c>
      <c r="BBR29" s="71">
        <f t="shared" si="85"/>
        <v>0</v>
      </c>
      <c r="BBS29" s="71">
        <f t="shared" si="85"/>
        <v>0</v>
      </c>
      <c r="BBT29" s="71">
        <f t="shared" si="85"/>
        <v>0</v>
      </c>
      <c r="BBU29" s="71">
        <f t="shared" si="85"/>
        <v>0</v>
      </c>
      <c r="BBV29" s="71">
        <f t="shared" si="85"/>
        <v>0</v>
      </c>
      <c r="BBW29" s="71">
        <f t="shared" si="85"/>
        <v>0</v>
      </c>
      <c r="BBX29" s="71">
        <f t="shared" si="85"/>
        <v>0</v>
      </c>
      <c r="BBY29" s="71">
        <f t="shared" si="85"/>
        <v>0</v>
      </c>
      <c r="BBZ29" s="71">
        <f t="shared" si="85"/>
        <v>0</v>
      </c>
      <c r="BCA29" s="71">
        <f t="shared" si="85"/>
        <v>0</v>
      </c>
      <c r="BCB29" s="71">
        <f t="shared" si="85"/>
        <v>0</v>
      </c>
      <c r="BCC29" s="71">
        <f t="shared" si="85"/>
        <v>0</v>
      </c>
      <c r="BCD29" s="71">
        <f t="shared" si="85"/>
        <v>0</v>
      </c>
      <c r="BCE29" s="71">
        <f t="shared" si="85"/>
        <v>0</v>
      </c>
      <c r="BCF29" s="71">
        <f t="shared" si="85"/>
        <v>0</v>
      </c>
      <c r="BCG29" s="71">
        <f t="shared" si="85"/>
        <v>0</v>
      </c>
      <c r="BCH29" s="71">
        <f t="shared" si="85"/>
        <v>0</v>
      </c>
      <c r="BCI29" s="71">
        <f t="shared" si="85"/>
        <v>0</v>
      </c>
      <c r="BCJ29" s="71">
        <f t="shared" si="85"/>
        <v>0</v>
      </c>
      <c r="BCK29" s="71">
        <f t="shared" si="85"/>
        <v>0</v>
      </c>
      <c r="BCL29" s="71">
        <f t="shared" si="85"/>
        <v>0</v>
      </c>
      <c r="BCM29" s="71">
        <f t="shared" si="85"/>
        <v>0</v>
      </c>
      <c r="BCN29" s="71">
        <f t="shared" si="85"/>
        <v>0</v>
      </c>
      <c r="BCO29" s="71">
        <f t="shared" si="85"/>
        <v>0</v>
      </c>
      <c r="BCP29" s="71">
        <f t="shared" si="85"/>
        <v>0</v>
      </c>
      <c r="BCQ29" s="71">
        <f t="shared" si="85"/>
        <v>0</v>
      </c>
      <c r="BCR29" s="71">
        <f t="shared" si="85"/>
        <v>0</v>
      </c>
      <c r="BCS29" s="71">
        <f t="shared" si="85"/>
        <v>0</v>
      </c>
      <c r="BCT29" s="71">
        <f t="shared" si="85"/>
        <v>0</v>
      </c>
      <c r="BCU29" s="71">
        <f t="shared" si="85"/>
        <v>0</v>
      </c>
      <c r="BCV29" s="71">
        <f t="shared" si="85"/>
        <v>0</v>
      </c>
      <c r="BCW29" s="71">
        <f t="shared" si="85"/>
        <v>0</v>
      </c>
      <c r="BCX29" s="71">
        <f t="shared" si="85"/>
        <v>0</v>
      </c>
      <c r="BCY29" s="71">
        <f t="shared" si="85"/>
        <v>0</v>
      </c>
      <c r="BCZ29" s="71">
        <f t="shared" si="85"/>
        <v>0</v>
      </c>
      <c r="BDA29" s="71">
        <f t="shared" si="85"/>
        <v>0</v>
      </c>
      <c r="BDB29" s="71">
        <f t="shared" si="85"/>
        <v>0</v>
      </c>
      <c r="BDC29" s="71">
        <f t="shared" si="85"/>
        <v>0</v>
      </c>
      <c r="BDD29" s="71">
        <f t="shared" si="85"/>
        <v>0</v>
      </c>
      <c r="BDE29" s="71">
        <f t="shared" si="85"/>
        <v>0</v>
      </c>
      <c r="BDF29" s="71">
        <f t="shared" si="85"/>
        <v>0</v>
      </c>
      <c r="BDG29" s="71">
        <f t="shared" si="85"/>
        <v>0</v>
      </c>
      <c r="BDH29" s="71">
        <f t="shared" si="85"/>
        <v>0</v>
      </c>
      <c r="BDI29" s="71">
        <f t="shared" si="85"/>
        <v>0</v>
      </c>
      <c r="BDJ29" s="71">
        <f t="shared" si="85"/>
        <v>0</v>
      </c>
      <c r="BDK29" s="71">
        <f t="shared" si="85"/>
        <v>0</v>
      </c>
      <c r="BDL29" s="71">
        <f t="shared" si="85"/>
        <v>0</v>
      </c>
      <c r="BDM29" s="71">
        <f t="shared" si="85"/>
        <v>0</v>
      </c>
      <c r="BDN29" s="71">
        <f t="shared" si="85"/>
        <v>0</v>
      </c>
      <c r="BDO29" s="71">
        <f t="shared" si="85"/>
        <v>0</v>
      </c>
      <c r="BDP29" s="71">
        <f t="shared" si="85"/>
        <v>0</v>
      </c>
      <c r="BDQ29" s="71">
        <f t="shared" si="85"/>
        <v>0</v>
      </c>
      <c r="BDR29" s="71">
        <f t="shared" si="85"/>
        <v>0</v>
      </c>
      <c r="BDS29" s="71">
        <f t="shared" si="85"/>
        <v>0</v>
      </c>
      <c r="BDT29" s="71">
        <f t="shared" si="85"/>
        <v>0</v>
      </c>
      <c r="BDU29" s="71">
        <f t="shared" si="85"/>
        <v>0</v>
      </c>
      <c r="BDV29" s="71">
        <f t="shared" si="85"/>
        <v>0</v>
      </c>
      <c r="BDW29" s="71">
        <f t="shared" si="85"/>
        <v>0</v>
      </c>
      <c r="BDX29" s="71">
        <f t="shared" si="85"/>
        <v>0</v>
      </c>
      <c r="BDY29" s="71">
        <f t="shared" si="85"/>
        <v>0</v>
      </c>
      <c r="BDZ29" s="71">
        <f t="shared" si="85"/>
        <v>0</v>
      </c>
      <c r="BEA29" s="71">
        <f t="shared" ref="BEA29:BGL29" si="86">SUM(BEA22:BEA24)+BEA26+BEA27-BEA28</f>
        <v>0</v>
      </c>
      <c r="BEB29" s="71">
        <f t="shared" si="86"/>
        <v>0</v>
      </c>
      <c r="BEC29" s="71">
        <f t="shared" si="86"/>
        <v>0</v>
      </c>
      <c r="BED29" s="71">
        <f t="shared" si="86"/>
        <v>0</v>
      </c>
      <c r="BEE29" s="71">
        <f t="shared" si="86"/>
        <v>0</v>
      </c>
      <c r="BEF29" s="71">
        <f t="shared" si="86"/>
        <v>0</v>
      </c>
      <c r="BEG29" s="71">
        <f t="shared" si="86"/>
        <v>0</v>
      </c>
      <c r="BEH29" s="71">
        <f t="shared" si="86"/>
        <v>0</v>
      </c>
      <c r="BEI29" s="71">
        <f t="shared" si="86"/>
        <v>0</v>
      </c>
      <c r="BEJ29" s="71">
        <f t="shared" si="86"/>
        <v>0</v>
      </c>
      <c r="BEK29" s="71">
        <f t="shared" si="86"/>
        <v>0</v>
      </c>
      <c r="BEL29" s="71">
        <f t="shared" si="86"/>
        <v>0</v>
      </c>
      <c r="BEM29" s="71">
        <f t="shared" si="86"/>
        <v>0</v>
      </c>
      <c r="BEN29" s="71">
        <f t="shared" si="86"/>
        <v>0</v>
      </c>
      <c r="BEO29" s="71">
        <f t="shared" si="86"/>
        <v>0</v>
      </c>
      <c r="BEP29" s="71">
        <f t="shared" si="86"/>
        <v>0</v>
      </c>
      <c r="BEQ29" s="71">
        <f t="shared" si="86"/>
        <v>0</v>
      </c>
      <c r="BER29" s="71">
        <f t="shared" si="86"/>
        <v>0</v>
      </c>
      <c r="BES29" s="71">
        <f t="shared" si="86"/>
        <v>0</v>
      </c>
      <c r="BET29" s="71">
        <f t="shared" si="86"/>
        <v>0</v>
      </c>
      <c r="BEU29" s="71">
        <f t="shared" si="86"/>
        <v>0</v>
      </c>
      <c r="BEV29" s="71">
        <f t="shared" si="86"/>
        <v>0</v>
      </c>
      <c r="BEW29" s="71">
        <f t="shared" si="86"/>
        <v>0</v>
      </c>
      <c r="BEX29" s="71">
        <f t="shared" si="86"/>
        <v>0</v>
      </c>
      <c r="BEY29" s="71">
        <f t="shared" si="86"/>
        <v>0</v>
      </c>
      <c r="BEZ29" s="71">
        <f t="shared" si="86"/>
        <v>0</v>
      </c>
      <c r="BFA29" s="71">
        <f t="shared" si="86"/>
        <v>0</v>
      </c>
      <c r="BFB29" s="71">
        <f t="shared" si="86"/>
        <v>0</v>
      </c>
      <c r="BFC29" s="71">
        <f t="shared" si="86"/>
        <v>0</v>
      </c>
      <c r="BFD29" s="71">
        <f t="shared" si="86"/>
        <v>0</v>
      </c>
      <c r="BFE29" s="71">
        <f t="shared" si="86"/>
        <v>0</v>
      </c>
      <c r="BFF29" s="71">
        <f t="shared" si="86"/>
        <v>0</v>
      </c>
      <c r="BFG29" s="71">
        <f t="shared" si="86"/>
        <v>0</v>
      </c>
      <c r="BFH29" s="71">
        <f t="shared" si="86"/>
        <v>0</v>
      </c>
      <c r="BFI29" s="71">
        <f t="shared" si="86"/>
        <v>0</v>
      </c>
      <c r="BFJ29" s="71">
        <f t="shared" si="86"/>
        <v>0</v>
      </c>
      <c r="BFK29" s="71">
        <f t="shared" si="86"/>
        <v>0</v>
      </c>
      <c r="BFL29" s="71">
        <f t="shared" si="86"/>
        <v>0</v>
      </c>
      <c r="BFM29" s="71">
        <f t="shared" si="86"/>
        <v>0</v>
      </c>
      <c r="BFN29" s="71">
        <f t="shared" si="86"/>
        <v>0</v>
      </c>
      <c r="BFO29" s="71">
        <f t="shared" si="86"/>
        <v>0</v>
      </c>
      <c r="BFP29" s="71">
        <f t="shared" si="86"/>
        <v>0</v>
      </c>
      <c r="BFQ29" s="71">
        <f t="shared" si="86"/>
        <v>0</v>
      </c>
      <c r="BFR29" s="71">
        <f t="shared" si="86"/>
        <v>0</v>
      </c>
      <c r="BFS29" s="71">
        <f t="shared" si="86"/>
        <v>0</v>
      </c>
      <c r="BFT29" s="71">
        <f t="shared" si="86"/>
        <v>0</v>
      </c>
      <c r="BFU29" s="71">
        <f t="shared" si="86"/>
        <v>0</v>
      </c>
      <c r="BFV29" s="71">
        <f t="shared" si="86"/>
        <v>0</v>
      </c>
      <c r="BFW29" s="71">
        <f t="shared" si="86"/>
        <v>0</v>
      </c>
      <c r="BFX29" s="71">
        <f t="shared" si="86"/>
        <v>0</v>
      </c>
      <c r="BFY29" s="71">
        <f t="shared" si="86"/>
        <v>0</v>
      </c>
      <c r="BFZ29" s="71">
        <f t="shared" si="86"/>
        <v>0</v>
      </c>
      <c r="BGA29" s="71">
        <f t="shared" si="86"/>
        <v>0</v>
      </c>
      <c r="BGB29" s="71">
        <f t="shared" si="86"/>
        <v>0</v>
      </c>
      <c r="BGC29" s="71">
        <f t="shared" si="86"/>
        <v>0</v>
      </c>
      <c r="BGD29" s="71">
        <f t="shared" si="86"/>
        <v>0</v>
      </c>
      <c r="BGE29" s="71">
        <f t="shared" si="86"/>
        <v>0</v>
      </c>
      <c r="BGF29" s="71">
        <f t="shared" si="86"/>
        <v>0</v>
      </c>
      <c r="BGG29" s="71">
        <f t="shared" si="86"/>
        <v>0</v>
      </c>
      <c r="BGH29" s="71">
        <f t="shared" si="86"/>
        <v>0</v>
      </c>
      <c r="BGI29" s="71">
        <f t="shared" si="86"/>
        <v>0</v>
      </c>
      <c r="BGJ29" s="71">
        <f t="shared" si="86"/>
        <v>0</v>
      </c>
      <c r="BGK29" s="71">
        <f t="shared" si="86"/>
        <v>0</v>
      </c>
      <c r="BGL29" s="71">
        <f t="shared" si="86"/>
        <v>0</v>
      </c>
      <c r="BGM29" s="71">
        <f t="shared" ref="BGM29:BIX29" si="87">SUM(BGM22:BGM24)+BGM26+BGM27-BGM28</f>
        <v>0</v>
      </c>
      <c r="BGN29" s="71">
        <f t="shared" si="87"/>
        <v>0</v>
      </c>
      <c r="BGO29" s="71">
        <f t="shared" si="87"/>
        <v>0</v>
      </c>
      <c r="BGP29" s="71">
        <f t="shared" si="87"/>
        <v>0</v>
      </c>
      <c r="BGQ29" s="71">
        <f t="shared" si="87"/>
        <v>0</v>
      </c>
      <c r="BGR29" s="71">
        <f t="shared" si="87"/>
        <v>0</v>
      </c>
      <c r="BGS29" s="71">
        <f t="shared" si="87"/>
        <v>0</v>
      </c>
      <c r="BGT29" s="71">
        <f t="shared" si="87"/>
        <v>0</v>
      </c>
      <c r="BGU29" s="71">
        <f t="shared" si="87"/>
        <v>0</v>
      </c>
      <c r="BGV29" s="71">
        <f t="shared" si="87"/>
        <v>0</v>
      </c>
      <c r="BGW29" s="71">
        <f t="shared" si="87"/>
        <v>0</v>
      </c>
      <c r="BGX29" s="71">
        <f t="shared" si="87"/>
        <v>0</v>
      </c>
      <c r="BGY29" s="71">
        <f t="shared" si="87"/>
        <v>0</v>
      </c>
      <c r="BGZ29" s="71">
        <f t="shared" si="87"/>
        <v>0</v>
      </c>
      <c r="BHA29" s="71">
        <f t="shared" si="87"/>
        <v>0</v>
      </c>
      <c r="BHB29" s="71">
        <f t="shared" si="87"/>
        <v>0</v>
      </c>
      <c r="BHC29" s="71">
        <f t="shared" si="87"/>
        <v>0</v>
      </c>
      <c r="BHD29" s="71">
        <f t="shared" si="87"/>
        <v>0</v>
      </c>
      <c r="BHE29" s="71">
        <f t="shared" si="87"/>
        <v>0</v>
      </c>
      <c r="BHF29" s="71">
        <f t="shared" si="87"/>
        <v>0</v>
      </c>
      <c r="BHG29" s="71">
        <f t="shared" si="87"/>
        <v>0</v>
      </c>
      <c r="BHH29" s="71">
        <f t="shared" si="87"/>
        <v>0</v>
      </c>
      <c r="BHI29" s="71">
        <f t="shared" si="87"/>
        <v>0</v>
      </c>
      <c r="BHJ29" s="71">
        <f t="shared" si="87"/>
        <v>0</v>
      </c>
      <c r="BHK29" s="71">
        <f t="shared" si="87"/>
        <v>0</v>
      </c>
      <c r="BHL29" s="71">
        <f t="shared" si="87"/>
        <v>0</v>
      </c>
      <c r="BHM29" s="71">
        <f t="shared" si="87"/>
        <v>0</v>
      </c>
      <c r="BHN29" s="71">
        <f t="shared" si="87"/>
        <v>0</v>
      </c>
      <c r="BHO29" s="71">
        <f t="shared" si="87"/>
        <v>0</v>
      </c>
      <c r="BHP29" s="71">
        <f t="shared" si="87"/>
        <v>0</v>
      </c>
      <c r="BHQ29" s="71">
        <f t="shared" si="87"/>
        <v>0</v>
      </c>
      <c r="BHR29" s="71">
        <f t="shared" si="87"/>
        <v>0</v>
      </c>
      <c r="BHS29" s="71">
        <f t="shared" si="87"/>
        <v>0</v>
      </c>
      <c r="BHT29" s="71">
        <f t="shared" si="87"/>
        <v>0</v>
      </c>
      <c r="BHU29" s="71">
        <f t="shared" si="87"/>
        <v>0</v>
      </c>
      <c r="BHV29" s="71">
        <f t="shared" si="87"/>
        <v>0</v>
      </c>
      <c r="BHW29" s="71">
        <f t="shared" si="87"/>
        <v>0</v>
      </c>
      <c r="BHX29" s="71">
        <f t="shared" si="87"/>
        <v>0</v>
      </c>
      <c r="BHY29" s="71">
        <f t="shared" si="87"/>
        <v>0</v>
      </c>
      <c r="BHZ29" s="71">
        <f t="shared" si="87"/>
        <v>0</v>
      </c>
      <c r="BIA29" s="71">
        <f t="shared" si="87"/>
        <v>0</v>
      </c>
      <c r="BIB29" s="71">
        <f t="shared" si="87"/>
        <v>0</v>
      </c>
      <c r="BIC29" s="71">
        <f t="shared" si="87"/>
        <v>0</v>
      </c>
      <c r="BID29" s="71">
        <f t="shared" si="87"/>
        <v>0</v>
      </c>
      <c r="BIE29" s="71">
        <f t="shared" si="87"/>
        <v>0</v>
      </c>
      <c r="BIF29" s="71">
        <f t="shared" si="87"/>
        <v>0</v>
      </c>
      <c r="BIG29" s="71">
        <f t="shared" si="87"/>
        <v>0</v>
      </c>
      <c r="BIH29" s="71">
        <f t="shared" si="87"/>
        <v>0</v>
      </c>
      <c r="BII29" s="71">
        <f t="shared" si="87"/>
        <v>0</v>
      </c>
      <c r="BIJ29" s="71">
        <f t="shared" si="87"/>
        <v>0</v>
      </c>
      <c r="BIK29" s="71">
        <f t="shared" si="87"/>
        <v>0</v>
      </c>
      <c r="BIL29" s="71">
        <f t="shared" si="87"/>
        <v>0</v>
      </c>
      <c r="BIM29" s="71">
        <f t="shared" si="87"/>
        <v>0</v>
      </c>
      <c r="BIN29" s="71">
        <f t="shared" si="87"/>
        <v>0</v>
      </c>
      <c r="BIO29" s="71">
        <f t="shared" si="87"/>
        <v>0</v>
      </c>
      <c r="BIP29" s="71">
        <f t="shared" si="87"/>
        <v>0</v>
      </c>
      <c r="BIQ29" s="71">
        <f t="shared" si="87"/>
        <v>0</v>
      </c>
      <c r="BIR29" s="71">
        <f t="shared" si="87"/>
        <v>0</v>
      </c>
      <c r="BIS29" s="71">
        <f t="shared" si="87"/>
        <v>0</v>
      </c>
      <c r="BIT29" s="71">
        <f t="shared" si="87"/>
        <v>0</v>
      </c>
      <c r="BIU29" s="71">
        <f t="shared" si="87"/>
        <v>0</v>
      </c>
      <c r="BIV29" s="71">
        <f t="shared" si="87"/>
        <v>0</v>
      </c>
      <c r="BIW29" s="71">
        <f t="shared" si="87"/>
        <v>0</v>
      </c>
      <c r="BIX29" s="71">
        <f t="shared" si="87"/>
        <v>0</v>
      </c>
      <c r="BIY29" s="71">
        <f t="shared" ref="BIY29:BLJ29" si="88">SUM(BIY22:BIY24)+BIY26+BIY27-BIY28</f>
        <v>0</v>
      </c>
      <c r="BIZ29" s="71">
        <f t="shared" si="88"/>
        <v>0</v>
      </c>
      <c r="BJA29" s="71">
        <f t="shared" si="88"/>
        <v>0</v>
      </c>
      <c r="BJB29" s="71">
        <f t="shared" si="88"/>
        <v>0</v>
      </c>
      <c r="BJC29" s="71">
        <f t="shared" si="88"/>
        <v>0</v>
      </c>
      <c r="BJD29" s="71">
        <f t="shared" si="88"/>
        <v>0</v>
      </c>
      <c r="BJE29" s="71">
        <f t="shared" si="88"/>
        <v>0</v>
      </c>
      <c r="BJF29" s="71">
        <f t="shared" si="88"/>
        <v>0</v>
      </c>
      <c r="BJG29" s="71">
        <f t="shared" si="88"/>
        <v>0</v>
      </c>
      <c r="BJH29" s="71">
        <f t="shared" si="88"/>
        <v>0</v>
      </c>
      <c r="BJI29" s="71">
        <f t="shared" si="88"/>
        <v>0</v>
      </c>
      <c r="BJJ29" s="71">
        <f t="shared" si="88"/>
        <v>0</v>
      </c>
      <c r="BJK29" s="71">
        <f t="shared" si="88"/>
        <v>0</v>
      </c>
      <c r="BJL29" s="71">
        <f t="shared" si="88"/>
        <v>0</v>
      </c>
      <c r="BJM29" s="71">
        <f t="shared" si="88"/>
        <v>0</v>
      </c>
      <c r="BJN29" s="71">
        <f t="shared" si="88"/>
        <v>0</v>
      </c>
      <c r="BJO29" s="71">
        <f t="shared" si="88"/>
        <v>0</v>
      </c>
      <c r="BJP29" s="71">
        <f t="shared" si="88"/>
        <v>0</v>
      </c>
      <c r="BJQ29" s="71">
        <f t="shared" si="88"/>
        <v>0</v>
      </c>
      <c r="BJR29" s="71">
        <f t="shared" si="88"/>
        <v>0</v>
      </c>
      <c r="BJS29" s="71">
        <f t="shared" si="88"/>
        <v>0</v>
      </c>
      <c r="BJT29" s="71">
        <f t="shared" si="88"/>
        <v>0</v>
      </c>
      <c r="BJU29" s="71">
        <f t="shared" si="88"/>
        <v>0</v>
      </c>
      <c r="BJV29" s="71">
        <f t="shared" si="88"/>
        <v>0</v>
      </c>
      <c r="BJW29" s="71">
        <f t="shared" si="88"/>
        <v>0</v>
      </c>
      <c r="BJX29" s="71">
        <f t="shared" si="88"/>
        <v>0</v>
      </c>
      <c r="BJY29" s="71">
        <f t="shared" si="88"/>
        <v>0</v>
      </c>
      <c r="BJZ29" s="71">
        <f t="shared" si="88"/>
        <v>0</v>
      </c>
      <c r="BKA29" s="71">
        <f t="shared" si="88"/>
        <v>0</v>
      </c>
      <c r="BKB29" s="71">
        <f t="shared" si="88"/>
        <v>0</v>
      </c>
      <c r="BKC29" s="71">
        <f t="shared" si="88"/>
        <v>0</v>
      </c>
      <c r="BKD29" s="71">
        <f t="shared" si="88"/>
        <v>0</v>
      </c>
      <c r="BKE29" s="71">
        <f t="shared" si="88"/>
        <v>0</v>
      </c>
      <c r="BKF29" s="71">
        <f t="shared" si="88"/>
        <v>0</v>
      </c>
      <c r="BKG29" s="71">
        <f t="shared" si="88"/>
        <v>0</v>
      </c>
      <c r="BKH29" s="71">
        <f t="shared" si="88"/>
        <v>0</v>
      </c>
      <c r="BKI29" s="71">
        <f t="shared" si="88"/>
        <v>0</v>
      </c>
      <c r="BKJ29" s="71">
        <f t="shared" si="88"/>
        <v>0</v>
      </c>
      <c r="BKK29" s="71">
        <f t="shared" si="88"/>
        <v>0</v>
      </c>
      <c r="BKL29" s="71">
        <f t="shared" si="88"/>
        <v>0</v>
      </c>
      <c r="BKM29" s="71">
        <f t="shared" si="88"/>
        <v>0</v>
      </c>
      <c r="BKN29" s="71">
        <f t="shared" si="88"/>
        <v>0</v>
      </c>
      <c r="BKO29" s="71">
        <f t="shared" si="88"/>
        <v>0</v>
      </c>
      <c r="BKP29" s="71">
        <f t="shared" si="88"/>
        <v>0</v>
      </c>
      <c r="BKQ29" s="71">
        <f t="shared" si="88"/>
        <v>0</v>
      </c>
      <c r="BKR29" s="71">
        <f t="shared" si="88"/>
        <v>0</v>
      </c>
      <c r="BKS29" s="71">
        <f t="shared" si="88"/>
        <v>0</v>
      </c>
      <c r="BKT29" s="71">
        <f t="shared" si="88"/>
        <v>0</v>
      </c>
      <c r="BKU29" s="71">
        <f t="shared" si="88"/>
        <v>0</v>
      </c>
      <c r="BKV29" s="71">
        <f t="shared" si="88"/>
        <v>0</v>
      </c>
      <c r="BKW29" s="71">
        <f t="shared" si="88"/>
        <v>0</v>
      </c>
      <c r="BKX29" s="71">
        <f t="shared" si="88"/>
        <v>0</v>
      </c>
      <c r="BKY29" s="71">
        <f t="shared" si="88"/>
        <v>0</v>
      </c>
      <c r="BKZ29" s="71">
        <f t="shared" si="88"/>
        <v>0</v>
      </c>
      <c r="BLA29" s="71">
        <f t="shared" si="88"/>
        <v>0</v>
      </c>
      <c r="BLB29" s="71">
        <f t="shared" si="88"/>
        <v>0</v>
      </c>
      <c r="BLC29" s="71">
        <f t="shared" si="88"/>
        <v>0</v>
      </c>
      <c r="BLD29" s="71">
        <f t="shared" si="88"/>
        <v>0</v>
      </c>
      <c r="BLE29" s="71">
        <f t="shared" si="88"/>
        <v>0</v>
      </c>
      <c r="BLF29" s="71">
        <f t="shared" si="88"/>
        <v>0</v>
      </c>
      <c r="BLG29" s="71">
        <f t="shared" si="88"/>
        <v>0</v>
      </c>
      <c r="BLH29" s="71">
        <f t="shared" si="88"/>
        <v>0</v>
      </c>
      <c r="BLI29" s="71">
        <f t="shared" si="88"/>
        <v>0</v>
      </c>
      <c r="BLJ29" s="71">
        <f t="shared" si="88"/>
        <v>0</v>
      </c>
      <c r="BLK29" s="71">
        <f t="shared" ref="BLK29:BNV29" si="89">SUM(BLK22:BLK24)+BLK26+BLK27-BLK28</f>
        <v>0</v>
      </c>
      <c r="BLL29" s="71">
        <f t="shared" si="89"/>
        <v>0</v>
      </c>
      <c r="BLM29" s="71">
        <f t="shared" si="89"/>
        <v>0</v>
      </c>
      <c r="BLN29" s="71">
        <f t="shared" si="89"/>
        <v>0</v>
      </c>
      <c r="BLO29" s="71">
        <f t="shared" si="89"/>
        <v>0</v>
      </c>
      <c r="BLP29" s="71">
        <f t="shared" si="89"/>
        <v>0</v>
      </c>
      <c r="BLQ29" s="71">
        <f t="shared" si="89"/>
        <v>0</v>
      </c>
      <c r="BLR29" s="71">
        <f t="shared" si="89"/>
        <v>0</v>
      </c>
      <c r="BLS29" s="71">
        <f t="shared" si="89"/>
        <v>0</v>
      </c>
      <c r="BLT29" s="71">
        <f t="shared" si="89"/>
        <v>0</v>
      </c>
      <c r="BLU29" s="71">
        <f t="shared" si="89"/>
        <v>0</v>
      </c>
      <c r="BLV29" s="71">
        <f t="shared" si="89"/>
        <v>0</v>
      </c>
      <c r="BLW29" s="71">
        <f t="shared" si="89"/>
        <v>0</v>
      </c>
      <c r="BLX29" s="71">
        <f t="shared" si="89"/>
        <v>0</v>
      </c>
      <c r="BLY29" s="71">
        <f t="shared" si="89"/>
        <v>0</v>
      </c>
      <c r="BLZ29" s="71">
        <f t="shared" si="89"/>
        <v>0</v>
      </c>
      <c r="BMA29" s="71">
        <f t="shared" si="89"/>
        <v>0</v>
      </c>
      <c r="BMB29" s="71">
        <f t="shared" si="89"/>
        <v>0</v>
      </c>
      <c r="BMC29" s="71">
        <f t="shared" si="89"/>
        <v>0</v>
      </c>
      <c r="BMD29" s="71">
        <f t="shared" si="89"/>
        <v>0</v>
      </c>
      <c r="BME29" s="71">
        <f t="shared" si="89"/>
        <v>0</v>
      </c>
      <c r="BMF29" s="71">
        <f t="shared" si="89"/>
        <v>0</v>
      </c>
      <c r="BMG29" s="71">
        <f t="shared" si="89"/>
        <v>0</v>
      </c>
      <c r="BMH29" s="71">
        <f t="shared" si="89"/>
        <v>0</v>
      </c>
      <c r="BMI29" s="71">
        <f t="shared" si="89"/>
        <v>0</v>
      </c>
      <c r="BMJ29" s="71">
        <f t="shared" si="89"/>
        <v>0</v>
      </c>
      <c r="BMK29" s="71">
        <f t="shared" si="89"/>
        <v>0</v>
      </c>
      <c r="BML29" s="71">
        <f t="shared" si="89"/>
        <v>0</v>
      </c>
      <c r="BMM29" s="71">
        <f t="shared" si="89"/>
        <v>0</v>
      </c>
      <c r="BMN29" s="71">
        <f t="shared" si="89"/>
        <v>0</v>
      </c>
      <c r="BMO29" s="71">
        <f t="shared" si="89"/>
        <v>0</v>
      </c>
      <c r="BMP29" s="71">
        <f t="shared" si="89"/>
        <v>0</v>
      </c>
      <c r="BMQ29" s="71">
        <f t="shared" si="89"/>
        <v>0</v>
      </c>
      <c r="BMR29" s="71">
        <f t="shared" si="89"/>
        <v>0</v>
      </c>
      <c r="BMS29" s="71">
        <f t="shared" si="89"/>
        <v>0</v>
      </c>
      <c r="BMT29" s="71">
        <f t="shared" si="89"/>
        <v>0</v>
      </c>
      <c r="BMU29" s="71">
        <f t="shared" si="89"/>
        <v>0</v>
      </c>
      <c r="BMV29" s="71">
        <f t="shared" si="89"/>
        <v>0</v>
      </c>
      <c r="BMW29" s="71">
        <f t="shared" si="89"/>
        <v>0</v>
      </c>
      <c r="BMX29" s="71">
        <f t="shared" si="89"/>
        <v>0</v>
      </c>
      <c r="BMY29" s="71">
        <f t="shared" si="89"/>
        <v>0</v>
      </c>
      <c r="BMZ29" s="71">
        <f t="shared" si="89"/>
        <v>0</v>
      </c>
      <c r="BNA29" s="71">
        <f t="shared" si="89"/>
        <v>0</v>
      </c>
      <c r="BNB29" s="71">
        <f t="shared" si="89"/>
        <v>0</v>
      </c>
      <c r="BNC29" s="71">
        <f t="shared" si="89"/>
        <v>0</v>
      </c>
      <c r="BND29" s="71">
        <f t="shared" si="89"/>
        <v>0</v>
      </c>
      <c r="BNE29" s="71">
        <f t="shared" si="89"/>
        <v>0</v>
      </c>
      <c r="BNF29" s="71">
        <f t="shared" si="89"/>
        <v>0</v>
      </c>
      <c r="BNG29" s="71">
        <f t="shared" si="89"/>
        <v>0</v>
      </c>
      <c r="BNH29" s="71">
        <f t="shared" si="89"/>
        <v>0</v>
      </c>
      <c r="BNI29" s="71">
        <f t="shared" si="89"/>
        <v>0</v>
      </c>
      <c r="BNJ29" s="71">
        <f t="shared" si="89"/>
        <v>0</v>
      </c>
      <c r="BNK29" s="71">
        <f t="shared" si="89"/>
        <v>0</v>
      </c>
      <c r="BNL29" s="71">
        <f t="shared" si="89"/>
        <v>0</v>
      </c>
      <c r="BNM29" s="71">
        <f t="shared" si="89"/>
        <v>0</v>
      </c>
      <c r="BNN29" s="71">
        <f t="shared" si="89"/>
        <v>0</v>
      </c>
      <c r="BNO29" s="71">
        <f t="shared" si="89"/>
        <v>0</v>
      </c>
      <c r="BNP29" s="71">
        <f t="shared" si="89"/>
        <v>0</v>
      </c>
      <c r="BNQ29" s="71">
        <f t="shared" si="89"/>
        <v>0</v>
      </c>
      <c r="BNR29" s="71">
        <f t="shared" si="89"/>
        <v>0</v>
      </c>
      <c r="BNS29" s="71">
        <f t="shared" si="89"/>
        <v>0</v>
      </c>
      <c r="BNT29" s="71">
        <f t="shared" si="89"/>
        <v>0</v>
      </c>
      <c r="BNU29" s="71">
        <f t="shared" si="89"/>
        <v>0</v>
      </c>
      <c r="BNV29" s="71">
        <f t="shared" si="89"/>
        <v>0</v>
      </c>
      <c r="BNW29" s="71">
        <f t="shared" ref="BNW29:BQH29" si="90">SUM(BNW22:BNW24)+BNW26+BNW27-BNW28</f>
        <v>0</v>
      </c>
      <c r="BNX29" s="71">
        <f t="shared" si="90"/>
        <v>0</v>
      </c>
      <c r="BNY29" s="71">
        <f t="shared" si="90"/>
        <v>0</v>
      </c>
      <c r="BNZ29" s="71">
        <f t="shared" si="90"/>
        <v>0</v>
      </c>
      <c r="BOA29" s="71">
        <f t="shared" si="90"/>
        <v>0</v>
      </c>
      <c r="BOB29" s="71">
        <f t="shared" si="90"/>
        <v>0</v>
      </c>
      <c r="BOC29" s="71">
        <f t="shared" si="90"/>
        <v>0</v>
      </c>
      <c r="BOD29" s="71">
        <f t="shared" si="90"/>
        <v>0</v>
      </c>
      <c r="BOE29" s="71">
        <f t="shared" si="90"/>
        <v>0</v>
      </c>
      <c r="BOF29" s="71">
        <f t="shared" si="90"/>
        <v>0</v>
      </c>
      <c r="BOG29" s="71">
        <f t="shared" si="90"/>
        <v>0</v>
      </c>
      <c r="BOH29" s="71">
        <f t="shared" si="90"/>
        <v>0</v>
      </c>
      <c r="BOI29" s="71">
        <f t="shared" si="90"/>
        <v>0</v>
      </c>
      <c r="BOJ29" s="71">
        <f t="shared" si="90"/>
        <v>0</v>
      </c>
      <c r="BOK29" s="71">
        <f t="shared" si="90"/>
        <v>0</v>
      </c>
      <c r="BOL29" s="71">
        <f t="shared" si="90"/>
        <v>0</v>
      </c>
      <c r="BOM29" s="71">
        <f t="shared" si="90"/>
        <v>0</v>
      </c>
      <c r="BON29" s="71">
        <f t="shared" si="90"/>
        <v>0</v>
      </c>
      <c r="BOO29" s="71">
        <f t="shared" si="90"/>
        <v>0</v>
      </c>
      <c r="BOP29" s="71">
        <f t="shared" si="90"/>
        <v>0</v>
      </c>
      <c r="BOQ29" s="71">
        <f t="shared" si="90"/>
        <v>0</v>
      </c>
      <c r="BOR29" s="71">
        <f t="shared" si="90"/>
        <v>0</v>
      </c>
      <c r="BOS29" s="71">
        <f t="shared" si="90"/>
        <v>0</v>
      </c>
      <c r="BOT29" s="71">
        <f t="shared" si="90"/>
        <v>0</v>
      </c>
      <c r="BOU29" s="71">
        <f t="shared" si="90"/>
        <v>0</v>
      </c>
      <c r="BOV29" s="71">
        <f t="shared" si="90"/>
        <v>0</v>
      </c>
      <c r="BOW29" s="71">
        <f t="shared" si="90"/>
        <v>0</v>
      </c>
      <c r="BOX29" s="71">
        <f t="shared" si="90"/>
        <v>0</v>
      </c>
      <c r="BOY29" s="71">
        <f t="shared" si="90"/>
        <v>0</v>
      </c>
      <c r="BOZ29" s="71">
        <f t="shared" si="90"/>
        <v>0</v>
      </c>
      <c r="BPA29" s="71">
        <f t="shared" si="90"/>
        <v>0</v>
      </c>
      <c r="BPB29" s="71">
        <f t="shared" si="90"/>
        <v>0</v>
      </c>
      <c r="BPC29" s="71">
        <f t="shared" si="90"/>
        <v>0</v>
      </c>
      <c r="BPD29" s="71">
        <f t="shared" si="90"/>
        <v>0</v>
      </c>
      <c r="BPE29" s="71">
        <f t="shared" si="90"/>
        <v>0</v>
      </c>
      <c r="BPF29" s="71">
        <f t="shared" si="90"/>
        <v>0</v>
      </c>
      <c r="BPG29" s="71">
        <f t="shared" si="90"/>
        <v>0</v>
      </c>
      <c r="BPH29" s="71">
        <f t="shared" si="90"/>
        <v>0</v>
      </c>
      <c r="BPI29" s="71">
        <f t="shared" si="90"/>
        <v>0</v>
      </c>
      <c r="BPJ29" s="71">
        <f t="shared" si="90"/>
        <v>0</v>
      </c>
      <c r="BPK29" s="71">
        <f t="shared" si="90"/>
        <v>0</v>
      </c>
      <c r="BPL29" s="71">
        <f t="shared" si="90"/>
        <v>0</v>
      </c>
      <c r="BPM29" s="71">
        <f t="shared" si="90"/>
        <v>0</v>
      </c>
      <c r="BPN29" s="71">
        <f t="shared" si="90"/>
        <v>0</v>
      </c>
      <c r="BPO29" s="71">
        <f t="shared" si="90"/>
        <v>0</v>
      </c>
      <c r="BPP29" s="71">
        <f t="shared" si="90"/>
        <v>0</v>
      </c>
      <c r="BPQ29" s="71">
        <f t="shared" si="90"/>
        <v>0</v>
      </c>
      <c r="BPR29" s="71">
        <f t="shared" si="90"/>
        <v>0</v>
      </c>
      <c r="BPS29" s="71">
        <f t="shared" si="90"/>
        <v>0</v>
      </c>
      <c r="BPT29" s="71">
        <f t="shared" si="90"/>
        <v>0</v>
      </c>
      <c r="BPU29" s="71">
        <f t="shared" si="90"/>
        <v>0</v>
      </c>
      <c r="BPV29" s="71">
        <f t="shared" si="90"/>
        <v>0</v>
      </c>
      <c r="BPW29" s="71">
        <f t="shared" si="90"/>
        <v>0</v>
      </c>
      <c r="BPX29" s="71">
        <f t="shared" si="90"/>
        <v>0</v>
      </c>
      <c r="BPY29" s="71">
        <f t="shared" si="90"/>
        <v>0</v>
      </c>
      <c r="BPZ29" s="71">
        <f t="shared" si="90"/>
        <v>0</v>
      </c>
      <c r="BQA29" s="71">
        <f t="shared" si="90"/>
        <v>0</v>
      </c>
      <c r="BQB29" s="71">
        <f t="shared" si="90"/>
        <v>0</v>
      </c>
      <c r="BQC29" s="71">
        <f t="shared" si="90"/>
        <v>0</v>
      </c>
      <c r="BQD29" s="71">
        <f t="shared" si="90"/>
        <v>0</v>
      </c>
      <c r="BQE29" s="71">
        <f t="shared" si="90"/>
        <v>0</v>
      </c>
      <c r="BQF29" s="71">
        <f t="shared" si="90"/>
        <v>0</v>
      </c>
      <c r="BQG29" s="71">
        <f t="shared" si="90"/>
        <v>0</v>
      </c>
      <c r="BQH29" s="71">
        <f t="shared" si="90"/>
        <v>0</v>
      </c>
      <c r="BQI29" s="71">
        <f t="shared" ref="BQI29:BST29" si="91">SUM(BQI22:BQI24)+BQI26+BQI27-BQI28</f>
        <v>0</v>
      </c>
      <c r="BQJ29" s="71">
        <f t="shared" si="91"/>
        <v>0</v>
      </c>
      <c r="BQK29" s="71">
        <f t="shared" si="91"/>
        <v>0</v>
      </c>
      <c r="BQL29" s="71">
        <f t="shared" si="91"/>
        <v>0</v>
      </c>
      <c r="BQM29" s="71">
        <f t="shared" si="91"/>
        <v>0</v>
      </c>
      <c r="BQN29" s="71">
        <f t="shared" si="91"/>
        <v>0</v>
      </c>
      <c r="BQO29" s="71">
        <f t="shared" si="91"/>
        <v>0</v>
      </c>
      <c r="BQP29" s="71">
        <f t="shared" si="91"/>
        <v>0</v>
      </c>
      <c r="BQQ29" s="71">
        <f t="shared" si="91"/>
        <v>0</v>
      </c>
      <c r="BQR29" s="71">
        <f t="shared" si="91"/>
        <v>0</v>
      </c>
      <c r="BQS29" s="71">
        <f t="shared" si="91"/>
        <v>0</v>
      </c>
      <c r="BQT29" s="71">
        <f t="shared" si="91"/>
        <v>0</v>
      </c>
      <c r="BQU29" s="71">
        <f t="shared" si="91"/>
        <v>0</v>
      </c>
      <c r="BQV29" s="71">
        <f t="shared" si="91"/>
        <v>0</v>
      </c>
      <c r="BQW29" s="71">
        <f t="shared" si="91"/>
        <v>0</v>
      </c>
      <c r="BQX29" s="71">
        <f t="shared" si="91"/>
        <v>0</v>
      </c>
      <c r="BQY29" s="71">
        <f t="shared" si="91"/>
        <v>0</v>
      </c>
      <c r="BQZ29" s="71">
        <f t="shared" si="91"/>
        <v>0</v>
      </c>
      <c r="BRA29" s="71">
        <f t="shared" si="91"/>
        <v>0</v>
      </c>
      <c r="BRB29" s="71">
        <f t="shared" si="91"/>
        <v>0</v>
      </c>
      <c r="BRC29" s="71">
        <f t="shared" si="91"/>
        <v>0</v>
      </c>
      <c r="BRD29" s="71">
        <f t="shared" si="91"/>
        <v>0</v>
      </c>
      <c r="BRE29" s="71">
        <f t="shared" si="91"/>
        <v>0</v>
      </c>
      <c r="BRF29" s="71">
        <f t="shared" si="91"/>
        <v>0</v>
      </c>
      <c r="BRG29" s="71">
        <f t="shared" si="91"/>
        <v>0</v>
      </c>
      <c r="BRH29" s="71">
        <f t="shared" si="91"/>
        <v>0</v>
      </c>
      <c r="BRI29" s="71">
        <f t="shared" si="91"/>
        <v>0</v>
      </c>
      <c r="BRJ29" s="71">
        <f t="shared" si="91"/>
        <v>0</v>
      </c>
      <c r="BRK29" s="71">
        <f t="shared" si="91"/>
        <v>0</v>
      </c>
      <c r="BRL29" s="71">
        <f t="shared" si="91"/>
        <v>0</v>
      </c>
      <c r="BRM29" s="71">
        <f t="shared" si="91"/>
        <v>0</v>
      </c>
      <c r="BRN29" s="71">
        <f t="shared" si="91"/>
        <v>0</v>
      </c>
      <c r="BRO29" s="71">
        <f t="shared" si="91"/>
        <v>0</v>
      </c>
      <c r="BRP29" s="71">
        <f t="shared" si="91"/>
        <v>0</v>
      </c>
      <c r="BRQ29" s="71">
        <f t="shared" si="91"/>
        <v>0</v>
      </c>
      <c r="BRR29" s="71">
        <f t="shared" si="91"/>
        <v>0</v>
      </c>
      <c r="BRS29" s="71">
        <f t="shared" si="91"/>
        <v>0</v>
      </c>
      <c r="BRT29" s="71">
        <f t="shared" si="91"/>
        <v>0</v>
      </c>
      <c r="BRU29" s="71">
        <f t="shared" si="91"/>
        <v>0</v>
      </c>
      <c r="BRV29" s="71">
        <f t="shared" si="91"/>
        <v>0</v>
      </c>
      <c r="BRW29" s="71">
        <f t="shared" si="91"/>
        <v>0</v>
      </c>
      <c r="BRX29" s="71">
        <f t="shared" si="91"/>
        <v>0</v>
      </c>
      <c r="BRY29" s="71">
        <f t="shared" si="91"/>
        <v>0</v>
      </c>
      <c r="BRZ29" s="71">
        <f t="shared" si="91"/>
        <v>0</v>
      </c>
      <c r="BSA29" s="71">
        <f t="shared" si="91"/>
        <v>0</v>
      </c>
      <c r="BSB29" s="71">
        <f t="shared" si="91"/>
        <v>0</v>
      </c>
      <c r="BSC29" s="71">
        <f t="shared" si="91"/>
        <v>0</v>
      </c>
      <c r="BSD29" s="71">
        <f t="shared" si="91"/>
        <v>0</v>
      </c>
      <c r="BSE29" s="71">
        <f t="shared" si="91"/>
        <v>0</v>
      </c>
      <c r="BSF29" s="71">
        <f t="shared" si="91"/>
        <v>0</v>
      </c>
      <c r="BSG29" s="71">
        <f t="shared" si="91"/>
        <v>0</v>
      </c>
      <c r="BSH29" s="71">
        <f t="shared" si="91"/>
        <v>0</v>
      </c>
      <c r="BSI29" s="71">
        <f t="shared" si="91"/>
        <v>0</v>
      </c>
      <c r="BSJ29" s="71">
        <f t="shared" si="91"/>
        <v>0</v>
      </c>
      <c r="BSK29" s="71">
        <f t="shared" si="91"/>
        <v>0</v>
      </c>
      <c r="BSL29" s="71">
        <f t="shared" si="91"/>
        <v>0</v>
      </c>
      <c r="BSM29" s="71">
        <f t="shared" si="91"/>
        <v>0</v>
      </c>
      <c r="BSN29" s="71">
        <f t="shared" si="91"/>
        <v>0</v>
      </c>
      <c r="BSO29" s="71">
        <f t="shared" si="91"/>
        <v>0</v>
      </c>
      <c r="BSP29" s="71">
        <f t="shared" si="91"/>
        <v>0</v>
      </c>
      <c r="BSQ29" s="71">
        <f t="shared" si="91"/>
        <v>0</v>
      </c>
      <c r="BSR29" s="71">
        <f t="shared" si="91"/>
        <v>0</v>
      </c>
      <c r="BSS29" s="71">
        <f t="shared" si="91"/>
        <v>0</v>
      </c>
      <c r="BST29" s="71">
        <f t="shared" si="91"/>
        <v>0</v>
      </c>
      <c r="BSU29" s="71">
        <f t="shared" ref="BSU29:BVF29" si="92">SUM(BSU22:BSU24)+BSU26+BSU27-BSU28</f>
        <v>0</v>
      </c>
      <c r="BSV29" s="71">
        <f t="shared" si="92"/>
        <v>0</v>
      </c>
      <c r="BSW29" s="71">
        <f t="shared" si="92"/>
        <v>0</v>
      </c>
      <c r="BSX29" s="71">
        <f t="shared" si="92"/>
        <v>0</v>
      </c>
      <c r="BSY29" s="71">
        <f t="shared" si="92"/>
        <v>0</v>
      </c>
      <c r="BSZ29" s="71">
        <f t="shared" si="92"/>
        <v>0</v>
      </c>
      <c r="BTA29" s="71">
        <f t="shared" si="92"/>
        <v>0</v>
      </c>
      <c r="BTB29" s="71">
        <f t="shared" si="92"/>
        <v>0</v>
      </c>
      <c r="BTC29" s="71">
        <f t="shared" si="92"/>
        <v>0</v>
      </c>
      <c r="BTD29" s="71">
        <f t="shared" si="92"/>
        <v>0</v>
      </c>
      <c r="BTE29" s="71">
        <f t="shared" si="92"/>
        <v>0</v>
      </c>
      <c r="BTF29" s="71">
        <f t="shared" si="92"/>
        <v>0</v>
      </c>
      <c r="BTG29" s="71">
        <f t="shared" si="92"/>
        <v>0</v>
      </c>
      <c r="BTH29" s="71">
        <f t="shared" si="92"/>
        <v>0</v>
      </c>
      <c r="BTI29" s="71">
        <f t="shared" si="92"/>
        <v>0</v>
      </c>
      <c r="BTJ29" s="71">
        <f t="shared" si="92"/>
        <v>0</v>
      </c>
      <c r="BTK29" s="71">
        <f t="shared" si="92"/>
        <v>0</v>
      </c>
      <c r="BTL29" s="71">
        <f t="shared" si="92"/>
        <v>0</v>
      </c>
      <c r="BTM29" s="71">
        <f t="shared" si="92"/>
        <v>0</v>
      </c>
      <c r="BTN29" s="71">
        <f t="shared" si="92"/>
        <v>0</v>
      </c>
      <c r="BTO29" s="71">
        <f t="shared" si="92"/>
        <v>0</v>
      </c>
      <c r="BTP29" s="71">
        <f t="shared" si="92"/>
        <v>0</v>
      </c>
      <c r="BTQ29" s="71">
        <f t="shared" si="92"/>
        <v>0</v>
      </c>
      <c r="BTR29" s="71">
        <f t="shared" si="92"/>
        <v>0</v>
      </c>
      <c r="BTS29" s="71">
        <f t="shared" si="92"/>
        <v>0</v>
      </c>
      <c r="BTT29" s="71">
        <f t="shared" si="92"/>
        <v>0</v>
      </c>
      <c r="BTU29" s="71">
        <f t="shared" si="92"/>
        <v>0</v>
      </c>
      <c r="BTV29" s="71">
        <f t="shared" si="92"/>
        <v>0</v>
      </c>
      <c r="BTW29" s="71">
        <f t="shared" si="92"/>
        <v>0</v>
      </c>
      <c r="BTX29" s="71">
        <f t="shared" si="92"/>
        <v>0</v>
      </c>
      <c r="BTY29" s="71">
        <f t="shared" si="92"/>
        <v>0</v>
      </c>
      <c r="BTZ29" s="71">
        <f t="shared" si="92"/>
        <v>0</v>
      </c>
      <c r="BUA29" s="71">
        <f t="shared" si="92"/>
        <v>0</v>
      </c>
      <c r="BUB29" s="71">
        <f t="shared" si="92"/>
        <v>0</v>
      </c>
      <c r="BUC29" s="71">
        <f t="shared" si="92"/>
        <v>0</v>
      </c>
      <c r="BUD29" s="71">
        <f t="shared" si="92"/>
        <v>0</v>
      </c>
      <c r="BUE29" s="71">
        <f t="shared" si="92"/>
        <v>0</v>
      </c>
      <c r="BUF29" s="71">
        <f t="shared" si="92"/>
        <v>0</v>
      </c>
      <c r="BUG29" s="71">
        <f t="shared" si="92"/>
        <v>0</v>
      </c>
      <c r="BUH29" s="71">
        <f t="shared" si="92"/>
        <v>0</v>
      </c>
      <c r="BUI29" s="71">
        <f t="shared" si="92"/>
        <v>0</v>
      </c>
      <c r="BUJ29" s="71">
        <f t="shared" si="92"/>
        <v>0</v>
      </c>
      <c r="BUK29" s="71">
        <f t="shared" si="92"/>
        <v>0</v>
      </c>
      <c r="BUL29" s="71">
        <f t="shared" si="92"/>
        <v>0</v>
      </c>
      <c r="BUM29" s="71">
        <f t="shared" si="92"/>
        <v>0</v>
      </c>
      <c r="BUN29" s="71">
        <f t="shared" si="92"/>
        <v>0</v>
      </c>
      <c r="BUO29" s="71">
        <f t="shared" si="92"/>
        <v>0</v>
      </c>
      <c r="BUP29" s="71">
        <f t="shared" si="92"/>
        <v>0</v>
      </c>
      <c r="BUQ29" s="71">
        <f t="shared" si="92"/>
        <v>0</v>
      </c>
      <c r="BUR29" s="71">
        <f t="shared" si="92"/>
        <v>0</v>
      </c>
      <c r="BUS29" s="71">
        <f t="shared" si="92"/>
        <v>0</v>
      </c>
      <c r="BUT29" s="71">
        <f t="shared" si="92"/>
        <v>0</v>
      </c>
      <c r="BUU29" s="71">
        <f t="shared" si="92"/>
        <v>0</v>
      </c>
      <c r="BUV29" s="71">
        <f t="shared" si="92"/>
        <v>0</v>
      </c>
      <c r="BUW29" s="71">
        <f t="shared" si="92"/>
        <v>0</v>
      </c>
      <c r="BUX29" s="71">
        <f t="shared" si="92"/>
        <v>0</v>
      </c>
      <c r="BUY29" s="71">
        <f t="shared" si="92"/>
        <v>0</v>
      </c>
      <c r="BUZ29" s="71">
        <f t="shared" si="92"/>
        <v>0</v>
      </c>
      <c r="BVA29" s="71">
        <f t="shared" si="92"/>
        <v>0</v>
      </c>
      <c r="BVB29" s="71">
        <f t="shared" si="92"/>
        <v>0</v>
      </c>
      <c r="BVC29" s="71">
        <f t="shared" si="92"/>
        <v>0</v>
      </c>
      <c r="BVD29" s="71">
        <f t="shared" si="92"/>
        <v>0</v>
      </c>
      <c r="BVE29" s="71">
        <f t="shared" si="92"/>
        <v>0</v>
      </c>
      <c r="BVF29" s="71">
        <f t="shared" si="92"/>
        <v>0</v>
      </c>
      <c r="BVG29" s="71">
        <f t="shared" ref="BVG29:BXR29" si="93">SUM(BVG22:BVG24)+BVG26+BVG27-BVG28</f>
        <v>0</v>
      </c>
      <c r="BVH29" s="71">
        <f t="shared" si="93"/>
        <v>0</v>
      </c>
      <c r="BVI29" s="71">
        <f t="shared" si="93"/>
        <v>0</v>
      </c>
      <c r="BVJ29" s="71">
        <f t="shared" si="93"/>
        <v>0</v>
      </c>
      <c r="BVK29" s="71">
        <f t="shared" si="93"/>
        <v>0</v>
      </c>
      <c r="BVL29" s="71">
        <f t="shared" si="93"/>
        <v>0</v>
      </c>
      <c r="BVM29" s="71">
        <f t="shared" si="93"/>
        <v>0</v>
      </c>
      <c r="BVN29" s="71">
        <f t="shared" si="93"/>
        <v>0</v>
      </c>
      <c r="BVO29" s="71">
        <f t="shared" si="93"/>
        <v>0</v>
      </c>
      <c r="BVP29" s="71">
        <f t="shared" si="93"/>
        <v>0</v>
      </c>
      <c r="BVQ29" s="71">
        <f t="shared" si="93"/>
        <v>0</v>
      </c>
      <c r="BVR29" s="71">
        <f t="shared" si="93"/>
        <v>0</v>
      </c>
      <c r="BVS29" s="71">
        <f t="shared" si="93"/>
        <v>0</v>
      </c>
      <c r="BVT29" s="71">
        <f t="shared" si="93"/>
        <v>0</v>
      </c>
      <c r="BVU29" s="71">
        <f t="shared" si="93"/>
        <v>0</v>
      </c>
      <c r="BVV29" s="71">
        <f t="shared" si="93"/>
        <v>0</v>
      </c>
      <c r="BVW29" s="71">
        <f t="shared" si="93"/>
        <v>0</v>
      </c>
      <c r="BVX29" s="71">
        <f t="shared" si="93"/>
        <v>0</v>
      </c>
      <c r="BVY29" s="71">
        <f t="shared" si="93"/>
        <v>0</v>
      </c>
      <c r="BVZ29" s="71">
        <f t="shared" si="93"/>
        <v>0</v>
      </c>
      <c r="BWA29" s="71">
        <f t="shared" si="93"/>
        <v>0</v>
      </c>
      <c r="BWB29" s="71">
        <f t="shared" si="93"/>
        <v>0</v>
      </c>
      <c r="BWC29" s="71">
        <f t="shared" si="93"/>
        <v>0</v>
      </c>
      <c r="BWD29" s="71">
        <f t="shared" si="93"/>
        <v>0</v>
      </c>
      <c r="BWE29" s="71">
        <f t="shared" si="93"/>
        <v>0</v>
      </c>
      <c r="BWF29" s="71">
        <f t="shared" si="93"/>
        <v>0</v>
      </c>
      <c r="BWG29" s="71">
        <f t="shared" si="93"/>
        <v>0</v>
      </c>
      <c r="BWH29" s="71">
        <f t="shared" si="93"/>
        <v>0</v>
      </c>
      <c r="BWI29" s="71">
        <f t="shared" si="93"/>
        <v>0</v>
      </c>
      <c r="BWJ29" s="71">
        <f t="shared" si="93"/>
        <v>0</v>
      </c>
      <c r="BWK29" s="71">
        <f t="shared" si="93"/>
        <v>0</v>
      </c>
      <c r="BWL29" s="71">
        <f t="shared" si="93"/>
        <v>0</v>
      </c>
      <c r="BWM29" s="71">
        <f t="shared" si="93"/>
        <v>0</v>
      </c>
      <c r="BWN29" s="71">
        <f t="shared" si="93"/>
        <v>0</v>
      </c>
      <c r="BWO29" s="71">
        <f t="shared" si="93"/>
        <v>0</v>
      </c>
      <c r="BWP29" s="71">
        <f t="shared" si="93"/>
        <v>0</v>
      </c>
      <c r="BWQ29" s="71">
        <f t="shared" si="93"/>
        <v>0</v>
      </c>
      <c r="BWR29" s="71">
        <f t="shared" si="93"/>
        <v>0</v>
      </c>
      <c r="BWS29" s="71">
        <f t="shared" si="93"/>
        <v>0</v>
      </c>
      <c r="BWT29" s="71">
        <f t="shared" si="93"/>
        <v>0</v>
      </c>
      <c r="BWU29" s="71">
        <f t="shared" si="93"/>
        <v>0</v>
      </c>
      <c r="BWV29" s="71">
        <f t="shared" si="93"/>
        <v>0</v>
      </c>
      <c r="BWW29" s="71">
        <f t="shared" si="93"/>
        <v>0</v>
      </c>
      <c r="BWX29" s="71">
        <f t="shared" si="93"/>
        <v>0</v>
      </c>
      <c r="BWY29" s="71">
        <f t="shared" si="93"/>
        <v>0</v>
      </c>
      <c r="BWZ29" s="71">
        <f t="shared" si="93"/>
        <v>0</v>
      </c>
      <c r="BXA29" s="71">
        <f t="shared" si="93"/>
        <v>0</v>
      </c>
      <c r="BXB29" s="71">
        <f t="shared" si="93"/>
        <v>0</v>
      </c>
      <c r="BXC29" s="71">
        <f t="shared" si="93"/>
        <v>0</v>
      </c>
      <c r="BXD29" s="71">
        <f t="shared" si="93"/>
        <v>0</v>
      </c>
      <c r="BXE29" s="71">
        <f t="shared" si="93"/>
        <v>0</v>
      </c>
      <c r="BXF29" s="71">
        <f t="shared" si="93"/>
        <v>0</v>
      </c>
      <c r="BXG29" s="71">
        <f t="shared" si="93"/>
        <v>0</v>
      </c>
      <c r="BXH29" s="71">
        <f t="shared" si="93"/>
        <v>0</v>
      </c>
      <c r="BXI29" s="71">
        <f t="shared" si="93"/>
        <v>0</v>
      </c>
      <c r="BXJ29" s="71">
        <f t="shared" si="93"/>
        <v>0</v>
      </c>
      <c r="BXK29" s="71">
        <f t="shared" si="93"/>
        <v>0</v>
      </c>
      <c r="BXL29" s="71">
        <f t="shared" si="93"/>
        <v>0</v>
      </c>
      <c r="BXM29" s="71">
        <f t="shared" si="93"/>
        <v>0</v>
      </c>
      <c r="BXN29" s="71">
        <f t="shared" si="93"/>
        <v>0</v>
      </c>
      <c r="BXO29" s="71">
        <f t="shared" si="93"/>
        <v>0</v>
      </c>
      <c r="BXP29" s="71">
        <f t="shared" si="93"/>
        <v>0</v>
      </c>
      <c r="BXQ29" s="71">
        <f t="shared" si="93"/>
        <v>0</v>
      </c>
      <c r="BXR29" s="71">
        <f t="shared" si="93"/>
        <v>0</v>
      </c>
      <c r="BXS29" s="71">
        <f t="shared" ref="BXS29:CAD29" si="94">SUM(BXS22:BXS24)+BXS26+BXS27-BXS28</f>
        <v>0</v>
      </c>
      <c r="BXT29" s="71">
        <f t="shared" si="94"/>
        <v>0</v>
      </c>
      <c r="BXU29" s="71">
        <f t="shared" si="94"/>
        <v>0</v>
      </c>
      <c r="BXV29" s="71">
        <f t="shared" si="94"/>
        <v>0</v>
      </c>
      <c r="BXW29" s="71">
        <f t="shared" si="94"/>
        <v>0</v>
      </c>
      <c r="BXX29" s="71">
        <f t="shared" si="94"/>
        <v>0</v>
      </c>
      <c r="BXY29" s="71">
        <f t="shared" si="94"/>
        <v>0</v>
      </c>
      <c r="BXZ29" s="71">
        <f t="shared" si="94"/>
        <v>0</v>
      </c>
      <c r="BYA29" s="71">
        <f t="shared" si="94"/>
        <v>0</v>
      </c>
      <c r="BYB29" s="71">
        <f t="shared" si="94"/>
        <v>0</v>
      </c>
      <c r="BYC29" s="71">
        <f t="shared" si="94"/>
        <v>0</v>
      </c>
      <c r="BYD29" s="71">
        <f t="shared" si="94"/>
        <v>0</v>
      </c>
      <c r="BYE29" s="71">
        <f t="shared" si="94"/>
        <v>0</v>
      </c>
      <c r="BYF29" s="71">
        <f t="shared" si="94"/>
        <v>0</v>
      </c>
      <c r="BYG29" s="71">
        <f t="shared" si="94"/>
        <v>0</v>
      </c>
      <c r="BYH29" s="71">
        <f t="shared" si="94"/>
        <v>0</v>
      </c>
      <c r="BYI29" s="71">
        <f t="shared" si="94"/>
        <v>0</v>
      </c>
      <c r="BYJ29" s="71">
        <f t="shared" si="94"/>
        <v>0</v>
      </c>
      <c r="BYK29" s="71">
        <f t="shared" si="94"/>
        <v>0</v>
      </c>
      <c r="BYL29" s="71">
        <f t="shared" si="94"/>
        <v>0</v>
      </c>
      <c r="BYM29" s="71">
        <f t="shared" si="94"/>
        <v>0</v>
      </c>
      <c r="BYN29" s="71">
        <f t="shared" si="94"/>
        <v>0</v>
      </c>
      <c r="BYO29" s="71">
        <f t="shared" si="94"/>
        <v>0</v>
      </c>
      <c r="BYP29" s="71">
        <f t="shared" si="94"/>
        <v>0</v>
      </c>
      <c r="BYQ29" s="71">
        <f t="shared" si="94"/>
        <v>0</v>
      </c>
      <c r="BYR29" s="71">
        <f t="shared" si="94"/>
        <v>0</v>
      </c>
      <c r="BYS29" s="71">
        <f t="shared" si="94"/>
        <v>0</v>
      </c>
      <c r="BYT29" s="71">
        <f t="shared" si="94"/>
        <v>0</v>
      </c>
      <c r="BYU29" s="71">
        <f t="shared" si="94"/>
        <v>0</v>
      </c>
      <c r="BYV29" s="71">
        <f t="shared" si="94"/>
        <v>0</v>
      </c>
      <c r="BYW29" s="71">
        <f t="shared" si="94"/>
        <v>0</v>
      </c>
      <c r="BYX29" s="71">
        <f t="shared" si="94"/>
        <v>0</v>
      </c>
      <c r="BYY29" s="71">
        <f t="shared" si="94"/>
        <v>0</v>
      </c>
      <c r="BYZ29" s="71">
        <f t="shared" si="94"/>
        <v>0</v>
      </c>
      <c r="BZA29" s="71">
        <f t="shared" si="94"/>
        <v>0</v>
      </c>
      <c r="BZB29" s="71">
        <f t="shared" si="94"/>
        <v>0</v>
      </c>
      <c r="BZC29" s="71">
        <f t="shared" si="94"/>
        <v>0</v>
      </c>
      <c r="BZD29" s="71">
        <f t="shared" si="94"/>
        <v>0</v>
      </c>
      <c r="BZE29" s="71">
        <f t="shared" si="94"/>
        <v>0</v>
      </c>
      <c r="BZF29" s="71">
        <f t="shared" si="94"/>
        <v>0</v>
      </c>
      <c r="BZG29" s="71">
        <f t="shared" si="94"/>
        <v>0</v>
      </c>
      <c r="BZH29" s="71">
        <f t="shared" si="94"/>
        <v>0</v>
      </c>
      <c r="BZI29" s="71">
        <f t="shared" si="94"/>
        <v>0</v>
      </c>
      <c r="BZJ29" s="71">
        <f t="shared" si="94"/>
        <v>0</v>
      </c>
      <c r="BZK29" s="71">
        <f t="shared" si="94"/>
        <v>0</v>
      </c>
      <c r="BZL29" s="71">
        <f t="shared" si="94"/>
        <v>0</v>
      </c>
      <c r="BZM29" s="71">
        <f t="shared" si="94"/>
        <v>0</v>
      </c>
      <c r="BZN29" s="71">
        <f t="shared" si="94"/>
        <v>0</v>
      </c>
      <c r="BZO29" s="71">
        <f t="shared" si="94"/>
        <v>0</v>
      </c>
      <c r="BZP29" s="71">
        <f t="shared" si="94"/>
        <v>0</v>
      </c>
      <c r="BZQ29" s="71">
        <f t="shared" si="94"/>
        <v>0</v>
      </c>
      <c r="BZR29" s="71">
        <f t="shared" si="94"/>
        <v>0</v>
      </c>
      <c r="BZS29" s="71">
        <f t="shared" si="94"/>
        <v>0</v>
      </c>
      <c r="BZT29" s="71">
        <f t="shared" si="94"/>
        <v>0</v>
      </c>
      <c r="BZU29" s="71">
        <f t="shared" si="94"/>
        <v>0</v>
      </c>
      <c r="BZV29" s="71">
        <f t="shared" si="94"/>
        <v>0</v>
      </c>
      <c r="BZW29" s="71">
        <f t="shared" si="94"/>
        <v>0</v>
      </c>
      <c r="BZX29" s="71">
        <f t="shared" si="94"/>
        <v>0</v>
      </c>
      <c r="BZY29" s="71">
        <f t="shared" si="94"/>
        <v>0</v>
      </c>
      <c r="BZZ29" s="71">
        <f t="shared" si="94"/>
        <v>0</v>
      </c>
      <c r="CAA29" s="71">
        <f t="shared" si="94"/>
        <v>0</v>
      </c>
      <c r="CAB29" s="71">
        <f t="shared" si="94"/>
        <v>0</v>
      </c>
      <c r="CAC29" s="71">
        <f t="shared" si="94"/>
        <v>0</v>
      </c>
      <c r="CAD29" s="71">
        <f t="shared" si="94"/>
        <v>0</v>
      </c>
      <c r="CAE29" s="71">
        <f t="shared" ref="CAE29:CCP29" si="95">SUM(CAE22:CAE24)+CAE26+CAE27-CAE28</f>
        <v>0</v>
      </c>
      <c r="CAF29" s="71">
        <f t="shared" si="95"/>
        <v>0</v>
      </c>
      <c r="CAG29" s="71">
        <f t="shared" si="95"/>
        <v>0</v>
      </c>
      <c r="CAH29" s="71">
        <f t="shared" si="95"/>
        <v>0</v>
      </c>
      <c r="CAI29" s="71">
        <f t="shared" si="95"/>
        <v>0</v>
      </c>
      <c r="CAJ29" s="71">
        <f t="shared" si="95"/>
        <v>0</v>
      </c>
      <c r="CAK29" s="71">
        <f t="shared" si="95"/>
        <v>0</v>
      </c>
      <c r="CAL29" s="71">
        <f t="shared" si="95"/>
        <v>0</v>
      </c>
      <c r="CAM29" s="71">
        <f t="shared" si="95"/>
        <v>0</v>
      </c>
      <c r="CAN29" s="71">
        <f t="shared" si="95"/>
        <v>0</v>
      </c>
      <c r="CAO29" s="71">
        <f t="shared" si="95"/>
        <v>0</v>
      </c>
      <c r="CAP29" s="71">
        <f t="shared" si="95"/>
        <v>0</v>
      </c>
      <c r="CAQ29" s="71">
        <f t="shared" si="95"/>
        <v>0</v>
      </c>
      <c r="CAR29" s="71">
        <f t="shared" si="95"/>
        <v>0</v>
      </c>
      <c r="CAS29" s="71">
        <f t="shared" si="95"/>
        <v>0</v>
      </c>
      <c r="CAT29" s="71">
        <f t="shared" si="95"/>
        <v>0</v>
      </c>
      <c r="CAU29" s="71">
        <f t="shared" si="95"/>
        <v>0</v>
      </c>
      <c r="CAV29" s="71">
        <f t="shared" si="95"/>
        <v>0</v>
      </c>
      <c r="CAW29" s="71">
        <f t="shared" si="95"/>
        <v>0</v>
      </c>
      <c r="CAX29" s="71">
        <f t="shared" si="95"/>
        <v>0</v>
      </c>
      <c r="CAY29" s="71">
        <f t="shared" si="95"/>
        <v>0</v>
      </c>
      <c r="CAZ29" s="71">
        <f t="shared" si="95"/>
        <v>0</v>
      </c>
      <c r="CBA29" s="71">
        <f t="shared" si="95"/>
        <v>0</v>
      </c>
      <c r="CBB29" s="71">
        <f t="shared" si="95"/>
        <v>0</v>
      </c>
      <c r="CBC29" s="71">
        <f t="shared" si="95"/>
        <v>0</v>
      </c>
      <c r="CBD29" s="71">
        <f t="shared" si="95"/>
        <v>0</v>
      </c>
      <c r="CBE29" s="71">
        <f t="shared" si="95"/>
        <v>0</v>
      </c>
      <c r="CBF29" s="71">
        <f t="shared" si="95"/>
        <v>0</v>
      </c>
      <c r="CBG29" s="71">
        <f t="shared" si="95"/>
        <v>0</v>
      </c>
      <c r="CBH29" s="71">
        <f t="shared" si="95"/>
        <v>0</v>
      </c>
      <c r="CBI29" s="71">
        <f t="shared" si="95"/>
        <v>0</v>
      </c>
      <c r="CBJ29" s="71">
        <f t="shared" si="95"/>
        <v>0</v>
      </c>
      <c r="CBK29" s="71">
        <f t="shared" si="95"/>
        <v>0</v>
      </c>
      <c r="CBL29" s="71">
        <f t="shared" si="95"/>
        <v>0</v>
      </c>
      <c r="CBM29" s="71">
        <f t="shared" si="95"/>
        <v>0</v>
      </c>
      <c r="CBN29" s="71">
        <f t="shared" si="95"/>
        <v>0</v>
      </c>
      <c r="CBO29" s="71">
        <f t="shared" si="95"/>
        <v>0</v>
      </c>
      <c r="CBP29" s="71">
        <f t="shared" si="95"/>
        <v>0</v>
      </c>
      <c r="CBQ29" s="71">
        <f t="shared" si="95"/>
        <v>0</v>
      </c>
      <c r="CBR29" s="71">
        <f t="shared" si="95"/>
        <v>0</v>
      </c>
      <c r="CBS29" s="71">
        <f t="shared" si="95"/>
        <v>0</v>
      </c>
      <c r="CBT29" s="71">
        <f t="shared" si="95"/>
        <v>0</v>
      </c>
      <c r="CBU29" s="71">
        <f t="shared" si="95"/>
        <v>0</v>
      </c>
      <c r="CBV29" s="71">
        <f t="shared" si="95"/>
        <v>0</v>
      </c>
      <c r="CBW29" s="71">
        <f t="shared" si="95"/>
        <v>0</v>
      </c>
      <c r="CBX29" s="71">
        <f t="shared" si="95"/>
        <v>0</v>
      </c>
      <c r="CBY29" s="71">
        <f t="shared" si="95"/>
        <v>0</v>
      </c>
      <c r="CBZ29" s="71">
        <f t="shared" si="95"/>
        <v>0</v>
      </c>
      <c r="CCA29" s="71">
        <f t="shared" si="95"/>
        <v>0</v>
      </c>
      <c r="CCB29" s="71">
        <f t="shared" si="95"/>
        <v>0</v>
      </c>
      <c r="CCC29" s="71">
        <f t="shared" si="95"/>
        <v>0</v>
      </c>
      <c r="CCD29" s="71">
        <f t="shared" si="95"/>
        <v>0</v>
      </c>
      <c r="CCE29" s="71">
        <f t="shared" si="95"/>
        <v>0</v>
      </c>
      <c r="CCF29" s="71">
        <f t="shared" si="95"/>
        <v>0</v>
      </c>
      <c r="CCG29" s="71">
        <f t="shared" si="95"/>
        <v>0</v>
      </c>
      <c r="CCH29" s="71">
        <f t="shared" si="95"/>
        <v>0</v>
      </c>
      <c r="CCI29" s="71">
        <f t="shared" si="95"/>
        <v>0</v>
      </c>
      <c r="CCJ29" s="71">
        <f t="shared" si="95"/>
        <v>0</v>
      </c>
      <c r="CCK29" s="71">
        <f t="shared" si="95"/>
        <v>0</v>
      </c>
      <c r="CCL29" s="71">
        <f t="shared" si="95"/>
        <v>0</v>
      </c>
      <c r="CCM29" s="71">
        <f t="shared" si="95"/>
        <v>0</v>
      </c>
      <c r="CCN29" s="71">
        <f t="shared" si="95"/>
        <v>0</v>
      </c>
      <c r="CCO29" s="71">
        <f t="shared" si="95"/>
        <v>0</v>
      </c>
      <c r="CCP29" s="71">
        <f t="shared" si="95"/>
        <v>0</v>
      </c>
      <c r="CCQ29" s="71">
        <f t="shared" ref="CCQ29:CFB29" si="96">SUM(CCQ22:CCQ24)+CCQ26+CCQ27-CCQ28</f>
        <v>0</v>
      </c>
      <c r="CCR29" s="71">
        <f t="shared" si="96"/>
        <v>0</v>
      </c>
      <c r="CCS29" s="71">
        <f t="shared" si="96"/>
        <v>0</v>
      </c>
      <c r="CCT29" s="71">
        <f t="shared" si="96"/>
        <v>0</v>
      </c>
      <c r="CCU29" s="71">
        <f t="shared" si="96"/>
        <v>0</v>
      </c>
      <c r="CCV29" s="71">
        <f t="shared" si="96"/>
        <v>0</v>
      </c>
      <c r="CCW29" s="71">
        <f t="shared" si="96"/>
        <v>0</v>
      </c>
      <c r="CCX29" s="71">
        <f t="shared" si="96"/>
        <v>0</v>
      </c>
      <c r="CCY29" s="71">
        <f t="shared" si="96"/>
        <v>0</v>
      </c>
      <c r="CCZ29" s="71">
        <f t="shared" si="96"/>
        <v>0</v>
      </c>
      <c r="CDA29" s="71">
        <f t="shared" si="96"/>
        <v>0</v>
      </c>
      <c r="CDB29" s="71">
        <f t="shared" si="96"/>
        <v>0</v>
      </c>
      <c r="CDC29" s="71">
        <f t="shared" si="96"/>
        <v>0</v>
      </c>
      <c r="CDD29" s="71">
        <f t="shared" si="96"/>
        <v>0</v>
      </c>
      <c r="CDE29" s="71">
        <f t="shared" si="96"/>
        <v>0</v>
      </c>
      <c r="CDF29" s="71">
        <f t="shared" si="96"/>
        <v>0</v>
      </c>
      <c r="CDG29" s="71">
        <f t="shared" si="96"/>
        <v>0</v>
      </c>
      <c r="CDH29" s="71">
        <f t="shared" si="96"/>
        <v>0</v>
      </c>
      <c r="CDI29" s="71">
        <f t="shared" si="96"/>
        <v>0</v>
      </c>
      <c r="CDJ29" s="71">
        <f t="shared" si="96"/>
        <v>0</v>
      </c>
      <c r="CDK29" s="71">
        <f t="shared" si="96"/>
        <v>0</v>
      </c>
      <c r="CDL29" s="71">
        <f t="shared" si="96"/>
        <v>0</v>
      </c>
      <c r="CDM29" s="71">
        <f t="shared" si="96"/>
        <v>0</v>
      </c>
      <c r="CDN29" s="71">
        <f t="shared" si="96"/>
        <v>0</v>
      </c>
      <c r="CDO29" s="71">
        <f t="shared" si="96"/>
        <v>0</v>
      </c>
      <c r="CDP29" s="71">
        <f t="shared" si="96"/>
        <v>0</v>
      </c>
      <c r="CDQ29" s="71">
        <f t="shared" si="96"/>
        <v>0</v>
      </c>
      <c r="CDR29" s="71">
        <f t="shared" si="96"/>
        <v>0</v>
      </c>
      <c r="CDS29" s="71">
        <f t="shared" si="96"/>
        <v>0</v>
      </c>
      <c r="CDT29" s="71">
        <f t="shared" si="96"/>
        <v>0</v>
      </c>
      <c r="CDU29" s="71">
        <f t="shared" si="96"/>
        <v>0</v>
      </c>
      <c r="CDV29" s="71">
        <f t="shared" si="96"/>
        <v>0</v>
      </c>
      <c r="CDW29" s="71">
        <f t="shared" si="96"/>
        <v>0</v>
      </c>
      <c r="CDX29" s="71">
        <f t="shared" si="96"/>
        <v>0</v>
      </c>
      <c r="CDY29" s="71">
        <f t="shared" si="96"/>
        <v>0</v>
      </c>
      <c r="CDZ29" s="71">
        <f t="shared" si="96"/>
        <v>0</v>
      </c>
      <c r="CEA29" s="71">
        <f t="shared" si="96"/>
        <v>0</v>
      </c>
      <c r="CEB29" s="71">
        <f t="shared" si="96"/>
        <v>0</v>
      </c>
      <c r="CEC29" s="71">
        <f t="shared" si="96"/>
        <v>0</v>
      </c>
      <c r="CED29" s="71">
        <f t="shared" si="96"/>
        <v>0</v>
      </c>
      <c r="CEE29" s="71">
        <f t="shared" si="96"/>
        <v>0</v>
      </c>
      <c r="CEF29" s="71">
        <f t="shared" si="96"/>
        <v>0</v>
      </c>
      <c r="CEG29" s="71">
        <f t="shared" si="96"/>
        <v>0</v>
      </c>
      <c r="CEH29" s="71">
        <f t="shared" si="96"/>
        <v>0</v>
      </c>
      <c r="CEI29" s="71">
        <f t="shared" si="96"/>
        <v>0</v>
      </c>
      <c r="CEJ29" s="71">
        <f t="shared" si="96"/>
        <v>0</v>
      </c>
      <c r="CEK29" s="71">
        <f t="shared" si="96"/>
        <v>0</v>
      </c>
      <c r="CEL29" s="71">
        <f t="shared" si="96"/>
        <v>0</v>
      </c>
      <c r="CEM29" s="71">
        <f t="shared" si="96"/>
        <v>0</v>
      </c>
      <c r="CEN29" s="71">
        <f t="shared" si="96"/>
        <v>0</v>
      </c>
      <c r="CEO29" s="71">
        <f t="shared" si="96"/>
        <v>0</v>
      </c>
      <c r="CEP29" s="71">
        <f t="shared" si="96"/>
        <v>0</v>
      </c>
      <c r="CEQ29" s="71">
        <f t="shared" si="96"/>
        <v>0</v>
      </c>
      <c r="CER29" s="71">
        <f t="shared" si="96"/>
        <v>0</v>
      </c>
      <c r="CES29" s="71">
        <f t="shared" si="96"/>
        <v>0</v>
      </c>
      <c r="CET29" s="71">
        <f t="shared" si="96"/>
        <v>0</v>
      </c>
      <c r="CEU29" s="71">
        <f t="shared" si="96"/>
        <v>0</v>
      </c>
      <c r="CEV29" s="71">
        <f t="shared" si="96"/>
        <v>0</v>
      </c>
      <c r="CEW29" s="71">
        <f t="shared" si="96"/>
        <v>0</v>
      </c>
      <c r="CEX29" s="71">
        <f t="shared" si="96"/>
        <v>0</v>
      </c>
      <c r="CEY29" s="71">
        <f t="shared" si="96"/>
        <v>0</v>
      </c>
      <c r="CEZ29" s="71">
        <f t="shared" si="96"/>
        <v>0</v>
      </c>
      <c r="CFA29" s="71">
        <f t="shared" si="96"/>
        <v>0</v>
      </c>
      <c r="CFB29" s="71">
        <f t="shared" si="96"/>
        <v>0</v>
      </c>
      <c r="CFC29" s="71">
        <f t="shared" ref="CFC29:CHN29" si="97">SUM(CFC22:CFC24)+CFC26+CFC27-CFC28</f>
        <v>0</v>
      </c>
      <c r="CFD29" s="71">
        <f t="shared" si="97"/>
        <v>0</v>
      </c>
      <c r="CFE29" s="71">
        <f t="shared" si="97"/>
        <v>0</v>
      </c>
      <c r="CFF29" s="71">
        <f t="shared" si="97"/>
        <v>0</v>
      </c>
      <c r="CFG29" s="71">
        <f t="shared" si="97"/>
        <v>0</v>
      </c>
      <c r="CFH29" s="71">
        <f t="shared" si="97"/>
        <v>0</v>
      </c>
      <c r="CFI29" s="71">
        <f t="shared" si="97"/>
        <v>0</v>
      </c>
      <c r="CFJ29" s="71">
        <f t="shared" si="97"/>
        <v>0</v>
      </c>
      <c r="CFK29" s="71">
        <f t="shared" si="97"/>
        <v>0</v>
      </c>
      <c r="CFL29" s="71">
        <f t="shared" si="97"/>
        <v>0</v>
      </c>
      <c r="CFM29" s="71">
        <f t="shared" si="97"/>
        <v>0</v>
      </c>
      <c r="CFN29" s="71">
        <f t="shared" si="97"/>
        <v>0</v>
      </c>
      <c r="CFO29" s="71">
        <f t="shared" si="97"/>
        <v>0</v>
      </c>
      <c r="CFP29" s="71">
        <f t="shared" si="97"/>
        <v>0</v>
      </c>
      <c r="CFQ29" s="71">
        <f t="shared" si="97"/>
        <v>0</v>
      </c>
      <c r="CFR29" s="71">
        <f t="shared" si="97"/>
        <v>0</v>
      </c>
      <c r="CFS29" s="71">
        <f t="shared" si="97"/>
        <v>0</v>
      </c>
      <c r="CFT29" s="71">
        <f t="shared" si="97"/>
        <v>0</v>
      </c>
      <c r="CFU29" s="71">
        <f t="shared" si="97"/>
        <v>0</v>
      </c>
      <c r="CFV29" s="71">
        <f t="shared" si="97"/>
        <v>0</v>
      </c>
      <c r="CFW29" s="71">
        <f t="shared" si="97"/>
        <v>0</v>
      </c>
      <c r="CFX29" s="71">
        <f t="shared" si="97"/>
        <v>0</v>
      </c>
      <c r="CFY29" s="71">
        <f t="shared" si="97"/>
        <v>0</v>
      </c>
      <c r="CFZ29" s="71">
        <f t="shared" si="97"/>
        <v>0</v>
      </c>
      <c r="CGA29" s="71">
        <f t="shared" si="97"/>
        <v>0</v>
      </c>
      <c r="CGB29" s="71">
        <f t="shared" si="97"/>
        <v>0</v>
      </c>
      <c r="CGC29" s="71">
        <f t="shared" si="97"/>
        <v>0</v>
      </c>
      <c r="CGD29" s="71">
        <f t="shared" si="97"/>
        <v>0</v>
      </c>
      <c r="CGE29" s="71">
        <f t="shared" si="97"/>
        <v>0</v>
      </c>
      <c r="CGF29" s="71">
        <f t="shared" si="97"/>
        <v>0</v>
      </c>
      <c r="CGG29" s="71">
        <f t="shared" si="97"/>
        <v>0</v>
      </c>
      <c r="CGH29" s="71">
        <f t="shared" si="97"/>
        <v>0</v>
      </c>
      <c r="CGI29" s="71">
        <f t="shared" si="97"/>
        <v>0</v>
      </c>
      <c r="CGJ29" s="71">
        <f t="shared" si="97"/>
        <v>0</v>
      </c>
      <c r="CGK29" s="71">
        <f t="shared" si="97"/>
        <v>0</v>
      </c>
      <c r="CGL29" s="71">
        <f t="shared" si="97"/>
        <v>0</v>
      </c>
      <c r="CGM29" s="71">
        <f t="shared" si="97"/>
        <v>0</v>
      </c>
      <c r="CGN29" s="71">
        <f t="shared" si="97"/>
        <v>0</v>
      </c>
      <c r="CGO29" s="71">
        <f t="shared" si="97"/>
        <v>0</v>
      </c>
      <c r="CGP29" s="71">
        <f t="shared" si="97"/>
        <v>0</v>
      </c>
      <c r="CGQ29" s="71">
        <f t="shared" si="97"/>
        <v>0</v>
      </c>
      <c r="CGR29" s="71">
        <f t="shared" si="97"/>
        <v>0</v>
      </c>
      <c r="CGS29" s="71">
        <f t="shared" si="97"/>
        <v>0</v>
      </c>
      <c r="CGT29" s="71">
        <f t="shared" si="97"/>
        <v>0</v>
      </c>
      <c r="CGU29" s="71">
        <f t="shared" si="97"/>
        <v>0</v>
      </c>
      <c r="CGV29" s="71">
        <f t="shared" si="97"/>
        <v>0</v>
      </c>
      <c r="CGW29" s="71">
        <f t="shared" si="97"/>
        <v>0</v>
      </c>
      <c r="CGX29" s="71">
        <f t="shared" si="97"/>
        <v>0</v>
      </c>
      <c r="CGY29" s="71">
        <f t="shared" si="97"/>
        <v>0</v>
      </c>
      <c r="CGZ29" s="71">
        <f t="shared" si="97"/>
        <v>0</v>
      </c>
      <c r="CHA29" s="71">
        <f t="shared" si="97"/>
        <v>0</v>
      </c>
      <c r="CHB29" s="71">
        <f t="shared" si="97"/>
        <v>0</v>
      </c>
      <c r="CHC29" s="71">
        <f t="shared" si="97"/>
        <v>0</v>
      </c>
      <c r="CHD29" s="71">
        <f t="shared" si="97"/>
        <v>0</v>
      </c>
      <c r="CHE29" s="71">
        <f t="shared" si="97"/>
        <v>0</v>
      </c>
      <c r="CHF29" s="71">
        <f t="shared" si="97"/>
        <v>0</v>
      </c>
      <c r="CHG29" s="71">
        <f t="shared" si="97"/>
        <v>0</v>
      </c>
      <c r="CHH29" s="71">
        <f t="shared" si="97"/>
        <v>0</v>
      </c>
      <c r="CHI29" s="71">
        <f t="shared" si="97"/>
        <v>0</v>
      </c>
      <c r="CHJ29" s="71">
        <f t="shared" si="97"/>
        <v>0</v>
      </c>
      <c r="CHK29" s="71">
        <f t="shared" si="97"/>
        <v>0</v>
      </c>
      <c r="CHL29" s="71">
        <f t="shared" si="97"/>
        <v>0</v>
      </c>
      <c r="CHM29" s="71">
        <f t="shared" si="97"/>
        <v>0</v>
      </c>
      <c r="CHN29" s="71">
        <f t="shared" si="97"/>
        <v>0</v>
      </c>
      <c r="CHO29" s="71">
        <f t="shared" ref="CHO29:CJZ29" si="98">SUM(CHO22:CHO24)+CHO26+CHO27-CHO28</f>
        <v>0</v>
      </c>
      <c r="CHP29" s="71">
        <f t="shared" si="98"/>
        <v>0</v>
      </c>
      <c r="CHQ29" s="71">
        <f t="shared" si="98"/>
        <v>0</v>
      </c>
      <c r="CHR29" s="71">
        <f t="shared" si="98"/>
        <v>0</v>
      </c>
      <c r="CHS29" s="71">
        <f t="shared" si="98"/>
        <v>0</v>
      </c>
      <c r="CHT29" s="71">
        <f t="shared" si="98"/>
        <v>0</v>
      </c>
      <c r="CHU29" s="71">
        <f t="shared" si="98"/>
        <v>0</v>
      </c>
      <c r="CHV29" s="71">
        <f t="shared" si="98"/>
        <v>0</v>
      </c>
      <c r="CHW29" s="71">
        <f t="shared" si="98"/>
        <v>0</v>
      </c>
      <c r="CHX29" s="71">
        <f t="shared" si="98"/>
        <v>0</v>
      </c>
      <c r="CHY29" s="71">
        <f t="shared" si="98"/>
        <v>0</v>
      </c>
      <c r="CHZ29" s="71">
        <f t="shared" si="98"/>
        <v>0</v>
      </c>
      <c r="CIA29" s="71">
        <f t="shared" si="98"/>
        <v>0</v>
      </c>
      <c r="CIB29" s="71">
        <f t="shared" si="98"/>
        <v>0</v>
      </c>
      <c r="CIC29" s="71">
        <f t="shared" si="98"/>
        <v>0</v>
      </c>
      <c r="CID29" s="71">
        <f t="shared" si="98"/>
        <v>0</v>
      </c>
      <c r="CIE29" s="71">
        <f t="shared" si="98"/>
        <v>0</v>
      </c>
      <c r="CIF29" s="71">
        <f t="shared" si="98"/>
        <v>0</v>
      </c>
      <c r="CIG29" s="71">
        <f t="shared" si="98"/>
        <v>0</v>
      </c>
      <c r="CIH29" s="71">
        <f t="shared" si="98"/>
        <v>0</v>
      </c>
      <c r="CII29" s="71">
        <f t="shared" si="98"/>
        <v>0</v>
      </c>
      <c r="CIJ29" s="71">
        <f t="shared" si="98"/>
        <v>0</v>
      </c>
      <c r="CIK29" s="71">
        <f t="shared" si="98"/>
        <v>0</v>
      </c>
      <c r="CIL29" s="71">
        <f t="shared" si="98"/>
        <v>0</v>
      </c>
      <c r="CIM29" s="71">
        <f t="shared" si="98"/>
        <v>0</v>
      </c>
      <c r="CIN29" s="71">
        <f t="shared" si="98"/>
        <v>0</v>
      </c>
      <c r="CIO29" s="71">
        <f t="shared" si="98"/>
        <v>0</v>
      </c>
      <c r="CIP29" s="71">
        <f t="shared" si="98"/>
        <v>0</v>
      </c>
      <c r="CIQ29" s="71">
        <f t="shared" si="98"/>
        <v>0</v>
      </c>
      <c r="CIR29" s="71">
        <f t="shared" si="98"/>
        <v>0</v>
      </c>
      <c r="CIS29" s="71">
        <f t="shared" si="98"/>
        <v>0</v>
      </c>
      <c r="CIT29" s="71">
        <f t="shared" si="98"/>
        <v>0</v>
      </c>
      <c r="CIU29" s="71">
        <f t="shared" si="98"/>
        <v>0</v>
      </c>
      <c r="CIV29" s="71">
        <f t="shared" si="98"/>
        <v>0</v>
      </c>
      <c r="CIW29" s="71">
        <f t="shared" si="98"/>
        <v>0</v>
      </c>
      <c r="CIX29" s="71">
        <f t="shared" si="98"/>
        <v>0</v>
      </c>
      <c r="CIY29" s="71">
        <f t="shared" si="98"/>
        <v>0</v>
      </c>
      <c r="CIZ29" s="71">
        <f t="shared" si="98"/>
        <v>0</v>
      </c>
      <c r="CJA29" s="71">
        <f t="shared" si="98"/>
        <v>0</v>
      </c>
      <c r="CJB29" s="71">
        <f t="shared" si="98"/>
        <v>0</v>
      </c>
      <c r="CJC29" s="71">
        <f t="shared" si="98"/>
        <v>0</v>
      </c>
      <c r="CJD29" s="71">
        <f t="shared" si="98"/>
        <v>0</v>
      </c>
      <c r="CJE29" s="71">
        <f t="shared" si="98"/>
        <v>0</v>
      </c>
      <c r="CJF29" s="71">
        <f t="shared" si="98"/>
        <v>0</v>
      </c>
      <c r="CJG29" s="71">
        <f t="shared" si="98"/>
        <v>0</v>
      </c>
      <c r="CJH29" s="71">
        <f t="shared" si="98"/>
        <v>0</v>
      </c>
      <c r="CJI29" s="71">
        <f t="shared" si="98"/>
        <v>0</v>
      </c>
      <c r="CJJ29" s="71">
        <f t="shared" si="98"/>
        <v>0</v>
      </c>
      <c r="CJK29" s="71">
        <f t="shared" si="98"/>
        <v>0</v>
      </c>
      <c r="CJL29" s="71">
        <f t="shared" si="98"/>
        <v>0</v>
      </c>
      <c r="CJM29" s="71">
        <f t="shared" si="98"/>
        <v>0</v>
      </c>
      <c r="CJN29" s="71">
        <f t="shared" si="98"/>
        <v>0</v>
      </c>
      <c r="CJO29" s="71">
        <f t="shared" si="98"/>
        <v>0</v>
      </c>
      <c r="CJP29" s="71">
        <f t="shared" si="98"/>
        <v>0</v>
      </c>
      <c r="CJQ29" s="71">
        <f t="shared" si="98"/>
        <v>0</v>
      </c>
      <c r="CJR29" s="71">
        <f t="shared" si="98"/>
        <v>0</v>
      </c>
      <c r="CJS29" s="71">
        <f t="shared" si="98"/>
        <v>0</v>
      </c>
      <c r="CJT29" s="71">
        <f t="shared" si="98"/>
        <v>0</v>
      </c>
      <c r="CJU29" s="71">
        <f t="shared" si="98"/>
        <v>0</v>
      </c>
      <c r="CJV29" s="71">
        <f t="shared" si="98"/>
        <v>0</v>
      </c>
      <c r="CJW29" s="71">
        <f t="shared" si="98"/>
        <v>0</v>
      </c>
      <c r="CJX29" s="71">
        <f t="shared" si="98"/>
        <v>0</v>
      </c>
      <c r="CJY29" s="71">
        <f t="shared" si="98"/>
        <v>0</v>
      </c>
      <c r="CJZ29" s="71">
        <f t="shared" si="98"/>
        <v>0</v>
      </c>
      <c r="CKA29" s="71">
        <f t="shared" ref="CKA29:CML29" si="99">SUM(CKA22:CKA24)+CKA26+CKA27-CKA28</f>
        <v>0</v>
      </c>
      <c r="CKB29" s="71">
        <f t="shared" si="99"/>
        <v>0</v>
      </c>
      <c r="CKC29" s="71">
        <f t="shared" si="99"/>
        <v>0</v>
      </c>
      <c r="CKD29" s="71">
        <f t="shared" si="99"/>
        <v>0</v>
      </c>
      <c r="CKE29" s="71">
        <f t="shared" si="99"/>
        <v>0</v>
      </c>
      <c r="CKF29" s="71">
        <f t="shared" si="99"/>
        <v>0</v>
      </c>
      <c r="CKG29" s="71">
        <f t="shared" si="99"/>
        <v>0</v>
      </c>
      <c r="CKH29" s="71">
        <f t="shared" si="99"/>
        <v>0</v>
      </c>
      <c r="CKI29" s="71">
        <f t="shared" si="99"/>
        <v>0</v>
      </c>
      <c r="CKJ29" s="71">
        <f t="shared" si="99"/>
        <v>0</v>
      </c>
      <c r="CKK29" s="71">
        <f t="shared" si="99"/>
        <v>0</v>
      </c>
      <c r="CKL29" s="71">
        <f t="shared" si="99"/>
        <v>0</v>
      </c>
      <c r="CKM29" s="71">
        <f t="shared" si="99"/>
        <v>0</v>
      </c>
      <c r="CKN29" s="71">
        <f t="shared" si="99"/>
        <v>0</v>
      </c>
      <c r="CKO29" s="71">
        <f t="shared" si="99"/>
        <v>0</v>
      </c>
      <c r="CKP29" s="71">
        <f t="shared" si="99"/>
        <v>0</v>
      </c>
      <c r="CKQ29" s="71">
        <f t="shared" si="99"/>
        <v>0</v>
      </c>
      <c r="CKR29" s="71">
        <f t="shared" si="99"/>
        <v>0</v>
      </c>
      <c r="CKS29" s="71">
        <f t="shared" si="99"/>
        <v>0</v>
      </c>
      <c r="CKT29" s="71">
        <f t="shared" si="99"/>
        <v>0</v>
      </c>
      <c r="CKU29" s="71">
        <f t="shared" si="99"/>
        <v>0</v>
      </c>
      <c r="CKV29" s="71">
        <f t="shared" si="99"/>
        <v>0</v>
      </c>
      <c r="CKW29" s="71">
        <f t="shared" si="99"/>
        <v>0</v>
      </c>
      <c r="CKX29" s="71">
        <f t="shared" si="99"/>
        <v>0</v>
      </c>
      <c r="CKY29" s="71">
        <f t="shared" si="99"/>
        <v>0</v>
      </c>
      <c r="CKZ29" s="71">
        <f t="shared" si="99"/>
        <v>0</v>
      </c>
      <c r="CLA29" s="71">
        <f t="shared" si="99"/>
        <v>0</v>
      </c>
      <c r="CLB29" s="71">
        <f t="shared" si="99"/>
        <v>0</v>
      </c>
      <c r="CLC29" s="71">
        <f t="shared" si="99"/>
        <v>0</v>
      </c>
      <c r="CLD29" s="71">
        <f t="shared" si="99"/>
        <v>0</v>
      </c>
      <c r="CLE29" s="71">
        <f t="shared" si="99"/>
        <v>0</v>
      </c>
      <c r="CLF29" s="71">
        <f t="shared" si="99"/>
        <v>0</v>
      </c>
      <c r="CLG29" s="71">
        <f t="shared" si="99"/>
        <v>0</v>
      </c>
      <c r="CLH29" s="71">
        <f t="shared" si="99"/>
        <v>0</v>
      </c>
      <c r="CLI29" s="71">
        <f t="shared" si="99"/>
        <v>0</v>
      </c>
      <c r="CLJ29" s="71">
        <f t="shared" si="99"/>
        <v>0</v>
      </c>
      <c r="CLK29" s="71">
        <f t="shared" si="99"/>
        <v>0</v>
      </c>
      <c r="CLL29" s="71">
        <f t="shared" si="99"/>
        <v>0</v>
      </c>
      <c r="CLM29" s="71">
        <f t="shared" si="99"/>
        <v>0</v>
      </c>
      <c r="CLN29" s="71">
        <f t="shared" si="99"/>
        <v>0</v>
      </c>
      <c r="CLO29" s="71">
        <f t="shared" si="99"/>
        <v>0</v>
      </c>
      <c r="CLP29" s="71">
        <f t="shared" si="99"/>
        <v>0</v>
      </c>
      <c r="CLQ29" s="71">
        <f t="shared" si="99"/>
        <v>0</v>
      </c>
      <c r="CLR29" s="71">
        <f t="shared" si="99"/>
        <v>0</v>
      </c>
      <c r="CLS29" s="71">
        <f t="shared" si="99"/>
        <v>0</v>
      </c>
      <c r="CLT29" s="71">
        <f t="shared" si="99"/>
        <v>0</v>
      </c>
      <c r="CLU29" s="71">
        <f t="shared" si="99"/>
        <v>0</v>
      </c>
      <c r="CLV29" s="71">
        <f t="shared" si="99"/>
        <v>0</v>
      </c>
      <c r="CLW29" s="71">
        <f t="shared" si="99"/>
        <v>0</v>
      </c>
      <c r="CLX29" s="71">
        <f t="shared" si="99"/>
        <v>0</v>
      </c>
      <c r="CLY29" s="71">
        <f t="shared" si="99"/>
        <v>0</v>
      </c>
      <c r="CLZ29" s="71">
        <f t="shared" si="99"/>
        <v>0</v>
      </c>
      <c r="CMA29" s="71">
        <f t="shared" si="99"/>
        <v>0</v>
      </c>
      <c r="CMB29" s="71">
        <f t="shared" si="99"/>
        <v>0</v>
      </c>
      <c r="CMC29" s="71">
        <f t="shared" si="99"/>
        <v>0</v>
      </c>
      <c r="CMD29" s="71">
        <f t="shared" si="99"/>
        <v>0</v>
      </c>
      <c r="CME29" s="71">
        <f t="shared" si="99"/>
        <v>0</v>
      </c>
      <c r="CMF29" s="71">
        <f t="shared" si="99"/>
        <v>0</v>
      </c>
      <c r="CMG29" s="71">
        <f t="shared" si="99"/>
        <v>0</v>
      </c>
      <c r="CMH29" s="71">
        <f t="shared" si="99"/>
        <v>0</v>
      </c>
      <c r="CMI29" s="71">
        <f t="shared" si="99"/>
        <v>0</v>
      </c>
      <c r="CMJ29" s="71">
        <f t="shared" si="99"/>
        <v>0</v>
      </c>
      <c r="CMK29" s="71">
        <f t="shared" si="99"/>
        <v>0</v>
      </c>
      <c r="CML29" s="71">
        <f t="shared" si="99"/>
        <v>0</v>
      </c>
      <c r="CMM29" s="71">
        <f t="shared" ref="CMM29:COX29" si="100">SUM(CMM22:CMM24)+CMM26+CMM27-CMM28</f>
        <v>0</v>
      </c>
      <c r="CMN29" s="71">
        <f t="shared" si="100"/>
        <v>0</v>
      </c>
      <c r="CMO29" s="71">
        <f t="shared" si="100"/>
        <v>0</v>
      </c>
      <c r="CMP29" s="71">
        <f t="shared" si="100"/>
        <v>0</v>
      </c>
      <c r="CMQ29" s="71">
        <f t="shared" si="100"/>
        <v>0</v>
      </c>
      <c r="CMR29" s="71">
        <f t="shared" si="100"/>
        <v>0</v>
      </c>
      <c r="CMS29" s="71">
        <f t="shared" si="100"/>
        <v>0</v>
      </c>
      <c r="CMT29" s="71">
        <f t="shared" si="100"/>
        <v>0</v>
      </c>
      <c r="CMU29" s="71">
        <f t="shared" si="100"/>
        <v>0</v>
      </c>
      <c r="CMV29" s="71">
        <f t="shared" si="100"/>
        <v>0</v>
      </c>
      <c r="CMW29" s="71">
        <f t="shared" si="100"/>
        <v>0</v>
      </c>
      <c r="CMX29" s="71">
        <f t="shared" si="100"/>
        <v>0</v>
      </c>
      <c r="CMY29" s="71">
        <f t="shared" si="100"/>
        <v>0</v>
      </c>
      <c r="CMZ29" s="71">
        <f t="shared" si="100"/>
        <v>0</v>
      </c>
      <c r="CNA29" s="71">
        <f t="shared" si="100"/>
        <v>0</v>
      </c>
      <c r="CNB29" s="71">
        <f t="shared" si="100"/>
        <v>0</v>
      </c>
      <c r="CNC29" s="71">
        <f t="shared" si="100"/>
        <v>0</v>
      </c>
      <c r="CND29" s="71">
        <f t="shared" si="100"/>
        <v>0</v>
      </c>
      <c r="CNE29" s="71">
        <f t="shared" si="100"/>
        <v>0</v>
      </c>
      <c r="CNF29" s="71">
        <f t="shared" si="100"/>
        <v>0</v>
      </c>
      <c r="CNG29" s="71">
        <f t="shared" si="100"/>
        <v>0</v>
      </c>
      <c r="CNH29" s="71">
        <f t="shared" si="100"/>
        <v>0</v>
      </c>
      <c r="CNI29" s="71">
        <f t="shared" si="100"/>
        <v>0</v>
      </c>
      <c r="CNJ29" s="71">
        <f t="shared" si="100"/>
        <v>0</v>
      </c>
      <c r="CNK29" s="71">
        <f t="shared" si="100"/>
        <v>0</v>
      </c>
      <c r="CNL29" s="71">
        <f t="shared" si="100"/>
        <v>0</v>
      </c>
      <c r="CNM29" s="71">
        <f t="shared" si="100"/>
        <v>0</v>
      </c>
      <c r="CNN29" s="71">
        <f t="shared" si="100"/>
        <v>0</v>
      </c>
      <c r="CNO29" s="71">
        <f t="shared" si="100"/>
        <v>0</v>
      </c>
      <c r="CNP29" s="71">
        <f t="shared" si="100"/>
        <v>0</v>
      </c>
      <c r="CNQ29" s="71">
        <f t="shared" si="100"/>
        <v>0</v>
      </c>
      <c r="CNR29" s="71">
        <f t="shared" si="100"/>
        <v>0</v>
      </c>
      <c r="CNS29" s="71">
        <f t="shared" si="100"/>
        <v>0</v>
      </c>
      <c r="CNT29" s="71">
        <f t="shared" si="100"/>
        <v>0</v>
      </c>
      <c r="CNU29" s="71">
        <f t="shared" si="100"/>
        <v>0</v>
      </c>
      <c r="CNV29" s="71">
        <f t="shared" si="100"/>
        <v>0</v>
      </c>
      <c r="CNW29" s="71">
        <f t="shared" si="100"/>
        <v>0</v>
      </c>
      <c r="CNX29" s="71">
        <f t="shared" si="100"/>
        <v>0</v>
      </c>
      <c r="CNY29" s="71">
        <f t="shared" si="100"/>
        <v>0</v>
      </c>
      <c r="CNZ29" s="71">
        <f t="shared" si="100"/>
        <v>0</v>
      </c>
      <c r="COA29" s="71">
        <f t="shared" si="100"/>
        <v>0</v>
      </c>
      <c r="COB29" s="71">
        <f t="shared" si="100"/>
        <v>0</v>
      </c>
      <c r="COC29" s="71">
        <f t="shared" si="100"/>
        <v>0</v>
      </c>
      <c r="COD29" s="71">
        <f t="shared" si="100"/>
        <v>0</v>
      </c>
      <c r="COE29" s="71">
        <f t="shared" si="100"/>
        <v>0</v>
      </c>
      <c r="COF29" s="71">
        <f t="shared" si="100"/>
        <v>0</v>
      </c>
      <c r="COG29" s="71">
        <f t="shared" si="100"/>
        <v>0</v>
      </c>
      <c r="COH29" s="71">
        <f t="shared" si="100"/>
        <v>0</v>
      </c>
      <c r="COI29" s="71">
        <f t="shared" si="100"/>
        <v>0</v>
      </c>
      <c r="COJ29" s="71">
        <f t="shared" si="100"/>
        <v>0</v>
      </c>
      <c r="COK29" s="71">
        <f t="shared" si="100"/>
        <v>0</v>
      </c>
      <c r="COL29" s="71">
        <f t="shared" si="100"/>
        <v>0</v>
      </c>
      <c r="COM29" s="71">
        <f t="shared" si="100"/>
        <v>0</v>
      </c>
      <c r="CON29" s="71">
        <f t="shared" si="100"/>
        <v>0</v>
      </c>
      <c r="COO29" s="71">
        <f t="shared" si="100"/>
        <v>0</v>
      </c>
      <c r="COP29" s="71">
        <f t="shared" si="100"/>
        <v>0</v>
      </c>
      <c r="COQ29" s="71">
        <f t="shared" si="100"/>
        <v>0</v>
      </c>
      <c r="COR29" s="71">
        <f t="shared" si="100"/>
        <v>0</v>
      </c>
      <c r="COS29" s="71">
        <f t="shared" si="100"/>
        <v>0</v>
      </c>
      <c r="COT29" s="71">
        <f t="shared" si="100"/>
        <v>0</v>
      </c>
      <c r="COU29" s="71">
        <f t="shared" si="100"/>
        <v>0</v>
      </c>
      <c r="COV29" s="71">
        <f t="shared" si="100"/>
        <v>0</v>
      </c>
      <c r="COW29" s="71">
        <f t="shared" si="100"/>
        <v>0</v>
      </c>
      <c r="COX29" s="71">
        <f t="shared" si="100"/>
        <v>0</v>
      </c>
      <c r="COY29" s="71">
        <f t="shared" ref="COY29:CRJ29" si="101">SUM(COY22:COY24)+COY26+COY27-COY28</f>
        <v>0</v>
      </c>
      <c r="COZ29" s="71">
        <f t="shared" si="101"/>
        <v>0</v>
      </c>
      <c r="CPA29" s="71">
        <f t="shared" si="101"/>
        <v>0</v>
      </c>
      <c r="CPB29" s="71">
        <f t="shared" si="101"/>
        <v>0</v>
      </c>
      <c r="CPC29" s="71">
        <f t="shared" si="101"/>
        <v>0</v>
      </c>
      <c r="CPD29" s="71">
        <f t="shared" si="101"/>
        <v>0</v>
      </c>
      <c r="CPE29" s="71">
        <f t="shared" si="101"/>
        <v>0</v>
      </c>
      <c r="CPF29" s="71">
        <f t="shared" si="101"/>
        <v>0</v>
      </c>
      <c r="CPG29" s="71">
        <f t="shared" si="101"/>
        <v>0</v>
      </c>
      <c r="CPH29" s="71">
        <f t="shared" si="101"/>
        <v>0</v>
      </c>
      <c r="CPI29" s="71">
        <f t="shared" si="101"/>
        <v>0</v>
      </c>
      <c r="CPJ29" s="71">
        <f t="shared" si="101"/>
        <v>0</v>
      </c>
      <c r="CPK29" s="71">
        <f t="shared" si="101"/>
        <v>0</v>
      </c>
      <c r="CPL29" s="71">
        <f t="shared" si="101"/>
        <v>0</v>
      </c>
      <c r="CPM29" s="71">
        <f t="shared" si="101"/>
        <v>0</v>
      </c>
      <c r="CPN29" s="71">
        <f t="shared" si="101"/>
        <v>0</v>
      </c>
      <c r="CPO29" s="71">
        <f t="shared" si="101"/>
        <v>0</v>
      </c>
      <c r="CPP29" s="71">
        <f t="shared" si="101"/>
        <v>0</v>
      </c>
      <c r="CPQ29" s="71">
        <f t="shared" si="101"/>
        <v>0</v>
      </c>
      <c r="CPR29" s="71">
        <f t="shared" si="101"/>
        <v>0</v>
      </c>
      <c r="CPS29" s="71">
        <f t="shared" si="101"/>
        <v>0</v>
      </c>
      <c r="CPT29" s="71">
        <f t="shared" si="101"/>
        <v>0</v>
      </c>
      <c r="CPU29" s="71">
        <f t="shared" si="101"/>
        <v>0</v>
      </c>
      <c r="CPV29" s="71">
        <f t="shared" si="101"/>
        <v>0</v>
      </c>
      <c r="CPW29" s="71">
        <f t="shared" si="101"/>
        <v>0</v>
      </c>
      <c r="CPX29" s="71">
        <f t="shared" si="101"/>
        <v>0</v>
      </c>
      <c r="CPY29" s="71">
        <f t="shared" si="101"/>
        <v>0</v>
      </c>
      <c r="CPZ29" s="71">
        <f t="shared" si="101"/>
        <v>0</v>
      </c>
      <c r="CQA29" s="71">
        <f t="shared" si="101"/>
        <v>0</v>
      </c>
      <c r="CQB29" s="71">
        <f t="shared" si="101"/>
        <v>0</v>
      </c>
      <c r="CQC29" s="71">
        <f t="shared" si="101"/>
        <v>0</v>
      </c>
      <c r="CQD29" s="71">
        <f t="shared" si="101"/>
        <v>0</v>
      </c>
      <c r="CQE29" s="71">
        <f t="shared" si="101"/>
        <v>0</v>
      </c>
      <c r="CQF29" s="71">
        <f t="shared" si="101"/>
        <v>0</v>
      </c>
      <c r="CQG29" s="71">
        <f t="shared" si="101"/>
        <v>0</v>
      </c>
      <c r="CQH29" s="71">
        <f t="shared" si="101"/>
        <v>0</v>
      </c>
      <c r="CQI29" s="71">
        <f t="shared" si="101"/>
        <v>0</v>
      </c>
      <c r="CQJ29" s="71">
        <f t="shared" si="101"/>
        <v>0</v>
      </c>
      <c r="CQK29" s="71">
        <f t="shared" si="101"/>
        <v>0</v>
      </c>
      <c r="CQL29" s="71">
        <f t="shared" si="101"/>
        <v>0</v>
      </c>
      <c r="CQM29" s="71">
        <f t="shared" si="101"/>
        <v>0</v>
      </c>
      <c r="CQN29" s="71">
        <f t="shared" si="101"/>
        <v>0</v>
      </c>
      <c r="CQO29" s="71">
        <f t="shared" si="101"/>
        <v>0</v>
      </c>
      <c r="CQP29" s="71">
        <f t="shared" si="101"/>
        <v>0</v>
      </c>
      <c r="CQQ29" s="71">
        <f t="shared" si="101"/>
        <v>0</v>
      </c>
      <c r="CQR29" s="71">
        <f t="shared" si="101"/>
        <v>0</v>
      </c>
      <c r="CQS29" s="71">
        <f t="shared" si="101"/>
        <v>0</v>
      </c>
      <c r="CQT29" s="71">
        <f t="shared" si="101"/>
        <v>0</v>
      </c>
      <c r="CQU29" s="71">
        <f t="shared" si="101"/>
        <v>0</v>
      </c>
      <c r="CQV29" s="71">
        <f t="shared" si="101"/>
        <v>0</v>
      </c>
      <c r="CQW29" s="71">
        <f t="shared" si="101"/>
        <v>0</v>
      </c>
      <c r="CQX29" s="71">
        <f t="shared" si="101"/>
        <v>0</v>
      </c>
      <c r="CQY29" s="71">
        <f t="shared" si="101"/>
        <v>0</v>
      </c>
      <c r="CQZ29" s="71">
        <f t="shared" si="101"/>
        <v>0</v>
      </c>
      <c r="CRA29" s="71">
        <f t="shared" si="101"/>
        <v>0</v>
      </c>
      <c r="CRB29" s="71">
        <f t="shared" si="101"/>
        <v>0</v>
      </c>
      <c r="CRC29" s="71">
        <f t="shared" si="101"/>
        <v>0</v>
      </c>
      <c r="CRD29" s="71">
        <f t="shared" si="101"/>
        <v>0</v>
      </c>
      <c r="CRE29" s="71">
        <f t="shared" si="101"/>
        <v>0</v>
      </c>
      <c r="CRF29" s="71">
        <f t="shared" si="101"/>
        <v>0</v>
      </c>
      <c r="CRG29" s="71">
        <f t="shared" si="101"/>
        <v>0</v>
      </c>
      <c r="CRH29" s="71">
        <f t="shared" si="101"/>
        <v>0</v>
      </c>
      <c r="CRI29" s="71">
        <f t="shared" si="101"/>
        <v>0</v>
      </c>
      <c r="CRJ29" s="71">
        <f t="shared" si="101"/>
        <v>0</v>
      </c>
      <c r="CRK29" s="71">
        <f t="shared" ref="CRK29:CTV29" si="102">SUM(CRK22:CRK24)+CRK26+CRK27-CRK28</f>
        <v>0</v>
      </c>
      <c r="CRL29" s="71">
        <f t="shared" si="102"/>
        <v>0</v>
      </c>
      <c r="CRM29" s="71">
        <f t="shared" si="102"/>
        <v>0</v>
      </c>
      <c r="CRN29" s="71">
        <f t="shared" si="102"/>
        <v>0</v>
      </c>
      <c r="CRO29" s="71">
        <f t="shared" si="102"/>
        <v>0</v>
      </c>
      <c r="CRP29" s="71">
        <f t="shared" si="102"/>
        <v>0</v>
      </c>
      <c r="CRQ29" s="71">
        <f t="shared" si="102"/>
        <v>0</v>
      </c>
      <c r="CRR29" s="71">
        <f t="shared" si="102"/>
        <v>0</v>
      </c>
      <c r="CRS29" s="71">
        <f t="shared" si="102"/>
        <v>0</v>
      </c>
      <c r="CRT29" s="71">
        <f t="shared" si="102"/>
        <v>0</v>
      </c>
      <c r="CRU29" s="71">
        <f t="shared" si="102"/>
        <v>0</v>
      </c>
      <c r="CRV29" s="71">
        <f t="shared" si="102"/>
        <v>0</v>
      </c>
      <c r="CRW29" s="71">
        <f t="shared" si="102"/>
        <v>0</v>
      </c>
      <c r="CRX29" s="71">
        <f t="shared" si="102"/>
        <v>0</v>
      </c>
      <c r="CRY29" s="71">
        <f t="shared" si="102"/>
        <v>0</v>
      </c>
      <c r="CRZ29" s="71">
        <f t="shared" si="102"/>
        <v>0</v>
      </c>
      <c r="CSA29" s="71">
        <f t="shared" si="102"/>
        <v>0</v>
      </c>
      <c r="CSB29" s="71">
        <f t="shared" si="102"/>
        <v>0</v>
      </c>
      <c r="CSC29" s="71">
        <f t="shared" si="102"/>
        <v>0</v>
      </c>
      <c r="CSD29" s="71">
        <f t="shared" si="102"/>
        <v>0</v>
      </c>
      <c r="CSE29" s="71">
        <f t="shared" si="102"/>
        <v>0</v>
      </c>
      <c r="CSF29" s="71">
        <f t="shared" si="102"/>
        <v>0</v>
      </c>
      <c r="CSG29" s="71">
        <f t="shared" si="102"/>
        <v>0</v>
      </c>
      <c r="CSH29" s="71">
        <f t="shared" si="102"/>
        <v>0</v>
      </c>
      <c r="CSI29" s="71">
        <f t="shared" si="102"/>
        <v>0</v>
      </c>
      <c r="CSJ29" s="71">
        <f t="shared" si="102"/>
        <v>0</v>
      </c>
      <c r="CSK29" s="71">
        <f t="shared" si="102"/>
        <v>0</v>
      </c>
      <c r="CSL29" s="71">
        <f t="shared" si="102"/>
        <v>0</v>
      </c>
      <c r="CSM29" s="71">
        <f t="shared" si="102"/>
        <v>0</v>
      </c>
      <c r="CSN29" s="71">
        <f t="shared" si="102"/>
        <v>0</v>
      </c>
      <c r="CSO29" s="71">
        <f t="shared" si="102"/>
        <v>0</v>
      </c>
      <c r="CSP29" s="71">
        <f t="shared" si="102"/>
        <v>0</v>
      </c>
      <c r="CSQ29" s="71">
        <f t="shared" si="102"/>
        <v>0</v>
      </c>
      <c r="CSR29" s="71">
        <f t="shared" si="102"/>
        <v>0</v>
      </c>
      <c r="CSS29" s="71">
        <f t="shared" si="102"/>
        <v>0</v>
      </c>
      <c r="CST29" s="71">
        <f t="shared" si="102"/>
        <v>0</v>
      </c>
      <c r="CSU29" s="71">
        <f t="shared" si="102"/>
        <v>0</v>
      </c>
      <c r="CSV29" s="71">
        <f t="shared" si="102"/>
        <v>0</v>
      </c>
      <c r="CSW29" s="71">
        <f t="shared" si="102"/>
        <v>0</v>
      </c>
      <c r="CSX29" s="71">
        <f t="shared" si="102"/>
        <v>0</v>
      </c>
      <c r="CSY29" s="71">
        <f t="shared" si="102"/>
        <v>0</v>
      </c>
      <c r="CSZ29" s="71">
        <f t="shared" si="102"/>
        <v>0</v>
      </c>
      <c r="CTA29" s="71">
        <f t="shared" si="102"/>
        <v>0</v>
      </c>
      <c r="CTB29" s="71">
        <f t="shared" si="102"/>
        <v>0</v>
      </c>
      <c r="CTC29" s="71">
        <f t="shared" si="102"/>
        <v>0</v>
      </c>
      <c r="CTD29" s="71">
        <f t="shared" si="102"/>
        <v>0</v>
      </c>
      <c r="CTE29" s="71">
        <f t="shared" si="102"/>
        <v>0</v>
      </c>
      <c r="CTF29" s="71">
        <f t="shared" si="102"/>
        <v>0</v>
      </c>
      <c r="CTG29" s="71">
        <f t="shared" si="102"/>
        <v>0</v>
      </c>
      <c r="CTH29" s="71">
        <f t="shared" si="102"/>
        <v>0</v>
      </c>
      <c r="CTI29" s="71">
        <f t="shared" si="102"/>
        <v>0</v>
      </c>
      <c r="CTJ29" s="71">
        <f t="shared" si="102"/>
        <v>0</v>
      </c>
      <c r="CTK29" s="71">
        <f t="shared" si="102"/>
        <v>0</v>
      </c>
      <c r="CTL29" s="71">
        <f t="shared" si="102"/>
        <v>0</v>
      </c>
      <c r="CTM29" s="71">
        <f t="shared" si="102"/>
        <v>0</v>
      </c>
      <c r="CTN29" s="71">
        <f t="shared" si="102"/>
        <v>0</v>
      </c>
      <c r="CTO29" s="71">
        <f t="shared" si="102"/>
        <v>0</v>
      </c>
      <c r="CTP29" s="71">
        <f t="shared" si="102"/>
        <v>0</v>
      </c>
      <c r="CTQ29" s="71">
        <f t="shared" si="102"/>
        <v>0</v>
      </c>
      <c r="CTR29" s="71">
        <f t="shared" si="102"/>
        <v>0</v>
      </c>
      <c r="CTS29" s="71">
        <f t="shared" si="102"/>
        <v>0</v>
      </c>
      <c r="CTT29" s="71">
        <f t="shared" si="102"/>
        <v>0</v>
      </c>
      <c r="CTU29" s="71">
        <f t="shared" si="102"/>
        <v>0</v>
      </c>
      <c r="CTV29" s="71">
        <f t="shared" si="102"/>
        <v>0</v>
      </c>
      <c r="CTW29" s="71">
        <f t="shared" ref="CTW29:CWH29" si="103">SUM(CTW22:CTW24)+CTW26+CTW27-CTW28</f>
        <v>0</v>
      </c>
      <c r="CTX29" s="71">
        <f t="shared" si="103"/>
        <v>0</v>
      </c>
      <c r="CTY29" s="71">
        <f t="shared" si="103"/>
        <v>0</v>
      </c>
      <c r="CTZ29" s="71">
        <f t="shared" si="103"/>
        <v>0</v>
      </c>
      <c r="CUA29" s="71">
        <f t="shared" si="103"/>
        <v>0</v>
      </c>
      <c r="CUB29" s="71">
        <f t="shared" si="103"/>
        <v>0</v>
      </c>
      <c r="CUC29" s="71">
        <f t="shared" si="103"/>
        <v>0</v>
      </c>
      <c r="CUD29" s="71">
        <f t="shared" si="103"/>
        <v>0</v>
      </c>
      <c r="CUE29" s="71">
        <f t="shared" si="103"/>
        <v>0</v>
      </c>
      <c r="CUF29" s="71">
        <f t="shared" si="103"/>
        <v>0</v>
      </c>
      <c r="CUG29" s="71">
        <f t="shared" si="103"/>
        <v>0</v>
      </c>
      <c r="CUH29" s="71">
        <f t="shared" si="103"/>
        <v>0</v>
      </c>
      <c r="CUI29" s="71">
        <f t="shared" si="103"/>
        <v>0</v>
      </c>
      <c r="CUJ29" s="71">
        <f t="shared" si="103"/>
        <v>0</v>
      </c>
      <c r="CUK29" s="71">
        <f t="shared" si="103"/>
        <v>0</v>
      </c>
      <c r="CUL29" s="71">
        <f t="shared" si="103"/>
        <v>0</v>
      </c>
      <c r="CUM29" s="71">
        <f t="shared" si="103"/>
        <v>0</v>
      </c>
      <c r="CUN29" s="71">
        <f t="shared" si="103"/>
        <v>0</v>
      </c>
      <c r="CUO29" s="71">
        <f t="shared" si="103"/>
        <v>0</v>
      </c>
      <c r="CUP29" s="71">
        <f t="shared" si="103"/>
        <v>0</v>
      </c>
      <c r="CUQ29" s="71">
        <f t="shared" si="103"/>
        <v>0</v>
      </c>
      <c r="CUR29" s="71">
        <f t="shared" si="103"/>
        <v>0</v>
      </c>
      <c r="CUS29" s="71">
        <f t="shared" si="103"/>
        <v>0</v>
      </c>
      <c r="CUT29" s="71">
        <f t="shared" si="103"/>
        <v>0</v>
      </c>
      <c r="CUU29" s="71">
        <f t="shared" si="103"/>
        <v>0</v>
      </c>
      <c r="CUV29" s="71">
        <f t="shared" si="103"/>
        <v>0</v>
      </c>
      <c r="CUW29" s="71">
        <f t="shared" si="103"/>
        <v>0</v>
      </c>
      <c r="CUX29" s="71">
        <f t="shared" si="103"/>
        <v>0</v>
      </c>
      <c r="CUY29" s="71">
        <f t="shared" si="103"/>
        <v>0</v>
      </c>
      <c r="CUZ29" s="71">
        <f t="shared" si="103"/>
        <v>0</v>
      </c>
      <c r="CVA29" s="71">
        <f t="shared" si="103"/>
        <v>0</v>
      </c>
      <c r="CVB29" s="71">
        <f t="shared" si="103"/>
        <v>0</v>
      </c>
      <c r="CVC29" s="71">
        <f t="shared" si="103"/>
        <v>0</v>
      </c>
      <c r="CVD29" s="71">
        <f t="shared" si="103"/>
        <v>0</v>
      </c>
      <c r="CVE29" s="71">
        <f t="shared" si="103"/>
        <v>0</v>
      </c>
      <c r="CVF29" s="71">
        <f t="shared" si="103"/>
        <v>0</v>
      </c>
      <c r="CVG29" s="71">
        <f t="shared" si="103"/>
        <v>0</v>
      </c>
      <c r="CVH29" s="71">
        <f t="shared" si="103"/>
        <v>0</v>
      </c>
      <c r="CVI29" s="71">
        <f t="shared" si="103"/>
        <v>0</v>
      </c>
      <c r="CVJ29" s="71">
        <f t="shared" si="103"/>
        <v>0</v>
      </c>
      <c r="CVK29" s="71">
        <f t="shared" si="103"/>
        <v>0</v>
      </c>
      <c r="CVL29" s="71">
        <f t="shared" si="103"/>
        <v>0</v>
      </c>
      <c r="CVM29" s="71">
        <f t="shared" si="103"/>
        <v>0</v>
      </c>
      <c r="CVN29" s="71">
        <f t="shared" si="103"/>
        <v>0</v>
      </c>
      <c r="CVO29" s="71">
        <f t="shared" si="103"/>
        <v>0</v>
      </c>
      <c r="CVP29" s="71">
        <f t="shared" si="103"/>
        <v>0</v>
      </c>
      <c r="CVQ29" s="71">
        <f t="shared" si="103"/>
        <v>0</v>
      </c>
      <c r="CVR29" s="71">
        <f t="shared" si="103"/>
        <v>0</v>
      </c>
      <c r="CVS29" s="71">
        <f t="shared" si="103"/>
        <v>0</v>
      </c>
      <c r="CVT29" s="71">
        <f t="shared" si="103"/>
        <v>0</v>
      </c>
      <c r="CVU29" s="71">
        <f t="shared" si="103"/>
        <v>0</v>
      </c>
      <c r="CVV29" s="71">
        <f t="shared" si="103"/>
        <v>0</v>
      </c>
      <c r="CVW29" s="71">
        <f t="shared" si="103"/>
        <v>0</v>
      </c>
      <c r="CVX29" s="71">
        <f t="shared" si="103"/>
        <v>0</v>
      </c>
      <c r="CVY29" s="71">
        <f t="shared" si="103"/>
        <v>0</v>
      </c>
      <c r="CVZ29" s="71">
        <f t="shared" si="103"/>
        <v>0</v>
      </c>
      <c r="CWA29" s="71">
        <f t="shared" si="103"/>
        <v>0</v>
      </c>
      <c r="CWB29" s="71">
        <f t="shared" si="103"/>
        <v>0</v>
      </c>
      <c r="CWC29" s="71">
        <f t="shared" si="103"/>
        <v>0</v>
      </c>
      <c r="CWD29" s="71">
        <f t="shared" si="103"/>
        <v>0</v>
      </c>
      <c r="CWE29" s="71">
        <f t="shared" si="103"/>
        <v>0</v>
      </c>
      <c r="CWF29" s="71">
        <f t="shared" si="103"/>
        <v>0</v>
      </c>
      <c r="CWG29" s="71">
        <f t="shared" si="103"/>
        <v>0</v>
      </c>
      <c r="CWH29" s="71">
        <f t="shared" si="103"/>
        <v>0</v>
      </c>
      <c r="CWI29" s="71">
        <f t="shared" ref="CWI29:CYT29" si="104">SUM(CWI22:CWI24)+CWI26+CWI27-CWI28</f>
        <v>0</v>
      </c>
      <c r="CWJ29" s="71">
        <f t="shared" si="104"/>
        <v>0</v>
      </c>
      <c r="CWK29" s="71">
        <f t="shared" si="104"/>
        <v>0</v>
      </c>
      <c r="CWL29" s="71">
        <f t="shared" si="104"/>
        <v>0</v>
      </c>
      <c r="CWM29" s="71">
        <f t="shared" si="104"/>
        <v>0</v>
      </c>
      <c r="CWN29" s="71">
        <f t="shared" si="104"/>
        <v>0</v>
      </c>
      <c r="CWO29" s="71">
        <f t="shared" si="104"/>
        <v>0</v>
      </c>
      <c r="CWP29" s="71">
        <f t="shared" si="104"/>
        <v>0</v>
      </c>
      <c r="CWQ29" s="71">
        <f t="shared" si="104"/>
        <v>0</v>
      </c>
      <c r="CWR29" s="71">
        <f t="shared" si="104"/>
        <v>0</v>
      </c>
      <c r="CWS29" s="71">
        <f t="shared" si="104"/>
        <v>0</v>
      </c>
      <c r="CWT29" s="71">
        <f t="shared" si="104"/>
        <v>0</v>
      </c>
      <c r="CWU29" s="71">
        <f t="shared" si="104"/>
        <v>0</v>
      </c>
      <c r="CWV29" s="71">
        <f t="shared" si="104"/>
        <v>0</v>
      </c>
      <c r="CWW29" s="71">
        <f t="shared" si="104"/>
        <v>0</v>
      </c>
      <c r="CWX29" s="71">
        <f t="shared" si="104"/>
        <v>0</v>
      </c>
      <c r="CWY29" s="71">
        <f t="shared" si="104"/>
        <v>0</v>
      </c>
      <c r="CWZ29" s="71">
        <f t="shared" si="104"/>
        <v>0</v>
      </c>
      <c r="CXA29" s="71">
        <f t="shared" si="104"/>
        <v>0</v>
      </c>
      <c r="CXB29" s="71">
        <f t="shared" si="104"/>
        <v>0</v>
      </c>
      <c r="CXC29" s="71">
        <f t="shared" si="104"/>
        <v>0</v>
      </c>
      <c r="CXD29" s="71">
        <f t="shared" si="104"/>
        <v>0</v>
      </c>
      <c r="CXE29" s="71">
        <f t="shared" si="104"/>
        <v>0</v>
      </c>
      <c r="CXF29" s="71">
        <f t="shared" si="104"/>
        <v>0</v>
      </c>
      <c r="CXG29" s="71">
        <f t="shared" si="104"/>
        <v>0</v>
      </c>
      <c r="CXH29" s="71">
        <f t="shared" si="104"/>
        <v>0</v>
      </c>
      <c r="CXI29" s="71">
        <f t="shared" si="104"/>
        <v>0</v>
      </c>
      <c r="CXJ29" s="71">
        <f t="shared" si="104"/>
        <v>0</v>
      </c>
      <c r="CXK29" s="71">
        <f t="shared" si="104"/>
        <v>0</v>
      </c>
      <c r="CXL29" s="71">
        <f t="shared" si="104"/>
        <v>0</v>
      </c>
      <c r="CXM29" s="71">
        <f t="shared" si="104"/>
        <v>0</v>
      </c>
      <c r="CXN29" s="71">
        <f t="shared" si="104"/>
        <v>0</v>
      </c>
      <c r="CXO29" s="71">
        <f t="shared" si="104"/>
        <v>0</v>
      </c>
      <c r="CXP29" s="71">
        <f t="shared" si="104"/>
        <v>0</v>
      </c>
      <c r="CXQ29" s="71">
        <f t="shared" si="104"/>
        <v>0</v>
      </c>
      <c r="CXR29" s="71">
        <f t="shared" si="104"/>
        <v>0</v>
      </c>
      <c r="CXS29" s="71">
        <f t="shared" si="104"/>
        <v>0</v>
      </c>
      <c r="CXT29" s="71">
        <f t="shared" si="104"/>
        <v>0</v>
      </c>
      <c r="CXU29" s="71">
        <f t="shared" si="104"/>
        <v>0</v>
      </c>
      <c r="CXV29" s="71">
        <f t="shared" si="104"/>
        <v>0</v>
      </c>
      <c r="CXW29" s="71">
        <f t="shared" si="104"/>
        <v>0</v>
      </c>
      <c r="CXX29" s="71">
        <f t="shared" si="104"/>
        <v>0</v>
      </c>
      <c r="CXY29" s="71">
        <f t="shared" si="104"/>
        <v>0</v>
      </c>
      <c r="CXZ29" s="71">
        <f t="shared" si="104"/>
        <v>0</v>
      </c>
      <c r="CYA29" s="71">
        <f t="shared" si="104"/>
        <v>0</v>
      </c>
      <c r="CYB29" s="71">
        <f t="shared" si="104"/>
        <v>0</v>
      </c>
      <c r="CYC29" s="71">
        <f t="shared" si="104"/>
        <v>0</v>
      </c>
      <c r="CYD29" s="71">
        <f t="shared" si="104"/>
        <v>0</v>
      </c>
      <c r="CYE29" s="71">
        <f t="shared" si="104"/>
        <v>0</v>
      </c>
      <c r="CYF29" s="71">
        <f t="shared" si="104"/>
        <v>0</v>
      </c>
      <c r="CYG29" s="71">
        <f t="shared" si="104"/>
        <v>0</v>
      </c>
      <c r="CYH29" s="71">
        <f t="shared" si="104"/>
        <v>0</v>
      </c>
      <c r="CYI29" s="71">
        <f t="shared" si="104"/>
        <v>0</v>
      </c>
      <c r="CYJ29" s="71">
        <f t="shared" si="104"/>
        <v>0</v>
      </c>
      <c r="CYK29" s="71">
        <f t="shared" si="104"/>
        <v>0</v>
      </c>
      <c r="CYL29" s="71">
        <f t="shared" si="104"/>
        <v>0</v>
      </c>
      <c r="CYM29" s="71">
        <f t="shared" si="104"/>
        <v>0</v>
      </c>
      <c r="CYN29" s="71">
        <f t="shared" si="104"/>
        <v>0</v>
      </c>
      <c r="CYO29" s="71">
        <f t="shared" si="104"/>
        <v>0</v>
      </c>
      <c r="CYP29" s="71">
        <f t="shared" si="104"/>
        <v>0</v>
      </c>
      <c r="CYQ29" s="71">
        <f t="shared" si="104"/>
        <v>0</v>
      </c>
      <c r="CYR29" s="71">
        <f t="shared" si="104"/>
        <v>0</v>
      </c>
      <c r="CYS29" s="71">
        <f t="shared" si="104"/>
        <v>0</v>
      </c>
      <c r="CYT29" s="71">
        <f t="shared" si="104"/>
        <v>0</v>
      </c>
      <c r="CYU29" s="71">
        <f t="shared" ref="CYU29:DBF29" si="105">SUM(CYU22:CYU24)+CYU26+CYU27-CYU28</f>
        <v>0</v>
      </c>
      <c r="CYV29" s="71">
        <f t="shared" si="105"/>
        <v>0</v>
      </c>
      <c r="CYW29" s="71">
        <f t="shared" si="105"/>
        <v>0</v>
      </c>
      <c r="CYX29" s="71">
        <f t="shared" si="105"/>
        <v>0</v>
      </c>
      <c r="CYY29" s="71">
        <f t="shared" si="105"/>
        <v>0</v>
      </c>
      <c r="CYZ29" s="71">
        <f t="shared" si="105"/>
        <v>0</v>
      </c>
      <c r="CZA29" s="71">
        <f t="shared" si="105"/>
        <v>0</v>
      </c>
      <c r="CZB29" s="71">
        <f t="shared" si="105"/>
        <v>0</v>
      </c>
      <c r="CZC29" s="71">
        <f t="shared" si="105"/>
        <v>0</v>
      </c>
      <c r="CZD29" s="71">
        <f t="shared" si="105"/>
        <v>0</v>
      </c>
      <c r="CZE29" s="71">
        <f t="shared" si="105"/>
        <v>0</v>
      </c>
      <c r="CZF29" s="71">
        <f t="shared" si="105"/>
        <v>0</v>
      </c>
      <c r="CZG29" s="71">
        <f t="shared" si="105"/>
        <v>0</v>
      </c>
      <c r="CZH29" s="71">
        <f t="shared" si="105"/>
        <v>0</v>
      </c>
      <c r="CZI29" s="71">
        <f t="shared" si="105"/>
        <v>0</v>
      </c>
      <c r="CZJ29" s="71">
        <f t="shared" si="105"/>
        <v>0</v>
      </c>
      <c r="CZK29" s="71">
        <f t="shared" si="105"/>
        <v>0</v>
      </c>
      <c r="CZL29" s="71">
        <f t="shared" si="105"/>
        <v>0</v>
      </c>
      <c r="CZM29" s="71">
        <f t="shared" si="105"/>
        <v>0</v>
      </c>
      <c r="CZN29" s="71">
        <f t="shared" si="105"/>
        <v>0</v>
      </c>
      <c r="CZO29" s="71">
        <f t="shared" si="105"/>
        <v>0</v>
      </c>
      <c r="CZP29" s="71">
        <f t="shared" si="105"/>
        <v>0</v>
      </c>
      <c r="CZQ29" s="71">
        <f t="shared" si="105"/>
        <v>0</v>
      </c>
      <c r="CZR29" s="71">
        <f t="shared" si="105"/>
        <v>0</v>
      </c>
      <c r="CZS29" s="71">
        <f t="shared" si="105"/>
        <v>0</v>
      </c>
      <c r="CZT29" s="71">
        <f t="shared" si="105"/>
        <v>0</v>
      </c>
      <c r="CZU29" s="71">
        <f t="shared" si="105"/>
        <v>0</v>
      </c>
      <c r="CZV29" s="71">
        <f t="shared" si="105"/>
        <v>0</v>
      </c>
      <c r="CZW29" s="71">
        <f t="shared" si="105"/>
        <v>0</v>
      </c>
      <c r="CZX29" s="71">
        <f t="shared" si="105"/>
        <v>0</v>
      </c>
      <c r="CZY29" s="71">
        <f t="shared" si="105"/>
        <v>0</v>
      </c>
      <c r="CZZ29" s="71">
        <f t="shared" si="105"/>
        <v>0</v>
      </c>
      <c r="DAA29" s="71">
        <f t="shared" si="105"/>
        <v>0</v>
      </c>
      <c r="DAB29" s="71">
        <f t="shared" si="105"/>
        <v>0</v>
      </c>
      <c r="DAC29" s="71">
        <f t="shared" si="105"/>
        <v>0</v>
      </c>
      <c r="DAD29" s="71">
        <f t="shared" si="105"/>
        <v>0</v>
      </c>
      <c r="DAE29" s="71">
        <f t="shared" si="105"/>
        <v>0</v>
      </c>
      <c r="DAF29" s="71">
        <f t="shared" si="105"/>
        <v>0</v>
      </c>
      <c r="DAG29" s="71">
        <f t="shared" si="105"/>
        <v>0</v>
      </c>
      <c r="DAH29" s="71">
        <f t="shared" si="105"/>
        <v>0</v>
      </c>
      <c r="DAI29" s="71">
        <f t="shared" si="105"/>
        <v>0</v>
      </c>
      <c r="DAJ29" s="71">
        <f t="shared" si="105"/>
        <v>0</v>
      </c>
      <c r="DAK29" s="71">
        <f t="shared" si="105"/>
        <v>0</v>
      </c>
      <c r="DAL29" s="71">
        <f t="shared" si="105"/>
        <v>0</v>
      </c>
      <c r="DAM29" s="71">
        <f t="shared" si="105"/>
        <v>0</v>
      </c>
      <c r="DAN29" s="71">
        <f t="shared" si="105"/>
        <v>0</v>
      </c>
      <c r="DAO29" s="71">
        <f t="shared" si="105"/>
        <v>0</v>
      </c>
      <c r="DAP29" s="71">
        <f t="shared" si="105"/>
        <v>0</v>
      </c>
      <c r="DAQ29" s="71">
        <f t="shared" si="105"/>
        <v>0</v>
      </c>
      <c r="DAR29" s="71">
        <f t="shared" si="105"/>
        <v>0</v>
      </c>
      <c r="DAS29" s="71">
        <f t="shared" si="105"/>
        <v>0</v>
      </c>
      <c r="DAT29" s="71">
        <f t="shared" si="105"/>
        <v>0</v>
      </c>
      <c r="DAU29" s="71">
        <f t="shared" si="105"/>
        <v>0</v>
      </c>
      <c r="DAV29" s="71">
        <f t="shared" si="105"/>
        <v>0</v>
      </c>
      <c r="DAW29" s="71">
        <f t="shared" si="105"/>
        <v>0</v>
      </c>
      <c r="DAX29" s="71">
        <f t="shared" si="105"/>
        <v>0</v>
      </c>
      <c r="DAY29" s="71">
        <f t="shared" si="105"/>
        <v>0</v>
      </c>
      <c r="DAZ29" s="71">
        <f t="shared" si="105"/>
        <v>0</v>
      </c>
      <c r="DBA29" s="71">
        <f t="shared" si="105"/>
        <v>0</v>
      </c>
      <c r="DBB29" s="71">
        <f t="shared" si="105"/>
        <v>0</v>
      </c>
      <c r="DBC29" s="71">
        <f t="shared" si="105"/>
        <v>0</v>
      </c>
      <c r="DBD29" s="71">
        <f t="shared" si="105"/>
        <v>0</v>
      </c>
      <c r="DBE29" s="71">
        <f t="shared" si="105"/>
        <v>0</v>
      </c>
      <c r="DBF29" s="71">
        <f t="shared" si="105"/>
        <v>0</v>
      </c>
      <c r="DBG29" s="71">
        <f t="shared" ref="DBG29:DDR29" si="106">SUM(DBG22:DBG24)+DBG26+DBG27-DBG28</f>
        <v>0</v>
      </c>
      <c r="DBH29" s="71">
        <f t="shared" si="106"/>
        <v>0</v>
      </c>
      <c r="DBI29" s="71">
        <f t="shared" si="106"/>
        <v>0</v>
      </c>
      <c r="DBJ29" s="71">
        <f t="shared" si="106"/>
        <v>0</v>
      </c>
      <c r="DBK29" s="71">
        <f t="shared" si="106"/>
        <v>0</v>
      </c>
      <c r="DBL29" s="71">
        <f t="shared" si="106"/>
        <v>0</v>
      </c>
      <c r="DBM29" s="71">
        <f t="shared" si="106"/>
        <v>0</v>
      </c>
      <c r="DBN29" s="71">
        <f t="shared" si="106"/>
        <v>0</v>
      </c>
      <c r="DBO29" s="71">
        <f t="shared" si="106"/>
        <v>0</v>
      </c>
      <c r="DBP29" s="71">
        <f t="shared" si="106"/>
        <v>0</v>
      </c>
      <c r="DBQ29" s="71">
        <f t="shared" si="106"/>
        <v>0</v>
      </c>
      <c r="DBR29" s="71">
        <f t="shared" si="106"/>
        <v>0</v>
      </c>
      <c r="DBS29" s="71">
        <f t="shared" si="106"/>
        <v>0</v>
      </c>
      <c r="DBT29" s="71">
        <f t="shared" si="106"/>
        <v>0</v>
      </c>
      <c r="DBU29" s="71">
        <f t="shared" si="106"/>
        <v>0</v>
      </c>
      <c r="DBV29" s="71">
        <f t="shared" si="106"/>
        <v>0</v>
      </c>
      <c r="DBW29" s="71">
        <f t="shared" si="106"/>
        <v>0</v>
      </c>
      <c r="DBX29" s="71">
        <f t="shared" si="106"/>
        <v>0</v>
      </c>
      <c r="DBY29" s="71">
        <f t="shared" si="106"/>
        <v>0</v>
      </c>
      <c r="DBZ29" s="71">
        <f t="shared" si="106"/>
        <v>0</v>
      </c>
      <c r="DCA29" s="71">
        <f t="shared" si="106"/>
        <v>0</v>
      </c>
      <c r="DCB29" s="71">
        <f t="shared" si="106"/>
        <v>0</v>
      </c>
      <c r="DCC29" s="71">
        <f t="shared" si="106"/>
        <v>0</v>
      </c>
      <c r="DCD29" s="71">
        <f t="shared" si="106"/>
        <v>0</v>
      </c>
      <c r="DCE29" s="71">
        <f t="shared" si="106"/>
        <v>0</v>
      </c>
      <c r="DCF29" s="71">
        <f t="shared" si="106"/>
        <v>0</v>
      </c>
      <c r="DCG29" s="71">
        <f t="shared" si="106"/>
        <v>0</v>
      </c>
      <c r="DCH29" s="71">
        <f t="shared" si="106"/>
        <v>0</v>
      </c>
      <c r="DCI29" s="71">
        <f t="shared" si="106"/>
        <v>0</v>
      </c>
      <c r="DCJ29" s="71">
        <f t="shared" si="106"/>
        <v>0</v>
      </c>
      <c r="DCK29" s="71">
        <f t="shared" si="106"/>
        <v>0</v>
      </c>
      <c r="DCL29" s="71">
        <f t="shared" si="106"/>
        <v>0</v>
      </c>
      <c r="DCM29" s="71">
        <f t="shared" si="106"/>
        <v>0</v>
      </c>
      <c r="DCN29" s="71">
        <f t="shared" si="106"/>
        <v>0</v>
      </c>
      <c r="DCO29" s="71">
        <f t="shared" si="106"/>
        <v>0</v>
      </c>
      <c r="DCP29" s="71">
        <f t="shared" si="106"/>
        <v>0</v>
      </c>
      <c r="DCQ29" s="71">
        <f t="shared" si="106"/>
        <v>0</v>
      </c>
      <c r="DCR29" s="71">
        <f t="shared" si="106"/>
        <v>0</v>
      </c>
      <c r="DCS29" s="71">
        <f t="shared" si="106"/>
        <v>0</v>
      </c>
      <c r="DCT29" s="71">
        <f t="shared" si="106"/>
        <v>0</v>
      </c>
      <c r="DCU29" s="71">
        <f t="shared" si="106"/>
        <v>0</v>
      </c>
      <c r="DCV29" s="71">
        <f t="shared" si="106"/>
        <v>0</v>
      </c>
      <c r="DCW29" s="71">
        <f t="shared" si="106"/>
        <v>0</v>
      </c>
      <c r="DCX29" s="71">
        <f t="shared" si="106"/>
        <v>0</v>
      </c>
      <c r="DCY29" s="71">
        <f t="shared" si="106"/>
        <v>0</v>
      </c>
      <c r="DCZ29" s="71">
        <f t="shared" si="106"/>
        <v>0</v>
      </c>
      <c r="DDA29" s="71">
        <f t="shared" si="106"/>
        <v>0</v>
      </c>
      <c r="DDB29" s="71">
        <f t="shared" si="106"/>
        <v>0</v>
      </c>
      <c r="DDC29" s="71">
        <f t="shared" si="106"/>
        <v>0</v>
      </c>
      <c r="DDD29" s="71">
        <f t="shared" si="106"/>
        <v>0</v>
      </c>
      <c r="DDE29" s="71">
        <f t="shared" si="106"/>
        <v>0</v>
      </c>
      <c r="DDF29" s="71">
        <f t="shared" si="106"/>
        <v>0</v>
      </c>
      <c r="DDG29" s="71">
        <f t="shared" si="106"/>
        <v>0</v>
      </c>
      <c r="DDH29" s="71">
        <f t="shared" si="106"/>
        <v>0</v>
      </c>
      <c r="DDI29" s="71">
        <f t="shared" si="106"/>
        <v>0</v>
      </c>
      <c r="DDJ29" s="71">
        <f t="shared" si="106"/>
        <v>0</v>
      </c>
      <c r="DDK29" s="71">
        <f t="shared" si="106"/>
        <v>0</v>
      </c>
      <c r="DDL29" s="71">
        <f t="shared" si="106"/>
        <v>0</v>
      </c>
      <c r="DDM29" s="71">
        <f t="shared" si="106"/>
        <v>0</v>
      </c>
      <c r="DDN29" s="71">
        <f t="shared" si="106"/>
        <v>0</v>
      </c>
      <c r="DDO29" s="71">
        <f t="shared" si="106"/>
        <v>0</v>
      </c>
      <c r="DDP29" s="71">
        <f t="shared" si="106"/>
        <v>0</v>
      </c>
      <c r="DDQ29" s="71">
        <f t="shared" si="106"/>
        <v>0</v>
      </c>
      <c r="DDR29" s="71">
        <f t="shared" si="106"/>
        <v>0</v>
      </c>
      <c r="DDS29" s="71">
        <f t="shared" ref="DDS29:DGD29" si="107">SUM(DDS22:DDS24)+DDS26+DDS27-DDS28</f>
        <v>0</v>
      </c>
      <c r="DDT29" s="71">
        <f t="shared" si="107"/>
        <v>0</v>
      </c>
      <c r="DDU29" s="71">
        <f t="shared" si="107"/>
        <v>0</v>
      </c>
      <c r="DDV29" s="71">
        <f t="shared" si="107"/>
        <v>0</v>
      </c>
      <c r="DDW29" s="71">
        <f t="shared" si="107"/>
        <v>0</v>
      </c>
      <c r="DDX29" s="71">
        <f t="shared" si="107"/>
        <v>0</v>
      </c>
      <c r="DDY29" s="71">
        <f t="shared" si="107"/>
        <v>0</v>
      </c>
      <c r="DDZ29" s="71">
        <f t="shared" si="107"/>
        <v>0</v>
      </c>
      <c r="DEA29" s="71">
        <f t="shared" si="107"/>
        <v>0</v>
      </c>
      <c r="DEB29" s="71">
        <f t="shared" si="107"/>
        <v>0</v>
      </c>
      <c r="DEC29" s="71">
        <f t="shared" si="107"/>
        <v>0</v>
      </c>
      <c r="DED29" s="71">
        <f t="shared" si="107"/>
        <v>0</v>
      </c>
      <c r="DEE29" s="71">
        <f t="shared" si="107"/>
        <v>0</v>
      </c>
      <c r="DEF29" s="71">
        <f t="shared" si="107"/>
        <v>0</v>
      </c>
      <c r="DEG29" s="71">
        <f t="shared" si="107"/>
        <v>0</v>
      </c>
      <c r="DEH29" s="71">
        <f t="shared" si="107"/>
        <v>0</v>
      </c>
      <c r="DEI29" s="71">
        <f t="shared" si="107"/>
        <v>0</v>
      </c>
      <c r="DEJ29" s="71">
        <f t="shared" si="107"/>
        <v>0</v>
      </c>
      <c r="DEK29" s="71">
        <f t="shared" si="107"/>
        <v>0</v>
      </c>
      <c r="DEL29" s="71">
        <f t="shared" si="107"/>
        <v>0</v>
      </c>
      <c r="DEM29" s="71">
        <f t="shared" si="107"/>
        <v>0</v>
      </c>
      <c r="DEN29" s="71">
        <f t="shared" si="107"/>
        <v>0</v>
      </c>
      <c r="DEO29" s="71">
        <f t="shared" si="107"/>
        <v>0</v>
      </c>
      <c r="DEP29" s="71">
        <f t="shared" si="107"/>
        <v>0</v>
      </c>
      <c r="DEQ29" s="71">
        <f t="shared" si="107"/>
        <v>0</v>
      </c>
      <c r="DER29" s="71">
        <f t="shared" si="107"/>
        <v>0</v>
      </c>
      <c r="DES29" s="71">
        <f t="shared" si="107"/>
        <v>0</v>
      </c>
      <c r="DET29" s="71">
        <f t="shared" si="107"/>
        <v>0</v>
      </c>
      <c r="DEU29" s="71">
        <f t="shared" si="107"/>
        <v>0</v>
      </c>
      <c r="DEV29" s="71">
        <f t="shared" si="107"/>
        <v>0</v>
      </c>
      <c r="DEW29" s="71">
        <f t="shared" si="107"/>
        <v>0</v>
      </c>
      <c r="DEX29" s="71">
        <f t="shared" si="107"/>
        <v>0</v>
      </c>
      <c r="DEY29" s="71">
        <f t="shared" si="107"/>
        <v>0</v>
      </c>
      <c r="DEZ29" s="71">
        <f t="shared" si="107"/>
        <v>0</v>
      </c>
      <c r="DFA29" s="71">
        <f t="shared" si="107"/>
        <v>0</v>
      </c>
      <c r="DFB29" s="71">
        <f t="shared" si="107"/>
        <v>0</v>
      </c>
      <c r="DFC29" s="71">
        <f t="shared" si="107"/>
        <v>0</v>
      </c>
      <c r="DFD29" s="71">
        <f t="shared" si="107"/>
        <v>0</v>
      </c>
      <c r="DFE29" s="71">
        <f t="shared" si="107"/>
        <v>0</v>
      </c>
      <c r="DFF29" s="71">
        <f t="shared" si="107"/>
        <v>0</v>
      </c>
      <c r="DFG29" s="71">
        <f t="shared" si="107"/>
        <v>0</v>
      </c>
      <c r="DFH29" s="71">
        <f t="shared" si="107"/>
        <v>0</v>
      </c>
      <c r="DFI29" s="71">
        <f t="shared" si="107"/>
        <v>0</v>
      </c>
      <c r="DFJ29" s="71">
        <f t="shared" si="107"/>
        <v>0</v>
      </c>
      <c r="DFK29" s="71">
        <f t="shared" si="107"/>
        <v>0</v>
      </c>
      <c r="DFL29" s="71">
        <f t="shared" si="107"/>
        <v>0</v>
      </c>
      <c r="DFM29" s="71">
        <f t="shared" si="107"/>
        <v>0</v>
      </c>
      <c r="DFN29" s="71">
        <f t="shared" si="107"/>
        <v>0</v>
      </c>
      <c r="DFO29" s="71">
        <f t="shared" si="107"/>
        <v>0</v>
      </c>
      <c r="DFP29" s="71">
        <f t="shared" si="107"/>
        <v>0</v>
      </c>
      <c r="DFQ29" s="71">
        <f t="shared" si="107"/>
        <v>0</v>
      </c>
      <c r="DFR29" s="71">
        <f t="shared" si="107"/>
        <v>0</v>
      </c>
      <c r="DFS29" s="71">
        <f t="shared" si="107"/>
        <v>0</v>
      </c>
      <c r="DFT29" s="71">
        <f t="shared" si="107"/>
        <v>0</v>
      </c>
      <c r="DFU29" s="71">
        <f t="shared" si="107"/>
        <v>0</v>
      </c>
      <c r="DFV29" s="71">
        <f t="shared" si="107"/>
        <v>0</v>
      </c>
      <c r="DFW29" s="71">
        <f t="shared" si="107"/>
        <v>0</v>
      </c>
      <c r="DFX29" s="71">
        <f t="shared" si="107"/>
        <v>0</v>
      </c>
      <c r="DFY29" s="71">
        <f t="shared" si="107"/>
        <v>0</v>
      </c>
      <c r="DFZ29" s="71">
        <f t="shared" si="107"/>
        <v>0</v>
      </c>
      <c r="DGA29" s="71">
        <f t="shared" si="107"/>
        <v>0</v>
      </c>
      <c r="DGB29" s="71">
        <f t="shared" si="107"/>
        <v>0</v>
      </c>
      <c r="DGC29" s="71">
        <f t="shared" si="107"/>
        <v>0</v>
      </c>
      <c r="DGD29" s="71">
        <f t="shared" si="107"/>
        <v>0</v>
      </c>
      <c r="DGE29" s="71">
        <f t="shared" ref="DGE29:DIP29" si="108">SUM(DGE22:DGE24)+DGE26+DGE27-DGE28</f>
        <v>0</v>
      </c>
      <c r="DGF29" s="71">
        <f t="shared" si="108"/>
        <v>0</v>
      </c>
      <c r="DGG29" s="71">
        <f t="shared" si="108"/>
        <v>0</v>
      </c>
      <c r="DGH29" s="71">
        <f t="shared" si="108"/>
        <v>0</v>
      </c>
      <c r="DGI29" s="71">
        <f t="shared" si="108"/>
        <v>0</v>
      </c>
      <c r="DGJ29" s="71">
        <f t="shared" si="108"/>
        <v>0</v>
      </c>
      <c r="DGK29" s="71">
        <f t="shared" si="108"/>
        <v>0</v>
      </c>
      <c r="DGL29" s="71">
        <f t="shared" si="108"/>
        <v>0</v>
      </c>
      <c r="DGM29" s="71">
        <f t="shared" si="108"/>
        <v>0</v>
      </c>
      <c r="DGN29" s="71">
        <f t="shared" si="108"/>
        <v>0</v>
      </c>
      <c r="DGO29" s="71">
        <f t="shared" si="108"/>
        <v>0</v>
      </c>
      <c r="DGP29" s="71">
        <f t="shared" si="108"/>
        <v>0</v>
      </c>
      <c r="DGQ29" s="71">
        <f t="shared" si="108"/>
        <v>0</v>
      </c>
      <c r="DGR29" s="71">
        <f t="shared" si="108"/>
        <v>0</v>
      </c>
      <c r="DGS29" s="71">
        <f t="shared" si="108"/>
        <v>0</v>
      </c>
      <c r="DGT29" s="71">
        <f t="shared" si="108"/>
        <v>0</v>
      </c>
      <c r="DGU29" s="71">
        <f t="shared" si="108"/>
        <v>0</v>
      </c>
      <c r="DGV29" s="71">
        <f t="shared" si="108"/>
        <v>0</v>
      </c>
      <c r="DGW29" s="71">
        <f t="shared" si="108"/>
        <v>0</v>
      </c>
      <c r="DGX29" s="71">
        <f t="shared" si="108"/>
        <v>0</v>
      </c>
      <c r="DGY29" s="71">
        <f t="shared" si="108"/>
        <v>0</v>
      </c>
      <c r="DGZ29" s="71">
        <f t="shared" si="108"/>
        <v>0</v>
      </c>
      <c r="DHA29" s="71">
        <f t="shared" si="108"/>
        <v>0</v>
      </c>
      <c r="DHB29" s="71">
        <f t="shared" si="108"/>
        <v>0</v>
      </c>
      <c r="DHC29" s="71">
        <f t="shared" si="108"/>
        <v>0</v>
      </c>
      <c r="DHD29" s="71">
        <f t="shared" si="108"/>
        <v>0</v>
      </c>
      <c r="DHE29" s="71">
        <f t="shared" si="108"/>
        <v>0</v>
      </c>
      <c r="DHF29" s="71">
        <f t="shared" si="108"/>
        <v>0</v>
      </c>
      <c r="DHG29" s="71">
        <f t="shared" si="108"/>
        <v>0</v>
      </c>
      <c r="DHH29" s="71">
        <f t="shared" si="108"/>
        <v>0</v>
      </c>
      <c r="DHI29" s="71">
        <f t="shared" si="108"/>
        <v>0</v>
      </c>
      <c r="DHJ29" s="71">
        <f t="shared" si="108"/>
        <v>0</v>
      </c>
      <c r="DHK29" s="71">
        <f t="shared" si="108"/>
        <v>0</v>
      </c>
      <c r="DHL29" s="71">
        <f t="shared" si="108"/>
        <v>0</v>
      </c>
      <c r="DHM29" s="71">
        <f t="shared" si="108"/>
        <v>0</v>
      </c>
      <c r="DHN29" s="71">
        <f t="shared" si="108"/>
        <v>0</v>
      </c>
      <c r="DHO29" s="71">
        <f t="shared" si="108"/>
        <v>0</v>
      </c>
      <c r="DHP29" s="71">
        <f t="shared" si="108"/>
        <v>0</v>
      </c>
      <c r="DHQ29" s="71">
        <f t="shared" si="108"/>
        <v>0</v>
      </c>
      <c r="DHR29" s="71">
        <f t="shared" si="108"/>
        <v>0</v>
      </c>
      <c r="DHS29" s="71">
        <f t="shared" si="108"/>
        <v>0</v>
      </c>
      <c r="DHT29" s="71">
        <f t="shared" si="108"/>
        <v>0</v>
      </c>
      <c r="DHU29" s="71">
        <f t="shared" si="108"/>
        <v>0</v>
      </c>
      <c r="DHV29" s="71">
        <f t="shared" si="108"/>
        <v>0</v>
      </c>
      <c r="DHW29" s="71">
        <f t="shared" si="108"/>
        <v>0</v>
      </c>
      <c r="DHX29" s="71">
        <f t="shared" si="108"/>
        <v>0</v>
      </c>
      <c r="DHY29" s="71">
        <f t="shared" si="108"/>
        <v>0</v>
      </c>
      <c r="DHZ29" s="71">
        <f t="shared" si="108"/>
        <v>0</v>
      </c>
      <c r="DIA29" s="71">
        <f t="shared" si="108"/>
        <v>0</v>
      </c>
      <c r="DIB29" s="71">
        <f t="shared" si="108"/>
        <v>0</v>
      </c>
      <c r="DIC29" s="71">
        <f t="shared" si="108"/>
        <v>0</v>
      </c>
      <c r="DID29" s="71">
        <f t="shared" si="108"/>
        <v>0</v>
      </c>
      <c r="DIE29" s="71">
        <f t="shared" si="108"/>
        <v>0</v>
      </c>
      <c r="DIF29" s="71">
        <f t="shared" si="108"/>
        <v>0</v>
      </c>
      <c r="DIG29" s="71">
        <f t="shared" si="108"/>
        <v>0</v>
      </c>
      <c r="DIH29" s="71">
        <f t="shared" si="108"/>
        <v>0</v>
      </c>
      <c r="DII29" s="71">
        <f t="shared" si="108"/>
        <v>0</v>
      </c>
      <c r="DIJ29" s="71">
        <f t="shared" si="108"/>
        <v>0</v>
      </c>
      <c r="DIK29" s="71">
        <f t="shared" si="108"/>
        <v>0</v>
      </c>
      <c r="DIL29" s="71">
        <f t="shared" si="108"/>
        <v>0</v>
      </c>
      <c r="DIM29" s="71">
        <f t="shared" si="108"/>
        <v>0</v>
      </c>
      <c r="DIN29" s="71">
        <f t="shared" si="108"/>
        <v>0</v>
      </c>
      <c r="DIO29" s="71">
        <f t="shared" si="108"/>
        <v>0</v>
      </c>
      <c r="DIP29" s="71">
        <f t="shared" si="108"/>
        <v>0</v>
      </c>
      <c r="DIQ29" s="71">
        <f t="shared" ref="DIQ29:DLB29" si="109">SUM(DIQ22:DIQ24)+DIQ26+DIQ27-DIQ28</f>
        <v>0</v>
      </c>
      <c r="DIR29" s="71">
        <f t="shared" si="109"/>
        <v>0</v>
      </c>
      <c r="DIS29" s="71">
        <f t="shared" si="109"/>
        <v>0</v>
      </c>
      <c r="DIT29" s="71">
        <f t="shared" si="109"/>
        <v>0</v>
      </c>
      <c r="DIU29" s="71">
        <f t="shared" si="109"/>
        <v>0</v>
      </c>
      <c r="DIV29" s="71">
        <f t="shared" si="109"/>
        <v>0</v>
      </c>
      <c r="DIW29" s="71">
        <f t="shared" si="109"/>
        <v>0</v>
      </c>
      <c r="DIX29" s="71">
        <f t="shared" si="109"/>
        <v>0</v>
      </c>
      <c r="DIY29" s="71">
        <f t="shared" si="109"/>
        <v>0</v>
      </c>
      <c r="DIZ29" s="71">
        <f t="shared" si="109"/>
        <v>0</v>
      </c>
      <c r="DJA29" s="71">
        <f t="shared" si="109"/>
        <v>0</v>
      </c>
      <c r="DJB29" s="71">
        <f t="shared" si="109"/>
        <v>0</v>
      </c>
      <c r="DJC29" s="71">
        <f t="shared" si="109"/>
        <v>0</v>
      </c>
      <c r="DJD29" s="71">
        <f t="shared" si="109"/>
        <v>0</v>
      </c>
      <c r="DJE29" s="71">
        <f t="shared" si="109"/>
        <v>0</v>
      </c>
      <c r="DJF29" s="71">
        <f t="shared" si="109"/>
        <v>0</v>
      </c>
      <c r="DJG29" s="71">
        <f t="shared" si="109"/>
        <v>0</v>
      </c>
      <c r="DJH29" s="71">
        <f t="shared" si="109"/>
        <v>0</v>
      </c>
      <c r="DJI29" s="71">
        <f t="shared" si="109"/>
        <v>0</v>
      </c>
      <c r="DJJ29" s="71">
        <f t="shared" si="109"/>
        <v>0</v>
      </c>
      <c r="DJK29" s="71">
        <f t="shared" si="109"/>
        <v>0</v>
      </c>
      <c r="DJL29" s="71">
        <f t="shared" si="109"/>
        <v>0</v>
      </c>
      <c r="DJM29" s="71">
        <f t="shared" si="109"/>
        <v>0</v>
      </c>
      <c r="DJN29" s="71">
        <f t="shared" si="109"/>
        <v>0</v>
      </c>
      <c r="DJO29" s="71">
        <f t="shared" si="109"/>
        <v>0</v>
      </c>
      <c r="DJP29" s="71">
        <f t="shared" si="109"/>
        <v>0</v>
      </c>
      <c r="DJQ29" s="71">
        <f t="shared" si="109"/>
        <v>0</v>
      </c>
      <c r="DJR29" s="71">
        <f t="shared" si="109"/>
        <v>0</v>
      </c>
      <c r="DJS29" s="71">
        <f t="shared" si="109"/>
        <v>0</v>
      </c>
      <c r="DJT29" s="71">
        <f t="shared" si="109"/>
        <v>0</v>
      </c>
      <c r="DJU29" s="71">
        <f t="shared" si="109"/>
        <v>0</v>
      </c>
      <c r="DJV29" s="71">
        <f t="shared" si="109"/>
        <v>0</v>
      </c>
      <c r="DJW29" s="71">
        <f t="shared" si="109"/>
        <v>0</v>
      </c>
      <c r="DJX29" s="71">
        <f t="shared" si="109"/>
        <v>0</v>
      </c>
      <c r="DJY29" s="71">
        <f t="shared" si="109"/>
        <v>0</v>
      </c>
      <c r="DJZ29" s="71">
        <f t="shared" si="109"/>
        <v>0</v>
      </c>
      <c r="DKA29" s="71">
        <f t="shared" si="109"/>
        <v>0</v>
      </c>
      <c r="DKB29" s="71">
        <f t="shared" si="109"/>
        <v>0</v>
      </c>
      <c r="DKC29" s="71">
        <f t="shared" si="109"/>
        <v>0</v>
      </c>
      <c r="DKD29" s="71">
        <f t="shared" si="109"/>
        <v>0</v>
      </c>
      <c r="DKE29" s="71">
        <f t="shared" si="109"/>
        <v>0</v>
      </c>
      <c r="DKF29" s="71">
        <f t="shared" si="109"/>
        <v>0</v>
      </c>
      <c r="DKG29" s="71">
        <f t="shared" si="109"/>
        <v>0</v>
      </c>
      <c r="DKH29" s="71">
        <f t="shared" si="109"/>
        <v>0</v>
      </c>
      <c r="DKI29" s="71">
        <f t="shared" si="109"/>
        <v>0</v>
      </c>
      <c r="DKJ29" s="71">
        <f t="shared" si="109"/>
        <v>0</v>
      </c>
      <c r="DKK29" s="71">
        <f t="shared" si="109"/>
        <v>0</v>
      </c>
      <c r="DKL29" s="71">
        <f t="shared" si="109"/>
        <v>0</v>
      </c>
      <c r="DKM29" s="71">
        <f t="shared" si="109"/>
        <v>0</v>
      </c>
      <c r="DKN29" s="71">
        <f t="shared" si="109"/>
        <v>0</v>
      </c>
      <c r="DKO29" s="71">
        <f t="shared" si="109"/>
        <v>0</v>
      </c>
      <c r="DKP29" s="71">
        <f t="shared" si="109"/>
        <v>0</v>
      </c>
      <c r="DKQ29" s="71">
        <f t="shared" si="109"/>
        <v>0</v>
      </c>
      <c r="DKR29" s="71">
        <f t="shared" si="109"/>
        <v>0</v>
      </c>
      <c r="DKS29" s="71">
        <f t="shared" si="109"/>
        <v>0</v>
      </c>
      <c r="DKT29" s="71">
        <f t="shared" si="109"/>
        <v>0</v>
      </c>
      <c r="DKU29" s="71">
        <f t="shared" si="109"/>
        <v>0</v>
      </c>
      <c r="DKV29" s="71">
        <f t="shared" si="109"/>
        <v>0</v>
      </c>
      <c r="DKW29" s="71">
        <f t="shared" si="109"/>
        <v>0</v>
      </c>
      <c r="DKX29" s="71">
        <f t="shared" si="109"/>
        <v>0</v>
      </c>
      <c r="DKY29" s="71">
        <f t="shared" si="109"/>
        <v>0</v>
      </c>
      <c r="DKZ29" s="71">
        <f t="shared" si="109"/>
        <v>0</v>
      </c>
      <c r="DLA29" s="71">
        <f t="shared" si="109"/>
        <v>0</v>
      </c>
      <c r="DLB29" s="71">
        <f t="shared" si="109"/>
        <v>0</v>
      </c>
      <c r="DLC29" s="71">
        <f t="shared" ref="DLC29:DNN29" si="110">SUM(DLC22:DLC24)+DLC26+DLC27-DLC28</f>
        <v>0</v>
      </c>
      <c r="DLD29" s="71">
        <f t="shared" si="110"/>
        <v>0</v>
      </c>
      <c r="DLE29" s="71">
        <f t="shared" si="110"/>
        <v>0</v>
      </c>
      <c r="DLF29" s="71">
        <f t="shared" si="110"/>
        <v>0</v>
      </c>
      <c r="DLG29" s="71">
        <f t="shared" si="110"/>
        <v>0</v>
      </c>
      <c r="DLH29" s="71">
        <f t="shared" si="110"/>
        <v>0</v>
      </c>
      <c r="DLI29" s="71">
        <f t="shared" si="110"/>
        <v>0</v>
      </c>
      <c r="DLJ29" s="71">
        <f t="shared" si="110"/>
        <v>0</v>
      </c>
      <c r="DLK29" s="71">
        <f t="shared" si="110"/>
        <v>0</v>
      </c>
      <c r="DLL29" s="71">
        <f t="shared" si="110"/>
        <v>0</v>
      </c>
      <c r="DLM29" s="71">
        <f t="shared" si="110"/>
        <v>0</v>
      </c>
      <c r="DLN29" s="71">
        <f t="shared" si="110"/>
        <v>0</v>
      </c>
      <c r="DLO29" s="71">
        <f t="shared" si="110"/>
        <v>0</v>
      </c>
      <c r="DLP29" s="71">
        <f t="shared" si="110"/>
        <v>0</v>
      </c>
      <c r="DLQ29" s="71">
        <f t="shared" si="110"/>
        <v>0</v>
      </c>
      <c r="DLR29" s="71">
        <f t="shared" si="110"/>
        <v>0</v>
      </c>
      <c r="DLS29" s="71">
        <f t="shared" si="110"/>
        <v>0</v>
      </c>
      <c r="DLT29" s="71">
        <f t="shared" si="110"/>
        <v>0</v>
      </c>
      <c r="DLU29" s="71">
        <f t="shared" si="110"/>
        <v>0</v>
      </c>
      <c r="DLV29" s="71">
        <f t="shared" si="110"/>
        <v>0</v>
      </c>
      <c r="DLW29" s="71">
        <f t="shared" si="110"/>
        <v>0</v>
      </c>
      <c r="DLX29" s="71">
        <f t="shared" si="110"/>
        <v>0</v>
      </c>
      <c r="DLY29" s="71">
        <f t="shared" si="110"/>
        <v>0</v>
      </c>
      <c r="DLZ29" s="71">
        <f t="shared" si="110"/>
        <v>0</v>
      </c>
      <c r="DMA29" s="71">
        <f t="shared" si="110"/>
        <v>0</v>
      </c>
      <c r="DMB29" s="71">
        <f t="shared" si="110"/>
        <v>0</v>
      </c>
      <c r="DMC29" s="71">
        <f t="shared" si="110"/>
        <v>0</v>
      </c>
      <c r="DMD29" s="71">
        <f t="shared" si="110"/>
        <v>0</v>
      </c>
      <c r="DME29" s="71">
        <f t="shared" si="110"/>
        <v>0</v>
      </c>
      <c r="DMF29" s="71">
        <f t="shared" si="110"/>
        <v>0</v>
      </c>
      <c r="DMG29" s="71">
        <f t="shared" si="110"/>
        <v>0</v>
      </c>
      <c r="DMH29" s="71">
        <f t="shared" si="110"/>
        <v>0</v>
      </c>
      <c r="DMI29" s="71">
        <f t="shared" si="110"/>
        <v>0</v>
      </c>
      <c r="DMJ29" s="71">
        <f t="shared" si="110"/>
        <v>0</v>
      </c>
      <c r="DMK29" s="71">
        <f t="shared" si="110"/>
        <v>0</v>
      </c>
      <c r="DML29" s="71">
        <f t="shared" si="110"/>
        <v>0</v>
      </c>
      <c r="DMM29" s="71">
        <f t="shared" si="110"/>
        <v>0</v>
      </c>
      <c r="DMN29" s="71">
        <f t="shared" si="110"/>
        <v>0</v>
      </c>
      <c r="DMO29" s="71">
        <f t="shared" si="110"/>
        <v>0</v>
      </c>
      <c r="DMP29" s="71">
        <f t="shared" si="110"/>
        <v>0</v>
      </c>
      <c r="DMQ29" s="71">
        <f t="shared" si="110"/>
        <v>0</v>
      </c>
      <c r="DMR29" s="71">
        <f t="shared" si="110"/>
        <v>0</v>
      </c>
      <c r="DMS29" s="71">
        <f t="shared" si="110"/>
        <v>0</v>
      </c>
      <c r="DMT29" s="71">
        <f t="shared" si="110"/>
        <v>0</v>
      </c>
      <c r="DMU29" s="71">
        <f t="shared" si="110"/>
        <v>0</v>
      </c>
      <c r="DMV29" s="71">
        <f t="shared" si="110"/>
        <v>0</v>
      </c>
      <c r="DMW29" s="71">
        <f t="shared" si="110"/>
        <v>0</v>
      </c>
      <c r="DMX29" s="71">
        <f t="shared" si="110"/>
        <v>0</v>
      </c>
      <c r="DMY29" s="71">
        <f t="shared" si="110"/>
        <v>0</v>
      </c>
      <c r="DMZ29" s="71">
        <f t="shared" si="110"/>
        <v>0</v>
      </c>
      <c r="DNA29" s="71">
        <f t="shared" si="110"/>
        <v>0</v>
      </c>
      <c r="DNB29" s="71">
        <f t="shared" si="110"/>
        <v>0</v>
      </c>
      <c r="DNC29" s="71">
        <f t="shared" si="110"/>
        <v>0</v>
      </c>
      <c r="DND29" s="71">
        <f t="shared" si="110"/>
        <v>0</v>
      </c>
      <c r="DNE29" s="71">
        <f t="shared" si="110"/>
        <v>0</v>
      </c>
      <c r="DNF29" s="71">
        <f t="shared" si="110"/>
        <v>0</v>
      </c>
      <c r="DNG29" s="71">
        <f t="shared" si="110"/>
        <v>0</v>
      </c>
      <c r="DNH29" s="71">
        <f t="shared" si="110"/>
        <v>0</v>
      </c>
      <c r="DNI29" s="71">
        <f t="shared" si="110"/>
        <v>0</v>
      </c>
      <c r="DNJ29" s="71">
        <f t="shared" si="110"/>
        <v>0</v>
      </c>
      <c r="DNK29" s="71">
        <f t="shared" si="110"/>
        <v>0</v>
      </c>
      <c r="DNL29" s="71">
        <f t="shared" si="110"/>
        <v>0</v>
      </c>
      <c r="DNM29" s="71">
        <f t="shared" si="110"/>
        <v>0</v>
      </c>
      <c r="DNN29" s="71">
        <f t="shared" si="110"/>
        <v>0</v>
      </c>
      <c r="DNO29" s="71">
        <f t="shared" ref="DNO29:DPZ29" si="111">SUM(DNO22:DNO24)+DNO26+DNO27-DNO28</f>
        <v>0</v>
      </c>
      <c r="DNP29" s="71">
        <f t="shared" si="111"/>
        <v>0</v>
      </c>
      <c r="DNQ29" s="71">
        <f t="shared" si="111"/>
        <v>0</v>
      </c>
      <c r="DNR29" s="71">
        <f t="shared" si="111"/>
        <v>0</v>
      </c>
      <c r="DNS29" s="71">
        <f t="shared" si="111"/>
        <v>0</v>
      </c>
      <c r="DNT29" s="71">
        <f t="shared" si="111"/>
        <v>0</v>
      </c>
      <c r="DNU29" s="71">
        <f t="shared" si="111"/>
        <v>0</v>
      </c>
      <c r="DNV29" s="71">
        <f t="shared" si="111"/>
        <v>0</v>
      </c>
      <c r="DNW29" s="71">
        <f t="shared" si="111"/>
        <v>0</v>
      </c>
      <c r="DNX29" s="71">
        <f t="shared" si="111"/>
        <v>0</v>
      </c>
      <c r="DNY29" s="71">
        <f t="shared" si="111"/>
        <v>0</v>
      </c>
      <c r="DNZ29" s="71">
        <f t="shared" si="111"/>
        <v>0</v>
      </c>
      <c r="DOA29" s="71">
        <f t="shared" si="111"/>
        <v>0</v>
      </c>
      <c r="DOB29" s="71">
        <f t="shared" si="111"/>
        <v>0</v>
      </c>
      <c r="DOC29" s="71">
        <f t="shared" si="111"/>
        <v>0</v>
      </c>
      <c r="DOD29" s="71">
        <f t="shared" si="111"/>
        <v>0</v>
      </c>
      <c r="DOE29" s="71">
        <f t="shared" si="111"/>
        <v>0</v>
      </c>
      <c r="DOF29" s="71">
        <f t="shared" si="111"/>
        <v>0</v>
      </c>
      <c r="DOG29" s="71">
        <f t="shared" si="111"/>
        <v>0</v>
      </c>
      <c r="DOH29" s="71">
        <f t="shared" si="111"/>
        <v>0</v>
      </c>
      <c r="DOI29" s="71">
        <f t="shared" si="111"/>
        <v>0</v>
      </c>
      <c r="DOJ29" s="71">
        <f t="shared" si="111"/>
        <v>0</v>
      </c>
      <c r="DOK29" s="71">
        <f t="shared" si="111"/>
        <v>0</v>
      </c>
      <c r="DOL29" s="71">
        <f t="shared" si="111"/>
        <v>0</v>
      </c>
      <c r="DOM29" s="71">
        <f t="shared" si="111"/>
        <v>0</v>
      </c>
      <c r="DON29" s="71">
        <f t="shared" si="111"/>
        <v>0</v>
      </c>
      <c r="DOO29" s="71">
        <f t="shared" si="111"/>
        <v>0</v>
      </c>
      <c r="DOP29" s="71">
        <f t="shared" si="111"/>
        <v>0</v>
      </c>
      <c r="DOQ29" s="71">
        <f t="shared" si="111"/>
        <v>0</v>
      </c>
      <c r="DOR29" s="71">
        <f t="shared" si="111"/>
        <v>0</v>
      </c>
      <c r="DOS29" s="71">
        <f t="shared" si="111"/>
        <v>0</v>
      </c>
      <c r="DOT29" s="71">
        <f t="shared" si="111"/>
        <v>0</v>
      </c>
      <c r="DOU29" s="71">
        <f t="shared" si="111"/>
        <v>0</v>
      </c>
      <c r="DOV29" s="71">
        <f t="shared" si="111"/>
        <v>0</v>
      </c>
      <c r="DOW29" s="71">
        <f t="shared" si="111"/>
        <v>0</v>
      </c>
      <c r="DOX29" s="71">
        <f t="shared" si="111"/>
        <v>0</v>
      </c>
      <c r="DOY29" s="71">
        <f t="shared" si="111"/>
        <v>0</v>
      </c>
      <c r="DOZ29" s="71">
        <f t="shared" si="111"/>
        <v>0</v>
      </c>
      <c r="DPA29" s="71">
        <f t="shared" si="111"/>
        <v>0</v>
      </c>
      <c r="DPB29" s="71">
        <f t="shared" si="111"/>
        <v>0</v>
      </c>
      <c r="DPC29" s="71">
        <f t="shared" si="111"/>
        <v>0</v>
      </c>
      <c r="DPD29" s="71">
        <f t="shared" si="111"/>
        <v>0</v>
      </c>
      <c r="DPE29" s="71">
        <f t="shared" si="111"/>
        <v>0</v>
      </c>
      <c r="DPF29" s="71">
        <f t="shared" si="111"/>
        <v>0</v>
      </c>
      <c r="DPG29" s="71">
        <f t="shared" si="111"/>
        <v>0</v>
      </c>
      <c r="DPH29" s="71">
        <f t="shared" si="111"/>
        <v>0</v>
      </c>
      <c r="DPI29" s="71">
        <f t="shared" si="111"/>
        <v>0</v>
      </c>
      <c r="DPJ29" s="71">
        <f t="shared" si="111"/>
        <v>0</v>
      </c>
      <c r="DPK29" s="71">
        <f t="shared" si="111"/>
        <v>0</v>
      </c>
      <c r="DPL29" s="71">
        <f t="shared" si="111"/>
        <v>0</v>
      </c>
      <c r="DPM29" s="71">
        <f t="shared" si="111"/>
        <v>0</v>
      </c>
      <c r="DPN29" s="71">
        <f t="shared" si="111"/>
        <v>0</v>
      </c>
      <c r="DPO29" s="71">
        <f t="shared" si="111"/>
        <v>0</v>
      </c>
      <c r="DPP29" s="71">
        <f t="shared" si="111"/>
        <v>0</v>
      </c>
      <c r="DPQ29" s="71">
        <f t="shared" si="111"/>
        <v>0</v>
      </c>
      <c r="DPR29" s="71">
        <f t="shared" si="111"/>
        <v>0</v>
      </c>
      <c r="DPS29" s="71">
        <f t="shared" si="111"/>
        <v>0</v>
      </c>
      <c r="DPT29" s="71">
        <f t="shared" si="111"/>
        <v>0</v>
      </c>
      <c r="DPU29" s="71">
        <f t="shared" si="111"/>
        <v>0</v>
      </c>
      <c r="DPV29" s="71">
        <f t="shared" si="111"/>
        <v>0</v>
      </c>
      <c r="DPW29" s="71">
        <f t="shared" si="111"/>
        <v>0</v>
      </c>
      <c r="DPX29" s="71">
        <f t="shared" si="111"/>
        <v>0</v>
      </c>
      <c r="DPY29" s="71">
        <f t="shared" si="111"/>
        <v>0</v>
      </c>
      <c r="DPZ29" s="71">
        <f t="shared" si="111"/>
        <v>0</v>
      </c>
      <c r="DQA29" s="71">
        <f t="shared" ref="DQA29:DSL29" si="112">SUM(DQA22:DQA24)+DQA26+DQA27-DQA28</f>
        <v>0</v>
      </c>
      <c r="DQB29" s="71">
        <f t="shared" si="112"/>
        <v>0</v>
      </c>
      <c r="DQC29" s="71">
        <f t="shared" si="112"/>
        <v>0</v>
      </c>
      <c r="DQD29" s="71">
        <f t="shared" si="112"/>
        <v>0</v>
      </c>
      <c r="DQE29" s="71">
        <f t="shared" si="112"/>
        <v>0</v>
      </c>
      <c r="DQF29" s="71">
        <f t="shared" si="112"/>
        <v>0</v>
      </c>
      <c r="DQG29" s="71">
        <f t="shared" si="112"/>
        <v>0</v>
      </c>
      <c r="DQH29" s="71">
        <f t="shared" si="112"/>
        <v>0</v>
      </c>
      <c r="DQI29" s="71">
        <f t="shared" si="112"/>
        <v>0</v>
      </c>
      <c r="DQJ29" s="71">
        <f t="shared" si="112"/>
        <v>0</v>
      </c>
      <c r="DQK29" s="71">
        <f t="shared" si="112"/>
        <v>0</v>
      </c>
      <c r="DQL29" s="71">
        <f t="shared" si="112"/>
        <v>0</v>
      </c>
      <c r="DQM29" s="71">
        <f t="shared" si="112"/>
        <v>0</v>
      </c>
      <c r="DQN29" s="71">
        <f t="shared" si="112"/>
        <v>0</v>
      </c>
      <c r="DQO29" s="71">
        <f t="shared" si="112"/>
        <v>0</v>
      </c>
      <c r="DQP29" s="71">
        <f t="shared" si="112"/>
        <v>0</v>
      </c>
      <c r="DQQ29" s="71">
        <f t="shared" si="112"/>
        <v>0</v>
      </c>
      <c r="DQR29" s="71">
        <f t="shared" si="112"/>
        <v>0</v>
      </c>
      <c r="DQS29" s="71">
        <f t="shared" si="112"/>
        <v>0</v>
      </c>
      <c r="DQT29" s="71">
        <f t="shared" si="112"/>
        <v>0</v>
      </c>
      <c r="DQU29" s="71">
        <f t="shared" si="112"/>
        <v>0</v>
      </c>
      <c r="DQV29" s="71">
        <f t="shared" si="112"/>
        <v>0</v>
      </c>
      <c r="DQW29" s="71">
        <f t="shared" si="112"/>
        <v>0</v>
      </c>
      <c r="DQX29" s="71">
        <f t="shared" si="112"/>
        <v>0</v>
      </c>
      <c r="DQY29" s="71">
        <f t="shared" si="112"/>
        <v>0</v>
      </c>
      <c r="DQZ29" s="71">
        <f t="shared" si="112"/>
        <v>0</v>
      </c>
      <c r="DRA29" s="71">
        <f t="shared" si="112"/>
        <v>0</v>
      </c>
      <c r="DRB29" s="71">
        <f t="shared" si="112"/>
        <v>0</v>
      </c>
      <c r="DRC29" s="71">
        <f t="shared" si="112"/>
        <v>0</v>
      </c>
      <c r="DRD29" s="71">
        <f t="shared" si="112"/>
        <v>0</v>
      </c>
      <c r="DRE29" s="71">
        <f t="shared" si="112"/>
        <v>0</v>
      </c>
      <c r="DRF29" s="71">
        <f t="shared" si="112"/>
        <v>0</v>
      </c>
      <c r="DRG29" s="71">
        <f t="shared" si="112"/>
        <v>0</v>
      </c>
      <c r="DRH29" s="71">
        <f t="shared" si="112"/>
        <v>0</v>
      </c>
      <c r="DRI29" s="71">
        <f t="shared" si="112"/>
        <v>0</v>
      </c>
      <c r="DRJ29" s="71">
        <f t="shared" si="112"/>
        <v>0</v>
      </c>
      <c r="DRK29" s="71">
        <f t="shared" si="112"/>
        <v>0</v>
      </c>
      <c r="DRL29" s="71">
        <f t="shared" si="112"/>
        <v>0</v>
      </c>
      <c r="DRM29" s="71">
        <f t="shared" si="112"/>
        <v>0</v>
      </c>
      <c r="DRN29" s="71">
        <f t="shared" si="112"/>
        <v>0</v>
      </c>
      <c r="DRO29" s="71">
        <f t="shared" si="112"/>
        <v>0</v>
      </c>
      <c r="DRP29" s="71">
        <f t="shared" si="112"/>
        <v>0</v>
      </c>
      <c r="DRQ29" s="71">
        <f t="shared" si="112"/>
        <v>0</v>
      </c>
      <c r="DRR29" s="71">
        <f t="shared" si="112"/>
        <v>0</v>
      </c>
      <c r="DRS29" s="71">
        <f t="shared" si="112"/>
        <v>0</v>
      </c>
      <c r="DRT29" s="71">
        <f t="shared" si="112"/>
        <v>0</v>
      </c>
      <c r="DRU29" s="71">
        <f t="shared" si="112"/>
        <v>0</v>
      </c>
      <c r="DRV29" s="71">
        <f t="shared" si="112"/>
        <v>0</v>
      </c>
      <c r="DRW29" s="71">
        <f t="shared" si="112"/>
        <v>0</v>
      </c>
      <c r="DRX29" s="71">
        <f t="shared" si="112"/>
        <v>0</v>
      </c>
      <c r="DRY29" s="71">
        <f t="shared" si="112"/>
        <v>0</v>
      </c>
      <c r="DRZ29" s="71">
        <f t="shared" si="112"/>
        <v>0</v>
      </c>
      <c r="DSA29" s="71">
        <f t="shared" si="112"/>
        <v>0</v>
      </c>
      <c r="DSB29" s="71">
        <f t="shared" si="112"/>
        <v>0</v>
      </c>
      <c r="DSC29" s="71">
        <f t="shared" si="112"/>
        <v>0</v>
      </c>
      <c r="DSD29" s="71">
        <f t="shared" si="112"/>
        <v>0</v>
      </c>
      <c r="DSE29" s="71">
        <f t="shared" si="112"/>
        <v>0</v>
      </c>
      <c r="DSF29" s="71">
        <f t="shared" si="112"/>
        <v>0</v>
      </c>
      <c r="DSG29" s="71">
        <f t="shared" si="112"/>
        <v>0</v>
      </c>
      <c r="DSH29" s="71">
        <f t="shared" si="112"/>
        <v>0</v>
      </c>
      <c r="DSI29" s="71">
        <f t="shared" si="112"/>
        <v>0</v>
      </c>
      <c r="DSJ29" s="71">
        <f t="shared" si="112"/>
        <v>0</v>
      </c>
      <c r="DSK29" s="71">
        <f t="shared" si="112"/>
        <v>0</v>
      </c>
      <c r="DSL29" s="71">
        <f t="shared" si="112"/>
        <v>0</v>
      </c>
      <c r="DSM29" s="71">
        <f t="shared" ref="DSM29:DUX29" si="113">SUM(DSM22:DSM24)+DSM26+DSM27-DSM28</f>
        <v>0</v>
      </c>
      <c r="DSN29" s="71">
        <f t="shared" si="113"/>
        <v>0</v>
      </c>
      <c r="DSO29" s="71">
        <f t="shared" si="113"/>
        <v>0</v>
      </c>
      <c r="DSP29" s="71">
        <f t="shared" si="113"/>
        <v>0</v>
      </c>
      <c r="DSQ29" s="71">
        <f t="shared" si="113"/>
        <v>0</v>
      </c>
      <c r="DSR29" s="71">
        <f t="shared" si="113"/>
        <v>0</v>
      </c>
      <c r="DSS29" s="71">
        <f t="shared" si="113"/>
        <v>0</v>
      </c>
      <c r="DST29" s="71">
        <f t="shared" si="113"/>
        <v>0</v>
      </c>
      <c r="DSU29" s="71">
        <f t="shared" si="113"/>
        <v>0</v>
      </c>
      <c r="DSV29" s="71">
        <f t="shared" si="113"/>
        <v>0</v>
      </c>
      <c r="DSW29" s="71">
        <f t="shared" si="113"/>
        <v>0</v>
      </c>
      <c r="DSX29" s="71">
        <f t="shared" si="113"/>
        <v>0</v>
      </c>
      <c r="DSY29" s="71">
        <f t="shared" si="113"/>
        <v>0</v>
      </c>
      <c r="DSZ29" s="71">
        <f t="shared" si="113"/>
        <v>0</v>
      </c>
      <c r="DTA29" s="71">
        <f t="shared" si="113"/>
        <v>0</v>
      </c>
      <c r="DTB29" s="71">
        <f t="shared" si="113"/>
        <v>0</v>
      </c>
      <c r="DTC29" s="71">
        <f t="shared" si="113"/>
        <v>0</v>
      </c>
      <c r="DTD29" s="71">
        <f t="shared" si="113"/>
        <v>0</v>
      </c>
      <c r="DTE29" s="71">
        <f t="shared" si="113"/>
        <v>0</v>
      </c>
      <c r="DTF29" s="71">
        <f t="shared" si="113"/>
        <v>0</v>
      </c>
      <c r="DTG29" s="71">
        <f t="shared" si="113"/>
        <v>0</v>
      </c>
      <c r="DTH29" s="71">
        <f t="shared" si="113"/>
        <v>0</v>
      </c>
      <c r="DTI29" s="71">
        <f t="shared" si="113"/>
        <v>0</v>
      </c>
      <c r="DTJ29" s="71">
        <f t="shared" si="113"/>
        <v>0</v>
      </c>
      <c r="DTK29" s="71">
        <f t="shared" si="113"/>
        <v>0</v>
      </c>
      <c r="DTL29" s="71">
        <f t="shared" si="113"/>
        <v>0</v>
      </c>
      <c r="DTM29" s="71">
        <f t="shared" si="113"/>
        <v>0</v>
      </c>
      <c r="DTN29" s="71">
        <f t="shared" si="113"/>
        <v>0</v>
      </c>
      <c r="DTO29" s="71">
        <f t="shared" si="113"/>
        <v>0</v>
      </c>
      <c r="DTP29" s="71">
        <f t="shared" si="113"/>
        <v>0</v>
      </c>
      <c r="DTQ29" s="71">
        <f t="shared" si="113"/>
        <v>0</v>
      </c>
      <c r="DTR29" s="71">
        <f t="shared" si="113"/>
        <v>0</v>
      </c>
      <c r="DTS29" s="71">
        <f t="shared" si="113"/>
        <v>0</v>
      </c>
      <c r="DTT29" s="71">
        <f t="shared" si="113"/>
        <v>0</v>
      </c>
      <c r="DTU29" s="71">
        <f t="shared" si="113"/>
        <v>0</v>
      </c>
      <c r="DTV29" s="71">
        <f t="shared" si="113"/>
        <v>0</v>
      </c>
      <c r="DTW29" s="71">
        <f t="shared" si="113"/>
        <v>0</v>
      </c>
      <c r="DTX29" s="71">
        <f t="shared" si="113"/>
        <v>0</v>
      </c>
      <c r="DTY29" s="71">
        <f t="shared" si="113"/>
        <v>0</v>
      </c>
      <c r="DTZ29" s="71">
        <f t="shared" si="113"/>
        <v>0</v>
      </c>
      <c r="DUA29" s="71">
        <f t="shared" si="113"/>
        <v>0</v>
      </c>
      <c r="DUB29" s="71">
        <f t="shared" si="113"/>
        <v>0</v>
      </c>
      <c r="DUC29" s="71">
        <f t="shared" si="113"/>
        <v>0</v>
      </c>
      <c r="DUD29" s="71">
        <f t="shared" si="113"/>
        <v>0</v>
      </c>
      <c r="DUE29" s="71">
        <f t="shared" si="113"/>
        <v>0</v>
      </c>
      <c r="DUF29" s="71">
        <f t="shared" si="113"/>
        <v>0</v>
      </c>
      <c r="DUG29" s="71">
        <f t="shared" si="113"/>
        <v>0</v>
      </c>
      <c r="DUH29" s="71">
        <f t="shared" si="113"/>
        <v>0</v>
      </c>
      <c r="DUI29" s="71">
        <f t="shared" si="113"/>
        <v>0</v>
      </c>
      <c r="DUJ29" s="71">
        <f t="shared" si="113"/>
        <v>0</v>
      </c>
      <c r="DUK29" s="71">
        <f t="shared" si="113"/>
        <v>0</v>
      </c>
      <c r="DUL29" s="71">
        <f t="shared" si="113"/>
        <v>0</v>
      </c>
      <c r="DUM29" s="71">
        <f t="shared" si="113"/>
        <v>0</v>
      </c>
      <c r="DUN29" s="71">
        <f t="shared" si="113"/>
        <v>0</v>
      </c>
      <c r="DUO29" s="71">
        <f t="shared" si="113"/>
        <v>0</v>
      </c>
      <c r="DUP29" s="71">
        <f t="shared" si="113"/>
        <v>0</v>
      </c>
      <c r="DUQ29" s="71">
        <f t="shared" si="113"/>
        <v>0</v>
      </c>
      <c r="DUR29" s="71">
        <f t="shared" si="113"/>
        <v>0</v>
      </c>
      <c r="DUS29" s="71">
        <f t="shared" si="113"/>
        <v>0</v>
      </c>
      <c r="DUT29" s="71">
        <f t="shared" si="113"/>
        <v>0</v>
      </c>
      <c r="DUU29" s="71">
        <f t="shared" si="113"/>
        <v>0</v>
      </c>
      <c r="DUV29" s="71">
        <f t="shared" si="113"/>
        <v>0</v>
      </c>
      <c r="DUW29" s="71">
        <f t="shared" si="113"/>
        <v>0</v>
      </c>
      <c r="DUX29" s="71">
        <f t="shared" si="113"/>
        <v>0</v>
      </c>
      <c r="DUY29" s="71">
        <f t="shared" ref="DUY29:DXJ29" si="114">SUM(DUY22:DUY24)+DUY26+DUY27-DUY28</f>
        <v>0</v>
      </c>
      <c r="DUZ29" s="71">
        <f t="shared" si="114"/>
        <v>0</v>
      </c>
      <c r="DVA29" s="71">
        <f t="shared" si="114"/>
        <v>0</v>
      </c>
      <c r="DVB29" s="71">
        <f t="shared" si="114"/>
        <v>0</v>
      </c>
      <c r="DVC29" s="71">
        <f t="shared" si="114"/>
        <v>0</v>
      </c>
      <c r="DVD29" s="71">
        <f t="shared" si="114"/>
        <v>0</v>
      </c>
      <c r="DVE29" s="71">
        <f t="shared" si="114"/>
        <v>0</v>
      </c>
      <c r="DVF29" s="71">
        <f t="shared" si="114"/>
        <v>0</v>
      </c>
      <c r="DVG29" s="71">
        <f t="shared" si="114"/>
        <v>0</v>
      </c>
      <c r="DVH29" s="71">
        <f t="shared" si="114"/>
        <v>0</v>
      </c>
      <c r="DVI29" s="71">
        <f t="shared" si="114"/>
        <v>0</v>
      </c>
      <c r="DVJ29" s="71">
        <f t="shared" si="114"/>
        <v>0</v>
      </c>
      <c r="DVK29" s="71">
        <f t="shared" si="114"/>
        <v>0</v>
      </c>
      <c r="DVL29" s="71">
        <f t="shared" si="114"/>
        <v>0</v>
      </c>
      <c r="DVM29" s="71">
        <f t="shared" si="114"/>
        <v>0</v>
      </c>
      <c r="DVN29" s="71">
        <f t="shared" si="114"/>
        <v>0</v>
      </c>
      <c r="DVO29" s="71">
        <f t="shared" si="114"/>
        <v>0</v>
      </c>
      <c r="DVP29" s="71">
        <f t="shared" si="114"/>
        <v>0</v>
      </c>
      <c r="DVQ29" s="71">
        <f t="shared" si="114"/>
        <v>0</v>
      </c>
      <c r="DVR29" s="71">
        <f t="shared" si="114"/>
        <v>0</v>
      </c>
      <c r="DVS29" s="71">
        <f t="shared" si="114"/>
        <v>0</v>
      </c>
      <c r="DVT29" s="71">
        <f t="shared" si="114"/>
        <v>0</v>
      </c>
      <c r="DVU29" s="71">
        <f t="shared" si="114"/>
        <v>0</v>
      </c>
      <c r="DVV29" s="71">
        <f t="shared" si="114"/>
        <v>0</v>
      </c>
      <c r="DVW29" s="71">
        <f t="shared" si="114"/>
        <v>0</v>
      </c>
      <c r="DVX29" s="71">
        <f t="shared" si="114"/>
        <v>0</v>
      </c>
      <c r="DVY29" s="71">
        <f t="shared" si="114"/>
        <v>0</v>
      </c>
      <c r="DVZ29" s="71">
        <f t="shared" si="114"/>
        <v>0</v>
      </c>
      <c r="DWA29" s="71">
        <f t="shared" si="114"/>
        <v>0</v>
      </c>
      <c r="DWB29" s="71">
        <f t="shared" si="114"/>
        <v>0</v>
      </c>
      <c r="DWC29" s="71">
        <f t="shared" si="114"/>
        <v>0</v>
      </c>
      <c r="DWD29" s="71">
        <f t="shared" si="114"/>
        <v>0</v>
      </c>
      <c r="DWE29" s="71">
        <f t="shared" si="114"/>
        <v>0</v>
      </c>
      <c r="DWF29" s="71">
        <f t="shared" si="114"/>
        <v>0</v>
      </c>
      <c r="DWG29" s="71">
        <f t="shared" si="114"/>
        <v>0</v>
      </c>
      <c r="DWH29" s="71">
        <f t="shared" si="114"/>
        <v>0</v>
      </c>
      <c r="DWI29" s="71">
        <f t="shared" si="114"/>
        <v>0</v>
      </c>
      <c r="DWJ29" s="71">
        <f t="shared" si="114"/>
        <v>0</v>
      </c>
      <c r="DWK29" s="71">
        <f t="shared" si="114"/>
        <v>0</v>
      </c>
      <c r="DWL29" s="71">
        <f t="shared" si="114"/>
        <v>0</v>
      </c>
      <c r="DWM29" s="71">
        <f t="shared" si="114"/>
        <v>0</v>
      </c>
      <c r="DWN29" s="71">
        <f t="shared" si="114"/>
        <v>0</v>
      </c>
      <c r="DWO29" s="71">
        <f t="shared" si="114"/>
        <v>0</v>
      </c>
      <c r="DWP29" s="71">
        <f t="shared" si="114"/>
        <v>0</v>
      </c>
      <c r="DWQ29" s="71">
        <f t="shared" si="114"/>
        <v>0</v>
      </c>
      <c r="DWR29" s="71">
        <f t="shared" si="114"/>
        <v>0</v>
      </c>
      <c r="DWS29" s="71">
        <f t="shared" si="114"/>
        <v>0</v>
      </c>
      <c r="DWT29" s="71">
        <f t="shared" si="114"/>
        <v>0</v>
      </c>
      <c r="DWU29" s="71">
        <f t="shared" si="114"/>
        <v>0</v>
      </c>
      <c r="DWV29" s="71">
        <f t="shared" si="114"/>
        <v>0</v>
      </c>
      <c r="DWW29" s="71">
        <f t="shared" si="114"/>
        <v>0</v>
      </c>
      <c r="DWX29" s="71">
        <f t="shared" si="114"/>
        <v>0</v>
      </c>
      <c r="DWY29" s="71">
        <f t="shared" si="114"/>
        <v>0</v>
      </c>
      <c r="DWZ29" s="71">
        <f t="shared" si="114"/>
        <v>0</v>
      </c>
      <c r="DXA29" s="71">
        <f t="shared" si="114"/>
        <v>0</v>
      </c>
      <c r="DXB29" s="71">
        <f t="shared" si="114"/>
        <v>0</v>
      </c>
      <c r="DXC29" s="71">
        <f t="shared" si="114"/>
        <v>0</v>
      </c>
      <c r="DXD29" s="71">
        <f t="shared" si="114"/>
        <v>0</v>
      </c>
      <c r="DXE29" s="71">
        <f t="shared" si="114"/>
        <v>0</v>
      </c>
      <c r="DXF29" s="71">
        <f t="shared" si="114"/>
        <v>0</v>
      </c>
      <c r="DXG29" s="71">
        <f t="shared" si="114"/>
        <v>0</v>
      </c>
      <c r="DXH29" s="71">
        <f t="shared" si="114"/>
        <v>0</v>
      </c>
      <c r="DXI29" s="71">
        <f t="shared" si="114"/>
        <v>0</v>
      </c>
      <c r="DXJ29" s="71">
        <f t="shared" si="114"/>
        <v>0</v>
      </c>
      <c r="DXK29" s="71">
        <f t="shared" ref="DXK29:DZV29" si="115">SUM(DXK22:DXK24)+DXK26+DXK27-DXK28</f>
        <v>0</v>
      </c>
      <c r="DXL29" s="71">
        <f t="shared" si="115"/>
        <v>0</v>
      </c>
      <c r="DXM29" s="71">
        <f t="shared" si="115"/>
        <v>0</v>
      </c>
      <c r="DXN29" s="71">
        <f t="shared" si="115"/>
        <v>0</v>
      </c>
      <c r="DXO29" s="71">
        <f t="shared" si="115"/>
        <v>0</v>
      </c>
      <c r="DXP29" s="71">
        <f t="shared" si="115"/>
        <v>0</v>
      </c>
      <c r="DXQ29" s="71">
        <f t="shared" si="115"/>
        <v>0</v>
      </c>
      <c r="DXR29" s="71">
        <f t="shared" si="115"/>
        <v>0</v>
      </c>
      <c r="DXS29" s="71">
        <f t="shared" si="115"/>
        <v>0</v>
      </c>
      <c r="DXT29" s="71">
        <f t="shared" si="115"/>
        <v>0</v>
      </c>
      <c r="DXU29" s="71">
        <f t="shared" si="115"/>
        <v>0</v>
      </c>
      <c r="DXV29" s="71">
        <f t="shared" si="115"/>
        <v>0</v>
      </c>
      <c r="DXW29" s="71">
        <f t="shared" si="115"/>
        <v>0</v>
      </c>
      <c r="DXX29" s="71">
        <f t="shared" si="115"/>
        <v>0</v>
      </c>
      <c r="DXY29" s="71">
        <f t="shared" si="115"/>
        <v>0</v>
      </c>
      <c r="DXZ29" s="71">
        <f t="shared" si="115"/>
        <v>0</v>
      </c>
      <c r="DYA29" s="71">
        <f t="shared" si="115"/>
        <v>0</v>
      </c>
      <c r="DYB29" s="71">
        <f t="shared" si="115"/>
        <v>0</v>
      </c>
      <c r="DYC29" s="71">
        <f t="shared" si="115"/>
        <v>0</v>
      </c>
      <c r="DYD29" s="71">
        <f t="shared" si="115"/>
        <v>0</v>
      </c>
      <c r="DYE29" s="71">
        <f t="shared" si="115"/>
        <v>0</v>
      </c>
      <c r="DYF29" s="71">
        <f t="shared" si="115"/>
        <v>0</v>
      </c>
      <c r="DYG29" s="71">
        <f t="shared" si="115"/>
        <v>0</v>
      </c>
      <c r="DYH29" s="71">
        <f t="shared" si="115"/>
        <v>0</v>
      </c>
      <c r="DYI29" s="71">
        <f t="shared" si="115"/>
        <v>0</v>
      </c>
      <c r="DYJ29" s="71">
        <f t="shared" si="115"/>
        <v>0</v>
      </c>
      <c r="DYK29" s="71">
        <f t="shared" si="115"/>
        <v>0</v>
      </c>
      <c r="DYL29" s="71">
        <f t="shared" si="115"/>
        <v>0</v>
      </c>
      <c r="DYM29" s="71">
        <f t="shared" si="115"/>
        <v>0</v>
      </c>
      <c r="DYN29" s="71">
        <f t="shared" si="115"/>
        <v>0</v>
      </c>
      <c r="DYO29" s="71">
        <f t="shared" si="115"/>
        <v>0</v>
      </c>
      <c r="DYP29" s="71">
        <f t="shared" si="115"/>
        <v>0</v>
      </c>
      <c r="DYQ29" s="71">
        <f t="shared" si="115"/>
        <v>0</v>
      </c>
      <c r="DYR29" s="71">
        <f t="shared" si="115"/>
        <v>0</v>
      </c>
      <c r="DYS29" s="71">
        <f t="shared" si="115"/>
        <v>0</v>
      </c>
      <c r="DYT29" s="71">
        <f t="shared" si="115"/>
        <v>0</v>
      </c>
      <c r="DYU29" s="71">
        <f t="shared" si="115"/>
        <v>0</v>
      </c>
      <c r="DYV29" s="71">
        <f t="shared" si="115"/>
        <v>0</v>
      </c>
      <c r="DYW29" s="71">
        <f t="shared" si="115"/>
        <v>0</v>
      </c>
      <c r="DYX29" s="71">
        <f t="shared" si="115"/>
        <v>0</v>
      </c>
      <c r="DYY29" s="71">
        <f t="shared" si="115"/>
        <v>0</v>
      </c>
      <c r="DYZ29" s="71">
        <f t="shared" si="115"/>
        <v>0</v>
      </c>
      <c r="DZA29" s="71">
        <f t="shared" si="115"/>
        <v>0</v>
      </c>
      <c r="DZB29" s="71">
        <f t="shared" si="115"/>
        <v>0</v>
      </c>
      <c r="DZC29" s="71">
        <f t="shared" si="115"/>
        <v>0</v>
      </c>
      <c r="DZD29" s="71">
        <f t="shared" si="115"/>
        <v>0</v>
      </c>
      <c r="DZE29" s="71">
        <f t="shared" si="115"/>
        <v>0</v>
      </c>
      <c r="DZF29" s="71">
        <f t="shared" si="115"/>
        <v>0</v>
      </c>
      <c r="DZG29" s="71">
        <f t="shared" si="115"/>
        <v>0</v>
      </c>
      <c r="DZH29" s="71">
        <f t="shared" si="115"/>
        <v>0</v>
      </c>
      <c r="DZI29" s="71">
        <f t="shared" si="115"/>
        <v>0</v>
      </c>
      <c r="DZJ29" s="71">
        <f t="shared" si="115"/>
        <v>0</v>
      </c>
      <c r="DZK29" s="71">
        <f t="shared" si="115"/>
        <v>0</v>
      </c>
      <c r="DZL29" s="71">
        <f t="shared" si="115"/>
        <v>0</v>
      </c>
      <c r="DZM29" s="71">
        <f t="shared" si="115"/>
        <v>0</v>
      </c>
      <c r="DZN29" s="71">
        <f t="shared" si="115"/>
        <v>0</v>
      </c>
      <c r="DZO29" s="71">
        <f t="shared" si="115"/>
        <v>0</v>
      </c>
      <c r="DZP29" s="71">
        <f t="shared" si="115"/>
        <v>0</v>
      </c>
      <c r="DZQ29" s="71">
        <f t="shared" si="115"/>
        <v>0</v>
      </c>
      <c r="DZR29" s="71">
        <f t="shared" si="115"/>
        <v>0</v>
      </c>
      <c r="DZS29" s="71">
        <f t="shared" si="115"/>
        <v>0</v>
      </c>
      <c r="DZT29" s="71">
        <f t="shared" si="115"/>
        <v>0</v>
      </c>
      <c r="DZU29" s="71">
        <f t="shared" si="115"/>
        <v>0</v>
      </c>
      <c r="DZV29" s="71">
        <f t="shared" si="115"/>
        <v>0</v>
      </c>
      <c r="DZW29" s="71">
        <f t="shared" ref="DZW29:ECH29" si="116">SUM(DZW22:DZW24)+DZW26+DZW27-DZW28</f>
        <v>0</v>
      </c>
      <c r="DZX29" s="71">
        <f t="shared" si="116"/>
        <v>0</v>
      </c>
      <c r="DZY29" s="71">
        <f t="shared" si="116"/>
        <v>0</v>
      </c>
      <c r="DZZ29" s="71">
        <f t="shared" si="116"/>
        <v>0</v>
      </c>
      <c r="EAA29" s="71">
        <f t="shared" si="116"/>
        <v>0</v>
      </c>
      <c r="EAB29" s="71">
        <f t="shared" si="116"/>
        <v>0</v>
      </c>
      <c r="EAC29" s="71">
        <f t="shared" si="116"/>
        <v>0</v>
      </c>
      <c r="EAD29" s="71">
        <f t="shared" si="116"/>
        <v>0</v>
      </c>
      <c r="EAE29" s="71">
        <f t="shared" si="116"/>
        <v>0</v>
      </c>
      <c r="EAF29" s="71">
        <f t="shared" si="116"/>
        <v>0</v>
      </c>
      <c r="EAG29" s="71">
        <f t="shared" si="116"/>
        <v>0</v>
      </c>
      <c r="EAH29" s="71">
        <f t="shared" si="116"/>
        <v>0</v>
      </c>
      <c r="EAI29" s="71">
        <f t="shared" si="116"/>
        <v>0</v>
      </c>
      <c r="EAJ29" s="71">
        <f t="shared" si="116"/>
        <v>0</v>
      </c>
      <c r="EAK29" s="71">
        <f t="shared" si="116"/>
        <v>0</v>
      </c>
      <c r="EAL29" s="71">
        <f t="shared" si="116"/>
        <v>0</v>
      </c>
      <c r="EAM29" s="71">
        <f t="shared" si="116"/>
        <v>0</v>
      </c>
      <c r="EAN29" s="71">
        <f t="shared" si="116"/>
        <v>0</v>
      </c>
      <c r="EAO29" s="71">
        <f t="shared" si="116"/>
        <v>0</v>
      </c>
      <c r="EAP29" s="71">
        <f t="shared" si="116"/>
        <v>0</v>
      </c>
      <c r="EAQ29" s="71">
        <f t="shared" si="116"/>
        <v>0</v>
      </c>
      <c r="EAR29" s="71">
        <f t="shared" si="116"/>
        <v>0</v>
      </c>
      <c r="EAS29" s="71">
        <f t="shared" si="116"/>
        <v>0</v>
      </c>
      <c r="EAT29" s="71">
        <f t="shared" si="116"/>
        <v>0</v>
      </c>
      <c r="EAU29" s="71">
        <f t="shared" si="116"/>
        <v>0</v>
      </c>
      <c r="EAV29" s="71">
        <f t="shared" si="116"/>
        <v>0</v>
      </c>
      <c r="EAW29" s="71">
        <f t="shared" si="116"/>
        <v>0</v>
      </c>
      <c r="EAX29" s="71">
        <f t="shared" si="116"/>
        <v>0</v>
      </c>
      <c r="EAY29" s="71">
        <f t="shared" si="116"/>
        <v>0</v>
      </c>
      <c r="EAZ29" s="71">
        <f t="shared" si="116"/>
        <v>0</v>
      </c>
      <c r="EBA29" s="71">
        <f t="shared" si="116"/>
        <v>0</v>
      </c>
      <c r="EBB29" s="71">
        <f t="shared" si="116"/>
        <v>0</v>
      </c>
      <c r="EBC29" s="71">
        <f t="shared" si="116"/>
        <v>0</v>
      </c>
      <c r="EBD29" s="71">
        <f t="shared" si="116"/>
        <v>0</v>
      </c>
      <c r="EBE29" s="71">
        <f t="shared" si="116"/>
        <v>0</v>
      </c>
      <c r="EBF29" s="71">
        <f t="shared" si="116"/>
        <v>0</v>
      </c>
      <c r="EBG29" s="71">
        <f t="shared" si="116"/>
        <v>0</v>
      </c>
      <c r="EBH29" s="71">
        <f t="shared" si="116"/>
        <v>0</v>
      </c>
      <c r="EBI29" s="71">
        <f t="shared" si="116"/>
        <v>0</v>
      </c>
      <c r="EBJ29" s="71">
        <f t="shared" si="116"/>
        <v>0</v>
      </c>
      <c r="EBK29" s="71">
        <f t="shared" si="116"/>
        <v>0</v>
      </c>
      <c r="EBL29" s="71">
        <f t="shared" si="116"/>
        <v>0</v>
      </c>
      <c r="EBM29" s="71">
        <f t="shared" si="116"/>
        <v>0</v>
      </c>
      <c r="EBN29" s="71">
        <f t="shared" si="116"/>
        <v>0</v>
      </c>
      <c r="EBO29" s="71">
        <f t="shared" si="116"/>
        <v>0</v>
      </c>
      <c r="EBP29" s="71">
        <f t="shared" si="116"/>
        <v>0</v>
      </c>
      <c r="EBQ29" s="71">
        <f t="shared" si="116"/>
        <v>0</v>
      </c>
      <c r="EBR29" s="71">
        <f t="shared" si="116"/>
        <v>0</v>
      </c>
      <c r="EBS29" s="71">
        <f t="shared" si="116"/>
        <v>0</v>
      </c>
      <c r="EBT29" s="71">
        <f t="shared" si="116"/>
        <v>0</v>
      </c>
      <c r="EBU29" s="71">
        <f t="shared" si="116"/>
        <v>0</v>
      </c>
      <c r="EBV29" s="71">
        <f t="shared" si="116"/>
        <v>0</v>
      </c>
      <c r="EBW29" s="71">
        <f t="shared" si="116"/>
        <v>0</v>
      </c>
      <c r="EBX29" s="71">
        <f t="shared" si="116"/>
        <v>0</v>
      </c>
      <c r="EBY29" s="71">
        <f t="shared" si="116"/>
        <v>0</v>
      </c>
      <c r="EBZ29" s="71">
        <f t="shared" si="116"/>
        <v>0</v>
      </c>
      <c r="ECA29" s="71">
        <f t="shared" si="116"/>
        <v>0</v>
      </c>
      <c r="ECB29" s="71">
        <f t="shared" si="116"/>
        <v>0</v>
      </c>
      <c r="ECC29" s="71">
        <f t="shared" si="116"/>
        <v>0</v>
      </c>
      <c r="ECD29" s="71">
        <f t="shared" si="116"/>
        <v>0</v>
      </c>
      <c r="ECE29" s="71">
        <f t="shared" si="116"/>
        <v>0</v>
      </c>
      <c r="ECF29" s="71">
        <f t="shared" si="116"/>
        <v>0</v>
      </c>
      <c r="ECG29" s="71">
        <f t="shared" si="116"/>
        <v>0</v>
      </c>
      <c r="ECH29" s="71">
        <f t="shared" si="116"/>
        <v>0</v>
      </c>
      <c r="ECI29" s="71">
        <f t="shared" ref="ECI29:EET29" si="117">SUM(ECI22:ECI24)+ECI26+ECI27-ECI28</f>
        <v>0</v>
      </c>
      <c r="ECJ29" s="71">
        <f t="shared" si="117"/>
        <v>0</v>
      </c>
      <c r="ECK29" s="71">
        <f t="shared" si="117"/>
        <v>0</v>
      </c>
      <c r="ECL29" s="71">
        <f t="shared" si="117"/>
        <v>0</v>
      </c>
      <c r="ECM29" s="71">
        <f t="shared" si="117"/>
        <v>0</v>
      </c>
      <c r="ECN29" s="71">
        <f t="shared" si="117"/>
        <v>0</v>
      </c>
      <c r="ECO29" s="71">
        <f t="shared" si="117"/>
        <v>0</v>
      </c>
      <c r="ECP29" s="71">
        <f t="shared" si="117"/>
        <v>0</v>
      </c>
      <c r="ECQ29" s="71">
        <f t="shared" si="117"/>
        <v>0</v>
      </c>
      <c r="ECR29" s="71">
        <f t="shared" si="117"/>
        <v>0</v>
      </c>
      <c r="ECS29" s="71">
        <f t="shared" si="117"/>
        <v>0</v>
      </c>
      <c r="ECT29" s="71">
        <f t="shared" si="117"/>
        <v>0</v>
      </c>
      <c r="ECU29" s="71">
        <f t="shared" si="117"/>
        <v>0</v>
      </c>
      <c r="ECV29" s="71">
        <f t="shared" si="117"/>
        <v>0</v>
      </c>
      <c r="ECW29" s="71">
        <f t="shared" si="117"/>
        <v>0</v>
      </c>
      <c r="ECX29" s="71">
        <f t="shared" si="117"/>
        <v>0</v>
      </c>
      <c r="ECY29" s="71">
        <f t="shared" si="117"/>
        <v>0</v>
      </c>
      <c r="ECZ29" s="71">
        <f t="shared" si="117"/>
        <v>0</v>
      </c>
      <c r="EDA29" s="71">
        <f t="shared" si="117"/>
        <v>0</v>
      </c>
      <c r="EDB29" s="71">
        <f t="shared" si="117"/>
        <v>0</v>
      </c>
      <c r="EDC29" s="71">
        <f t="shared" si="117"/>
        <v>0</v>
      </c>
      <c r="EDD29" s="71">
        <f t="shared" si="117"/>
        <v>0</v>
      </c>
      <c r="EDE29" s="71">
        <f t="shared" si="117"/>
        <v>0</v>
      </c>
      <c r="EDF29" s="71">
        <f t="shared" si="117"/>
        <v>0</v>
      </c>
      <c r="EDG29" s="71">
        <f t="shared" si="117"/>
        <v>0</v>
      </c>
      <c r="EDH29" s="71">
        <f t="shared" si="117"/>
        <v>0</v>
      </c>
      <c r="EDI29" s="71">
        <f t="shared" si="117"/>
        <v>0</v>
      </c>
      <c r="EDJ29" s="71">
        <f t="shared" si="117"/>
        <v>0</v>
      </c>
      <c r="EDK29" s="71">
        <f t="shared" si="117"/>
        <v>0</v>
      </c>
      <c r="EDL29" s="71">
        <f t="shared" si="117"/>
        <v>0</v>
      </c>
      <c r="EDM29" s="71">
        <f t="shared" si="117"/>
        <v>0</v>
      </c>
      <c r="EDN29" s="71">
        <f t="shared" si="117"/>
        <v>0</v>
      </c>
      <c r="EDO29" s="71">
        <f t="shared" si="117"/>
        <v>0</v>
      </c>
      <c r="EDP29" s="71">
        <f t="shared" si="117"/>
        <v>0</v>
      </c>
      <c r="EDQ29" s="71">
        <f t="shared" si="117"/>
        <v>0</v>
      </c>
      <c r="EDR29" s="71">
        <f t="shared" si="117"/>
        <v>0</v>
      </c>
      <c r="EDS29" s="71">
        <f t="shared" si="117"/>
        <v>0</v>
      </c>
      <c r="EDT29" s="71">
        <f t="shared" si="117"/>
        <v>0</v>
      </c>
      <c r="EDU29" s="71">
        <f t="shared" si="117"/>
        <v>0</v>
      </c>
      <c r="EDV29" s="71">
        <f t="shared" si="117"/>
        <v>0</v>
      </c>
      <c r="EDW29" s="71">
        <f t="shared" si="117"/>
        <v>0</v>
      </c>
      <c r="EDX29" s="71">
        <f t="shared" si="117"/>
        <v>0</v>
      </c>
      <c r="EDY29" s="71">
        <f t="shared" si="117"/>
        <v>0</v>
      </c>
      <c r="EDZ29" s="71">
        <f t="shared" si="117"/>
        <v>0</v>
      </c>
      <c r="EEA29" s="71">
        <f t="shared" si="117"/>
        <v>0</v>
      </c>
      <c r="EEB29" s="71">
        <f t="shared" si="117"/>
        <v>0</v>
      </c>
      <c r="EEC29" s="71">
        <f t="shared" si="117"/>
        <v>0</v>
      </c>
      <c r="EED29" s="71">
        <f t="shared" si="117"/>
        <v>0</v>
      </c>
      <c r="EEE29" s="71">
        <f t="shared" si="117"/>
        <v>0</v>
      </c>
      <c r="EEF29" s="71">
        <f t="shared" si="117"/>
        <v>0</v>
      </c>
      <c r="EEG29" s="71">
        <f t="shared" si="117"/>
        <v>0</v>
      </c>
      <c r="EEH29" s="71">
        <f t="shared" si="117"/>
        <v>0</v>
      </c>
      <c r="EEI29" s="71">
        <f t="shared" si="117"/>
        <v>0</v>
      </c>
      <c r="EEJ29" s="71">
        <f t="shared" si="117"/>
        <v>0</v>
      </c>
      <c r="EEK29" s="71">
        <f t="shared" si="117"/>
        <v>0</v>
      </c>
      <c r="EEL29" s="71">
        <f t="shared" si="117"/>
        <v>0</v>
      </c>
      <c r="EEM29" s="71">
        <f t="shared" si="117"/>
        <v>0</v>
      </c>
      <c r="EEN29" s="71">
        <f t="shared" si="117"/>
        <v>0</v>
      </c>
      <c r="EEO29" s="71">
        <f t="shared" si="117"/>
        <v>0</v>
      </c>
      <c r="EEP29" s="71">
        <f t="shared" si="117"/>
        <v>0</v>
      </c>
      <c r="EEQ29" s="71">
        <f t="shared" si="117"/>
        <v>0</v>
      </c>
      <c r="EER29" s="71">
        <f t="shared" si="117"/>
        <v>0</v>
      </c>
      <c r="EES29" s="71">
        <f t="shared" si="117"/>
        <v>0</v>
      </c>
      <c r="EET29" s="71">
        <f t="shared" si="117"/>
        <v>0</v>
      </c>
      <c r="EEU29" s="71">
        <f t="shared" ref="EEU29:EHF29" si="118">SUM(EEU22:EEU24)+EEU26+EEU27-EEU28</f>
        <v>0</v>
      </c>
      <c r="EEV29" s="71">
        <f t="shared" si="118"/>
        <v>0</v>
      </c>
      <c r="EEW29" s="71">
        <f t="shared" si="118"/>
        <v>0</v>
      </c>
      <c r="EEX29" s="71">
        <f t="shared" si="118"/>
        <v>0</v>
      </c>
      <c r="EEY29" s="71">
        <f t="shared" si="118"/>
        <v>0</v>
      </c>
      <c r="EEZ29" s="71">
        <f t="shared" si="118"/>
        <v>0</v>
      </c>
      <c r="EFA29" s="71">
        <f t="shared" si="118"/>
        <v>0</v>
      </c>
      <c r="EFB29" s="71">
        <f t="shared" si="118"/>
        <v>0</v>
      </c>
      <c r="EFC29" s="71">
        <f t="shared" si="118"/>
        <v>0</v>
      </c>
      <c r="EFD29" s="71">
        <f t="shared" si="118"/>
        <v>0</v>
      </c>
      <c r="EFE29" s="71">
        <f t="shared" si="118"/>
        <v>0</v>
      </c>
      <c r="EFF29" s="71">
        <f t="shared" si="118"/>
        <v>0</v>
      </c>
      <c r="EFG29" s="71">
        <f t="shared" si="118"/>
        <v>0</v>
      </c>
      <c r="EFH29" s="71">
        <f t="shared" si="118"/>
        <v>0</v>
      </c>
      <c r="EFI29" s="71">
        <f t="shared" si="118"/>
        <v>0</v>
      </c>
      <c r="EFJ29" s="71">
        <f t="shared" si="118"/>
        <v>0</v>
      </c>
      <c r="EFK29" s="71">
        <f t="shared" si="118"/>
        <v>0</v>
      </c>
      <c r="EFL29" s="71">
        <f t="shared" si="118"/>
        <v>0</v>
      </c>
      <c r="EFM29" s="71">
        <f t="shared" si="118"/>
        <v>0</v>
      </c>
      <c r="EFN29" s="71">
        <f t="shared" si="118"/>
        <v>0</v>
      </c>
      <c r="EFO29" s="71">
        <f t="shared" si="118"/>
        <v>0</v>
      </c>
      <c r="EFP29" s="71">
        <f t="shared" si="118"/>
        <v>0</v>
      </c>
      <c r="EFQ29" s="71">
        <f t="shared" si="118"/>
        <v>0</v>
      </c>
      <c r="EFR29" s="71">
        <f t="shared" si="118"/>
        <v>0</v>
      </c>
      <c r="EFS29" s="71">
        <f t="shared" si="118"/>
        <v>0</v>
      </c>
      <c r="EFT29" s="71">
        <f t="shared" si="118"/>
        <v>0</v>
      </c>
      <c r="EFU29" s="71">
        <f t="shared" si="118"/>
        <v>0</v>
      </c>
      <c r="EFV29" s="71">
        <f t="shared" si="118"/>
        <v>0</v>
      </c>
      <c r="EFW29" s="71">
        <f t="shared" si="118"/>
        <v>0</v>
      </c>
      <c r="EFX29" s="71">
        <f t="shared" si="118"/>
        <v>0</v>
      </c>
      <c r="EFY29" s="71">
        <f t="shared" si="118"/>
        <v>0</v>
      </c>
      <c r="EFZ29" s="71">
        <f t="shared" si="118"/>
        <v>0</v>
      </c>
      <c r="EGA29" s="71">
        <f t="shared" si="118"/>
        <v>0</v>
      </c>
      <c r="EGB29" s="71">
        <f t="shared" si="118"/>
        <v>0</v>
      </c>
      <c r="EGC29" s="71">
        <f t="shared" si="118"/>
        <v>0</v>
      </c>
      <c r="EGD29" s="71">
        <f t="shared" si="118"/>
        <v>0</v>
      </c>
      <c r="EGE29" s="71">
        <f t="shared" si="118"/>
        <v>0</v>
      </c>
      <c r="EGF29" s="71">
        <f t="shared" si="118"/>
        <v>0</v>
      </c>
      <c r="EGG29" s="71">
        <f t="shared" si="118"/>
        <v>0</v>
      </c>
      <c r="EGH29" s="71">
        <f t="shared" si="118"/>
        <v>0</v>
      </c>
      <c r="EGI29" s="71">
        <f t="shared" si="118"/>
        <v>0</v>
      </c>
      <c r="EGJ29" s="71">
        <f t="shared" si="118"/>
        <v>0</v>
      </c>
      <c r="EGK29" s="71">
        <f t="shared" si="118"/>
        <v>0</v>
      </c>
      <c r="EGL29" s="71">
        <f t="shared" si="118"/>
        <v>0</v>
      </c>
      <c r="EGM29" s="71">
        <f t="shared" si="118"/>
        <v>0</v>
      </c>
      <c r="EGN29" s="71">
        <f t="shared" si="118"/>
        <v>0</v>
      </c>
      <c r="EGO29" s="71">
        <f t="shared" si="118"/>
        <v>0</v>
      </c>
      <c r="EGP29" s="71">
        <f t="shared" si="118"/>
        <v>0</v>
      </c>
      <c r="EGQ29" s="71">
        <f t="shared" si="118"/>
        <v>0</v>
      </c>
      <c r="EGR29" s="71">
        <f t="shared" si="118"/>
        <v>0</v>
      </c>
      <c r="EGS29" s="71">
        <f t="shared" si="118"/>
        <v>0</v>
      </c>
      <c r="EGT29" s="71">
        <f t="shared" si="118"/>
        <v>0</v>
      </c>
      <c r="EGU29" s="71">
        <f t="shared" si="118"/>
        <v>0</v>
      </c>
      <c r="EGV29" s="71">
        <f t="shared" si="118"/>
        <v>0</v>
      </c>
      <c r="EGW29" s="71">
        <f t="shared" si="118"/>
        <v>0</v>
      </c>
      <c r="EGX29" s="71">
        <f t="shared" si="118"/>
        <v>0</v>
      </c>
      <c r="EGY29" s="71">
        <f t="shared" si="118"/>
        <v>0</v>
      </c>
      <c r="EGZ29" s="71">
        <f t="shared" si="118"/>
        <v>0</v>
      </c>
      <c r="EHA29" s="71">
        <f t="shared" si="118"/>
        <v>0</v>
      </c>
      <c r="EHB29" s="71">
        <f t="shared" si="118"/>
        <v>0</v>
      </c>
      <c r="EHC29" s="71">
        <f t="shared" si="118"/>
        <v>0</v>
      </c>
      <c r="EHD29" s="71">
        <f t="shared" si="118"/>
        <v>0</v>
      </c>
      <c r="EHE29" s="71">
        <f t="shared" si="118"/>
        <v>0</v>
      </c>
      <c r="EHF29" s="71">
        <f t="shared" si="118"/>
        <v>0</v>
      </c>
      <c r="EHG29" s="71">
        <f t="shared" ref="EHG29:EJR29" si="119">SUM(EHG22:EHG24)+EHG26+EHG27-EHG28</f>
        <v>0</v>
      </c>
      <c r="EHH29" s="71">
        <f t="shared" si="119"/>
        <v>0</v>
      </c>
      <c r="EHI29" s="71">
        <f t="shared" si="119"/>
        <v>0</v>
      </c>
      <c r="EHJ29" s="71">
        <f t="shared" si="119"/>
        <v>0</v>
      </c>
      <c r="EHK29" s="71">
        <f t="shared" si="119"/>
        <v>0</v>
      </c>
      <c r="EHL29" s="71">
        <f t="shared" si="119"/>
        <v>0</v>
      </c>
      <c r="EHM29" s="71">
        <f t="shared" si="119"/>
        <v>0</v>
      </c>
      <c r="EHN29" s="71">
        <f t="shared" si="119"/>
        <v>0</v>
      </c>
      <c r="EHO29" s="71">
        <f t="shared" si="119"/>
        <v>0</v>
      </c>
      <c r="EHP29" s="71">
        <f t="shared" si="119"/>
        <v>0</v>
      </c>
      <c r="EHQ29" s="71">
        <f t="shared" si="119"/>
        <v>0</v>
      </c>
      <c r="EHR29" s="71">
        <f t="shared" si="119"/>
        <v>0</v>
      </c>
      <c r="EHS29" s="71">
        <f t="shared" si="119"/>
        <v>0</v>
      </c>
      <c r="EHT29" s="71">
        <f t="shared" si="119"/>
        <v>0</v>
      </c>
      <c r="EHU29" s="71">
        <f t="shared" si="119"/>
        <v>0</v>
      </c>
      <c r="EHV29" s="71">
        <f t="shared" si="119"/>
        <v>0</v>
      </c>
      <c r="EHW29" s="71">
        <f t="shared" si="119"/>
        <v>0</v>
      </c>
      <c r="EHX29" s="71">
        <f t="shared" si="119"/>
        <v>0</v>
      </c>
      <c r="EHY29" s="71">
        <f t="shared" si="119"/>
        <v>0</v>
      </c>
      <c r="EHZ29" s="71">
        <f t="shared" si="119"/>
        <v>0</v>
      </c>
      <c r="EIA29" s="71">
        <f t="shared" si="119"/>
        <v>0</v>
      </c>
      <c r="EIB29" s="71">
        <f t="shared" si="119"/>
        <v>0</v>
      </c>
      <c r="EIC29" s="71">
        <f t="shared" si="119"/>
        <v>0</v>
      </c>
      <c r="EID29" s="71">
        <f t="shared" si="119"/>
        <v>0</v>
      </c>
      <c r="EIE29" s="71">
        <f t="shared" si="119"/>
        <v>0</v>
      </c>
      <c r="EIF29" s="71">
        <f t="shared" si="119"/>
        <v>0</v>
      </c>
      <c r="EIG29" s="71">
        <f t="shared" si="119"/>
        <v>0</v>
      </c>
      <c r="EIH29" s="71">
        <f t="shared" si="119"/>
        <v>0</v>
      </c>
      <c r="EII29" s="71">
        <f t="shared" si="119"/>
        <v>0</v>
      </c>
      <c r="EIJ29" s="71">
        <f t="shared" si="119"/>
        <v>0</v>
      </c>
      <c r="EIK29" s="71">
        <f t="shared" si="119"/>
        <v>0</v>
      </c>
      <c r="EIL29" s="71">
        <f t="shared" si="119"/>
        <v>0</v>
      </c>
      <c r="EIM29" s="71">
        <f t="shared" si="119"/>
        <v>0</v>
      </c>
      <c r="EIN29" s="71">
        <f t="shared" si="119"/>
        <v>0</v>
      </c>
      <c r="EIO29" s="71">
        <f t="shared" si="119"/>
        <v>0</v>
      </c>
      <c r="EIP29" s="71">
        <f t="shared" si="119"/>
        <v>0</v>
      </c>
      <c r="EIQ29" s="71">
        <f t="shared" si="119"/>
        <v>0</v>
      </c>
      <c r="EIR29" s="71">
        <f t="shared" si="119"/>
        <v>0</v>
      </c>
      <c r="EIS29" s="71">
        <f t="shared" si="119"/>
        <v>0</v>
      </c>
      <c r="EIT29" s="71">
        <f t="shared" si="119"/>
        <v>0</v>
      </c>
      <c r="EIU29" s="71">
        <f t="shared" si="119"/>
        <v>0</v>
      </c>
      <c r="EIV29" s="71">
        <f t="shared" si="119"/>
        <v>0</v>
      </c>
      <c r="EIW29" s="71">
        <f t="shared" si="119"/>
        <v>0</v>
      </c>
      <c r="EIX29" s="71">
        <f t="shared" si="119"/>
        <v>0</v>
      </c>
      <c r="EIY29" s="71">
        <f t="shared" si="119"/>
        <v>0</v>
      </c>
      <c r="EIZ29" s="71">
        <f t="shared" si="119"/>
        <v>0</v>
      </c>
      <c r="EJA29" s="71">
        <f t="shared" si="119"/>
        <v>0</v>
      </c>
      <c r="EJB29" s="71">
        <f t="shared" si="119"/>
        <v>0</v>
      </c>
      <c r="EJC29" s="71">
        <f t="shared" si="119"/>
        <v>0</v>
      </c>
      <c r="EJD29" s="71">
        <f t="shared" si="119"/>
        <v>0</v>
      </c>
      <c r="EJE29" s="71">
        <f t="shared" si="119"/>
        <v>0</v>
      </c>
      <c r="EJF29" s="71">
        <f t="shared" si="119"/>
        <v>0</v>
      </c>
      <c r="EJG29" s="71">
        <f t="shared" si="119"/>
        <v>0</v>
      </c>
      <c r="EJH29" s="71">
        <f t="shared" si="119"/>
        <v>0</v>
      </c>
      <c r="EJI29" s="71">
        <f t="shared" si="119"/>
        <v>0</v>
      </c>
      <c r="EJJ29" s="71">
        <f t="shared" si="119"/>
        <v>0</v>
      </c>
      <c r="EJK29" s="71">
        <f t="shared" si="119"/>
        <v>0</v>
      </c>
      <c r="EJL29" s="71">
        <f t="shared" si="119"/>
        <v>0</v>
      </c>
      <c r="EJM29" s="71">
        <f t="shared" si="119"/>
        <v>0</v>
      </c>
      <c r="EJN29" s="71">
        <f t="shared" si="119"/>
        <v>0</v>
      </c>
      <c r="EJO29" s="71">
        <f t="shared" si="119"/>
        <v>0</v>
      </c>
      <c r="EJP29" s="71">
        <f t="shared" si="119"/>
        <v>0</v>
      </c>
      <c r="EJQ29" s="71">
        <f t="shared" si="119"/>
        <v>0</v>
      </c>
      <c r="EJR29" s="71">
        <f t="shared" si="119"/>
        <v>0</v>
      </c>
      <c r="EJS29" s="71">
        <f t="shared" ref="EJS29:EMD29" si="120">SUM(EJS22:EJS24)+EJS26+EJS27-EJS28</f>
        <v>0</v>
      </c>
      <c r="EJT29" s="71">
        <f t="shared" si="120"/>
        <v>0</v>
      </c>
      <c r="EJU29" s="71">
        <f t="shared" si="120"/>
        <v>0</v>
      </c>
      <c r="EJV29" s="71">
        <f t="shared" si="120"/>
        <v>0</v>
      </c>
      <c r="EJW29" s="71">
        <f t="shared" si="120"/>
        <v>0</v>
      </c>
      <c r="EJX29" s="71">
        <f t="shared" si="120"/>
        <v>0</v>
      </c>
      <c r="EJY29" s="71">
        <f t="shared" si="120"/>
        <v>0</v>
      </c>
      <c r="EJZ29" s="71">
        <f t="shared" si="120"/>
        <v>0</v>
      </c>
      <c r="EKA29" s="71">
        <f t="shared" si="120"/>
        <v>0</v>
      </c>
      <c r="EKB29" s="71">
        <f t="shared" si="120"/>
        <v>0</v>
      </c>
      <c r="EKC29" s="71">
        <f t="shared" si="120"/>
        <v>0</v>
      </c>
      <c r="EKD29" s="71">
        <f t="shared" si="120"/>
        <v>0</v>
      </c>
      <c r="EKE29" s="71">
        <f t="shared" si="120"/>
        <v>0</v>
      </c>
      <c r="EKF29" s="71">
        <f t="shared" si="120"/>
        <v>0</v>
      </c>
      <c r="EKG29" s="71">
        <f t="shared" si="120"/>
        <v>0</v>
      </c>
      <c r="EKH29" s="71">
        <f t="shared" si="120"/>
        <v>0</v>
      </c>
      <c r="EKI29" s="71">
        <f t="shared" si="120"/>
        <v>0</v>
      </c>
      <c r="EKJ29" s="71">
        <f t="shared" si="120"/>
        <v>0</v>
      </c>
      <c r="EKK29" s="71">
        <f t="shared" si="120"/>
        <v>0</v>
      </c>
      <c r="EKL29" s="71">
        <f t="shared" si="120"/>
        <v>0</v>
      </c>
      <c r="EKM29" s="71">
        <f t="shared" si="120"/>
        <v>0</v>
      </c>
      <c r="EKN29" s="71">
        <f t="shared" si="120"/>
        <v>0</v>
      </c>
      <c r="EKO29" s="71">
        <f t="shared" si="120"/>
        <v>0</v>
      </c>
      <c r="EKP29" s="71">
        <f t="shared" si="120"/>
        <v>0</v>
      </c>
      <c r="EKQ29" s="71">
        <f t="shared" si="120"/>
        <v>0</v>
      </c>
      <c r="EKR29" s="71">
        <f t="shared" si="120"/>
        <v>0</v>
      </c>
      <c r="EKS29" s="71">
        <f t="shared" si="120"/>
        <v>0</v>
      </c>
      <c r="EKT29" s="71">
        <f t="shared" si="120"/>
        <v>0</v>
      </c>
      <c r="EKU29" s="71">
        <f t="shared" si="120"/>
        <v>0</v>
      </c>
      <c r="EKV29" s="71">
        <f t="shared" si="120"/>
        <v>0</v>
      </c>
      <c r="EKW29" s="71">
        <f t="shared" si="120"/>
        <v>0</v>
      </c>
      <c r="EKX29" s="71">
        <f t="shared" si="120"/>
        <v>0</v>
      </c>
      <c r="EKY29" s="71">
        <f t="shared" si="120"/>
        <v>0</v>
      </c>
      <c r="EKZ29" s="71">
        <f t="shared" si="120"/>
        <v>0</v>
      </c>
      <c r="ELA29" s="71">
        <f t="shared" si="120"/>
        <v>0</v>
      </c>
      <c r="ELB29" s="71">
        <f t="shared" si="120"/>
        <v>0</v>
      </c>
      <c r="ELC29" s="71">
        <f t="shared" si="120"/>
        <v>0</v>
      </c>
      <c r="ELD29" s="71">
        <f t="shared" si="120"/>
        <v>0</v>
      </c>
      <c r="ELE29" s="71">
        <f t="shared" si="120"/>
        <v>0</v>
      </c>
      <c r="ELF29" s="71">
        <f t="shared" si="120"/>
        <v>0</v>
      </c>
      <c r="ELG29" s="71">
        <f t="shared" si="120"/>
        <v>0</v>
      </c>
      <c r="ELH29" s="71">
        <f t="shared" si="120"/>
        <v>0</v>
      </c>
      <c r="ELI29" s="71">
        <f t="shared" si="120"/>
        <v>0</v>
      </c>
      <c r="ELJ29" s="71">
        <f t="shared" si="120"/>
        <v>0</v>
      </c>
      <c r="ELK29" s="71">
        <f t="shared" si="120"/>
        <v>0</v>
      </c>
      <c r="ELL29" s="71">
        <f t="shared" si="120"/>
        <v>0</v>
      </c>
      <c r="ELM29" s="71">
        <f t="shared" si="120"/>
        <v>0</v>
      </c>
      <c r="ELN29" s="71">
        <f t="shared" si="120"/>
        <v>0</v>
      </c>
      <c r="ELO29" s="71">
        <f t="shared" si="120"/>
        <v>0</v>
      </c>
      <c r="ELP29" s="71">
        <f t="shared" si="120"/>
        <v>0</v>
      </c>
      <c r="ELQ29" s="71">
        <f t="shared" si="120"/>
        <v>0</v>
      </c>
      <c r="ELR29" s="71">
        <f t="shared" si="120"/>
        <v>0</v>
      </c>
      <c r="ELS29" s="71">
        <f t="shared" si="120"/>
        <v>0</v>
      </c>
      <c r="ELT29" s="71">
        <f t="shared" si="120"/>
        <v>0</v>
      </c>
      <c r="ELU29" s="71">
        <f t="shared" si="120"/>
        <v>0</v>
      </c>
      <c r="ELV29" s="71">
        <f t="shared" si="120"/>
        <v>0</v>
      </c>
      <c r="ELW29" s="71">
        <f t="shared" si="120"/>
        <v>0</v>
      </c>
      <c r="ELX29" s="71">
        <f t="shared" si="120"/>
        <v>0</v>
      </c>
      <c r="ELY29" s="71">
        <f t="shared" si="120"/>
        <v>0</v>
      </c>
      <c r="ELZ29" s="71">
        <f t="shared" si="120"/>
        <v>0</v>
      </c>
      <c r="EMA29" s="71">
        <f t="shared" si="120"/>
        <v>0</v>
      </c>
      <c r="EMB29" s="71">
        <f t="shared" si="120"/>
        <v>0</v>
      </c>
      <c r="EMC29" s="71">
        <f t="shared" si="120"/>
        <v>0</v>
      </c>
      <c r="EMD29" s="71">
        <f t="shared" si="120"/>
        <v>0</v>
      </c>
      <c r="EME29" s="71">
        <f t="shared" ref="EME29:EOP29" si="121">SUM(EME22:EME24)+EME26+EME27-EME28</f>
        <v>0</v>
      </c>
      <c r="EMF29" s="71">
        <f t="shared" si="121"/>
        <v>0</v>
      </c>
      <c r="EMG29" s="71">
        <f t="shared" si="121"/>
        <v>0</v>
      </c>
      <c r="EMH29" s="71">
        <f t="shared" si="121"/>
        <v>0</v>
      </c>
      <c r="EMI29" s="71">
        <f t="shared" si="121"/>
        <v>0</v>
      </c>
      <c r="EMJ29" s="71">
        <f t="shared" si="121"/>
        <v>0</v>
      </c>
      <c r="EMK29" s="71">
        <f t="shared" si="121"/>
        <v>0</v>
      </c>
      <c r="EML29" s="71">
        <f t="shared" si="121"/>
        <v>0</v>
      </c>
      <c r="EMM29" s="71">
        <f t="shared" si="121"/>
        <v>0</v>
      </c>
      <c r="EMN29" s="71">
        <f t="shared" si="121"/>
        <v>0</v>
      </c>
      <c r="EMO29" s="71">
        <f t="shared" si="121"/>
        <v>0</v>
      </c>
      <c r="EMP29" s="71">
        <f t="shared" si="121"/>
        <v>0</v>
      </c>
      <c r="EMQ29" s="71">
        <f t="shared" si="121"/>
        <v>0</v>
      </c>
      <c r="EMR29" s="71">
        <f t="shared" si="121"/>
        <v>0</v>
      </c>
      <c r="EMS29" s="71">
        <f t="shared" si="121"/>
        <v>0</v>
      </c>
      <c r="EMT29" s="71">
        <f t="shared" si="121"/>
        <v>0</v>
      </c>
      <c r="EMU29" s="71">
        <f t="shared" si="121"/>
        <v>0</v>
      </c>
      <c r="EMV29" s="71">
        <f t="shared" si="121"/>
        <v>0</v>
      </c>
      <c r="EMW29" s="71">
        <f t="shared" si="121"/>
        <v>0</v>
      </c>
      <c r="EMX29" s="71">
        <f t="shared" si="121"/>
        <v>0</v>
      </c>
      <c r="EMY29" s="71">
        <f t="shared" si="121"/>
        <v>0</v>
      </c>
      <c r="EMZ29" s="71">
        <f t="shared" si="121"/>
        <v>0</v>
      </c>
      <c r="ENA29" s="71">
        <f t="shared" si="121"/>
        <v>0</v>
      </c>
      <c r="ENB29" s="71">
        <f t="shared" si="121"/>
        <v>0</v>
      </c>
      <c r="ENC29" s="71">
        <f t="shared" si="121"/>
        <v>0</v>
      </c>
      <c r="END29" s="71">
        <f t="shared" si="121"/>
        <v>0</v>
      </c>
      <c r="ENE29" s="71">
        <f t="shared" si="121"/>
        <v>0</v>
      </c>
      <c r="ENF29" s="71">
        <f t="shared" si="121"/>
        <v>0</v>
      </c>
      <c r="ENG29" s="71">
        <f t="shared" si="121"/>
        <v>0</v>
      </c>
      <c r="ENH29" s="71">
        <f t="shared" si="121"/>
        <v>0</v>
      </c>
      <c r="ENI29" s="71">
        <f t="shared" si="121"/>
        <v>0</v>
      </c>
      <c r="ENJ29" s="71">
        <f t="shared" si="121"/>
        <v>0</v>
      </c>
      <c r="ENK29" s="71">
        <f t="shared" si="121"/>
        <v>0</v>
      </c>
      <c r="ENL29" s="71">
        <f t="shared" si="121"/>
        <v>0</v>
      </c>
      <c r="ENM29" s="71">
        <f t="shared" si="121"/>
        <v>0</v>
      </c>
      <c r="ENN29" s="71">
        <f t="shared" si="121"/>
        <v>0</v>
      </c>
      <c r="ENO29" s="71">
        <f t="shared" si="121"/>
        <v>0</v>
      </c>
      <c r="ENP29" s="71">
        <f t="shared" si="121"/>
        <v>0</v>
      </c>
      <c r="ENQ29" s="71">
        <f t="shared" si="121"/>
        <v>0</v>
      </c>
      <c r="ENR29" s="71">
        <f t="shared" si="121"/>
        <v>0</v>
      </c>
      <c r="ENS29" s="71">
        <f t="shared" si="121"/>
        <v>0</v>
      </c>
      <c r="ENT29" s="71">
        <f t="shared" si="121"/>
        <v>0</v>
      </c>
      <c r="ENU29" s="71">
        <f t="shared" si="121"/>
        <v>0</v>
      </c>
      <c r="ENV29" s="71">
        <f t="shared" si="121"/>
        <v>0</v>
      </c>
      <c r="ENW29" s="71">
        <f t="shared" si="121"/>
        <v>0</v>
      </c>
      <c r="ENX29" s="71">
        <f t="shared" si="121"/>
        <v>0</v>
      </c>
      <c r="ENY29" s="71">
        <f t="shared" si="121"/>
        <v>0</v>
      </c>
      <c r="ENZ29" s="71">
        <f t="shared" si="121"/>
        <v>0</v>
      </c>
      <c r="EOA29" s="71">
        <f t="shared" si="121"/>
        <v>0</v>
      </c>
      <c r="EOB29" s="71">
        <f t="shared" si="121"/>
        <v>0</v>
      </c>
      <c r="EOC29" s="71">
        <f t="shared" si="121"/>
        <v>0</v>
      </c>
      <c r="EOD29" s="71">
        <f t="shared" si="121"/>
        <v>0</v>
      </c>
      <c r="EOE29" s="71">
        <f t="shared" si="121"/>
        <v>0</v>
      </c>
      <c r="EOF29" s="71">
        <f t="shared" si="121"/>
        <v>0</v>
      </c>
      <c r="EOG29" s="71">
        <f t="shared" si="121"/>
        <v>0</v>
      </c>
      <c r="EOH29" s="71">
        <f t="shared" si="121"/>
        <v>0</v>
      </c>
      <c r="EOI29" s="71">
        <f t="shared" si="121"/>
        <v>0</v>
      </c>
      <c r="EOJ29" s="71">
        <f t="shared" si="121"/>
        <v>0</v>
      </c>
      <c r="EOK29" s="71">
        <f t="shared" si="121"/>
        <v>0</v>
      </c>
      <c r="EOL29" s="71">
        <f t="shared" si="121"/>
        <v>0</v>
      </c>
      <c r="EOM29" s="71">
        <f t="shared" si="121"/>
        <v>0</v>
      </c>
      <c r="EON29" s="71">
        <f t="shared" si="121"/>
        <v>0</v>
      </c>
      <c r="EOO29" s="71">
        <f t="shared" si="121"/>
        <v>0</v>
      </c>
      <c r="EOP29" s="71">
        <f t="shared" si="121"/>
        <v>0</v>
      </c>
      <c r="EOQ29" s="71">
        <f t="shared" ref="EOQ29:ERB29" si="122">SUM(EOQ22:EOQ24)+EOQ26+EOQ27-EOQ28</f>
        <v>0</v>
      </c>
      <c r="EOR29" s="71">
        <f t="shared" si="122"/>
        <v>0</v>
      </c>
      <c r="EOS29" s="71">
        <f t="shared" si="122"/>
        <v>0</v>
      </c>
      <c r="EOT29" s="71">
        <f t="shared" si="122"/>
        <v>0</v>
      </c>
      <c r="EOU29" s="71">
        <f t="shared" si="122"/>
        <v>0</v>
      </c>
      <c r="EOV29" s="71">
        <f t="shared" si="122"/>
        <v>0</v>
      </c>
      <c r="EOW29" s="71">
        <f t="shared" si="122"/>
        <v>0</v>
      </c>
      <c r="EOX29" s="71">
        <f t="shared" si="122"/>
        <v>0</v>
      </c>
      <c r="EOY29" s="71">
        <f t="shared" si="122"/>
        <v>0</v>
      </c>
      <c r="EOZ29" s="71">
        <f t="shared" si="122"/>
        <v>0</v>
      </c>
      <c r="EPA29" s="71">
        <f t="shared" si="122"/>
        <v>0</v>
      </c>
      <c r="EPB29" s="71">
        <f t="shared" si="122"/>
        <v>0</v>
      </c>
      <c r="EPC29" s="71">
        <f t="shared" si="122"/>
        <v>0</v>
      </c>
      <c r="EPD29" s="71">
        <f t="shared" si="122"/>
        <v>0</v>
      </c>
      <c r="EPE29" s="71">
        <f t="shared" si="122"/>
        <v>0</v>
      </c>
      <c r="EPF29" s="71">
        <f t="shared" si="122"/>
        <v>0</v>
      </c>
      <c r="EPG29" s="71">
        <f t="shared" si="122"/>
        <v>0</v>
      </c>
      <c r="EPH29" s="71">
        <f t="shared" si="122"/>
        <v>0</v>
      </c>
      <c r="EPI29" s="71">
        <f t="shared" si="122"/>
        <v>0</v>
      </c>
      <c r="EPJ29" s="71">
        <f t="shared" si="122"/>
        <v>0</v>
      </c>
      <c r="EPK29" s="71">
        <f t="shared" si="122"/>
        <v>0</v>
      </c>
      <c r="EPL29" s="71">
        <f t="shared" si="122"/>
        <v>0</v>
      </c>
      <c r="EPM29" s="71">
        <f t="shared" si="122"/>
        <v>0</v>
      </c>
      <c r="EPN29" s="71">
        <f t="shared" si="122"/>
        <v>0</v>
      </c>
      <c r="EPO29" s="71">
        <f t="shared" si="122"/>
        <v>0</v>
      </c>
      <c r="EPP29" s="71">
        <f t="shared" si="122"/>
        <v>0</v>
      </c>
      <c r="EPQ29" s="71">
        <f t="shared" si="122"/>
        <v>0</v>
      </c>
      <c r="EPR29" s="71">
        <f t="shared" si="122"/>
        <v>0</v>
      </c>
      <c r="EPS29" s="71">
        <f t="shared" si="122"/>
        <v>0</v>
      </c>
      <c r="EPT29" s="71">
        <f t="shared" si="122"/>
        <v>0</v>
      </c>
      <c r="EPU29" s="71">
        <f t="shared" si="122"/>
        <v>0</v>
      </c>
      <c r="EPV29" s="71">
        <f t="shared" si="122"/>
        <v>0</v>
      </c>
      <c r="EPW29" s="71">
        <f t="shared" si="122"/>
        <v>0</v>
      </c>
      <c r="EPX29" s="71">
        <f t="shared" si="122"/>
        <v>0</v>
      </c>
      <c r="EPY29" s="71">
        <f t="shared" si="122"/>
        <v>0</v>
      </c>
      <c r="EPZ29" s="71">
        <f t="shared" si="122"/>
        <v>0</v>
      </c>
      <c r="EQA29" s="71">
        <f t="shared" si="122"/>
        <v>0</v>
      </c>
      <c r="EQB29" s="71">
        <f t="shared" si="122"/>
        <v>0</v>
      </c>
      <c r="EQC29" s="71">
        <f t="shared" si="122"/>
        <v>0</v>
      </c>
      <c r="EQD29" s="71">
        <f t="shared" si="122"/>
        <v>0</v>
      </c>
      <c r="EQE29" s="71">
        <f t="shared" si="122"/>
        <v>0</v>
      </c>
      <c r="EQF29" s="71">
        <f t="shared" si="122"/>
        <v>0</v>
      </c>
      <c r="EQG29" s="71">
        <f t="shared" si="122"/>
        <v>0</v>
      </c>
      <c r="EQH29" s="71">
        <f t="shared" si="122"/>
        <v>0</v>
      </c>
      <c r="EQI29" s="71">
        <f t="shared" si="122"/>
        <v>0</v>
      </c>
      <c r="EQJ29" s="71">
        <f t="shared" si="122"/>
        <v>0</v>
      </c>
      <c r="EQK29" s="71">
        <f t="shared" si="122"/>
        <v>0</v>
      </c>
      <c r="EQL29" s="71">
        <f t="shared" si="122"/>
        <v>0</v>
      </c>
      <c r="EQM29" s="71">
        <f t="shared" si="122"/>
        <v>0</v>
      </c>
      <c r="EQN29" s="71">
        <f t="shared" si="122"/>
        <v>0</v>
      </c>
      <c r="EQO29" s="71">
        <f t="shared" si="122"/>
        <v>0</v>
      </c>
      <c r="EQP29" s="71">
        <f t="shared" si="122"/>
        <v>0</v>
      </c>
      <c r="EQQ29" s="71">
        <f t="shared" si="122"/>
        <v>0</v>
      </c>
      <c r="EQR29" s="71">
        <f t="shared" si="122"/>
        <v>0</v>
      </c>
      <c r="EQS29" s="71">
        <f t="shared" si="122"/>
        <v>0</v>
      </c>
      <c r="EQT29" s="71">
        <f t="shared" si="122"/>
        <v>0</v>
      </c>
      <c r="EQU29" s="71">
        <f t="shared" si="122"/>
        <v>0</v>
      </c>
      <c r="EQV29" s="71">
        <f t="shared" si="122"/>
        <v>0</v>
      </c>
      <c r="EQW29" s="71">
        <f t="shared" si="122"/>
        <v>0</v>
      </c>
      <c r="EQX29" s="71">
        <f t="shared" si="122"/>
        <v>0</v>
      </c>
      <c r="EQY29" s="71">
        <f t="shared" si="122"/>
        <v>0</v>
      </c>
      <c r="EQZ29" s="71">
        <f t="shared" si="122"/>
        <v>0</v>
      </c>
      <c r="ERA29" s="71">
        <f t="shared" si="122"/>
        <v>0</v>
      </c>
      <c r="ERB29" s="71">
        <f t="shared" si="122"/>
        <v>0</v>
      </c>
      <c r="ERC29" s="71">
        <f t="shared" ref="ERC29:ETN29" si="123">SUM(ERC22:ERC24)+ERC26+ERC27-ERC28</f>
        <v>0</v>
      </c>
      <c r="ERD29" s="71">
        <f t="shared" si="123"/>
        <v>0</v>
      </c>
      <c r="ERE29" s="71">
        <f t="shared" si="123"/>
        <v>0</v>
      </c>
      <c r="ERF29" s="71">
        <f t="shared" si="123"/>
        <v>0</v>
      </c>
      <c r="ERG29" s="71">
        <f t="shared" si="123"/>
        <v>0</v>
      </c>
      <c r="ERH29" s="71">
        <f t="shared" si="123"/>
        <v>0</v>
      </c>
      <c r="ERI29" s="71">
        <f t="shared" si="123"/>
        <v>0</v>
      </c>
      <c r="ERJ29" s="71">
        <f t="shared" si="123"/>
        <v>0</v>
      </c>
      <c r="ERK29" s="71">
        <f t="shared" si="123"/>
        <v>0</v>
      </c>
      <c r="ERL29" s="71">
        <f t="shared" si="123"/>
        <v>0</v>
      </c>
      <c r="ERM29" s="71">
        <f t="shared" si="123"/>
        <v>0</v>
      </c>
      <c r="ERN29" s="71">
        <f t="shared" si="123"/>
        <v>0</v>
      </c>
      <c r="ERO29" s="71">
        <f t="shared" si="123"/>
        <v>0</v>
      </c>
      <c r="ERP29" s="71">
        <f t="shared" si="123"/>
        <v>0</v>
      </c>
      <c r="ERQ29" s="71">
        <f t="shared" si="123"/>
        <v>0</v>
      </c>
      <c r="ERR29" s="71">
        <f t="shared" si="123"/>
        <v>0</v>
      </c>
      <c r="ERS29" s="71">
        <f t="shared" si="123"/>
        <v>0</v>
      </c>
      <c r="ERT29" s="71">
        <f t="shared" si="123"/>
        <v>0</v>
      </c>
      <c r="ERU29" s="71">
        <f t="shared" si="123"/>
        <v>0</v>
      </c>
      <c r="ERV29" s="71">
        <f t="shared" si="123"/>
        <v>0</v>
      </c>
      <c r="ERW29" s="71">
        <f t="shared" si="123"/>
        <v>0</v>
      </c>
      <c r="ERX29" s="71">
        <f t="shared" si="123"/>
        <v>0</v>
      </c>
      <c r="ERY29" s="71">
        <f t="shared" si="123"/>
        <v>0</v>
      </c>
      <c r="ERZ29" s="71">
        <f t="shared" si="123"/>
        <v>0</v>
      </c>
      <c r="ESA29" s="71">
        <f t="shared" si="123"/>
        <v>0</v>
      </c>
      <c r="ESB29" s="71">
        <f t="shared" si="123"/>
        <v>0</v>
      </c>
      <c r="ESC29" s="71">
        <f t="shared" si="123"/>
        <v>0</v>
      </c>
      <c r="ESD29" s="71">
        <f t="shared" si="123"/>
        <v>0</v>
      </c>
      <c r="ESE29" s="71">
        <f t="shared" si="123"/>
        <v>0</v>
      </c>
      <c r="ESF29" s="71">
        <f t="shared" si="123"/>
        <v>0</v>
      </c>
      <c r="ESG29" s="71">
        <f t="shared" si="123"/>
        <v>0</v>
      </c>
      <c r="ESH29" s="71">
        <f t="shared" si="123"/>
        <v>0</v>
      </c>
      <c r="ESI29" s="71">
        <f t="shared" si="123"/>
        <v>0</v>
      </c>
      <c r="ESJ29" s="71">
        <f t="shared" si="123"/>
        <v>0</v>
      </c>
      <c r="ESK29" s="71">
        <f t="shared" si="123"/>
        <v>0</v>
      </c>
      <c r="ESL29" s="71">
        <f t="shared" si="123"/>
        <v>0</v>
      </c>
      <c r="ESM29" s="71">
        <f t="shared" si="123"/>
        <v>0</v>
      </c>
      <c r="ESN29" s="71">
        <f t="shared" si="123"/>
        <v>0</v>
      </c>
      <c r="ESO29" s="71">
        <f t="shared" si="123"/>
        <v>0</v>
      </c>
      <c r="ESP29" s="71">
        <f t="shared" si="123"/>
        <v>0</v>
      </c>
      <c r="ESQ29" s="71">
        <f t="shared" si="123"/>
        <v>0</v>
      </c>
      <c r="ESR29" s="71">
        <f t="shared" si="123"/>
        <v>0</v>
      </c>
      <c r="ESS29" s="71">
        <f t="shared" si="123"/>
        <v>0</v>
      </c>
      <c r="EST29" s="71">
        <f t="shared" si="123"/>
        <v>0</v>
      </c>
      <c r="ESU29" s="71">
        <f t="shared" si="123"/>
        <v>0</v>
      </c>
      <c r="ESV29" s="71">
        <f t="shared" si="123"/>
        <v>0</v>
      </c>
      <c r="ESW29" s="71">
        <f t="shared" si="123"/>
        <v>0</v>
      </c>
      <c r="ESX29" s="71">
        <f t="shared" si="123"/>
        <v>0</v>
      </c>
      <c r="ESY29" s="71">
        <f t="shared" si="123"/>
        <v>0</v>
      </c>
      <c r="ESZ29" s="71">
        <f t="shared" si="123"/>
        <v>0</v>
      </c>
      <c r="ETA29" s="71">
        <f t="shared" si="123"/>
        <v>0</v>
      </c>
      <c r="ETB29" s="71">
        <f t="shared" si="123"/>
        <v>0</v>
      </c>
      <c r="ETC29" s="71">
        <f t="shared" si="123"/>
        <v>0</v>
      </c>
      <c r="ETD29" s="71">
        <f t="shared" si="123"/>
        <v>0</v>
      </c>
      <c r="ETE29" s="71">
        <f t="shared" si="123"/>
        <v>0</v>
      </c>
      <c r="ETF29" s="71">
        <f t="shared" si="123"/>
        <v>0</v>
      </c>
      <c r="ETG29" s="71">
        <f t="shared" si="123"/>
        <v>0</v>
      </c>
      <c r="ETH29" s="71">
        <f t="shared" si="123"/>
        <v>0</v>
      </c>
      <c r="ETI29" s="71">
        <f t="shared" si="123"/>
        <v>0</v>
      </c>
      <c r="ETJ29" s="71">
        <f t="shared" si="123"/>
        <v>0</v>
      </c>
      <c r="ETK29" s="71">
        <f t="shared" si="123"/>
        <v>0</v>
      </c>
      <c r="ETL29" s="71">
        <f t="shared" si="123"/>
        <v>0</v>
      </c>
      <c r="ETM29" s="71">
        <f t="shared" si="123"/>
        <v>0</v>
      </c>
      <c r="ETN29" s="71">
        <f t="shared" si="123"/>
        <v>0</v>
      </c>
      <c r="ETO29" s="71">
        <f t="shared" ref="ETO29:EVZ29" si="124">SUM(ETO22:ETO24)+ETO26+ETO27-ETO28</f>
        <v>0</v>
      </c>
      <c r="ETP29" s="71">
        <f t="shared" si="124"/>
        <v>0</v>
      </c>
      <c r="ETQ29" s="71">
        <f t="shared" si="124"/>
        <v>0</v>
      </c>
      <c r="ETR29" s="71">
        <f t="shared" si="124"/>
        <v>0</v>
      </c>
      <c r="ETS29" s="71">
        <f t="shared" si="124"/>
        <v>0</v>
      </c>
      <c r="ETT29" s="71">
        <f t="shared" si="124"/>
        <v>0</v>
      </c>
      <c r="ETU29" s="71">
        <f t="shared" si="124"/>
        <v>0</v>
      </c>
      <c r="ETV29" s="71">
        <f t="shared" si="124"/>
        <v>0</v>
      </c>
      <c r="ETW29" s="71">
        <f t="shared" si="124"/>
        <v>0</v>
      </c>
      <c r="ETX29" s="71">
        <f t="shared" si="124"/>
        <v>0</v>
      </c>
      <c r="ETY29" s="71">
        <f t="shared" si="124"/>
        <v>0</v>
      </c>
      <c r="ETZ29" s="71">
        <f t="shared" si="124"/>
        <v>0</v>
      </c>
      <c r="EUA29" s="71">
        <f t="shared" si="124"/>
        <v>0</v>
      </c>
      <c r="EUB29" s="71">
        <f t="shared" si="124"/>
        <v>0</v>
      </c>
      <c r="EUC29" s="71">
        <f t="shared" si="124"/>
        <v>0</v>
      </c>
      <c r="EUD29" s="71">
        <f t="shared" si="124"/>
        <v>0</v>
      </c>
      <c r="EUE29" s="71">
        <f t="shared" si="124"/>
        <v>0</v>
      </c>
      <c r="EUF29" s="71">
        <f t="shared" si="124"/>
        <v>0</v>
      </c>
      <c r="EUG29" s="71">
        <f t="shared" si="124"/>
        <v>0</v>
      </c>
      <c r="EUH29" s="71">
        <f t="shared" si="124"/>
        <v>0</v>
      </c>
      <c r="EUI29" s="71">
        <f t="shared" si="124"/>
        <v>0</v>
      </c>
      <c r="EUJ29" s="71">
        <f t="shared" si="124"/>
        <v>0</v>
      </c>
      <c r="EUK29" s="71">
        <f t="shared" si="124"/>
        <v>0</v>
      </c>
      <c r="EUL29" s="71">
        <f t="shared" si="124"/>
        <v>0</v>
      </c>
      <c r="EUM29" s="71">
        <f t="shared" si="124"/>
        <v>0</v>
      </c>
      <c r="EUN29" s="71">
        <f t="shared" si="124"/>
        <v>0</v>
      </c>
      <c r="EUO29" s="71">
        <f t="shared" si="124"/>
        <v>0</v>
      </c>
      <c r="EUP29" s="71">
        <f t="shared" si="124"/>
        <v>0</v>
      </c>
      <c r="EUQ29" s="71">
        <f t="shared" si="124"/>
        <v>0</v>
      </c>
      <c r="EUR29" s="71">
        <f t="shared" si="124"/>
        <v>0</v>
      </c>
      <c r="EUS29" s="71">
        <f t="shared" si="124"/>
        <v>0</v>
      </c>
      <c r="EUT29" s="71">
        <f t="shared" si="124"/>
        <v>0</v>
      </c>
      <c r="EUU29" s="71">
        <f t="shared" si="124"/>
        <v>0</v>
      </c>
      <c r="EUV29" s="71">
        <f t="shared" si="124"/>
        <v>0</v>
      </c>
      <c r="EUW29" s="71">
        <f t="shared" si="124"/>
        <v>0</v>
      </c>
      <c r="EUX29" s="71">
        <f t="shared" si="124"/>
        <v>0</v>
      </c>
      <c r="EUY29" s="71">
        <f t="shared" si="124"/>
        <v>0</v>
      </c>
      <c r="EUZ29" s="71">
        <f t="shared" si="124"/>
        <v>0</v>
      </c>
      <c r="EVA29" s="71">
        <f t="shared" si="124"/>
        <v>0</v>
      </c>
      <c r="EVB29" s="71">
        <f t="shared" si="124"/>
        <v>0</v>
      </c>
      <c r="EVC29" s="71">
        <f t="shared" si="124"/>
        <v>0</v>
      </c>
      <c r="EVD29" s="71">
        <f t="shared" si="124"/>
        <v>0</v>
      </c>
      <c r="EVE29" s="71">
        <f t="shared" si="124"/>
        <v>0</v>
      </c>
      <c r="EVF29" s="71">
        <f t="shared" si="124"/>
        <v>0</v>
      </c>
      <c r="EVG29" s="71">
        <f t="shared" si="124"/>
        <v>0</v>
      </c>
      <c r="EVH29" s="71">
        <f t="shared" si="124"/>
        <v>0</v>
      </c>
      <c r="EVI29" s="71">
        <f t="shared" si="124"/>
        <v>0</v>
      </c>
      <c r="EVJ29" s="71">
        <f t="shared" si="124"/>
        <v>0</v>
      </c>
      <c r="EVK29" s="71">
        <f t="shared" si="124"/>
        <v>0</v>
      </c>
      <c r="EVL29" s="71">
        <f t="shared" si="124"/>
        <v>0</v>
      </c>
      <c r="EVM29" s="71">
        <f t="shared" si="124"/>
        <v>0</v>
      </c>
      <c r="EVN29" s="71">
        <f t="shared" si="124"/>
        <v>0</v>
      </c>
      <c r="EVO29" s="71">
        <f t="shared" si="124"/>
        <v>0</v>
      </c>
      <c r="EVP29" s="71">
        <f t="shared" si="124"/>
        <v>0</v>
      </c>
      <c r="EVQ29" s="71">
        <f t="shared" si="124"/>
        <v>0</v>
      </c>
      <c r="EVR29" s="71">
        <f t="shared" si="124"/>
        <v>0</v>
      </c>
      <c r="EVS29" s="71">
        <f t="shared" si="124"/>
        <v>0</v>
      </c>
      <c r="EVT29" s="71">
        <f t="shared" si="124"/>
        <v>0</v>
      </c>
      <c r="EVU29" s="71">
        <f t="shared" si="124"/>
        <v>0</v>
      </c>
      <c r="EVV29" s="71">
        <f t="shared" si="124"/>
        <v>0</v>
      </c>
      <c r="EVW29" s="71">
        <f t="shared" si="124"/>
        <v>0</v>
      </c>
      <c r="EVX29" s="71">
        <f t="shared" si="124"/>
        <v>0</v>
      </c>
      <c r="EVY29" s="71">
        <f t="shared" si="124"/>
        <v>0</v>
      </c>
      <c r="EVZ29" s="71">
        <f t="shared" si="124"/>
        <v>0</v>
      </c>
      <c r="EWA29" s="71">
        <f t="shared" ref="EWA29:EYL29" si="125">SUM(EWA22:EWA24)+EWA26+EWA27-EWA28</f>
        <v>0</v>
      </c>
      <c r="EWB29" s="71">
        <f t="shared" si="125"/>
        <v>0</v>
      </c>
      <c r="EWC29" s="71">
        <f t="shared" si="125"/>
        <v>0</v>
      </c>
      <c r="EWD29" s="71">
        <f t="shared" si="125"/>
        <v>0</v>
      </c>
      <c r="EWE29" s="71">
        <f t="shared" si="125"/>
        <v>0</v>
      </c>
      <c r="EWF29" s="71">
        <f t="shared" si="125"/>
        <v>0</v>
      </c>
      <c r="EWG29" s="71">
        <f t="shared" si="125"/>
        <v>0</v>
      </c>
      <c r="EWH29" s="71">
        <f t="shared" si="125"/>
        <v>0</v>
      </c>
      <c r="EWI29" s="71">
        <f t="shared" si="125"/>
        <v>0</v>
      </c>
      <c r="EWJ29" s="71">
        <f t="shared" si="125"/>
        <v>0</v>
      </c>
      <c r="EWK29" s="71">
        <f t="shared" si="125"/>
        <v>0</v>
      </c>
      <c r="EWL29" s="71">
        <f t="shared" si="125"/>
        <v>0</v>
      </c>
      <c r="EWM29" s="71">
        <f t="shared" si="125"/>
        <v>0</v>
      </c>
      <c r="EWN29" s="71">
        <f t="shared" si="125"/>
        <v>0</v>
      </c>
      <c r="EWO29" s="71">
        <f t="shared" si="125"/>
        <v>0</v>
      </c>
      <c r="EWP29" s="71">
        <f t="shared" si="125"/>
        <v>0</v>
      </c>
      <c r="EWQ29" s="71">
        <f t="shared" si="125"/>
        <v>0</v>
      </c>
      <c r="EWR29" s="71">
        <f t="shared" si="125"/>
        <v>0</v>
      </c>
      <c r="EWS29" s="71">
        <f t="shared" si="125"/>
        <v>0</v>
      </c>
      <c r="EWT29" s="71">
        <f t="shared" si="125"/>
        <v>0</v>
      </c>
      <c r="EWU29" s="71">
        <f t="shared" si="125"/>
        <v>0</v>
      </c>
      <c r="EWV29" s="71">
        <f t="shared" si="125"/>
        <v>0</v>
      </c>
      <c r="EWW29" s="71">
        <f t="shared" si="125"/>
        <v>0</v>
      </c>
      <c r="EWX29" s="71">
        <f t="shared" si="125"/>
        <v>0</v>
      </c>
      <c r="EWY29" s="71">
        <f t="shared" si="125"/>
        <v>0</v>
      </c>
      <c r="EWZ29" s="71">
        <f t="shared" si="125"/>
        <v>0</v>
      </c>
      <c r="EXA29" s="71">
        <f t="shared" si="125"/>
        <v>0</v>
      </c>
      <c r="EXB29" s="71">
        <f t="shared" si="125"/>
        <v>0</v>
      </c>
      <c r="EXC29" s="71">
        <f t="shared" si="125"/>
        <v>0</v>
      </c>
      <c r="EXD29" s="71">
        <f t="shared" si="125"/>
        <v>0</v>
      </c>
      <c r="EXE29" s="71">
        <f t="shared" si="125"/>
        <v>0</v>
      </c>
      <c r="EXF29" s="71">
        <f t="shared" si="125"/>
        <v>0</v>
      </c>
      <c r="EXG29" s="71">
        <f t="shared" si="125"/>
        <v>0</v>
      </c>
      <c r="EXH29" s="71">
        <f t="shared" si="125"/>
        <v>0</v>
      </c>
      <c r="EXI29" s="71">
        <f t="shared" si="125"/>
        <v>0</v>
      </c>
      <c r="EXJ29" s="71">
        <f t="shared" si="125"/>
        <v>0</v>
      </c>
      <c r="EXK29" s="71">
        <f t="shared" si="125"/>
        <v>0</v>
      </c>
      <c r="EXL29" s="71">
        <f t="shared" si="125"/>
        <v>0</v>
      </c>
      <c r="EXM29" s="71">
        <f t="shared" si="125"/>
        <v>0</v>
      </c>
      <c r="EXN29" s="71">
        <f t="shared" si="125"/>
        <v>0</v>
      </c>
      <c r="EXO29" s="71">
        <f t="shared" si="125"/>
        <v>0</v>
      </c>
      <c r="EXP29" s="71">
        <f t="shared" si="125"/>
        <v>0</v>
      </c>
      <c r="EXQ29" s="71">
        <f t="shared" si="125"/>
        <v>0</v>
      </c>
      <c r="EXR29" s="71">
        <f t="shared" si="125"/>
        <v>0</v>
      </c>
      <c r="EXS29" s="71">
        <f t="shared" si="125"/>
        <v>0</v>
      </c>
      <c r="EXT29" s="71">
        <f t="shared" si="125"/>
        <v>0</v>
      </c>
      <c r="EXU29" s="71">
        <f t="shared" si="125"/>
        <v>0</v>
      </c>
      <c r="EXV29" s="71">
        <f t="shared" si="125"/>
        <v>0</v>
      </c>
      <c r="EXW29" s="71">
        <f t="shared" si="125"/>
        <v>0</v>
      </c>
      <c r="EXX29" s="71">
        <f t="shared" si="125"/>
        <v>0</v>
      </c>
      <c r="EXY29" s="71">
        <f t="shared" si="125"/>
        <v>0</v>
      </c>
      <c r="EXZ29" s="71">
        <f t="shared" si="125"/>
        <v>0</v>
      </c>
      <c r="EYA29" s="71">
        <f t="shared" si="125"/>
        <v>0</v>
      </c>
      <c r="EYB29" s="71">
        <f t="shared" si="125"/>
        <v>0</v>
      </c>
      <c r="EYC29" s="71">
        <f t="shared" si="125"/>
        <v>0</v>
      </c>
      <c r="EYD29" s="71">
        <f t="shared" si="125"/>
        <v>0</v>
      </c>
      <c r="EYE29" s="71">
        <f t="shared" si="125"/>
        <v>0</v>
      </c>
      <c r="EYF29" s="71">
        <f t="shared" si="125"/>
        <v>0</v>
      </c>
      <c r="EYG29" s="71">
        <f t="shared" si="125"/>
        <v>0</v>
      </c>
      <c r="EYH29" s="71">
        <f t="shared" si="125"/>
        <v>0</v>
      </c>
      <c r="EYI29" s="71">
        <f t="shared" si="125"/>
        <v>0</v>
      </c>
      <c r="EYJ29" s="71">
        <f t="shared" si="125"/>
        <v>0</v>
      </c>
      <c r="EYK29" s="71">
        <f t="shared" si="125"/>
        <v>0</v>
      </c>
      <c r="EYL29" s="71">
        <f t="shared" si="125"/>
        <v>0</v>
      </c>
      <c r="EYM29" s="71">
        <f t="shared" ref="EYM29:FAX29" si="126">SUM(EYM22:EYM24)+EYM26+EYM27-EYM28</f>
        <v>0</v>
      </c>
      <c r="EYN29" s="71">
        <f t="shared" si="126"/>
        <v>0</v>
      </c>
      <c r="EYO29" s="71">
        <f t="shared" si="126"/>
        <v>0</v>
      </c>
      <c r="EYP29" s="71">
        <f t="shared" si="126"/>
        <v>0</v>
      </c>
      <c r="EYQ29" s="71">
        <f t="shared" si="126"/>
        <v>0</v>
      </c>
      <c r="EYR29" s="71">
        <f t="shared" si="126"/>
        <v>0</v>
      </c>
      <c r="EYS29" s="71">
        <f t="shared" si="126"/>
        <v>0</v>
      </c>
      <c r="EYT29" s="71">
        <f t="shared" si="126"/>
        <v>0</v>
      </c>
      <c r="EYU29" s="71">
        <f t="shared" si="126"/>
        <v>0</v>
      </c>
      <c r="EYV29" s="71">
        <f t="shared" si="126"/>
        <v>0</v>
      </c>
      <c r="EYW29" s="71">
        <f t="shared" si="126"/>
        <v>0</v>
      </c>
      <c r="EYX29" s="71">
        <f t="shared" si="126"/>
        <v>0</v>
      </c>
      <c r="EYY29" s="71">
        <f t="shared" si="126"/>
        <v>0</v>
      </c>
      <c r="EYZ29" s="71">
        <f t="shared" si="126"/>
        <v>0</v>
      </c>
      <c r="EZA29" s="71">
        <f t="shared" si="126"/>
        <v>0</v>
      </c>
      <c r="EZB29" s="71">
        <f t="shared" si="126"/>
        <v>0</v>
      </c>
      <c r="EZC29" s="71">
        <f t="shared" si="126"/>
        <v>0</v>
      </c>
      <c r="EZD29" s="71">
        <f t="shared" si="126"/>
        <v>0</v>
      </c>
      <c r="EZE29" s="71">
        <f t="shared" si="126"/>
        <v>0</v>
      </c>
      <c r="EZF29" s="71">
        <f t="shared" si="126"/>
        <v>0</v>
      </c>
      <c r="EZG29" s="71">
        <f t="shared" si="126"/>
        <v>0</v>
      </c>
      <c r="EZH29" s="71">
        <f t="shared" si="126"/>
        <v>0</v>
      </c>
      <c r="EZI29" s="71">
        <f t="shared" si="126"/>
        <v>0</v>
      </c>
      <c r="EZJ29" s="71">
        <f t="shared" si="126"/>
        <v>0</v>
      </c>
      <c r="EZK29" s="71">
        <f t="shared" si="126"/>
        <v>0</v>
      </c>
      <c r="EZL29" s="71">
        <f t="shared" si="126"/>
        <v>0</v>
      </c>
      <c r="EZM29" s="71">
        <f t="shared" si="126"/>
        <v>0</v>
      </c>
      <c r="EZN29" s="71">
        <f t="shared" si="126"/>
        <v>0</v>
      </c>
      <c r="EZO29" s="71">
        <f t="shared" si="126"/>
        <v>0</v>
      </c>
      <c r="EZP29" s="71">
        <f t="shared" si="126"/>
        <v>0</v>
      </c>
      <c r="EZQ29" s="71">
        <f t="shared" si="126"/>
        <v>0</v>
      </c>
      <c r="EZR29" s="71">
        <f t="shared" si="126"/>
        <v>0</v>
      </c>
      <c r="EZS29" s="71">
        <f t="shared" si="126"/>
        <v>0</v>
      </c>
      <c r="EZT29" s="71">
        <f t="shared" si="126"/>
        <v>0</v>
      </c>
      <c r="EZU29" s="71">
        <f t="shared" si="126"/>
        <v>0</v>
      </c>
      <c r="EZV29" s="71">
        <f t="shared" si="126"/>
        <v>0</v>
      </c>
      <c r="EZW29" s="71">
        <f t="shared" si="126"/>
        <v>0</v>
      </c>
      <c r="EZX29" s="71">
        <f t="shared" si="126"/>
        <v>0</v>
      </c>
      <c r="EZY29" s="71">
        <f t="shared" si="126"/>
        <v>0</v>
      </c>
      <c r="EZZ29" s="71">
        <f t="shared" si="126"/>
        <v>0</v>
      </c>
      <c r="FAA29" s="71">
        <f t="shared" si="126"/>
        <v>0</v>
      </c>
      <c r="FAB29" s="71">
        <f t="shared" si="126"/>
        <v>0</v>
      </c>
      <c r="FAC29" s="71">
        <f t="shared" si="126"/>
        <v>0</v>
      </c>
      <c r="FAD29" s="71">
        <f t="shared" si="126"/>
        <v>0</v>
      </c>
      <c r="FAE29" s="71">
        <f t="shared" si="126"/>
        <v>0</v>
      </c>
      <c r="FAF29" s="71">
        <f t="shared" si="126"/>
        <v>0</v>
      </c>
      <c r="FAG29" s="71">
        <f t="shared" si="126"/>
        <v>0</v>
      </c>
      <c r="FAH29" s="71">
        <f t="shared" si="126"/>
        <v>0</v>
      </c>
      <c r="FAI29" s="71">
        <f t="shared" si="126"/>
        <v>0</v>
      </c>
      <c r="FAJ29" s="71">
        <f t="shared" si="126"/>
        <v>0</v>
      </c>
      <c r="FAK29" s="71">
        <f t="shared" si="126"/>
        <v>0</v>
      </c>
      <c r="FAL29" s="71">
        <f t="shared" si="126"/>
        <v>0</v>
      </c>
      <c r="FAM29" s="71">
        <f t="shared" si="126"/>
        <v>0</v>
      </c>
      <c r="FAN29" s="71">
        <f t="shared" si="126"/>
        <v>0</v>
      </c>
      <c r="FAO29" s="71">
        <f t="shared" si="126"/>
        <v>0</v>
      </c>
      <c r="FAP29" s="71">
        <f t="shared" si="126"/>
        <v>0</v>
      </c>
      <c r="FAQ29" s="71">
        <f t="shared" si="126"/>
        <v>0</v>
      </c>
      <c r="FAR29" s="71">
        <f t="shared" si="126"/>
        <v>0</v>
      </c>
      <c r="FAS29" s="71">
        <f t="shared" si="126"/>
        <v>0</v>
      </c>
      <c r="FAT29" s="71">
        <f t="shared" si="126"/>
        <v>0</v>
      </c>
      <c r="FAU29" s="71">
        <f t="shared" si="126"/>
        <v>0</v>
      </c>
      <c r="FAV29" s="71">
        <f t="shared" si="126"/>
        <v>0</v>
      </c>
      <c r="FAW29" s="71">
        <f t="shared" si="126"/>
        <v>0</v>
      </c>
      <c r="FAX29" s="71">
        <f t="shared" si="126"/>
        <v>0</v>
      </c>
      <c r="FAY29" s="71">
        <f t="shared" ref="FAY29:FDJ29" si="127">SUM(FAY22:FAY24)+FAY26+FAY27-FAY28</f>
        <v>0</v>
      </c>
      <c r="FAZ29" s="71">
        <f t="shared" si="127"/>
        <v>0</v>
      </c>
      <c r="FBA29" s="71">
        <f t="shared" si="127"/>
        <v>0</v>
      </c>
      <c r="FBB29" s="71">
        <f t="shared" si="127"/>
        <v>0</v>
      </c>
      <c r="FBC29" s="71">
        <f t="shared" si="127"/>
        <v>0</v>
      </c>
      <c r="FBD29" s="71">
        <f t="shared" si="127"/>
        <v>0</v>
      </c>
      <c r="FBE29" s="71">
        <f t="shared" si="127"/>
        <v>0</v>
      </c>
      <c r="FBF29" s="71">
        <f t="shared" si="127"/>
        <v>0</v>
      </c>
      <c r="FBG29" s="71">
        <f t="shared" si="127"/>
        <v>0</v>
      </c>
      <c r="FBH29" s="71">
        <f t="shared" si="127"/>
        <v>0</v>
      </c>
      <c r="FBI29" s="71">
        <f t="shared" si="127"/>
        <v>0</v>
      </c>
      <c r="FBJ29" s="71">
        <f t="shared" si="127"/>
        <v>0</v>
      </c>
      <c r="FBK29" s="71">
        <f t="shared" si="127"/>
        <v>0</v>
      </c>
      <c r="FBL29" s="71">
        <f t="shared" si="127"/>
        <v>0</v>
      </c>
      <c r="FBM29" s="71">
        <f t="shared" si="127"/>
        <v>0</v>
      </c>
      <c r="FBN29" s="71">
        <f t="shared" si="127"/>
        <v>0</v>
      </c>
      <c r="FBO29" s="71">
        <f t="shared" si="127"/>
        <v>0</v>
      </c>
      <c r="FBP29" s="71">
        <f t="shared" si="127"/>
        <v>0</v>
      </c>
      <c r="FBQ29" s="71">
        <f t="shared" si="127"/>
        <v>0</v>
      </c>
      <c r="FBR29" s="71">
        <f t="shared" si="127"/>
        <v>0</v>
      </c>
      <c r="FBS29" s="71">
        <f t="shared" si="127"/>
        <v>0</v>
      </c>
      <c r="FBT29" s="71">
        <f t="shared" si="127"/>
        <v>0</v>
      </c>
      <c r="FBU29" s="71">
        <f t="shared" si="127"/>
        <v>0</v>
      </c>
      <c r="FBV29" s="71">
        <f t="shared" si="127"/>
        <v>0</v>
      </c>
      <c r="FBW29" s="71">
        <f t="shared" si="127"/>
        <v>0</v>
      </c>
      <c r="FBX29" s="71">
        <f t="shared" si="127"/>
        <v>0</v>
      </c>
      <c r="FBY29" s="71">
        <f t="shared" si="127"/>
        <v>0</v>
      </c>
      <c r="FBZ29" s="71">
        <f t="shared" si="127"/>
        <v>0</v>
      </c>
      <c r="FCA29" s="71">
        <f t="shared" si="127"/>
        <v>0</v>
      </c>
      <c r="FCB29" s="71">
        <f t="shared" si="127"/>
        <v>0</v>
      </c>
      <c r="FCC29" s="71">
        <f t="shared" si="127"/>
        <v>0</v>
      </c>
      <c r="FCD29" s="71">
        <f t="shared" si="127"/>
        <v>0</v>
      </c>
      <c r="FCE29" s="71">
        <f t="shared" si="127"/>
        <v>0</v>
      </c>
      <c r="FCF29" s="71">
        <f t="shared" si="127"/>
        <v>0</v>
      </c>
      <c r="FCG29" s="71">
        <f t="shared" si="127"/>
        <v>0</v>
      </c>
      <c r="FCH29" s="71">
        <f t="shared" si="127"/>
        <v>0</v>
      </c>
      <c r="FCI29" s="71">
        <f t="shared" si="127"/>
        <v>0</v>
      </c>
      <c r="FCJ29" s="71">
        <f t="shared" si="127"/>
        <v>0</v>
      </c>
      <c r="FCK29" s="71">
        <f t="shared" si="127"/>
        <v>0</v>
      </c>
      <c r="FCL29" s="71">
        <f t="shared" si="127"/>
        <v>0</v>
      </c>
      <c r="FCM29" s="71">
        <f t="shared" si="127"/>
        <v>0</v>
      </c>
      <c r="FCN29" s="71">
        <f t="shared" si="127"/>
        <v>0</v>
      </c>
      <c r="FCO29" s="71">
        <f t="shared" si="127"/>
        <v>0</v>
      </c>
      <c r="FCP29" s="71">
        <f t="shared" si="127"/>
        <v>0</v>
      </c>
      <c r="FCQ29" s="71">
        <f t="shared" si="127"/>
        <v>0</v>
      </c>
      <c r="FCR29" s="71">
        <f t="shared" si="127"/>
        <v>0</v>
      </c>
      <c r="FCS29" s="71">
        <f t="shared" si="127"/>
        <v>0</v>
      </c>
      <c r="FCT29" s="71">
        <f t="shared" si="127"/>
        <v>0</v>
      </c>
      <c r="FCU29" s="71">
        <f t="shared" si="127"/>
        <v>0</v>
      </c>
      <c r="FCV29" s="71">
        <f t="shared" si="127"/>
        <v>0</v>
      </c>
      <c r="FCW29" s="71">
        <f t="shared" si="127"/>
        <v>0</v>
      </c>
      <c r="FCX29" s="71">
        <f t="shared" si="127"/>
        <v>0</v>
      </c>
      <c r="FCY29" s="71">
        <f t="shared" si="127"/>
        <v>0</v>
      </c>
      <c r="FCZ29" s="71">
        <f t="shared" si="127"/>
        <v>0</v>
      </c>
      <c r="FDA29" s="71">
        <f t="shared" si="127"/>
        <v>0</v>
      </c>
      <c r="FDB29" s="71">
        <f t="shared" si="127"/>
        <v>0</v>
      </c>
      <c r="FDC29" s="71">
        <f t="shared" si="127"/>
        <v>0</v>
      </c>
      <c r="FDD29" s="71">
        <f t="shared" si="127"/>
        <v>0</v>
      </c>
      <c r="FDE29" s="71">
        <f t="shared" si="127"/>
        <v>0</v>
      </c>
      <c r="FDF29" s="71">
        <f t="shared" si="127"/>
        <v>0</v>
      </c>
      <c r="FDG29" s="71">
        <f t="shared" si="127"/>
        <v>0</v>
      </c>
      <c r="FDH29" s="71">
        <f t="shared" si="127"/>
        <v>0</v>
      </c>
      <c r="FDI29" s="71">
        <f t="shared" si="127"/>
        <v>0</v>
      </c>
      <c r="FDJ29" s="71">
        <f t="shared" si="127"/>
        <v>0</v>
      </c>
      <c r="FDK29" s="71">
        <f t="shared" ref="FDK29:FFV29" si="128">SUM(FDK22:FDK24)+FDK26+FDK27-FDK28</f>
        <v>0</v>
      </c>
      <c r="FDL29" s="71">
        <f t="shared" si="128"/>
        <v>0</v>
      </c>
      <c r="FDM29" s="71">
        <f t="shared" si="128"/>
        <v>0</v>
      </c>
      <c r="FDN29" s="71">
        <f t="shared" si="128"/>
        <v>0</v>
      </c>
      <c r="FDO29" s="71">
        <f t="shared" si="128"/>
        <v>0</v>
      </c>
      <c r="FDP29" s="71">
        <f t="shared" si="128"/>
        <v>0</v>
      </c>
      <c r="FDQ29" s="71">
        <f t="shared" si="128"/>
        <v>0</v>
      </c>
      <c r="FDR29" s="71">
        <f t="shared" si="128"/>
        <v>0</v>
      </c>
      <c r="FDS29" s="71">
        <f t="shared" si="128"/>
        <v>0</v>
      </c>
      <c r="FDT29" s="71">
        <f t="shared" si="128"/>
        <v>0</v>
      </c>
      <c r="FDU29" s="71">
        <f t="shared" si="128"/>
        <v>0</v>
      </c>
      <c r="FDV29" s="71">
        <f t="shared" si="128"/>
        <v>0</v>
      </c>
      <c r="FDW29" s="71">
        <f t="shared" si="128"/>
        <v>0</v>
      </c>
      <c r="FDX29" s="71">
        <f t="shared" si="128"/>
        <v>0</v>
      </c>
      <c r="FDY29" s="71">
        <f t="shared" si="128"/>
        <v>0</v>
      </c>
      <c r="FDZ29" s="71">
        <f t="shared" si="128"/>
        <v>0</v>
      </c>
      <c r="FEA29" s="71">
        <f t="shared" si="128"/>
        <v>0</v>
      </c>
      <c r="FEB29" s="71">
        <f t="shared" si="128"/>
        <v>0</v>
      </c>
      <c r="FEC29" s="71">
        <f t="shared" si="128"/>
        <v>0</v>
      </c>
      <c r="FED29" s="71">
        <f t="shared" si="128"/>
        <v>0</v>
      </c>
      <c r="FEE29" s="71">
        <f t="shared" si="128"/>
        <v>0</v>
      </c>
      <c r="FEF29" s="71">
        <f t="shared" si="128"/>
        <v>0</v>
      </c>
      <c r="FEG29" s="71">
        <f t="shared" si="128"/>
        <v>0</v>
      </c>
      <c r="FEH29" s="71">
        <f t="shared" si="128"/>
        <v>0</v>
      </c>
      <c r="FEI29" s="71">
        <f t="shared" si="128"/>
        <v>0</v>
      </c>
      <c r="FEJ29" s="71">
        <f t="shared" si="128"/>
        <v>0</v>
      </c>
      <c r="FEK29" s="71">
        <f t="shared" si="128"/>
        <v>0</v>
      </c>
      <c r="FEL29" s="71">
        <f t="shared" si="128"/>
        <v>0</v>
      </c>
      <c r="FEM29" s="71">
        <f t="shared" si="128"/>
        <v>0</v>
      </c>
      <c r="FEN29" s="71">
        <f t="shared" si="128"/>
        <v>0</v>
      </c>
      <c r="FEO29" s="71">
        <f t="shared" si="128"/>
        <v>0</v>
      </c>
      <c r="FEP29" s="71">
        <f t="shared" si="128"/>
        <v>0</v>
      </c>
      <c r="FEQ29" s="71">
        <f t="shared" si="128"/>
        <v>0</v>
      </c>
      <c r="FER29" s="71">
        <f t="shared" si="128"/>
        <v>0</v>
      </c>
      <c r="FES29" s="71">
        <f t="shared" si="128"/>
        <v>0</v>
      </c>
      <c r="FET29" s="71">
        <f t="shared" si="128"/>
        <v>0</v>
      </c>
      <c r="FEU29" s="71">
        <f t="shared" si="128"/>
        <v>0</v>
      </c>
      <c r="FEV29" s="71">
        <f t="shared" si="128"/>
        <v>0</v>
      </c>
      <c r="FEW29" s="71">
        <f t="shared" si="128"/>
        <v>0</v>
      </c>
      <c r="FEX29" s="71">
        <f t="shared" si="128"/>
        <v>0</v>
      </c>
      <c r="FEY29" s="71">
        <f t="shared" si="128"/>
        <v>0</v>
      </c>
      <c r="FEZ29" s="71">
        <f t="shared" si="128"/>
        <v>0</v>
      </c>
      <c r="FFA29" s="71">
        <f t="shared" si="128"/>
        <v>0</v>
      </c>
      <c r="FFB29" s="71">
        <f t="shared" si="128"/>
        <v>0</v>
      </c>
      <c r="FFC29" s="71">
        <f t="shared" si="128"/>
        <v>0</v>
      </c>
      <c r="FFD29" s="71">
        <f t="shared" si="128"/>
        <v>0</v>
      </c>
      <c r="FFE29" s="71">
        <f t="shared" si="128"/>
        <v>0</v>
      </c>
      <c r="FFF29" s="71">
        <f t="shared" si="128"/>
        <v>0</v>
      </c>
      <c r="FFG29" s="71">
        <f t="shared" si="128"/>
        <v>0</v>
      </c>
      <c r="FFH29" s="71">
        <f t="shared" si="128"/>
        <v>0</v>
      </c>
      <c r="FFI29" s="71">
        <f t="shared" si="128"/>
        <v>0</v>
      </c>
      <c r="FFJ29" s="71">
        <f t="shared" si="128"/>
        <v>0</v>
      </c>
      <c r="FFK29" s="71">
        <f t="shared" si="128"/>
        <v>0</v>
      </c>
      <c r="FFL29" s="71">
        <f t="shared" si="128"/>
        <v>0</v>
      </c>
      <c r="FFM29" s="71">
        <f t="shared" si="128"/>
        <v>0</v>
      </c>
      <c r="FFN29" s="71">
        <f t="shared" si="128"/>
        <v>0</v>
      </c>
      <c r="FFO29" s="71">
        <f t="shared" si="128"/>
        <v>0</v>
      </c>
      <c r="FFP29" s="71">
        <f t="shared" si="128"/>
        <v>0</v>
      </c>
      <c r="FFQ29" s="71">
        <f t="shared" si="128"/>
        <v>0</v>
      </c>
      <c r="FFR29" s="71">
        <f t="shared" si="128"/>
        <v>0</v>
      </c>
      <c r="FFS29" s="71">
        <f t="shared" si="128"/>
        <v>0</v>
      </c>
      <c r="FFT29" s="71">
        <f t="shared" si="128"/>
        <v>0</v>
      </c>
      <c r="FFU29" s="71">
        <f t="shared" si="128"/>
        <v>0</v>
      </c>
      <c r="FFV29" s="71">
        <f t="shared" si="128"/>
        <v>0</v>
      </c>
      <c r="FFW29" s="71">
        <f t="shared" ref="FFW29:FIH29" si="129">SUM(FFW22:FFW24)+FFW26+FFW27-FFW28</f>
        <v>0</v>
      </c>
      <c r="FFX29" s="71">
        <f t="shared" si="129"/>
        <v>0</v>
      </c>
      <c r="FFY29" s="71">
        <f t="shared" si="129"/>
        <v>0</v>
      </c>
      <c r="FFZ29" s="71">
        <f t="shared" si="129"/>
        <v>0</v>
      </c>
      <c r="FGA29" s="71">
        <f t="shared" si="129"/>
        <v>0</v>
      </c>
      <c r="FGB29" s="71">
        <f t="shared" si="129"/>
        <v>0</v>
      </c>
      <c r="FGC29" s="71">
        <f t="shared" si="129"/>
        <v>0</v>
      </c>
      <c r="FGD29" s="71">
        <f t="shared" si="129"/>
        <v>0</v>
      </c>
      <c r="FGE29" s="71">
        <f t="shared" si="129"/>
        <v>0</v>
      </c>
      <c r="FGF29" s="71">
        <f t="shared" si="129"/>
        <v>0</v>
      </c>
      <c r="FGG29" s="71">
        <f t="shared" si="129"/>
        <v>0</v>
      </c>
      <c r="FGH29" s="71">
        <f t="shared" si="129"/>
        <v>0</v>
      </c>
      <c r="FGI29" s="71">
        <f t="shared" si="129"/>
        <v>0</v>
      </c>
      <c r="FGJ29" s="71">
        <f t="shared" si="129"/>
        <v>0</v>
      </c>
      <c r="FGK29" s="71">
        <f t="shared" si="129"/>
        <v>0</v>
      </c>
      <c r="FGL29" s="71">
        <f t="shared" si="129"/>
        <v>0</v>
      </c>
      <c r="FGM29" s="71">
        <f t="shared" si="129"/>
        <v>0</v>
      </c>
      <c r="FGN29" s="71">
        <f t="shared" si="129"/>
        <v>0</v>
      </c>
      <c r="FGO29" s="71">
        <f t="shared" si="129"/>
        <v>0</v>
      </c>
      <c r="FGP29" s="71">
        <f t="shared" si="129"/>
        <v>0</v>
      </c>
      <c r="FGQ29" s="71">
        <f t="shared" si="129"/>
        <v>0</v>
      </c>
      <c r="FGR29" s="71">
        <f t="shared" si="129"/>
        <v>0</v>
      </c>
      <c r="FGS29" s="71">
        <f t="shared" si="129"/>
        <v>0</v>
      </c>
      <c r="FGT29" s="71">
        <f t="shared" si="129"/>
        <v>0</v>
      </c>
      <c r="FGU29" s="71">
        <f t="shared" si="129"/>
        <v>0</v>
      </c>
      <c r="FGV29" s="71">
        <f t="shared" si="129"/>
        <v>0</v>
      </c>
      <c r="FGW29" s="71">
        <f t="shared" si="129"/>
        <v>0</v>
      </c>
      <c r="FGX29" s="71">
        <f t="shared" si="129"/>
        <v>0</v>
      </c>
      <c r="FGY29" s="71">
        <f t="shared" si="129"/>
        <v>0</v>
      </c>
      <c r="FGZ29" s="71">
        <f t="shared" si="129"/>
        <v>0</v>
      </c>
      <c r="FHA29" s="71">
        <f t="shared" si="129"/>
        <v>0</v>
      </c>
      <c r="FHB29" s="71">
        <f t="shared" si="129"/>
        <v>0</v>
      </c>
      <c r="FHC29" s="71">
        <f t="shared" si="129"/>
        <v>0</v>
      </c>
      <c r="FHD29" s="71">
        <f t="shared" si="129"/>
        <v>0</v>
      </c>
      <c r="FHE29" s="71">
        <f t="shared" si="129"/>
        <v>0</v>
      </c>
      <c r="FHF29" s="71">
        <f t="shared" si="129"/>
        <v>0</v>
      </c>
      <c r="FHG29" s="71">
        <f t="shared" si="129"/>
        <v>0</v>
      </c>
      <c r="FHH29" s="71">
        <f t="shared" si="129"/>
        <v>0</v>
      </c>
      <c r="FHI29" s="71">
        <f t="shared" si="129"/>
        <v>0</v>
      </c>
      <c r="FHJ29" s="71">
        <f t="shared" si="129"/>
        <v>0</v>
      </c>
      <c r="FHK29" s="71">
        <f t="shared" si="129"/>
        <v>0</v>
      </c>
      <c r="FHL29" s="71">
        <f t="shared" si="129"/>
        <v>0</v>
      </c>
      <c r="FHM29" s="71">
        <f t="shared" si="129"/>
        <v>0</v>
      </c>
      <c r="FHN29" s="71">
        <f t="shared" si="129"/>
        <v>0</v>
      </c>
      <c r="FHO29" s="71">
        <f t="shared" si="129"/>
        <v>0</v>
      </c>
      <c r="FHP29" s="71">
        <f t="shared" si="129"/>
        <v>0</v>
      </c>
      <c r="FHQ29" s="71">
        <f t="shared" si="129"/>
        <v>0</v>
      </c>
      <c r="FHR29" s="71">
        <f t="shared" si="129"/>
        <v>0</v>
      </c>
      <c r="FHS29" s="71">
        <f t="shared" si="129"/>
        <v>0</v>
      </c>
      <c r="FHT29" s="71">
        <f t="shared" si="129"/>
        <v>0</v>
      </c>
      <c r="FHU29" s="71">
        <f t="shared" si="129"/>
        <v>0</v>
      </c>
      <c r="FHV29" s="71">
        <f t="shared" si="129"/>
        <v>0</v>
      </c>
      <c r="FHW29" s="71">
        <f t="shared" si="129"/>
        <v>0</v>
      </c>
      <c r="FHX29" s="71">
        <f t="shared" si="129"/>
        <v>0</v>
      </c>
      <c r="FHY29" s="71">
        <f t="shared" si="129"/>
        <v>0</v>
      </c>
      <c r="FHZ29" s="71">
        <f t="shared" si="129"/>
        <v>0</v>
      </c>
      <c r="FIA29" s="71">
        <f t="shared" si="129"/>
        <v>0</v>
      </c>
      <c r="FIB29" s="71">
        <f t="shared" si="129"/>
        <v>0</v>
      </c>
      <c r="FIC29" s="71">
        <f t="shared" si="129"/>
        <v>0</v>
      </c>
      <c r="FID29" s="71">
        <f t="shared" si="129"/>
        <v>0</v>
      </c>
      <c r="FIE29" s="71">
        <f t="shared" si="129"/>
        <v>0</v>
      </c>
      <c r="FIF29" s="71">
        <f t="shared" si="129"/>
        <v>0</v>
      </c>
      <c r="FIG29" s="71">
        <f t="shared" si="129"/>
        <v>0</v>
      </c>
      <c r="FIH29" s="71">
        <f t="shared" si="129"/>
        <v>0</v>
      </c>
      <c r="FII29" s="71">
        <f t="shared" ref="FII29:FKT29" si="130">SUM(FII22:FII24)+FII26+FII27-FII28</f>
        <v>0</v>
      </c>
      <c r="FIJ29" s="71">
        <f t="shared" si="130"/>
        <v>0</v>
      </c>
      <c r="FIK29" s="71">
        <f t="shared" si="130"/>
        <v>0</v>
      </c>
      <c r="FIL29" s="71">
        <f t="shared" si="130"/>
        <v>0</v>
      </c>
      <c r="FIM29" s="71">
        <f t="shared" si="130"/>
        <v>0</v>
      </c>
      <c r="FIN29" s="71">
        <f t="shared" si="130"/>
        <v>0</v>
      </c>
      <c r="FIO29" s="71">
        <f t="shared" si="130"/>
        <v>0</v>
      </c>
      <c r="FIP29" s="71">
        <f t="shared" si="130"/>
        <v>0</v>
      </c>
      <c r="FIQ29" s="71">
        <f t="shared" si="130"/>
        <v>0</v>
      </c>
      <c r="FIR29" s="71">
        <f t="shared" si="130"/>
        <v>0</v>
      </c>
      <c r="FIS29" s="71">
        <f t="shared" si="130"/>
        <v>0</v>
      </c>
      <c r="FIT29" s="71">
        <f t="shared" si="130"/>
        <v>0</v>
      </c>
      <c r="FIU29" s="71">
        <f t="shared" si="130"/>
        <v>0</v>
      </c>
      <c r="FIV29" s="71">
        <f t="shared" si="130"/>
        <v>0</v>
      </c>
      <c r="FIW29" s="71">
        <f t="shared" si="130"/>
        <v>0</v>
      </c>
      <c r="FIX29" s="71">
        <f t="shared" si="130"/>
        <v>0</v>
      </c>
      <c r="FIY29" s="71">
        <f t="shared" si="130"/>
        <v>0</v>
      </c>
      <c r="FIZ29" s="71">
        <f t="shared" si="130"/>
        <v>0</v>
      </c>
      <c r="FJA29" s="71">
        <f t="shared" si="130"/>
        <v>0</v>
      </c>
      <c r="FJB29" s="71">
        <f t="shared" si="130"/>
        <v>0</v>
      </c>
      <c r="FJC29" s="71">
        <f t="shared" si="130"/>
        <v>0</v>
      </c>
      <c r="FJD29" s="71">
        <f t="shared" si="130"/>
        <v>0</v>
      </c>
      <c r="FJE29" s="71">
        <f t="shared" si="130"/>
        <v>0</v>
      </c>
      <c r="FJF29" s="71">
        <f t="shared" si="130"/>
        <v>0</v>
      </c>
      <c r="FJG29" s="71">
        <f t="shared" si="130"/>
        <v>0</v>
      </c>
      <c r="FJH29" s="71">
        <f t="shared" si="130"/>
        <v>0</v>
      </c>
      <c r="FJI29" s="71">
        <f t="shared" si="130"/>
        <v>0</v>
      </c>
      <c r="FJJ29" s="71">
        <f t="shared" si="130"/>
        <v>0</v>
      </c>
      <c r="FJK29" s="71">
        <f t="shared" si="130"/>
        <v>0</v>
      </c>
      <c r="FJL29" s="71">
        <f t="shared" si="130"/>
        <v>0</v>
      </c>
      <c r="FJM29" s="71">
        <f t="shared" si="130"/>
        <v>0</v>
      </c>
      <c r="FJN29" s="71">
        <f t="shared" si="130"/>
        <v>0</v>
      </c>
      <c r="FJO29" s="71">
        <f t="shared" si="130"/>
        <v>0</v>
      </c>
      <c r="FJP29" s="71">
        <f t="shared" si="130"/>
        <v>0</v>
      </c>
      <c r="FJQ29" s="71">
        <f t="shared" si="130"/>
        <v>0</v>
      </c>
      <c r="FJR29" s="71">
        <f t="shared" si="130"/>
        <v>0</v>
      </c>
      <c r="FJS29" s="71">
        <f t="shared" si="130"/>
        <v>0</v>
      </c>
      <c r="FJT29" s="71">
        <f t="shared" si="130"/>
        <v>0</v>
      </c>
      <c r="FJU29" s="71">
        <f t="shared" si="130"/>
        <v>0</v>
      </c>
      <c r="FJV29" s="71">
        <f t="shared" si="130"/>
        <v>0</v>
      </c>
      <c r="FJW29" s="71">
        <f t="shared" si="130"/>
        <v>0</v>
      </c>
      <c r="FJX29" s="71">
        <f t="shared" si="130"/>
        <v>0</v>
      </c>
      <c r="FJY29" s="71">
        <f t="shared" si="130"/>
        <v>0</v>
      </c>
      <c r="FJZ29" s="71">
        <f t="shared" si="130"/>
        <v>0</v>
      </c>
      <c r="FKA29" s="71">
        <f t="shared" si="130"/>
        <v>0</v>
      </c>
      <c r="FKB29" s="71">
        <f t="shared" si="130"/>
        <v>0</v>
      </c>
      <c r="FKC29" s="71">
        <f t="shared" si="130"/>
        <v>0</v>
      </c>
      <c r="FKD29" s="71">
        <f t="shared" si="130"/>
        <v>0</v>
      </c>
      <c r="FKE29" s="71">
        <f t="shared" si="130"/>
        <v>0</v>
      </c>
      <c r="FKF29" s="71">
        <f t="shared" si="130"/>
        <v>0</v>
      </c>
      <c r="FKG29" s="71">
        <f t="shared" si="130"/>
        <v>0</v>
      </c>
      <c r="FKH29" s="71">
        <f t="shared" si="130"/>
        <v>0</v>
      </c>
      <c r="FKI29" s="71">
        <f t="shared" si="130"/>
        <v>0</v>
      </c>
      <c r="FKJ29" s="71">
        <f t="shared" si="130"/>
        <v>0</v>
      </c>
      <c r="FKK29" s="71">
        <f t="shared" si="130"/>
        <v>0</v>
      </c>
      <c r="FKL29" s="71">
        <f t="shared" si="130"/>
        <v>0</v>
      </c>
      <c r="FKM29" s="71">
        <f t="shared" si="130"/>
        <v>0</v>
      </c>
      <c r="FKN29" s="71">
        <f t="shared" si="130"/>
        <v>0</v>
      </c>
      <c r="FKO29" s="71">
        <f t="shared" si="130"/>
        <v>0</v>
      </c>
      <c r="FKP29" s="71">
        <f t="shared" si="130"/>
        <v>0</v>
      </c>
      <c r="FKQ29" s="71">
        <f t="shared" si="130"/>
        <v>0</v>
      </c>
      <c r="FKR29" s="71">
        <f t="shared" si="130"/>
        <v>0</v>
      </c>
      <c r="FKS29" s="71">
        <f t="shared" si="130"/>
        <v>0</v>
      </c>
      <c r="FKT29" s="71">
        <f t="shared" si="130"/>
        <v>0</v>
      </c>
      <c r="FKU29" s="71">
        <f t="shared" ref="FKU29:FNF29" si="131">SUM(FKU22:FKU24)+FKU26+FKU27-FKU28</f>
        <v>0</v>
      </c>
      <c r="FKV29" s="71">
        <f t="shared" si="131"/>
        <v>0</v>
      </c>
      <c r="FKW29" s="71">
        <f t="shared" si="131"/>
        <v>0</v>
      </c>
      <c r="FKX29" s="71">
        <f t="shared" si="131"/>
        <v>0</v>
      </c>
      <c r="FKY29" s="71">
        <f t="shared" si="131"/>
        <v>0</v>
      </c>
      <c r="FKZ29" s="71">
        <f t="shared" si="131"/>
        <v>0</v>
      </c>
      <c r="FLA29" s="71">
        <f t="shared" si="131"/>
        <v>0</v>
      </c>
      <c r="FLB29" s="71">
        <f t="shared" si="131"/>
        <v>0</v>
      </c>
      <c r="FLC29" s="71">
        <f t="shared" si="131"/>
        <v>0</v>
      </c>
      <c r="FLD29" s="71">
        <f t="shared" si="131"/>
        <v>0</v>
      </c>
      <c r="FLE29" s="71">
        <f t="shared" si="131"/>
        <v>0</v>
      </c>
      <c r="FLF29" s="71">
        <f t="shared" si="131"/>
        <v>0</v>
      </c>
      <c r="FLG29" s="71">
        <f t="shared" si="131"/>
        <v>0</v>
      </c>
      <c r="FLH29" s="71">
        <f t="shared" si="131"/>
        <v>0</v>
      </c>
      <c r="FLI29" s="71">
        <f t="shared" si="131"/>
        <v>0</v>
      </c>
      <c r="FLJ29" s="71">
        <f t="shared" si="131"/>
        <v>0</v>
      </c>
      <c r="FLK29" s="71">
        <f t="shared" si="131"/>
        <v>0</v>
      </c>
      <c r="FLL29" s="71">
        <f t="shared" si="131"/>
        <v>0</v>
      </c>
      <c r="FLM29" s="71">
        <f t="shared" si="131"/>
        <v>0</v>
      </c>
      <c r="FLN29" s="71">
        <f t="shared" si="131"/>
        <v>0</v>
      </c>
      <c r="FLO29" s="71">
        <f t="shared" si="131"/>
        <v>0</v>
      </c>
      <c r="FLP29" s="71">
        <f t="shared" si="131"/>
        <v>0</v>
      </c>
      <c r="FLQ29" s="71">
        <f t="shared" si="131"/>
        <v>0</v>
      </c>
      <c r="FLR29" s="71">
        <f t="shared" si="131"/>
        <v>0</v>
      </c>
      <c r="FLS29" s="71">
        <f t="shared" si="131"/>
        <v>0</v>
      </c>
      <c r="FLT29" s="71">
        <f t="shared" si="131"/>
        <v>0</v>
      </c>
      <c r="FLU29" s="71">
        <f t="shared" si="131"/>
        <v>0</v>
      </c>
      <c r="FLV29" s="71">
        <f t="shared" si="131"/>
        <v>0</v>
      </c>
      <c r="FLW29" s="71">
        <f t="shared" si="131"/>
        <v>0</v>
      </c>
      <c r="FLX29" s="71">
        <f t="shared" si="131"/>
        <v>0</v>
      </c>
      <c r="FLY29" s="71">
        <f t="shared" si="131"/>
        <v>0</v>
      </c>
      <c r="FLZ29" s="71">
        <f t="shared" si="131"/>
        <v>0</v>
      </c>
      <c r="FMA29" s="71">
        <f t="shared" si="131"/>
        <v>0</v>
      </c>
      <c r="FMB29" s="71">
        <f t="shared" si="131"/>
        <v>0</v>
      </c>
      <c r="FMC29" s="71">
        <f t="shared" si="131"/>
        <v>0</v>
      </c>
      <c r="FMD29" s="71">
        <f t="shared" si="131"/>
        <v>0</v>
      </c>
      <c r="FME29" s="71">
        <f t="shared" si="131"/>
        <v>0</v>
      </c>
      <c r="FMF29" s="71">
        <f t="shared" si="131"/>
        <v>0</v>
      </c>
      <c r="FMG29" s="71">
        <f t="shared" si="131"/>
        <v>0</v>
      </c>
      <c r="FMH29" s="71">
        <f t="shared" si="131"/>
        <v>0</v>
      </c>
      <c r="FMI29" s="71">
        <f t="shared" si="131"/>
        <v>0</v>
      </c>
      <c r="FMJ29" s="71">
        <f t="shared" si="131"/>
        <v>0</v>
      </c>
      <c r="FMK29" s="71">
        <f t="shared" si="131"/>
        <v>0</v>
      </c>
      <c r="FML29" s="71">
        <f t="shared" si="131"/>
        <v>0</v>
      </c>
      <c r="FMM29" s="71">
        <f t="shared" si="131"/>
        <v>0</v>
      </c>
      <c r="FMN29" s="71">
        <f t="shared" si="131"/>
        <v>0</v>
      </c>
      <c r="FMO29" s="71">
        <f t="shared" si="131"/>
        <v>0</v>
      </c>
      <c r="FMP29" s="71">
        <f t="shared" si="131"/>
        <v>0</v>
      </c>
      <c r="FMQ29" s="71">
        <f t="shared" si="131"/>
        <v>0</v>
      </c>
      <c r="FMR29" s="71">
        <f t="shared" si="131"/>
        <v>0</v>
      </c>
      <c r="FMS29" s="71">
        <f t="shared" si="131"/>
        <v>0</v>
      </c>
      <c r="FMT29" s="71">
        <f t="shared" si="131"/>
        <v>0</v>
      </c>
      <c r="FMU29" s="71">
        <f t="shared" si="131"/>
        <v>0</v>
      </c>
      <c r="FMV29" s="71">
        <f t="shared" si="131"/>
        <v>0</v>
      </c>
      <c r="FMW29" s="71">
        <f t="shared" si="131"/>
        <v>0</v>
      </c>
      <c r="FMX29" s="71">
        <f t="shared" si="131"/>
        <v>0</v>
      </c>
      <c r="FMY29" s="71">
        <f t="shared" si="131"/>
        <v>0</v>
      </c>
      <c r="FMZ29" s="71">
        <f t="shared" si="131"/>
        <v>0</v>
      </c>
      <c r="FNA29" s="71">
        <f t="shared" si="131"/>
        <v>0</v>
      </c>
      <c r="FNB29" s="71">
        <f t="shared" si="131"/>
        <v>0</v>
      </c>
      <c r="FNC29" s="71">
        <f t="shared" si="131"/>
        <v>0</v>
      </c>
      <c r="FND29" s="71">
        <f t="shared" si="131"/>
        <v>0</v>
      </c>
      <c r="FNE29" s="71">
        <f t="shared" si="131"/>
        <v>0</v>
      </c>
      <c r="FNF29" s="71">
        <f t="shared" si="131"/>
        <v>0</v>
      </c>
      <c r="FNG29" s="71">
        <f t="shared" ref="FNG29:FPR29" si="132">SUM(FNG22:FNG24)+FNG26+FNG27-FNG28</f>
        <v>0</v>
      </c>
      <c r="FNH29" s="71">
        <f t="shared" si="132"/>
        <v>0</v>
      </c>
      <c r="FNI29" s="71">
        <f t="shared" si="132"/>
        <v>0</v>
      </c>
      <c r="FNJ29" s="71">
        <f t="shared" si="132"/>
        <v>0</v>
      </c>
      <c r="FNK29" s="71">
        <f t="shared" si="132"/>
        <v>0</v>
      </c>
      <c r="FNL29" s="71">
        <f t="shared" si="132"/>
        <v>0</v>
      </c>
      <c r="FNM29" s="71">
        <f t="shared" si="132"/>
        <v>0</v>
      </c>
      <c r="FNN29" s="71">
        <f t="shared" si="132"/>
        <v>0</v>
      </c>
      <c r="FNO29" s="71">
        <f t="shared" si="132"/>
        <v>0</v>
      </c>
      <c r="FNP29" s="71">
        <f t="shared" si="132"/>
        <v>0</v>
      </c>
      <c r="FNQ29" s="71">
        <f t="shared" si="132"/>
        <v>0</v>
      </c>
      <c r="FNR29" s="71">
        <f t="shared" si="132"/>
        <v>0</v>
      </c>
      <c r="FNS29" s="71">
        <f t="shared" si="132"/>
        <v>0</v>
      </c>
      <c r="FNT29" s="71">
        <f t="shared" si="132"/>
        <v>0</v>
      </c>
      <c r="FNU29" s="71">
        <f t="shared" si="132"/>
        <v>0</v>
      </c>
      <c r="FNV29" s="71">
        <f t="shared" si="132"/>
        <v>0</v>
      </c>
      <c r="FNW29" s="71">
        <f t="shared" si="132"/>
        <v>0</v>
      </c>
      <c r="FNX29" s="71">
        <f t="shared" si="132"/>
        <v>0</v>
      </c>
      <c r="FNY29" s="71">
        <f t="shared" si="132"/>
        <v>0</v>
      </c>
      <c r="FNZ29" s="71">
        <f t="shared" si="132"/>
        <v>0</v>
      </c>
      <c r="FOA29" s="71">
        <f t="shared" si="132"/>
        <v>0</v>
      </c>
      <c r="FOB29" s="71">
        <f t="shared" si="132"/>
        <v>0</v>
      </c>
      <c r="FOC29" s="71">
        <f t="shared" si="132"/>
        <v>0</v>
      </c>
      <c r="FOD29" s="71">
        <f t="shared" si="132"/>
        <v>0</v>
      </c>
      <c r="FOE29" s="71">
        <f t="shared" si="132"/>
        <v>0</v>
      </c>
      <c r="FOF29" s="71">
        <f t="shared" si="132"/>
        <v>0</v>
      </c>
      <c r="FOG29" s="71">
        <f t="shared" si="132"/>
        <v>0</v>
      </c>
      <c r="FOH29" s="71">
        <f t="shared" si="132"/>
        <v>0</v>
      </c>
      <c r="FOI29" s="71">
        <f t="shared" si="132"/>
        <v>0</v>
      </c>
      <c r="FOJ29" s="71">
        <f t="shared" si="132"/>
        <v>0</v>
      </c>
      <c r="FOK29" s="71">
        <f t="shared" si="132"/>
        <v>0</v>
      </c>
      <c r="FOL29" s="71">
        <f t="shared" si="132"/>
        <v>0</v>
      </c>
      <c r="FOM29" s="71">
        <f t="shared" si="132"/>
        <v>0</v>
      </c>
      <c r="FON29" s="71">
        <f t="shared" si="132"/>
        <v>0</v>
      </c>
      <c r="FOO29" s="71">
        <f t="shared" si="132"/>
        <v>0</v>
      </c>
      <c r="FOP29" s="71">
        <f t="shared" si="132"/>
        <v>0</v>
      </c>
      <c r="FOQ29" s="71">
        <f t="shared" si="132"/>
        <v>0</v>
      </c>
      <c r="FOR29" s="71">
        <f t="shared" si="132"/>
        <v>0</v>
      </c>
      <c r="FOS29" s="71">
        <f t="shared" si="132"/>
        <v>0</v>
      </c>
      <c r="FOT29" s="71">
        <f t="shared" si="132"/>
        <v>0</v>
      </c>
      <c r="FOU29" s="71">
        <f t="shared" si="132"/>
        <v>0</v>
      </c>
      <c r="FOV29" s="71">
        <f t="shared" si="132"/>
        <v>0</v>
      </c>
      <c r="FOW29" s="71">
        <f t="shared" si="132"/>
        <v>0</v>
      </c>
      <c r="FOX29" s="71">
        <f t="shared" si="132"/>
        <v>0</v>
      </c>
      <c r="FOY29" s="71">
        <f t="shared" si="132"/>
        <v>0</v>
      </c>
      <c r="FOZ29" s="71">
        <f t="shared" si="132"/>
        <v>0</v>
      </c>
      <c r="FPA29" s="71">
        <f t="shared" si="132"/>
        <v>0</v>
      </c>
      <c r="FPB29" s="71">
        <f t="shared" si="132"/>
        <v>0</v>
      </c>
      <c r="FPC29" s="71">
        <f t="shared" si="132"/>
        <v>0</v>
      </c>
      <c r="FPD29" s="71">
        <f t="shared" si="132"/>
        <v>0</v>
      </c>
      <c r="FPE29" s="71">
        <f t="shared" si="132"/>
        <v>0</v>
      </c>
      <c r="FPF29" s="71">
        <f t="shared" si="132"/>
        <v>0</v>
      </c>
      <c r="FPG29" s="71">
        <f t="shared" si="132"/>
        <v>0</v>
      </c>
      <c r="FPH29" s="71">
        <f t="shared" si="132"/>
        <v>0</v>
      </c>
      <c r="FPI29" s="71">
        <f t="shared" si="132"/>
        <v>0</v>
      </c>
      <c r="FPJ29" s="71">
        <f t="shared" si="132"/>
        <v>0</v>
      </c>
      <c r="FPK29" s="71">
        <f t="shared" si="132"/>
        <v>0</v>
      </c>
      <c r="FPL29" s="71">
        <f t="shared" si="132"/>
        <v>0</v>
      </c>
      <c r="FPM29" s="71">
        <f t="shared" si="132"/>
        <v>0</v>
      </c>
      <c r="FPN29" s="71">
        <f t="shared" si="132"/>
        <v>0</v>
      </c>
      <c r="FPO29" s="71">
        <f t="shared" si="132"/>
        <v>0</v>
      </c>
      <c r="FPP29" s="71">
        <f t="shared" si="132"/>
        <v>0</v>
      </c>
      <c r="FPQ29" s="71">
        <f t="shared" si="132"/>
        <v>0</v>
      </c>
      <c r="FPR29" s="71">
        <f t="shared" si="132"/>
        <v>0</v>
      </c>
      <c r="FPS29" s="71">
        <f t="shared" ref="FPS29:FSD29" si="133">SUM(FPS22:FPS24)+FPS26+FPS27-FPS28</f>
        <v>0</v>
      </c>
      <c r="FPT29" s="71">
        <f t="shared" si="133"/>
        <v>0</v>
      </c>
      <c r="FPU29" s="71">
        <f t="shared" si="133"/>
        <v>0</v>
      </c>
      <c r="FPV29" s="71">
        <f t="shared" si="133"/>
        <v>0</v>
      </c>
      <c r="FPW29" s="71">
        <f t="shared" si="133"/>
        <v>0</v>
      </c>
      <c r="FPX29" s="71">
        <f t="shared" si="133"/>
        <v>0</v>
      </c>
      <c r="FPY29" s="71">
        <f t="shared" si="133"/>
        <v>0</v>
      </c>
      <c r="FPZ29" s="71">
        <f t="shared" si="133"/>
        <v>0</v>
      </c>
      <c r="FQA29" s="71">
        <f t="shared" si="133"/>
        <v>0</v>
      </c>
      <c r="FQB29" s="71">
        <f t="shared" si="133"/>
        <v>0</v>
      </c>
      <c r="FQC29" s="71">
        <f t="shared" si="133"/>
        <v>0</v>
      </c>
      <c r="FQD29" s="71">
        <f t="shared" si="133"/>
        <v>0</v>
      </c>
      <c r="FQE29" s="71">
        <f t="shared" si="133"/>
        <v>0</v>
      </c>
      <c r="FQF29" s="71">
        <f t="shared" si="133"/>
        <v>0</v>
      </c>
      <c r="FQG29" s="71">
        <f t="shared" si="133"/>
        <v>0</v>
      </c>
      <c r="FQH29" s="71">
        <f t="shared" si="133"/>
        <v>0</v>
      </c>
      <c r="FQI29" s="71">
        <f t="shared" si="133"/>
        <v>0</v>
      </c>
      <c r="FQJ29" s="71">
        <f t="shared" si="133"/>
        <v>0</v>
      </c>
      <c r="FQK29" s="71">
        <f t="shared" si="133"/>
        <v>0</v>
      </c>
      <c r="FQL29" s="71">
        <f t="shared" si="133"/>
        <v>0</v>
      </c>
      <c r="FQM29" s="71">
        <f t="shared" si="133"/>
        <v>0</v>
      </c>
      <c r="FQN29" s="71">
        <f t="shared" si="133"/>
        <v>0</v>
      </c>
      <c r="FQO29" s="71">
        <f t="shared" si="133"/>
        <v>0</v>
      </c>
      <c r="FQP29" s="71">
        <f t="shared" si="133"/>
        <v>0</v>
      </c>
      <c r="FQQ29" s="71">
        <f t="shared" si="133"/>
        <v>0</v>
      </c>
      <c r="FQR29" s="71">
        <f t="shared" si="133"/>
        <v>0</v>
      </c>
      <c r="FQS29" s="71">
        <f t="shared" si="133"/>
        <v>0</v>
      </c>
      <c r="FQT29" s="71">
        <f t="shared" si="133"/>
        <v>0</v>
      </c>
      <c r="FQU29" s="71">
        <f t="shared" si="133"/>
        <v>0</v>
      </c>
      <c r="FQV29" s="71">
        <f t="shared" si="133"/>
        <v>0</v>
      </c>
      <c r="FQW29" s="71">
        <f t="shared" si="133"/>
        <v>0</v>
      </c>
      <c r="FQX29" s="71">
        <f t="shared" si="133"/>
        <v>0</v>
      </c>
      <c r="FQY29" s="71">
        <f t="shared" si="133"/>
        <v>0</v>
      </c>
      <c r="FQZ29" s="71">
        <f t="shared" si="133"/>
        <v>0</v>
      </c>
      <c r="FRA29" s="71">
        <f t="shared" si="133"/>
        <v>0</v>
      </c>
      <c r="FRB29" s="71">
        <f t="shared" si="133"/>
        <v>0</v>
      </c>
      <c r="FRC29" s="71">
        <f t="shared" si="133"/>
        <v>0</v>
      </c>
      <c r="FRD29" s="71">
        <f t="shared" si="133"/>
        <v>0</v>
      </c>
      <c r="FRE29" s="71">
        <f t="shared" si="133"/>
        <v>0</v>
      </c>
      <c r="FRF29" s="71">
        <f t="shared" si="133"/>
        <v>0</v>
      </c>
      <c r="FRG29" s="71">
        <f t="shared" si="133"/>
        <v>0</v>
      </c>
      <c r="FRH29" s="71">
        <f t="shared" si="133"/>
        <v>0</v>
      </c>
      <c r="FRI29" s="71">
        <f t="shared" si="133"/>
        <v>0</v>
      </c>
      <c r="FRJ29" s="71">
        <f t="shared" si="133"/>
        <v>0</v>
      </c>
      <c r="FRK29" s="71">
        <f t="shared" si="133"/>
        <v>0</v>
      </c>
      <c r="FRL29" s="71">
        <f t="shared" si="133"/>
        <v>0</v>
      </c>
      <c r="FRM29" s="71">
        <f t="shared" si="133"/>
        <v>0</v>
      </c>
      <c r="FRN29" s="71">
        <f t="shared" si="133"/>
        <v>0</v>
      </c>
      <c r="FRO29" s="71">
        <f t="shared" si="133"/>
        <v>0</v>
      </c>
      <c r="FRP29" s="71">
        <f t="shared" si="133"/>
        <v>0</v>
      </c>
      <c r="FRQ29" s="71">
        <f t="shared" si="133"/>
        <v>0</v>
      </c>
      <c r="FRR29" s="71">
        <f t="shared" si="133"/>
        <v>0</v>
      </c>
      <c r="FRS29" s="71">
        <f t="shared" si="133"/>
        <v>0</v>
      </c>
      <c r="FRT29" s="71">
        <f t="shared" si="133"/>
        <v>0</v>
      </c>
      <c r="FRU29" s="71">
        <f t="shared" si="133"/>
        <v>0</v>
      </c>
      <c r="FRV29" s="71">
        <f t="shared" si="133"/>
        <v>0</v>
      </c>
      <c r="FRW29" s="71">
        <f t="shared" si="133"/>
        <v>0</v>
      </c>
      <c r="FRX29" s="71">
        <f t="shared" si="133"/>
        <v>0</v>
      </c>
      <c r="FRY29" s="71">
        <f t="shared" si="133"/>
        <v>0</v>
      </c>
      <c r="FRZ29" s="71">
        <f t="shared" si="133"/>
        <v>0</v>
      </c>
      <c r="FSA29" s="71">
        <f t="shared" si="133"/>
        <v>0</v>
      </c>
      <c r="FSB29" s="71">
        <f t="shared" si="133"/>
        <v>0</v>
      </c>
      <c r="FSC29" s="71">
        <f t="shared" si="133"/>
        <v>0</v>
      </c>
      <c r="FSD29" s="71">
        <f t="shared" si="133"/>
        <v>0</v>
      </c>
      <c r="FSE29" s="71">
        <f t="shared" ref="FSE29:FUP29" si="134">SUM(FSE22:FSE24)+FSE26+FSE27-FSE28</f>
        <v>0</v>
      </c>
      <c r="FSF29" s="71">
        <f t="shared" si="134"/>
        <v>0</v>
      </c>
      <c r="FSG29" s="71">
        <f t="shared" si="134"/>
        <v>0</v>
      </c>
      <c r="FSH29" s="71">
        <f t="shared" si="134"/>
        <v>0</v>
      </c>
      <c r="FSI29" s="71">
        <f t="shared" si="134"/>
        <v>0</v>
      </c>
      <c r="FSJ29" s="71">
        <f t="shared" si="134"/>
        <v>0</v>
      </c>
      <c r="FSK29" s="71">
        <f t="shared" si="134"/>
        <v>0</v>
      </c>
      <c r="FSL29" s="71">
        <f t="shared" si="134"/>
        <v>0</v>
      </c>
      <c r="FSM29" s="71">
        <f t="shared" si="134"/>
        <v>0</v>
      </c>
      <c r="FSN29" s="71">
        <f t="shared" si="134"/>
        <v>0</v>
      </c>
      <c r="FSO29" s="71">
        <f t="shared" si="134"/>
        <v>0</v>
      </c>
      <c r="FSP29" s="71">
        <f t="shared" si="134"/>
        <v>0</v>
      </c>
      <c r="FSQ29" s="71">
        <f t="shared" si="134"/>
        <v>0</v>
      </c>
      <c r="FSR29" s="71">
        <f t="shared" si="134"/>
        <v>0</v>
      </c>
      <c r="FSS29" s="71">
        <f t="shared" si="134"/>
        <v>0</v>
      </c>
      <c r="FST29" s="71">
        <f t="shared" si="134"/>
        <v>0</v>
      </c>
      <c r="FSU29" s="71">
        <f t="shared" si="134"/>
        <v>0</v>
      </c>
      <c r="FSV29" s="71">
        <f t="shared" si="134"/>
        <v>0</v>
      </c>
      <c r="FSW29" s="71">
        <f t="shared" si="134"/>
        <v>0</v>
      </c>
      <c r="FSX29" s="71">
        <f t="shared" si="134"/>
        <v>0</v>
      </c>
      <c r="FSY29" s="71">
        <f t="shared" si="134"/>
        <v>0</v>
      </c>
      <c r="FSZ29" s="71">
        <f t="shared" si="134"/>
        <v>0</v>
      </c>
      <c r="FTA29" s="71">
        <f t="shared" si="134"/>
        <v>0</v>
      </c>
      <c r="FTB29" s="71">
        <f t="shared" si="134"/>
        <v>0</v>
      </c>
      <c r="FTC29" s="71">
        <f t="shared" si="134"/>
        <v>0</v>
      </c>
      <c r="FTD29" s="71">
        <f t="shared" si="134"/>
        <v>0</v>
      </c>
      <c r="FTE29" s="71">
        <f t="shared" si="134"/>
        <v>0</v>
      </c>
      <c r="FTF29" s="71">
        <f t="shared" si="134"/>
        <v>0</v>
      </c>
      <c r="FTG29" s="71">
        <f t="shared" si="134"/>
        <v>0</v>
      </c>
      <c r="FTH29" s="71">
        <f t="shared" si="134"/>
        <v>0</v>
      </c>
      <c r="FTI29" s="71">
        <f t="shared" si="134"/>
        <v>0</v>
      </c>
      <c r="FTJ29" s="71">
        <f t="shared" si="134"/>
        <v>0</v>
      </c>
      <c r="FTK29" s="71">
        <f t="shared" si="134"/>
        <v>0</v>
      </c>
      <c r="FTL29" s="71">
        <f t="shared" si="134"/>
        <v>0</v>
      </c>
      <c r="FTM29" s="71">
        <f t="shared" si="134"/>
        <v>0</v>
      </c>
      <c r="FTN29" s="71">
        <f t="shared" si="134"/>
        <v>0</v>
      </c>
      <c r="FTO29" s="71">
        <f t="shared" si="134"/>
        <v>0</v>
      </c>
      <c r="FTP29" s="71">
        <f t="shared" si="134"/>
        <v>0</v>
      </c>
      <c r="FTQ29" s="71">
        <f t="shared" si="134"/>
        <v>0</v>
      </c>
      <c r="FTR29" s="71">
        <f t="shared" si="134"/>
        <v>0</v>
      </c>
      <c r="FTS29" s="71">
        <f t="shared" si="134"/>
        <v>0</v>
      </c>
      <c r="FTT29" s="71">
        <f t="shared" si="134"/>
        <v>0</v>
      </c>
      <c r="FTU29" s="71">
        <f t="shared" si="134"/>
        <v>0</v>
      </c>
      <c r="FTV29" s="71">
        <f t="shared" si="134"/>
        <v>0</v>
      </c>
      <c r="FTW29" s="71">
        <f t="shared" si="134"/>
        <v>0</v>
      </c>
      <c r="FTX29" s="71">
        <f t="shared" si="134"/>
        <v>0</v>
      </c>
      <c r="FTY29" s="71">
        <f t="shared" si="134"/>
        <v>0</v>
      </c>
      <c r="FTZ29" s="71">
        <f t="shared" si="134"/>
        <v>0</v>
      </c>
      <c r="FUA29" s="71">
        <f t="shared" si="134"/>
        <v>0</v>
      </c>
      <c r="FUB29" s="71">
        <f t="shared" si="134"/>
        <v>0</v>
      </c>
      <c r="FUC29" s="71">
        <f t="shared" si="134"/>
        <v>0</v>
      </c>
      <c r="FUD29" s="71">
        <f t="shared" si="134"/>
        <v>0</v>
      </c>
      <c r="FUE29" s="71">
        <f t="shared" si="134"/>
        <v>0</v>
      </c>
      <c r="FUF29" s="71">
        <f t="shared" si="134"/>
        <v>0</v>
      </c>
      <c r="FUG29" s="71">
        <f t="shared" si="134"/>
        <v>0</v>
      </c>
      <c r="FUH29" s="71">
        <f t="shared" si="134"/>
        <v>0</v>
      </c>
      <c r="FUI29" s="71">
        <f t="shared" si="134"/>
        <v>0</v>
      </c>
      <c r="FUJ29" s="71">
        <f t="shared" si="134"/>
        <v>0</v>
      </c>
      <c r="FUK29" s="71">
        <f t="shared" si="134"/>
        <v>0</v>
      </c>
      <c r="FUL29" s="71">
        <f t="shared" si="134"/>
        <v>0</v>
      </c>
      <c r="FUM29" s="71">
        <f t="shared" si="134"/>
        <v>0</v>
      </c>
      <c r="FUN29" s="71">
        <f t="shared" si="134"/>
        <v>0</v>
      </c>
      <c r="FUO29" s="71">
        <f t="shared" si="134"/>
        <v>0</v>
      </c>
      <c r="FUP29" s="71">
        <f t="shared" si="134"/>
        <v>0</v>
      </c>
      <c r="FUQ29" s="71">
        <f t="shared" ref="FUQ29:FXB29" si="135">SUM(FUQ22:FUQ24)+FUQ26+FUQ27-FUQ28</f>
        <v>0</v>
      </c>
      <c r="FUR29" s="71">
        <f t="shared" si="135"/>
        <v>0</v>
      </c>
      <c r="FUS29" s="71">
        <f t="shared" si="135"/>
        <v>0</v>
      </c>
      <c r="FUT29" s="71">
        <f t="shared" si="135"/>
        <v>0</v>
      </c>
      <c r="FUU29" s="71">
        <f t="shared" si="135"/>
        <v>0</v>
      </c>
      <c r="FUV29" s="71">
        <f t="shared" si="135"/>
        <v>0</v>
      </c>
      <c r="FUW29" s="71">
        <f t="shared" si="135"/>
        <v>0</v>
      </c>
      <c r="FUX29" s="71">
        <f t="shared" si="135"/>
        <v>0</v>
      </c>
      <c r="FUY29" s="71">
        <f t="shared" si="135"/>
        <v>0</v>
      </c>
      <c r="FUZ29" s="71">
        <f t="shared" si="135"/>
        <v>0</v>
      </c>
      <c r="FVA29" s="71">
        <f t="shared" si="135"/>
        <v>0</v>
      </c>
      <c r="FVB29" s="71">
        <f t="shared" si="135"/>
        <v>0</v>
      </c>
      <c r="FVC29" s="71">
        <f t="shared" si="135"/>
        <v>0</v>
      </c>
      <c r="FVD29" s="71">
        <f t="shared" si="135"/>
        <v>0</v>
      </c>
      <c r="FVE29" s="71">
        <f t="shared" si="135"/>
        <v>0</v>
      </c>
      <c r="FVF29" s="71">
        <f t="shared" si="135"/>
        <v>0</v>
      </c>
      <c r="FVG29" s="71">
        <f t="shared" si="135"/>
        <v>0</v>
      </c>
      <c r="FVH29" s="71">
        <f t="shared" si="135"/>
        <v>0</v>
      </c>
      <c r="FVI29" s="71">
        <f t="shared" si="135"/>
        <v>0</v>
      </c>
      <c r="FVJ29" s="71">
        <f t="shared" si="135"/>
        <v>0</v>
      </c>
      <c r="FVK29" s="71">
        <f t="shared" si="135"/>
        <v>0</v>
      </c>
      <c r="FVL29" s="71">
        <f t="shared" si="135"/>
        <v>0</v>
      </c>
      <c r="FVM29" s="71">
        <f t="shared" si="135"/>
        <v>0</v>
      </c>
      <c r="FVN29" s="71">
        <f t="shared" si="135"/>
        <v>0</v>
      </c>
      <c r="FVO29" s="71">
        <f t="shared" si="135"/>
        <v>0</v>
      </c>
      <c r="FVP29" s="71">
        <f t="shared" si="135"/>
        <v>0</v>
      </c>
      <c r="FVQ29" s="71">
        <f t="shared" si="135"/>
        <v>0</v>
      </c>
      <c r="FVR29" s="71">
        <f t="shared" si="135"/>
        <v>0</v>
      </c>
      <c r="FVS29" s="71">
        <f t="shared" si="135"/>
        <v>0</v>
      </c>
      <c r="FVT29" s="71">
        <f t="shared" si="135"/>
        <v>0</v>
      </c>
      <c r="FVU29" s="71">
        <f t="shared" si="135"/>
        <v>0</v>
      </c>
      <c r="FVV29" s="71">
        <f t="shared" si="135"/>
        <v>0</v>
      </c>
      <c r="FVW29" s="71">
        <f t="shared" si="135"/>
        <v>0</v>
      </c>
      <c r="FVX29" s="71">
        <f t="shared" si="135"/>
        <v>0</v>
      </c>
      <c r="FVY29" s="71">
        <f t="shared" si="135"/>
        <v>0</v>
      </c>
      <c r="FVZ29" s="71">
        <f t="shared" si="135"/>
        <v>0</v>
      </c>
      <c r="FWA29" s="71">
        <f t="shared" si="135"/>
        <v>0</v>
      </c>
      <c r="FWB29" s="71">
        <f t="shared" si="135"/>
        <v>0</v>
      </c>
      <c r="FWC29" s="71">
        <f t="shared" si="135"/>
        <v>0</v>
      </c>
      <c r="FWD29" s="71">
        <f t="shared" si="135"/>
        <v>0</v>
      </c>
      <c r="FWE29" s="71">
        <f t="shared" si="135"/>
        <v>0</v>
      </c>
      <c r="FWF29" s="71">
        <f t="shared" si="135"/>
        <v>0</v>
      </c>
      <c r="FWG29" s="71">
        <f t="shared" si="135"/>
        <v>0</v>
      </c>
      <c r="FWH29" s="71">
        <f t="shared" si="135"/>
        <v>0</v>
      </c>
      <c r="FWI29" s="71">
        <f t="shared" si="135"/>
        <v>0</v>
      </c>
      <c r="FWJ29" s="71">
        <f t="shared" si="135"/>
        <v>0</v>
      </c>
      <c r="FWK29" s="71">
        <f t="shared" si="135"/>
        <v>0</v>
      </c>
      <c r="FWL29" s="71">
        <f t="shared" si="135"/>
        <v>0</v>
      </c>
      <c r="FWM29" s="71">
        <f t="shared" si="135"/>
        <v>0</v>
      </c>
      <c r="FWN29" s="71">
        <f t="shared" si="135"/>
        <v>0</v>
      </c>
      <c r="FWO29" s="71">
        <f t="shared" si="135"/>
        <v>0</v>
      </c>
      <c r="FWP29" s="71">
        <f t="shared" si="135"/>
        <v>0</v>
      </c>
      <c r="FWQ29" s="71">
        <f t="shared" si="135"/>
        <v>0</v>
      </c>
      <c r="FWR29" s="71">
        <f t="shared" si="135"/>
        <v>0</v>
      </c>
      <c r="FWS29" s="71">
        <f t="shared" si="135"/>
        <v>0</v>
      </c>
      <c r="FWT29" s="71">
        <f t="shared" si="135"/>
        <v>0</v>
      </c>
      <c r="FWU29" s="71">
        <f t="shared" si="135"/>
        <v>0</v>
      </c>
      <c r="FWV29" s="71">
        <f t="shared" si="135"/>
        <v>0</v>
      </c>
      <c r="FWW29" s="71">
        <f t="shared" si="135"/>
        <v>0</v>
      </c>
      <c r="FWX29" s="71">
        <f t="shared" si="135"/>
        <v>0</v>
      </c>
      <c r="FWY29" s="71">
        <f t="shared" si="135"/>
        <v>0</v>
      </c>
      <c r="FWZ29" s="71">
        <f t="shared" si="135"/>
        <v>0</v>
      </c>
      <c r="FXA29" s="71">
        <f t="shared" si="135"/>
        <v>0</v>
      </c>
      <c r="FXB29" s="71">
        <f t="shared" si="135"/>
        <v>0</v>
      </c>
      <c r="FXC29" s="71">
        <f t="shared" ref="FXC29:FZN29" si="136">SUM(FXC22:FXC24)+FXC26+FXC27-FXC28</f>
        <v>0</v>
      </c>
      <c r="FXD29" s="71">
        <f t="shared" si="136"/>
        <v>0</v>
      </c>
      <c r="FXE29" s="71">
        <f t="shared" si="136"/>
        <v>0</v>
      </c>
      <c r="FXF29" s="71">
        <f t="shared" si="136"/>
        <v>0</v>
      </c>
      <c r="FXG29" s="71">
        <f t="shared" si="136"/>
        <v>0</v>
      </c>
      <c r="FXH29" s="71">
        <f t="shared" si="136"/>
        <v>0</v>
      </c>
      <c r="FXI29" s="71">
        <f t="shared" si="136"/>
        <v>0</v>
      </c>
      <c r="FXJ29" s="71">
        <f t="shared" si="136"/>
        <v>0</v>
      </c>
      <c r="FXK29" s="71">
        <f t="shared" si="136"/>
        <v>0</v>
      </c>
      <c r="FXL29" s="71">
        <f t="shared" si="136"/>
        <v>0</v>
      </c>
      <c r="FXM29" s="71">
        <f t="shared" si="136"/>
        <v>0</v>
      </c>
      <c r="FXN29" s="71">
        <f t="shared" si="136"/>
        <v>0</v>
      </c>
      <c r="FXO29" s="71">
        <f t="shared" si="136"/>
        <v>0</v>
      </c>
      <c r="FXP29" s="71">
        <f t="shared" si="136"/>
        <v>0</v>
      </c>
      <c r="FXQ29" s="71">
        <f t="shared" si="136"/>
        <v>0</v>
      </c>
      <c r="FXR29" s="71">
        <f t="shared" si="136"/>
        <v>0</v>
      </c>
      <c r="FXS29" s="71">
        <f t="shared" si="136"/>
        <v>0</v>
      </c>
      <c r="FXT29" s="71">
        <f t="shared" si="136"/>
        <v>0</v>
      </c>
      <c r="FXU29" s="71">
        <f t="shared" si="136"/>
        <v>0</v>
      </c>
      <c r="FXV29" s="71">
        <f t="shared" si="136"/>
        <v>0</v>
      </c>
      <c r="FXW29" s="71">
        <f t="shared" si="136"/>
        <v>0</v>
      </c>
      <c r="FXX29" s="71">
        <f t="shared" si="136"/>
        <v>0</v>
      </c>
      <c r="FXY29" s="71">
        <f t="shared" si="136"/>
        <v>0</v>
      </c>
      <c r="FXZ29" s="71">
        <f t="shared" si="136"/>
        <v>0</v>
      </c>
      <c r="FYA29" s="71">
        <f t="shared" si="136"/>
        <v>0</v>
      </c>
      <c r="FYB29" s="71">
        <f t="shared" si="136"/>
        <v>0</v>
      </c>
      <c r="FYC29" s="71">
        <f t="shared" si="136"/>
        <v>0</v>
      </c>
      <c r="FYD29" s="71">
        <f t="shared" si="136"/>
        <v>0</v>
      </c>
      <c r="FYE29" s="71">
        <f t="shared" si="136"/>
        <v>0</v>
      </c>
      <c r="FYF29" s="71">
        <f t="shared" si="136"/>
        <v>0</v>
      </c>
      <c r="FYG29" s="71">
        <f t="shared" si="136"/>
        <v>0</v>
      </c>
      <c r="FYH29" s="71">
        <f t="shared" si="136"/>
        <v>0</v>
      </c>
      <c r="FYI29" s="71">
        <f t="shared" si="136"/>
        <v>0</v>
      </c>
      <c r="FYJ29" s="71">
        <f t="shared" si="136"/>
        <v>0</v>
      </c>
      <c r="FYK29" s="71">
        <f t="shared" si="136"/>
        <v>0</v>
      </c>
      <c r="FYL29" s="71">
        <f t="shared" si="136"/>
        <v>0</v>
      </c>
      <c r="FYM29" s="71">
        <f t="shared" si="136"/>
        <v>0</v>
      </c>
      <c r="FYN29" s="71">
        <f t="shared" si="136"/>
        <v>0</v>
      </c>
      <c r="FYO29" s="71">
        <f t="shared" si="136"/>
        <v>0</v>
      </c>
      <c r="FYP29" s="71">
        <f t="shared" si="136"/>
        <v>0</v>
      </c>
      <c r="FYQ29" s="71">
        <f t="shared" si="136"/>
        <v>0</v>
      </c>
      <c r="FYR29" s="71">
        <f t="shared" si="136"/>
        <v>0</v>
      </c>
      <c r="FYS29" s="71">
        <f t="shared" si="136"/>
        <v>0</v>
      </c>
      <c r="FYT29" s="71">
        <f t="shared" si="136"/>
        <v>0</v>
      </c>
      <c r="FYU29" s="71">
        <f t="shared" si="136"/>
        <v>0</v>
      </c>
      <c r="FYV29" s="71">
        <f t="shared" si="136"/>
        <v>0</v>
      </c>
      <c r="FYW29" s="71">
        <f t="shared" si="136"/>
        <v>0</v>
      </c>
      <c r="FYX29" s="71">
        <f t="shared" si="136"/>
        <v>0</v>
      </c>
      <c r="FYY29" s="71">
        <f t="shared" si="136"/>
        <v>0</v>
      </c>
      <c r="FYZ29" s="71">
        <f t="shared" si="136"/>
        <v>0</v>
      </c>
      <c r="FZA29" s="71">
        <f t="shared" si="136"/>
        <v>0</v>
      </c>
      <c r="FZB29" s="71">
        <f t="shared" si="136"/>
        <v>0</v>
      </c>
      <c r="FZC29" s="71">
        <f t="shared" si="136"/>
        <v>0</v>
      </c>
      <c r="FZD29" s="71">
        <f t="shared" si="136"/>
        <v>0</v>
      </c>
      <c r="FZE29" s="71">
        <f t="shared" si="136"/>
        <v>0</v>
      </c>
      <c r="FZF29" s="71">
        <f t="shared" si="136"/>
        <v>0</v>
      </c>
      <c r="FZG29" s="71">
        <f t="shared" si="136"/>
        <v>0</v>
      </c>
      <c r="FZH29" s="71">
        <f t="shared" si="136"/>
        <v>0</v>
      </c>
      <c r="FZI29" s="71">
        <f t="shared" si="136"/>
        <v>0</v>
      </c>
      <c r="FZJ29" s="71">
        <f t="shared" si="136"/>
        <v>0</v>
      </c>
      <c r="FZK29" s="71">
        <f t="shared" si="136"/>
        <v>0</v>
      </c>
      <c r="FZL29" s="71">
        <f t="shared" si="136"/>
        <v>0</v>
      </c>
      <c r="FZM29" s="71">
        <f t="shared" si="136"/>
        <v>0</v>
      </c>
      <c r="FZN29" s="71">
        <f t="shared" si="136"/>
        <v>0</v>
      </c>
      <c r="FZO29" s="71">
        <f t="shared" ref="FZO29:GBZ29" si="137">SUM(FZO22:FZO24)+FZO26+FZO27-FZO28</f>
        <v>0</v>
      </c>
      <c r="FZP29" s="71">
        <f t="shared" si="137"/>
        <v>0</v>
      </c>
      <c r="FZQ29" s="71">
        <f t="shared" si="137"/>
        <v>0</v>
      </c>
      <c r="FZR29" s="71">
        <f t="shared" si="137"/>
        <v>0</v>
      </c>
      <c r="FZS29" s="71">
        <f t="shared" si="137"/>
        <v>0</v>
      </c>
      <c r="FZT29" s="71">
        <f t="shared" si="137"/>
        <v>0</v>
      </c>
      <c r="FZU29" s="71">
        <f t="shared" si="137"/>
        <v>0</v>
      </c>
      <c r="FZV29" s="71">
        <f t="shared" si="137"/>
        <v>0</v>
      </c>
      <c r="FZW29" s="71">
        <f t="shared" si="137"/>
        <v>0</v>
      </c>
      <c r="FZX29" s="71">
        <f t="shared" si="137"/>
        <v>0</v>
      </c>
      <c r="FZY29" s="71">
        <f t="shared" si="137"/>
        <v>0</v>
      </c>
      <c r="FZZ29" s="71">
        <f t="shared" si="137"/>
        <v>0</v>
      </c>
      <c r="GAA29" s="71">
        <f t="shared" si="137"/>
        <v>0</v>
      </c>
      <c r="GAB29" s="71">
        <f t="shared" si="137"/>
        <v>0</v>
      </c>
      <c r="GAC29" s="71">
        <f t="shared" si="137"/>
        <v>0</v>
      </c>
      <c r="GAD29" s="71">
        <f t="shared" si="137"/>
        <v>0</v>
      </c>
      <c r="GAE29" s="71">
        <f t="shared" si="137"/>
        <v>0</v>
      </c>
      <c r="GAF29" s="71">
        <f t="shared" si="137"/>
        <v>0</v>
      </c>
      <c r="GAG29" s="71">
        <f t="shared" si="137"/>
        <v>0</v>
      </c>
      <c r="GAH29" s="71">
        <f t="shared" si="137"/>
        <v>0</v>
      </c>
      <c r="GAI29" s="71">
        <f t="shared" si="137"/>
        <v>0</v>
      </c>
      <c r="GAJ29" s="71">
        <f t="shared" si="137"/>
        <v>0</v>
      </c>
      <c r="GAK29" s="71">
        <f t="shared" si="137"/>
        <v>0</v>
      </c>
      <c r="GAL29" s="71">
        <f t="shared" si="137"/>
        <v>0</v>
      </c>
      <c r="GAM29" s="71">
        <f t="shared" si="137"/>
        <v>0</v>
      </c>
      <c r="GAN29" s="71">
        <f t="shared" si="137"/>
        <v>0</v>
      </c>
      <c r="GAO29" s="71">
        <f t="shared" si="137"/>
        <v>0</v>
      </c>
      <c r="GAP29" s="71">
        <f t="shared" si="137"/>
        <v>0</v>
      </c>
      <c r="GAQ29" s="71">
        <f t="shared" si="137"/>
        <v>0</v>
      </c>
      <c r="GAR29" s="71">
        <f t="shared" si="137"/>
        <v>0</v>
      </c>
      <c r="GAS29" s="71">
        <f t="shared" si="137"/>
        <v>0</v>
      </c>
      <c r="GAT29" s="71">
        <f t="shared" si="137"/>
        <v>0</v>
      </c>
      <c r="GAU29" s="71">
        <f t="shared" si="137"/>
        <v>0</v>
      </c>
      <c r="GAV29" s="71">
        <f t="shared" si="137"/>
        <v>0</v>
      </c>
      <c r="GAW29" s="71">
        <f t="shared" si="137"/>
        <v>0</v>
      </c>
      <c r="GAX29" s="71">
        <f t="shared" si="137"/>
        <v>0</v>
      </c>
      <c r="GAY29" s="71">
        <f t="shared" si="137"/>
        <v>0</v>
      </c>
      <c r="GAZ29" s="71">
        <f t="shared" si="137"/>
        <v>0</v>
      </c>
      <c r="GBA29" s="71">
        <f t="shared" si="137"/>
        <v>0</v>
      </c>
      <c r="GBB29" s="71">
        <f t="shared" si="137"/>
        <v>0</v>
      </c>
      <c r="GBC29" s="71">
        <f t="shared" si="137"/>
        <v>0</v>
      </c>
      <c r="GBD29" s="71">
        <f t="shared" si="137"/>
        <v>0</v>
      </c>
      <c r="GBE29" s="71">
        <f t="shared" si="137"/>
        <v>0</v>
      </c>
      <c r="GBF29" s="71">
        <f t="shared" si="137"/>
        <v>0</v>
      </c>
      <c r="GBG29" s="71">
        <f t="shared" si="137"/>
        <v>0</v>
      </c>
      <c r="GBH29" s="71">
        <f t="shared" si="137"/>
        <v>0</v>
      </c>
      <c r="GBI29" s="71">
        <f t="shared" si="137"/>
        <v>0</v>
      </c>
      <c r="GBJ29" s="71">
        <f t="shared" si="137"/>
        <v>0</v>
      </c>
      <c r="GBK29" s="71">
        <f t="shared" si="137"/>
        <v>0</v>
      </c>
      <c r="GBL29" s="71">
        <f t="shared" si="137"/>
        <v>0</v>
      </c>
      <c r="GBM29" s="71">
        <f t="shared" si="137"/>
        <v>0</v>
      </c>
      <c r="GBN29" s="71">
        <f t="shared" si="137"/>
        <v>0</v>
      </c>
      <c r="GBO29" s="71">
        <f t="shared" si="137"/>
        <v>0</v>
      </c>
      <c r="GBP29" s="71">
        <f t="shared" si="137"/>
        <v>0</v>
      </c>
      <c r="GBQ29" s="71">
        <f t="shared" si="137"/>
        <v>0</v>
      </c>
      <c r="GBR29" s="71">
        <f t="shared" si="137"/>
        <v>0</v>
      </c>
      <c r="GBS29" s="71">
        <f t="shared" si="137"/>
        <v>0</v>
      </c>
      <c r="GBT29" s="71">
        <f t="shared" si="137"/>
        <v>0</v>
      </c>
      <c r="GBU29" s="71">
        <f t="shared" si="137"/>
        <v>0</v>
      </c>
      <c r="GBV29" s="71">
        <f t="shared" si="137"/>
        <v>0</v>
      </c>
      <c r="GBW29" s="71">
        <f t="shared" si="137"/>
        <v>0</v>
      </c>
      <c r="GBX29" s="71">
        <f t="shared" si="137"/>
        <v>0</v>
      </c>
      <c r="GBY29" s="71">
        <f t="shared" si="137"/>
        <v>0</v>
      </c>
      <c r="GBZ29" s="71">
        <f t="shared" si="137"/>
        <v>0</v>
      </c>
      <c r="GCA29" s="71">
        <f t="shared" ref="GCA29:GEL29" si="138">SUM(GCA22:GCA24)+GCA26+GCA27-GCA28</f>
        <v>0</v>
      </c>
      <c r="GCB29" s="71">
        <f t="shared" si="138"/>
        <v>0</v>
      </c>
      <c r="GCC29" s="71">
        <f t="shared" si="138"/>
        <v>0</v>
      </c>
      <c r="GCD29" s="71">
        <f t="shared" si="138"/>
        <v>0</v>
      </c>
      <c r="GCE29" s="71">
        <f t="shared" si="138"/>
        <v>0</v>
      </c>
      <c r="GCF29" s="71">
        <f t="shared" si="138"/>
        <v>0</v>
      </c>
      <c r="GCG29" s="71">
        <f t="shared" si="138"/>
        <v>0</v>
      </c>
      <c r="GCH29" s="71">
        <f t="shared" si="138"/>
        <v>0</v>
      </c>
      <c r="GCI29" s="71">
        <f t="shared" si="138"/>
        <v>0</v>
      </c>
      <c r="GCJ29" s="71">
        <f t="shared" si="138"/>
        <v>0</v>
      </c>
      <c r="GCK29" s="71">
        <f t="shared" si="138"/>
        <v>0</v>
      </c>
      <c r="GCL29" s="71">
        <f t="shared" si="138"/>
        <v>0</v>
      </c>
      <c r="GCM29" s="71">
        <f t="shared" si="138"/>
        <v>0</v>
      </c>
      <c r="GCN29" s="71">
        <f t="shared" si="138"/>
        <v>0</v>
      </c>
      <c r="GCO29" s="71">
        <f t="shared" si="138"/>
        <v>0</v>
      </c>
      <c r="GCP29" s="71">
        <f t="shared" si="138"/>
        <v>0</v>
      </c>
      <c r="GCQ29" s="71">
        <f t="shared" si="138"/>
        <v>0</v>
      </c>
      <c r="GCR29" s="71">
        <f t="shared" si="138"/>
        <v>0</v>
      </c>
      <c r="GCS29" s="71">
        <f t="shared" si="138"/>
        <v>0</v>
      </c>
      <c r="GCT29" s="71">
        <f t="shared" si="138"/>
        <v>0</v>
      </c>
      <c r="GCU29" s="71">
        <f t="shared" si="138"/>
        <v>0</v>
      </c>
      <c r="GCV29" s="71">
        <f t="shared" si="138"/>
        <v>0</v>
      </c>
      <c r="GCW29" s="71">
        <f t="shared" si="138"/>
        <v>0</v>
      </c>
      <c r="GCX29" s="71">
        <f t="shared" si="138"/>
        <v>0</v>
      </c>
      <c r="GCY29" s="71">
        <f t="shared" si="138"/>
        <v>0</v>
      </c>
      <c r="GCZ29" s="71">
        <f t="shared" si="138"/>
        <v>0</v>
      </c>
      <c r="GDA29" s="71">
        <f t="shared" si="138"/>
        <v>0</v>
      </c>
      <c r="GDB29" s="71">
        <f t="shared" si="138"/>
        <v>0</v>
      </c>
      <c r="GDC29" s="71">
        <f t="shared" si="138"/>
        <v>0</v>
      </c>
      <c r="GDD29" s="71">
        <f t="shared" si="138"/>
        <v>0</v>
      </c>
      <c r="GDE29" s="71">
        <f t="shared" si="138"/>
        <v>0</v>
      </c>
      <c r="GDF29" s="71">
        <f t="shared" si="138"/>
        <v>0</v>
      </c>
      <c r="GDG29" s="71">
        <f t="shared" si="138"/>
        <v>0</v>
      </c>
      <c r="GDH29" s="71">
        <f t="shared" si="138"/>
        <v>0</v>
      </c>
      <c r="GDI29" s="71">
        <f t="shared" si="138"/>
        <v>0</v>
      </c>
      <c r="GDJ29" s="71">
        <f t="shared" si="138"/>
        <v>0</v>
      </c>
      <c r="GDK29" s="71">
        <f t="shared" si="138"/>
        <v>0</v>
      </c>
      <c r="GDL29" s="71">
        <f t="shared" si="138"/>
        <v>0</v>
      </c>
      <c r="GDM29" s="71">
        <f t="shared" si="138"/>
        <v>0</v>
      </c>
      <c r="GDN29" s="71">
        <f t="shared" si="138"/>
        <v>0</v>
      </c>
      <c r="GDO29" s="71">
        <f t="shared" si="138"/>
        <v>0</v>
      </c>
      <c r="GDP29" s="71">
        <f t="shared" si="138"/>
        <v>0</v>
      </c>
      <c r="GDQ29" s="71">
        <f t="shared" si="138"/>
        <v>0</v>
      </c>
      <c r="GDR29" s="71">
        <f t="shared" si="138"/>
        <v>0</v>
      </c>
      <c r="GDS29" s="71">
        <f t="shared" si="138"/>
        <v>0</v>
      </c>
      <c r="GDT29" s="71">
        <f t="shared" si="138"/>
        <v>0</v>
      </c>
      <c r="GDU29" s="71">
        <f t="shared" si="138"/>
        <v>0</v>
      </c>
      <c r="GDV29" s="71">
        <f t="shared" si="138"/>
        <v>0</v>
      </c>
      <c r="GDW29" s="71">
        <f t="shared" si="138"/>
        <v>0</v>
      </c>
      <c r="GDX29" s="71">
        <f t="shared" si="138"/>
        <v>0</v>
      </c>
      <c r="GDY29" s="71">
        <f t="shared" si="138"/>
        <v>0</v>
      </c>
      <c r="GDZ29" s="71">
        <f t="shared" si="138"/>
        <v>0</v>
      </c>
      <c r="GEA29" s="71">
        <f t="shared" si="138"/>
        <v>0</v>
      </c>
      <c r="GEB29" s="71">
        <f t="shared" si="138"/>
        <v>0</v>
      </c>
      <c r="GEC29" s="71">
        <f t="shared" si="138"/>
        <v>0</v>
      </c>
      <c r="GED29" s="71">
        <f t="shared" si="138"/>
        <v>0</v>
      </c>
      <c r="GEE29" s="71">
        <f t="shared" si="138"/>
        <v>0</v>
      </c>
      <c r="GEF29" s="71">
        <f t="shared" si="138"/>
        <v>0</v>
      </c>
      <c r="GEG29" s="71">
        <f t="shared" si="138"/>
        <v>0</v>
      </c>
      <c r="GEH29" s="71">
        <f t="shared" si="138"/>
        <v>0</v>
      </c>
      <c r="GEI29" s="71">
        <f t="shared" si="138"/>
        <v>0</v>
      </c>
      <c r="GEJ29" s="71">
        <f t="shared" si="138"/>
        <v>0</v>
      </c>
      <c r="GEK29" s="71">
        <f t="shared" si="138"/>
        <v>0</v>
      </c>
      <c r="GEL29" s="71">
        <f t="shared" si="138"/>
        <v>0</v>
      </c>
      <c r="GEM29" s="71">
        <f t="shared" ref="GEM29:GGX29" si="139">SUM(GEM22:GEM24)+GEM26+GEM27-GEM28</f>
        <v>0</v>
      </c>
      <c r="GEN29" s="71">
        <f t="shared" si="139"/>
        <v>0</v>
      </c>
      <c r="GEO29" s="71">
        <f t="shared" si="139"/>
        <v>0</v>
      </c>
      <c r="GEP29" s="71">
        <f t="shared" si="139"/>
        <v>0</v>
      </c>
      <c r="GEQ29" s="71">
        <f t="shared" si="139"/>
        <v>0</v>
      </c>
      <c r="GER29" s="71">
        <f t="shared" si="139"/>
        <v>0</v>
      </c>
      <c r="GES29" s="71">
        <f t="shared" si="139"/>
        <v>0</v>
      </c>
      <c r="GET29" s="71">
        <f t="shared" si="139"/>
        <v>0</v>
      </c>
      <c r="GEU29" s="71">
        <f t="shared" si="139"/>
        <v>0</v>
      </c>
      <c r="GEV29" s="71">
        <f t="shared" si="139"/>
        <v>0</v>
      </c>
      <c r="GEW29" s="71">
        <f t="shared" si="139"/>
        <v>0</v>
      </c>
      <c r="GEX29" s="71">
        <f t="shared" si="139"/>
        <v>0</v>
      </c>
      <c r="GEY29" s="71">
        <f t="shared" si="139"/>
        <v>0</v>
      </c>
      <c r="GEZ29" s="71">
        <f t="shared" si="139"/>
        <v>0</v>
      </c>
      <c r="GFA29" s="71">
        <f t="shared" si="139"/>
        <v>0</v>
      </c>
      <c r="GFB29" s="71">
        <f t="shared" si="139"/>
        <v>0</v>
      </c>
      <c r="GFC29" s="71">
        <f t="shared" si="139"/>
        <v>0</v>
      </c>
      <c r="GFD29" s="71">
        <f t="shared" si="139"/>
        <v>0</v>
      </c>
      <c r="GFE29" s="71">
        <f t="shared" si="139"/>
        <v>0</v>
      </c>
      <c r="GFF29" s="71">
        <f t="shared" si="139"/>
        <v>0</v>
      </c>
      <c r="GFG29" s="71">
        <f t="shared" si="139"/>
        <v>0</v>
      </c>
      <c r="GFH29" s="71">
        <f t="shared" si="139"/>
        <v>0</v>
      </c>
      <c r="GFI29" s="71">
        <f t="shared" si="139"/>
        <v>0</v>
      </c>
      <c r="GFJ29" s="71">
        <f t="shared" si="139"/>
        <v>0</v>
      </c>
      <c r="GFK29" s="71">
        <f t="shared" si="139"/>
        <v>0</v>
      </c>
      <c r="GFL29" s="71">
        <f t="shared" si="139"/>
        <v>0</v>
      </c>
      <c r="GFM29" s="71">
        <f t="shared" si="139"/>
        <v>0</v>
      </c>
      <c r="GFN29" s="71">
        <f t="shared" si="139"/>
        <v>0</v>
      </c>
      <c r="GFO29" s="71">
        <f t="shared" si="139"/>
        <v>0</v>
      </c>
      <c r="GFP29" s="71">
        <f t="shared" si="139"/>
        <v>0</v>
      </c>
      <c r="GFQ29" s="71">
        <f t="shared" si="139"/>
        <v>0</v>
      </c>
      <c r="GFR29" s="71">
        <f t="shared" si="139"/>
        <v>0</v>
      </c>
      <c r="GFS29" s="71">
        <f t="shared" si="139"/>
        <v>0</v>
      </c>
      <c r="GFT29" s="71">
        <f t="shared" si="139"/>
        <v>0</v>
      </c>
      <c r="GFU29" s="71">
        <f t="shared" si="139"/>
        <v>0</v>
      </c>
      <c r="GFV29" s="71">
        <f t="shared" si="139"/>
        <v>0</v>
      </c>
      <c r="GFW29" s="71">
        <f t="shared" si="139"/>
        <v>0</v>
      </c>
      <c r="GFX29" s="71">
        <f t="shared" si="139"/>
        <v>0</v>
      </c>
      <c r="GFY29" s="71">
        <f t="shared" si="139"/>
        <v>0</v>
      </c>
      <c r="GFZ29" s="71">
        <f t="shared" si="139"/>
        <v>0</v>
      </c>
      <c r="GGA29" s="71">
        <f t="shared" si="139"/>
        <v>0</v>
      </c>
      <c r="GGB29" s="71">
        <f t="shared" si="139"/>
        <v>0</v>
      </c>
      <c r="GGC29" s="71">
        <f t="shared" si="139"/>
        <v>0</v>
      </c>
      <c r="GGD29" s="71">
        <f t="shared" si="139"/>
        <v>0</v>
      </c>
      <c r="GGE29" s="71">
        <f t="shared" si="139"/>
        <v>0</v>
      </c>
      <c r="GGF29" s="71">
        <f t="shared" si="139"/>
        <v>0</v>
      </c>
      <c r="GGG29" s="71">
        <f t="shared" si="139"/>
        <v>0</v>
      </c>
      <c r="GGH29" s="71">
        <f t="shared" si="139"/>
        <v>0</v>
      </c>
      <c r="GGI29" s="71">
        <f t="shared" si="139"/>
        <v>0</v>
      </c>
      <c r="GGJ29" s="71">
        <f t="shared" si="139"/>
        <v>0</v>
      </c>
      <c r="GGK29" s="71">
        <f t="shared" si="139"/>
        <v>0</v>
      </c>
      <c r="GGL29" s="71">
        <f t="shared" si="139"/>
        <v>0</v>
      </c>
      <c r="GGM29" s="71">
        <f t="shared" si="139"/>
        <v>0</v>
      </c>
      <c r="GGN29" s="71">
        <f t="shared" si="139"/>
        <v>0</v>
      </c>
      <c r="GGO29" s="71">
        <f t="shared" si="139"/>
        <v>0</v>
      </c>
      <c r="GGP29" s="71">
        <f t="shared" si="139"/>
        <v>0</v>
      </c>
      <c r="GGQ29" s="71">
        <f t="shared" si="139"/>
        <v>0</v>
      </c>
      <c r="GGR29" s="71">
        <f t="shared" si="139"/>
        <v>0</v>
      </c>
      <c r="GGS29" s="71">
        <f t="shared" si="139"/>
        <v>0</v>
      </c>
      <c r="GGT29" s="71">
        <f t="shared" si="139"/>
        <v>0</v>
      </c>
      <c r="GGU29" s="71">
        <f t="shared" si="139"/>
        <v>0</v>
      </c>
      <c r="GGV29" s="71">
        <f t="shared" si="139"/>
        <v>0</v>
      </c>
      <c r="GGW29" s="71">
        <f t="shared" si="139"/>
        <v>0</v>
      </c>
      <c r="GGX29" s="71">
        <f t="shared" si="139"/>
        <v>0</v>
      </c>
      <c r="GGY29" s="71">
        <f t="shared" ref="GGY29:GJJ29" si="140">SUM(GGY22:GGY24)+GGY26+GGY27-GGY28</f>
        <v>0</v>
      </c>
      <c r="GGZ29" s="71">
        <f t="shared" si="140"/>
        <v>0</v>
      </c>
      <c r="GHA29" s="71">
        <f t="shared" si="140"/>
        <v>0</v>
      </c>
      <c r="GHB29" s="71">
        <f t="shared" si="140"/>
        <v>0</v>
      </c>
      <c r="GHC29" s="71">
        <f t="shared" si="140"/>
        <v>0</v>
      </c>
      <c r="GHD29" s="71">
        <f t="shared" si="140"/>
        <v>0</v>
      </c>
      <c r="GHE29" s="71">
        <f t="shared" si="140"/>
        <v>0</v>
      </c>
      <c r="GHF29" s="71">
        <f t="shared" si="140"/>
        <v>0</v>
      </c>
      <c r="GHG29" s="71">
        <f t="shared" si="140"/>
        <v>0</v>
      </c>
      <c r="GHH29" s="71">
        <f t="shared" si="140"/>
        <v>0</v>
      </c>
      <c r="GHI29" s="71">
        <f t="shared" si="140"/>
        <v>0</v>
      </c>
      <c r="GHJ29" s="71">
        <f t="shared" si="140"/>
        <v>0</v>
      </c>
      <c r="GHK29" s="71">
        <f t="shared" si="140"/>
        <v>0</v>
      </c>
      <c r="GHL29" s="71">
        <f t="shared" si="140"/>
        <v>0</v>
      </c>
      <c r="GHM29" s="71">
        <f t="shared" si="140"/>
        <v>0</v>
      </c>
      <c r="GHN29" s="71">
        <f t="shared" si="140"/>
        <v>0</v>
      </c>
      <c r="GHO29" s="71">
        <f t="shared" si="140"/>
        <v>0</v>
      </c>
      <c r="GHP29" s="71">
        <f t="shared" si="140"/>
        <v>0</v>
      </c>
      <c r="GHQ29" s="71">
        <f t="shared" si="140"/>
        <v>0</v>
      </c>
      <c r="GHR29" s="71">
        <f t="shared" si="140"/>
        <v>0</v>
      </c>
      <c r="GHS29" s="71">
        <f t="shared" si="140"/>
        <v>0</v>
      </c>
      <c r="GHT29" s="71">
        <f t="shared" si="140"/>
        <v>0</v>
      </c>
      <c r="GHU29" s="71">
        <f t="shared" si="140"/>
        <v>0</v>
      </c>
      <c r="GHV29" s="71">
        <f t="shared" si="140"/>
        <v>0</v>
      </c>
      <c r="GHW29" s="71">
        <f t="shared" si="140"/>
        <v>0</v>
      </c>
      <c r="GHX29" s="71">
        <f t="shared" si="140"/>
        <v>0</v>
      </c>
      <c r="GHY29" s="71">
        <f t="shared" si="140"/>
        <v>0</v>
      </c>
      <c r="GHZ29" s="71">
        <f t="shared" si="140"/>
        <v>0</v>
      </c>
      <c r="GIA29" s="71">
        <f t="shared" si="140"/>
        <v>0</v>
      </c>
      <c r="GIB29" s="71">
        <f t="shared" si="140"/>
        <v>0</v>
      </c>
      <c r="GIC29" s="71">
        <f t="shared" si="140"/>
        <v>0</v>
      </c>
      <c r="GID29" s="71">
        <f t="shared" si="140"/>
        <v>0</v>
      </c>
      <c r="GIE29" s="71">
        <f t="shared" si="140"/>
        <v>0</v>
      </c>
      <c r="GIF29" s="71">
        <f t="shared" si="140"/>
        <v>0</v>
      </c>
      <c r="GIG29" s="71">
        <f t="shared" si="140"/>
        <v>0</v>
      </c>
      <c r="GIH29" s="71">
        <f t="shared" si="140"/>
        <v>0</v>
      </c>
      <c r="GII29" s="71">
        <f t="shared" si="140"/>
        <v>0</v>
      </c>
      <c r="GIJ29" s="71">
        <f t="shared" si="140"/>
        <v>0</v>
      </c>
      <c r="GIK29" s="71">
        <f t="shared" si="140"/>
        <v>0</v>
      </c>
      <c r="GIL29" s="71">
        <f t="shared" si="140"/>
        <v>0</v>
      </c>
      <c r="GIM29" s="71">
        <f t="shared" si="140"/>
        <v>0</v>
      </c>
      <c r="GIN29" s="71">
        <f t="shared" si="140"/>
        <v>0</v>
      </c>
      <c r="GIO29" s="71">
        <f t="shared" si="140"/>
        <v>0</v>
      </c>
      <c r="GIP29" s="71">
        <f t="shared" si="140"/>
        <v>0</v>
      </c>
      <c r="GIQ29" s="71">
        <f t="shared" si="140"/>
        <v>0</v>
      </c>
      <c r="GIR29" s="71">
        <f t="shared" si="140"/>
        <v>0</v>
      </c>
      <c r="GIS29" s="71">
        <f t="shared" si="140"/>
        <v>0</v>
      </c>
      <c r="GIT29" s="71">
        <f t="shared" si="140"/>
        <v>0</v>
      </c>
      <c r="GIU29" s="71">
        <f t="shared" si="140"/>
        <v>0</v>
      </c>
      <c r="GIV29" s="71">
        <f t="shared" si="140"/>
        <v>0</v>
      </c>
      <c r="GIW29" s="71">
        <f t="shared" si="140"/>
        <v>0</v>
      </c>
      <c r="GIX29" s="71">
        <f t="shared" si="140"/>
        <v>0</v>
      </c>
      <c r="GIY29" s="71">
        <f t="shared" si="140"/>
        <v>0</v>
      </c>
      <c r="GIZ29" s="71">
        <f t="shared" si="140"/>
        <v>0</v>
      </c>
      <c r="GJA29" s="71">
        <f t="shared" si="140"/>
        <v>0</v>
      </c>
      <c r="GJB29" s="71">
        <f t="shared" si="140"/>
        <v>0</v>
      </c>
      <c r="GJC29" s="71">
        <f t="shared" si="140"/>
        <v>0</v>
      </c>
      <c r="GJD29" s="71">
        <f t="shared" si="140"/>
        <v>0</v>
      </c>
      <c r="GJE29" s="71">
        <f t="shared" si="140"/>
        <v>0</v>
      </c>
      <c r="GJF29" s="71">
        <f t="shared" si="140"/>
        <v>0</v>
      </c>
      <c r="GJG29" s="71">
        <f t="shared" si="140"/>
        <v>0</v>
      </c>
      <c r="GJH29" s="71">
        <f t="shared" si="140"/>
        <v>0</v>
      </c>
      <c r="GJI29" s="71">
        <f t="shared" si="140"/>
        <v>0</v>
      </c>
      <c r="GJJ29" s="71">
        <f t="shared" si="140"/>
        <v>0</v>
      </c>
      <c r="GJK29" s="71">
        <f t="shared" ref="GJK29:GLV29" si="141">SUM(GJK22:GJK24)+GJK26+GJK27-GJK28</f>
        <v>0</v>
      </c>
      <c r="GJL29" s="71">
        <f t="shared" si="141"/>
        <v>0</v>
      </c>
      <c r="GJM29" s="71">
        <f t="shared" si="141"/>
        <v>0</v>
      </c>
      <c r="GJN29" s="71">
        <f t="shared" si="141"/>
        <v>0</v>
      </c>
      <c r="GJO29" s="71">
        <f t="shared" si="141"/>
        <v>0</v>
      </c>
      <c r="GJP29" s="71">
        <f t="shared" si="141"/>
        <v>0</v>
      </c>
      <c r="GJQ29" s="71">
        <f t="shared" si="141"/>
        <v>0</v>
      </c>
      <c r="GJR29" s="71">
        <f t="shared" si="141"/>
        <v>0</v>
      </c>
      <c r="GJS29" s="71">
        <f t="shared" si="141"/>
        <v>0</v>
      </c>
      <c r="GJT29" s="71">
        <f t="shared" si="141"/>
        <v>0</v>
      </c>
      <c r="GJU29" s="71">
        <f t="shared" si="141"/>
        <v>0</v>
      </c>
      <c r="GJV29" s="71">
        <f t="shared" si="141"/>
        <v>0</v>
      </c>
      <c r="GJW29" s="71">
        <f t="shared" si="141"/>
        <v>0</v>
      </c>
      <c r="GJX29" s="71">
        <f t="shared" si="141"/>
        <v>0</v>
      </c>
      <c r="GJY29" s="71">
        <f t="shared" si="141"/>
        <v>0</v>
      </c>
      <c r="GJZ29" s="71">
        <f t="shared" si="141"/>
        <v>0</v>
      </c>
      <c r="GKA29" s="71">
        <f t="shared" si="141"/>
        <v>0</v>
      </c>
      <c r="GKB29" s="71">
        <f t="shared" si="141"/>
        <v>0</v>
      </c>
      <c r="GKC29" s="71">
        <f t="shared" si="141"/>
        <v>0</v>
      </c>
      <c r="GKD29" s="71">
        <f t="shared" si="141"/>
        <v>0</v>
      </c>
      <c r="GKE29" s="71">
        <f t="shared" si="141"/>
        <v>0</v>
      </c>
      <c r="GKF29" s="71">
        <f t="shared" si="141"/>
        <v>0</v>
      </c>
      <c r="GKG29" s="71">
        <f t="shared" si="141"/>
        <v>0</v>
      </c>
      <c r="GKH29" s="71">
        <f t="shared" si="141"/>
        <v>0</v>
      </c>
      <c r="GKI29" s="71">
        <f t="shared" si="141"/>
        <v>0</v>
      </c>
      <c r="GKJ29" s="71">
        <f t="shared" si="141"/>
        <v>0</v>
      </c>
      <c r="GKK29" s="71">
        <f t="shared" si="141"/>
        <v>0</v>
      </c>
      <c r="GKL29" s="71">
        <f t="shared" si="141"/>
        <v>0</v>
      </c>
      <c r="GKM29" s="71">
        <f t="shared" si="141"/>
        <v>0</v>
      </c>
      <c r="GKN29" s="71">
        <f t="shared" si="141"/>
        <v>0</v>
      </c>
      <c r="GKO29" s="71">
        <f t="shared" si="141"/>
        <v>0</v>
      </c>
      <c r="GKP29" s="71">
        <f t="shared" si="141"/>
        <v>0</v>
      </c>
      <c r="GKQ29" s="71">
        <f t="shared" si="141"/>
        <v>0</v>
      </c>
      <c r="GKR29" s="71">
        <f t="shared" si="141"/>
        <v>0</v>
      </c>
      <c r="GKS29" s="71">
        <f t="shared" si="141"/>
        <v>0</v>
      </c>
      <c r="GKT29" s="71">
        <f t="shared" si="141"/>
        <v>0</v>
      </c>
      <c r="GKU29" s="71">
        <f t="shared" si="141"/>
        <v>0</v>
      </c>
      <c r="GKV29" s="71">
        <f t="shared" si="141"/>
        <v>0</v>
      </c>
      <c r="GKW29" s="71">
        <f t="shared" si="141"/>
        <v>0</v>
      </c>
      <c r="GKX29" s="71">
        <f t="shared" si="141"/>
        <v>0</v>
      </c>
      <c r="GKY29" s="71">
        <f t="shared" si="141"/>
        <v>0</v>
      </c>
      <c r="GKZ29" s="71">
        <f t="shared" si="141"/>
        <v>0</v>
      </c>
      <c r="GLA29" s="71">
        <f t="shared" si="141"/>
        <v>0</v>
      </c>
      <c r="GLB29" s="71">
        <f t="shared" si="141"/>
        <v>0</v>
      </c>
      <c r="GLC29" s="71">
        <f t="shared" si="141"/>
        <v>0</v>
      </c>
      <c r="GLD29" s="71">
        <f t="shared" si="141"/>
        <v>0</v>
      </c>
      <c r="GLE29" s="71">
        <f t="shared" si="141"/>
        <v>0</v>
      </c>
      <c r="GLF29" s="71">
        <f t="shared" si="141"/>
        <v>0</v>
      </c>
      <c r="GLG29" s="71">
        <f t="shared" si="141"/>
        <v>0</v>
      </c>
      <c r="GLH29" s="71">
        <f t="shared" si="141"/>
        <v>0</v>
      </c>
      <c r="GLI29" s="71">
        <f t="shared" si="141"/>
        <v>0</v>
      </c>
      <c r="GLJ29" s="71">
        <f t="shared" si="141"/>
        <v>0</v>
      </c>
      <c r="GLK29" s="71">
        <f t="shared" si="141"/>
        <v>0</v>
      </c>
      <c r="GLL29" s="71">
        <f t="shared" si="141"/>
        <v>0</v>
      </c>
      <c r="GLM29" s="71">
        <f t="shared" si="141"/>
        <v>0</v>
      </c>
      <c r="GLN29" s="71">
        <f t="shared" si="141"/>
        <v>0</v>
      </c>
      <c r="GLO29" s="71">
        <f t="shared" si="141"/>
        <v>0</v>
      </c>
      <c r="GLP29" s="71">
        <f t="shared" si="141"/>
        <v>0</v>
      </c>
      <c r="GLQ29" s="71">
        <f t="shared" si="141"/>
        <v>0</v>
      </c>
      <c r="GLR29" s="71">
        <f t="shared" si="141"/>
        <v>0</v>
      </c>
      <c r="GLS29" s="71">
        <f t="shared" si="141"/>
        <v>0</v>
      </c>
      <c r="GLT29" s="71">
        <f t="shared" si="141"/>
        <v>0</v>
      </c>
      <c r="GLU29" s="71">
        <f t="shared" si="141"/>
        <v>0</v>
      </c>
      <c r="GLV29" s="71">
        <f t="shared" si="141"/>
        <v>0</v>
      </c>
      <c r="GLW29" s="71">
        <f t="shared" ref="GLW29:GOH29" si="142">SUM(GLW22:GLW24)+GLW26+GLW27-GLW28</f>
        <v>0</v>
      </c>
      <c r="GLX29" s="71">
        <f t="shared" si="142"/>
        <v>0</v>
      </c>
      <c r="GLY29" s="71">
        <f t="shared" si="142"/>
        <v>0</v>
      </c>
      <c r="GLZ29" s="71">
        <f t="shared" si="142"/>
        <v>0</v>
      </c>
      <c r="GMA29" s="71">
        <f t="shared" si="142"/>
        <v>0</v>
      </c>
      <c r="GMB29" s="71">
        <f t="shared" si="142"/>
        <v>0</v>
      </c>
      <c r="GMC29" s="71">
        <f t="shared" si="142"/>
        <v>0</v>
      </c>
      <c r="GMD29" s="71">
        <f t="shared" si="142"/>
        <v>0</v>
      </c>
      <c r="GME29" s="71">
        <f t="shared" si="142"/>
        <v>0</v>
      </c>
      <c r="GMF29" s="71">
        <f t="shared" si="142"/>
        <v>0</v>
      </c>
      <c r="GMG29" s="71">
        <f t="shared" si="142"/>
        <v>0</v>
      </c>
      <c r="GMH29" s="71">
        <f t="shared" si="142"/>
        <v>0</v>
      </c>
      <c r="GMI29" s="71">
        <f t="shared" si="142"/>
        <v>0</v>
      </c>
      <c r="GMJ29" s="71">
        <f t="shared" si="142"/>
        <v>0</v>
      </c>
      <c r="GMK29" s="71">
        <f t="shared" si="142"/>
        <v>0</v>
      </c>
      <c r="GML29" s="71">
        <f t="shared" si="142"/>
        <v>0</v>
      </c>
      <c r="GMM29" s="71">
        <f t="shared" si="142"/>
        <v>0</v>
      </c>
      <c r="GMN29" s="71">
        <f t="shared" si="142"/>
        <v>0</v>
      </c>
      <c r="GMO29" s="71">
        <f t="shared" si="142"/>
        <v>0</v>
      </c>
      <c r="GMP29" s="71">
        <f t="shared" si="142"/>
        <v>0</v>
      </c>
      <c r="GMQ29" s="71">
        <f t="shared" si="142"/>
        <v>0</v>
      </c>
      <c r="GMR29" s="71">
        <f t="shared" si="142"/>
        <v>0</v>
      </c>
      <c r="GMS29" s="71">
        <f t="shared" si="142"/>
        <v>0</v>
      </c>
      <c r="GMT29" s="71">
        <f t="shared" si="142"/>
        <v>0</v>
      </c>
      <c r="GMU29" s="71">
        <f t="shared" si="142"/>
        <v>0</v>
      </c>
      <c r="GMV29" s="71">
        <f t="shared" si="142"/>
        <v>0</v>
      </c>
      <c r="GMW29" s="71">
        <f t="shared" si="142"/>
        <v>0</v>
      </c>
      <c r="GMX29" s="71">
        <f t="shared" si="142"/>
        <v>0</v>
      </c>
      <c r="GMY29" s="71">
        <f t="shared" si="142"/>
        <v>0</v>
      </c>
      <c r="GMZ29" s="71">
        <f t="shared" si="142"/>
        <v>0</v>
      </c>
      <c r="GNA29" s="71">
        <f t="shared" si="142"/>
        <v>0</v>
      </c>
      <c r="GNB29" s="71">
        <f t="shared" si="142"/>
        <v>0</v>
      </c>
      <c r="GNC29" s="71">
        <f t="shared" si="142"/>
        <v>0</v>
      </c>
      <c r="GND29" s="71">
        <f t="shared" si="142"/>
        <v>0</v>
      </c>
      <c r="GNE29" s="71">
        <f t="shared" si="142"/>
        <v>0</v>
      </c>
      <c r="GNF29" s="71">
        <f t="shared" si="142"/>
        <v>0</v>
      </c>
      <c r="GNG29" s="71">
        <f t="shared" si="142"/>
        <v>0</v>
      </c>
      <c r="GNH29" s="71">
        <f t="shared" si="142"/>
        <v>0</v>
      </c>
      <c r="GNI29" s="71">
        <f t="shared" si="142"/>
        <v>0</v>
      </c>
      <c r="GNJ29" s="71">
        <f t="shared" si="142"/>
        <v>0</v>
      </c>
      <c r="GNK29" s="71">
        <f t="shared" si="142"/>
        <v>0</v>
      </c>
      <c r="GNL29" s="71">
        <f t="shared" si="142"/>
        <v>0</v>
      </c>
      <c r="GNM29" s="71">
        <f t="shared" si="142"/>
        <v>0</v>
      </c>
      <c r="GNN29" s="71">
        <f t="shared" si="142"/>
        <v>0</v>
      </c>
      <c r="GNO29" s="71">
        <f t="shared" si="142"/>
        <v>0</v>
      </c>
      <c r="GNP29" s="71">
        <f t="shared" si="142"/>
        <v>0</v>
      </c>
      <c r="GNQ29" s="71">
        <f t="shared" si="142"/>
        <v>0</v>
      </c>
      <c r="GNR29" s="71">
        <f t="shared" si="142"/>
        <v>0</v>
      </c>
      <c r="GNS29" s="71">
        <f t="shared" si="142"/>
        <v>0</v>
      </c>
      <c r="GNT29" s="71">
        <f t="shared" si="142"/>
        <v>0</v>
      </c>
      <c r="GNU29" s="71">
        <f t="shared" si="142"/>
        <v>0</v>
      </c>
      <c r="GNV29" s="71">
        <f t="shared" si="142"/>
        <v>0</v>
      </c>
      <c r="GNW29" s="71">
        <f t="shared" si="142"/>
        <v>0</v>
      </c>
      <c r="GNX29" s="71">
        <f t="shared" si="142"/>
        <v>0</v>
      </c>
      <c r="GNY29" s="71">
        <f t="shared" si="142"/>
        <v>0</v>
      </c>
      <c r="GNZ29" s="71">
        <f t="shared" si="142"/>
        <v>0</v>
      </c>
      <c r="GOA29" s="71">
        <f t="shared" si="142"/>
        <v>0</v>
      </c>
      <c r="GOB29" s="71">
        <f t="shared" si="142"/>
        <v>0</v>
      </c>
      <c r="GOC29" s="71">
        <f t="shared" si="142"/>
        <v>0</v>
      </c>
      <c r="GOD29" s="71">
        <f t="shared" si="142"/>
        <v>0</v>
      </c>
      <c r="GOE29" s="71">
        <f t="shared" si="142"/>
        <v>0</v>
      </c>
      <c r="GOF29" s="71">
        <f t="shared" si="142"/>
        <v>0</v>
      </c>
      <c r="GOG29" s="71">
        <f t="shared" si="142"/>
        <v>0</v>
      </c>
      <c r="GOH29" s="71">
        <f t="shared" si="142"/>
        <v>0</v>
      </c>
      <c r="GOI29" s="71">
        <f t="shared" ref="GOI29:GQT29" si="143">SUM(GOI22:GOI24)+GOI26+GOI27-GOI28</f>
        <v>0</v>
      </c>
      <c r="GOJ29" s="71">
        <f t="shared" si="143"/>
        <v>0</v>
      </c>
      <c r="GOK29" s="71">
        <f t="shared" si="143"/>
        <v>0</v>
      </c>
      <c r="GOL29" s="71">
        <f t="shared" si="143"/>
        <v>0</v>
      </c>
      <c r="GOM29" s="71">
        <f t="shared" si="143"/>
        <v>0</v>
      </c>
      <c r="GON29" s="71">
        <f t="shared" si="143"/>
        <v>0</v>
      </c>
      <c r="GOO29" s="71">
        <f t="shared" si="143"/>
        <v>0</v>
      </c>
      <c r="GOP29" s="71">
        <f t="shared" si="143"/>
        <v>0</v>
      </c>
      <c r="GOQ29" s="71">
        <f t="shared" si="143"/>
        <v>0</v>
      </c>
      <c r="GOR29" s="71">
        <f t="shared" si="143"/>
        <v>0</v>
      </c>
      <c r="GOS29" s="71">
        <f t="shared" si="143"/>
        <v>0</v>
      </c>
      <c r="GOT29" s="71">
        <f t="shared" si="143"/>
        <v>0</v>
      </c>
      <c r="GOU29" s="71">
        <f t="shared" si="143"/>
        <v>0</v>
      </c>
      <c r="GOV29" s="71">
        <f t="shared" si="143"/>
        <v>0</v>
      </c>
      <c r="GOW29" s="71">
        <f t="shared" si="143"/>
        <v>0</v>
      </c>
      <c r="GOX29" s="71">
        <f t="shared" si="143"/>
        <v>0</v>
      </c>
      <c r="GOY29" s="71">
        <f t="shared" si="143"/>
        <v>0</v>
      </c>
      <c r="GOZ29" s="71">
        <f t="shared" si="143"/>
        <v>0</v>
      </c>
      <c r="GPA29" s="71">
        <f t="shared" si="143"/>
        <v>0</v>
      </c>
      <c r="GPB29" s="71">
        <f t="shared" si="143"/>
        <v>0</v>
      </c>
      <c r="GPC29" s="71">
        <f t="shared" si="143"/>
        <v>0</v>
      </c>
      <c r="GPD29" s="71">
        <f t="shared" si="143"/>
        <v>0</v>
      </c>
      <c r="GPE29" s="71">
        <f t="shared" si="143"/>
        <v>0</v>
      </c>
      <c r="GPF29" s="71">
        <f t="shared" si="143"/>
        <v>0</v>
      </c>
      <c r="GPG29" s="71">
        <f t="shared" si="143"/>
        <v>0</v>
      </c>
      <c r="GPH29" s="71">
        <f t="shared" si="143"/>
        <v>0</v>
      </c>
      <c r="GPI29" s="71">
        <f t="shared" si="143"/>
        <v>0</v>
      </c>
      <c r="GPJ29" s="71">
        <f t="shared" si="143"/>
        <v>0</v>
      </c>
      <c r="GPK29" s="71">
        <f t="shared" si="143"/>
        <v>0</v>
      </c>
      <c r="GPL29" s="71">
        <f t="shared" si="143"/>
        <v>0</v>
      </c>
      <c r="GPM29" s="71">
        <f t="shared" si="143"/>
        <v>0</v>
      </c>
      <c r="GPN29" s="71">
        <f t="shared" si="143"/>
        <v>0</v>
      </c>
      <c r="GPO29" s="71">
        <f t="shared" si="143"/>
        <v>0</v>
      </c>
      <c r="GPP29" s="71">
        <f t="shared" si="143"/>
        <v>0</v>
      </c>
      <c r="GPQ29" s="71">
        <f t="shared" si="143"/>
        <v>0</v>
      </c>
      <c r="GPR29" s="71">
        <f t="shared" si="143"/>
        <v>0</v>
      </c>
      <c r="GPS29" s="71">
        <f t="shared" si="143"/>
        <v>0</v>
      </c>
      <c r="GPT29" s="71">
        <f t="shared" si="143"/>
        <v>0</v>
      </c>
      <c r="GPU29" s="71">
        <f t="shared" si="143"/>
        <v>0</v>
      </c>
      <c r="GPV29" s="71">
        <f t="shared" si="143"/>
        <v>0</v>
      </c>
      <c r="GPW29" s="71">
        <f t="shared" si="143"/>
        <v>0</v>
      </c>
      <c r="GPX29" s="71">
        <f t="shared" si="143"/>
        <v>0</v>
      </c>
      <c r="GPY29" s="71">
        <f t="shared" si="143"/>
        <v>0</v>
      </c>
      <c r="GPZ29" s="71">
        <f t="shared" si="143"/>
        <v>0</v>
      </c>
      <c r="GQA29" s="71">
        <f t="shared" si="143"/>
        <v>0</v>
      </c>
      <c r="GQB29" s="71">
        <f t="shared" si="143"/>
        <v>0</v>
      </c>
      <c r="GQC29" s="71">
        <f t="shared" si="143"/>
        <v>0</v>
      </c>
      <c r="GQD29" s="71">
        <f t="shared" si="143"/>
        <v>0</v>
      </c>
      <c r="GQE29" s="71">
        <f t="shared" si="143"/>
        <v>0</v>
      </c>
      <c r="GQF29" s="71">
        <f t="shared" si="143"/>
        <v>0</v>
      </c>
      <c r="GQG29" s="71">
        <f t="shared" si="143"/>
        <v>0</v>
      </c>
      <c r="GQH29" s="71">
        <f t="shared" si="143"/>
        <v>0</v>
      </c>
      <c r="GQI29" s="71">
        <f t="shared" si="143"/>
        <v>0</v>
      </c>
      <c r="GQJ29" s="71">
        <f t="shared" si="143"/>
        <v>0</v>
      </c>
      <c r="GQK29" s="71">
        <f t="shared" si="143"/>
        <v>0</v>
      </c>
      <c r="GQL29" s="71">
        <f t="shared" si="143"/>
        <v>0</v>
      </c>
      <c r="GQM29" s="71">
        <f t="shared" si="143"/>
        <v>0</v>
      </c>
      <c r="GQN29" s="71">
        <f t="shared" si="143"/>
        <v>0</v>
      </c>
      <c r="GQO29" s="71">
        <f t="shared" si="143"/>
        <v>0</v>
      </c>
      <c r="GQP29" s="71">
        <f t="shared" si="143"/>
        <v>0</v>
      </c>
      <c r="GQQ29" s="71">
        <f t="shared" si="143"/>
        <v>0</v>
      </c>
      <c r="GQR29" s="71">
        <f t="shared" si="143"/>
        <v>0</v>
      </c>
      <c r="GQS29" s="71">
        <f t="shared" si="143"/>
        <v>0</v>
      </c>
      <c r="GQT29" s="71">
        <f t="shared" si="143"/>
        <v>0</v>
      </c>
      <c r="GQU29" s="71">
        <f t="shared" ref="GQU29:GTF29" si="144">SUM(GQU22:GQU24)+GQU26+GQU27-GQU28</f>
        <v>0</v>
      </c>
      <c r="GQV29" s="71">
        <f t="shared" si="144"/>
        <v>0</v>
      </c>
      <c r="GQW29" s="71">
        <f t="shared" si="144"/>
        <v>0</v>
      </c>
      <c r="GQX29" s="71">
        <f t="shared" si="144"/>
        <v>0</v>
      </c>
      <c r="GQY29" s="71">
        <f t="shared" si="144"/>
        <v>0</v>
      </c>
      <c r="GQZ29" s="71">
        <f t="shared" si="144"/>
        <v>0</v>
      </c>
      <c r="GRA29" s="71">
        <f t="shared" si="144"/>
        <v>0</v>
      </c>
      <c r="GRB29" s="71">
        <f t="shared" si="144"/>
        <v>0</v>
      </c>
      <c r="GRC29" s="71">
        <f t="shared" si="144"/>
        <v>0</v>
      </c>
      <c r="GRD29" s="71">
        <f t="shared" si="144"/>
        <v>0</v>
      </c>
      <c r="GRE29" s="71">
        <f t="shared" si="144"/>
        <v>0</v>
      </c>
      <c r="GRF29" s="71">
        <f t="shared" si="144"/>
        <v>0</v>
      </c>
      <c r="GRG29" s="71">
        <f t="shared" si="144"/>
        <v>0</v>
      </c>
      <c r="GRH29" s="71">
        <f t="shared" si="144"/>
        <v>0</v>
      </c>
      <c r="GRI29" s="71">
        <f t="shared" si="144"/>
        <v>0</v>
      </c>
      <c r="GRJ29" s="71">
        <f t="shared" si="144"/>
        <v>0</v>
      </c>
      <c r="GRK29" s="71">
        <f t="shared" si="144"/>
        <v>0</v>
      </c>
      <c r="GRL29" s="71">
        <f t="shared" si="144"/>
        <v>0</v>
      </c>
      <c r="GRM29" s="71">
        <f t="shared" si="144"/>
        <v>0</v>
      </c>
      <c r="GRN29" s="71">
        <f t="shared" si="144"/>
        <v>0</v>
      </c>
      <c r="GRO29" s="71">
        <f t="shared" si="144"/>
        <v>0</v>
      </c>
      <c r="GRP29" s="71">
        <f t="shared" si="144"/>
        <v>0</v>
      </c>
      <c r="GRQ29" s="71">
        <f t="shared" si="144"/>
        <v>0</v>
      </c>
      <c r="GRR29" s="71">
        <f t="shared" si="144"/>
        <v>0</v>
      </c>
      <c r="GRS29" s="71">
        <f t="shared" si="144"/>
        <v>0</v>
      </c>
      <c r="GRT29" s="71">
        <f t="shared" si="144"/>
        <v>0</v>
      </c>
      <c r="GRU29" s="71">
        <f t="shared" si="144"/>
        <v>0</v>
      </c>
      <c r="GRV29" s="71">
        <f t="shared" si="144"/>
        <v>0</v>
      </c>
      <c r="GRW29" s="71">
        <f t="shared" si="144"/>
        <v>0</v>
      </c>
      <c r="GRX29" s="71">
        <f t="shared" si="144"/>
        <v>0</v>
      </c>
      <c r="GRY29" s="71">
        <f t="shared" si="144"/>
        <v>0</v>
      </c>
      <c r="GRZ29" s="71">
        <f t="shared" si="144"/>
        <v>0</v>
      </c>
      <c r="GSA29" s="71">
        <f t="shared" si="144"/>
        <v>0</v>
      </c>
      <c r="GSB29" s="71">
        <f t="shared" si="144"/>
        <v>0</v>
      </c>
      <c r="GSC29" s="71">
        <f t="shared" si="144"/>
        <v>0</v>
      </c>
      <c r="GSD29" s="71">
        <f t="shared" si="144"/>
        <v>0</v>
      </c>
      <c r="GSE29" s="71">
        <f t="shared" si="144"/>
        <v>0</v>
      </c>
      <c r="GSF29" s="71">
        <f t="shared" si="144"/>
        <v>0</v>
      </c>
      <c r="GSG29" s="71">
        <f t="shared" si="144"/>
        <v>0</v>
      </c>
      <c r="GSH29" s="71">
        <f t="shared" si="144"/>
        <v>0</v>
      </c>
      <c r="GSI29" s="71">
        <f t="shared" si="144"/>
        <v>0</v>
      </c>
      <c r="GSJ29" s="71">
        <f t="shared" si="144"/>
        <v>0</v>
      </c>
      <c r="GSK29" s="71">
        <f t="shared" si="144"/>
        <v>0</v>
      </c>
      <c r="GSL29" s="71">
        <f t="shared" si="144"/>
        <v>0</v>
      </c>
      <c r="GSM29" s="71">
        <f t="shared" si="144"/>
        <v>0</v>
      </c>
      <c r="GSN29" s="71">
        <f t="shared" si="144"/>
        <v>0</v>
      </c>
      <c r="GSO29" s="71">
        <f t="shared" si="144"/>
        <v>0</v>
      </c>
      <c r="GSP29" s="71">
        <f t="shared" si="144"/>
        <v>0</v>
      </c>
      <c r="GSQ29" s="71">
        <f t="shared" si="144"/>
        <v>0</v>
      </c>
      <c r="GSR29" s="71">
        <f t="shared" si="144"/>
        <v>0</v>
      </c>
      <c r="GSS29" s="71">
        <f t="shared" si="144"/>
        <v>0</v>
      </c>
      <c r="GST29" s="71">
        <f t="shared" si="144"/>
        <v>0</v>
      </c>
      <c r="GSU29" s="71">
        <f t="shared" si="144"/>
        <v>0</v>
      </c>
      <c r="GSV29" s="71">
        <f t="shared" si="144"/>
        <v>0</v>
      </c>
      <c r="GSW29" s="71">
        <f t="shared" si="144"/>
        <v>0</v>
      </c>
      <c r="GSX29" s="71">
        <f t="shared" si="144"/>
        <v>0</v>
      </c>
      <c r="GSY29" s="71">
        <f t="shared" si="144"/>
        <v>0</v>
      </c>
      <c r="GSZ29" s="71">
        <f t="shared" si="144"/>
        <v>0</v>
      </c>
      <c r="GTA29" s="71">
        <f t="shared" si="144"/>
        <v>0</v>
      </c>
      <c r="GTB29" s="71">
        <f t="shared" si="144"/>
        <v>0</v>
      </c>
      <c r="GTC29" s="71">
        <f t="shared" si="144"/>
        <v>0</v>
      </c>
      <c r="GTD29" s="71">
        <f t="shared" si="144"/>
        <v>0</v>
      </c>
      <c r="GTE29" s="71">
        <f t="shared" si="144"/>
        <v>0</v>
      </c>
      <c r="GTF29" s="71">
        <f t="shared" si="144"/>
        <v>0</v>
      </c>
      <c r="GTG29" s="71">
        <f t="shared" ref="GTG29:GVR29" si="145">SUM(GTG22:GTG24)+GTG26+GTG27-GTG28</f>
        <v>0</v>
      </c>
      <c r="GTH29" s="71">
        <f t="shared" si="145"/>
        <v>0</v>
      </c>
      <c r="GTI29" s="71">
        <f t="shared" si="145"/>
        <v>0</v>
      </c>
      <c r="GTJ29" s="71">
        <f t="shared" si="145"/>
        <v>0</v>
      </c>
      <c r="GTK29" s="71">
        <f t="shared" si="145"/>
        <v>0</v>
      </c>
      <c r="GTL29" s="71">
        <f t="shared" si="145"/>
        <v>0</v>
      </c>
      <c r="GTM29" s="71">
        <f t="shared" si="145"/>
        <v>0</v>
      </c>
      <c r="GTN29" s="71">
        <f t="shared" si="145"/>
        <v>0</v>
      </c>
      <c r="GTO29" s="71">
        <f t="shared" si="145"/>
        <v>0</v>
      </c>
      <c r="GTP29" s="71">
        <f t="shared" si="145"/>
        <v>0</v>
      </c>
      <c r="GTQ29" s="71">
        <f t="shared" si="145"/>
        <v>0</v>
      </c>
      <c r="GTR29" s="71">
        <f t="shared" si="145"/>
        <v>0</v>
      </c>
      <c r="GTS29" s="71">
        <f t="shared" si="145"/>
        <v>0</v>
      </c>
      <c r="GTT29" s="71">
        <f t="shared" si="145"/>
        <v>0</v>
      </c>
      <c r="GTU29" s="71">
        <f t="shared" si="145"/>
        <v>0</v>
      </c>
      <c r="GTV29" s="71">
        <f t="shared" si="145"/>
        <v>0</v>
      </c>
      <c r="GTW29" s="71">
        <f t="shared" si="145"/>
        <v>0</v>
      </c>
      <c r="GTX29" s="71">
        <f t="shared" si="145"/>
        <v>0</v>
      </c>
      <c r="GTY29" s="71">
        <f t="shared" si="145"/>
        <v>0</v>
      </c>
      <c r="GTZ29" s="71">
        <f t="shared" si="145"/>
        <v>0</v>
      </c>
      <c r="GUA29" s="71">
        <f t="shared" si="145"/>
        <v>0</v>
      </c>
      <c r="GUB29" s="71">
        <f t="shared" si="145"/>
        <v>0</v>
      </c>
      <c r="GUC29" s="71">
        <f t="shared" si="145"/>
        <v>0</v>
      </c>
      <c r="GUD29" s="71">
        <f t="shared" si="145"/>
        <v>0</v>
      </c>
      <c r="GUE29" s="71">
        <f t="shared" si="145"/>
        <v>0</v>
      </c>
      <c r="GUF29" s="71">
        <f t="shared" si="145"/>
        <v>0</v>
      </c>
      <c r="GUG29" s="71">
        <f t="shared" si="145"/>
        <v>0</v>
      </c>
      <c r="GUH29" s="71">
        <f t="shared" si="145"/>
        <v>0</v>
      </c>
      <c r="GUI29" s="71">
        <f t="shared" si="145"/>
        <v>0</v>
      </c>
      <c r="GUJ29" s="71">
        <f t="shared" si="145"/>
        <v>0</v>
      </c>
      <c r="GUK29" s="71">
        <f t="shared" si="145"/>
        <v>0</v>
      </c>
      <c r="GUL29" s="71">
        <f t="shared" si="145"/>
        <v>0</v>
      </c>
      <c r="GUM29" s="71">
        <f t="shared" si="145"/>
        <v>0</v>
      </c>
      <c r="GUN29" s="71">
        <f t="shared" si="145"/>
        <v>0</v>
      </c>
      <c r="GUO29" s="71">
        <f t="shared" si="145"/>
        <v>0</v>
      </c>
      <c r="GUP29" s="71">
        <f t="shared" si="145"/>
        <v>0</v>
      </c>
      <c r="GUQ29" s="71">
        <f t="shared" si="145"/>
        <v>0</v>
      </c>
      <c r="GUR29" s="71">
        <f t="shared" si="145"/>
        <v>0</v>
      </c>
      <c r="GUS29" s="71">
        <f t="shared" si="145"/>
        <v>0</v>
      </c>
      <c r="GUT29" s="71">
        <f t="shared" si="145"/>
        <v>0</v>
      </c>
      <c r="GUU29" s="71">
        <f t="shared" si="145"/>
        <v>0</v>
      </c>
      <c r="GUV29" s="71">
        <f t="shared" si="145"/>
        <v>0</v>
      </c>
      <c r="GUW29" s="71">
        <f t="shared" si="145"/>
        <v>0</v>
      </c>
      <c r="GUX29" s="71">
        <f t="shared" si="145"/>
        <v>0</v>
      </c>
      <c r="GUY29" s="71">
        <f t="shared" si="145"/>
        <v>0</v>
      </c>
      <c r="GUZ29" s="71">
        <f t="shared" si="145"/>
        <v>0</v>
      </c>
      <c r="GVA29" s="71">
        <f t="shared" si="145"/>
        <v>0</v>
      </c>
      <c r="GVB29" s="71">
        <f t="shared" si="145"/>
        <v>0</v>
      </c>
      <c r="GVC29" s="71">
        <f t="shared" si="145"/>
        <v>0</v>
      </c>
      <c r="GVD29" s="71">
        <f t="shared" si="145"/>
        <v>0</v>
      </c>
      <c r="GVE29" s="71">
        <f t="shared" si="145"/>
        <v>0</v>
      </c>
      <c r="GVF29" s="71">
        <f t="shared" si="145"/>
        <v>0</v>
      </c>
      <c r="GVG29" s="71">
        <f t="shared" si="145"/>
        <v>0</v>
      </c>
      <c r="GVH29" s="71">
        <f t="shared" si="145"/>
        <v>0</v>
      </c>
      <c r="GVI29" s="71">
        <f t="shared" si="145"/>
        <v>0</v>
      </c>
      <c r="GVJ29" s="71">
        <f t="shared" si="145"/>
        <v>0</v>
      </c>
      <c r="GVK29" s="71">
        <f t="shared" si="145"/>
        <v>0</v>
      </c>
      <c r="GVL29" s="71">
        <f t="shared" si="145"/>
        <v>0</v>
      </c>
      <c r="GVM29" s="71">
        <f t="shared" si="145"/>
        <v>0</v>
      </c>
      <c r="GVN29" s="71">
        <f t="shared" si="145"/>
        <v>0</v>
      </c>
      <c r="GVO29" s="71">
        <f t="shared" si="145"/>
        <v>0</v>
      </c>
      <c r="GVP29" s="71">
        <f t="shared" si="145"/>
        <v>0</v>
      </c>
      <c r="GVQ29" s="71">
        <f t="shared" si="145"/>
        <v>0</v>
      </c>
      <c r="GVR29" s="71">
        <f t="shared" si="145"/>
        <v>0</v>
      </c>
      <c r="GVS29" s="71">
        <f t="shared" ref="GVS29:GYD29" si="146">SUM(GVS22:GVS24)+GVS26+GVS27-GVS28</f>
        <v>0</v>
      </c>
      <c r="GVT29" s="71">
        <f t="shared" si="146"/>
        <v>0</v>
      </c>
      <c r="GVU29" s="71">
        <f t="shared" si="146"/>
        <v>0</v>
      </c>
      <c r="GVV29" s="71">
        <f t="shared" si="146"/>
        <v>0</v>
      </c>
      <c r="GVW29" s="71">
        <f t="shared" si="146"/>
        <v>0</v>
      </c>
      <c r="GVX29" s="71">
        <f t="shared" si="146"/>
        <v>0</v>
      </c>
      <c r="GVY29" s="71">
        <f t="shared" si="146"/>
        <v>0</v>
      </c>
      <c r="GVZ29" s="71">
        <f t="shared" si="146"/>
        <v>0</v>
      </c>
      <c r="GWA29" s="71">
        <f t="shared" si="146"/>
        <v>0</v>
      </c>
      <c r="GWB29" s="71">
        <f t="shared" si="146"/>
        <v>0</v>
      </c>
      <c r="GWC29" s="71">
        <f t="shared" si="146"/>
        <v>0</v>
      </c>
      <c r="GWD29" s="71">
        <f t="shared" si="146"/>
        <v>0</v>
      </c>
      <c r="GWE29" s="71">
        <f t="shared" si="146"/>
        <v>0</v>
      </c>
      <c r="GWF29" s="71">
        <f t="shared" si="146"/>
        <v>0</v>
      </c>
      <c r="GWG29" s="71">
        <f t="shared" si="146"/>
        <v>0</v>
      </c>
      <c r="GWH29" s="71">
        <f t="shared" si="146"/>
        <v>0</v>
      </c>
      <c r="GWI29" s="71">
        <f t="shared" si="146"/>
        <v>0</v>
      </c>
      <c r="GWJ29" s="71">
        <f t="shared" si="146"/>
        <v>0</v>
      </c>
      <c r="GWK29" s="71">
        <f t="shared" si="146"/>
        <v>0</v>
      </c>
      <c r="GWL29" s="71">
        <f t="shared" si="146"/>
        <v>0</v>
      </c>
      <c r="GWM29" s="71">
        <f t="shared" si="146"/>
        <v>0</v>
      </c>
      <c r="GWN29" s="71">
        <f t="shared" si="146"/>
        <v>0</v>
      </c>
      <c r="GWO29" s="71">
        <f t="shared" si="146"/>
        <v>0</v>
      </c>
      <c r="GWP29" s="71">
        <f t="shared" si="146"/>
        <v>0</v>
      </c>
      <c r="GWQ29" s="71">
        <f t="shared" si="146"/>
        <v>0</v>
      </c>
      <c r="GWR29" s="71">
        <f t="shared" si="146"/>
        <v>0</v>
      </c>
      <c r="GWS29" s="71">
        <f t="shared" si="146"/>
        <v>0</v>
      </c>
      <c r="GWT29" s="71">
        <f t="shared" si="146"/>
        <v>0</v>
      </c>
      <c r="GWU29" s="71">
        <f t="shared" si="146"/>
        <v>0</v>
      </c>
      <c r="GWV29" s="71">
        <f t="shared" si="146"/>
        <v>0</v>
      </c>
      <c r="GWW29" s="71">
        <f t="shared" si="146"/>
        <v>0</v>
      </c>
      <c r="GWX29" s="71">
        <f t="shared" si="146"/>
        <v>0</v>
      </c>
      <c r="GWY29" s="71">
        <f t="shared" si="146"/>
        <v>0</v>
      </c>
      <c r="GWZ29" s="71">
        <f t="shared" si="146"/>
        <v>0</v>
      </c>
      <c r="GXA29" s="71">
        <f t="shared" si="146"/>
        <v>0</v>
      </c>
      <c r="GXB29" s="71">
        <f t="shared" si="146"/>
        <v>0</v>
      </c>
      <c r="GXC29" s="71">
        <f t="shared" si="146"/>
        <v>0</v>
      </c>
      <c r="GXD29" s="71">
        <f t="shared" si="146"/>
        <v>0</v>
      </c>
      <c r="GXE29" s="71">
        <f t="shared" si="146"/>
        <v>0</v>
      </c>
      <c r="GXF29" s="71">
        <f t="shared" si="146"/>
        <v>0</v>
      </c>
      <c r="GXG29" s="71">
        <f t="shared" si="146"/>
        <v>0</v>
      </c>
      <c r="GXH29" s="71">
        <f t="shared" si="146"/>
        <v>0</v>
      </c>
      <c r="GXI29" s="71">
        <f t="shared" si="146"/>
        <v>0</v>
      </c>
      <c r="GXJ29" s="71">
        <f t="shared" si="146"/>
        <v>0</v>
      </c>
      <c r="GXK29" s="71">
        <f t="shared" si="146"/>
        <v>0</v>
      </c>
      <c r="GXL29" s="71">
        <f t="shared" si="146"/>
        <v>0</v>
      </c>
      <c r="GXM29" s="71">
        <f t="shared" si="146"/>
        <v>0</v>
      </c>
      <c r="GXN29" s="71">
        <f t="shared" si="146"/>
        <v>0</v>
      </c>
      <c r="GXO29" s="71">
        <f t="shared" si="146"/>
        <v>0</v>
      </c>
      <c r="GXP29" s="71">
        <f t="shared" si="146"/>
        <v>0</v>
      </c>
      <c r="GXQ29" s="71">
        <f t="shared" si="146"/>
        <v>0</v>
      </c>
      <c r="GXR29" s="71">
        <f t="shared" si="146"/>
        <v>0</v>
      </c>
      <c r="GXS29" s="71">
        <f t="shared" si="146"/>
        <v>0</v>
      </c>
      <c r="GXT29" s="71">
        <f t="shared" si="146"/>
        <v>0</v>
      </c>
      <c r="GXU29" s="71">
        <f t="shared" si="146"/>
        <v>0</v>
      </c>
      <c r="GXV29" s="71">
        <f t="shared" si="146"/>
        <v>0</v>
      </c>
      <c r="GXW29" s="71">
        <f t="shared" si="146"/>
        <v>0</v>
      </c>
      <c r="GXX29" s="71">
        <f t="shared" si="146"/>
        <v>0</v>
      </c>
      <c r="GXY29" s="71">
        <f t="shared" si="146"/>
        <v>0</v>
      </c>
      <c r="GXZ29" s="71">
        <f t="shared" si="146"/>
        <v>0</v>
      </c>
      <c r="GYA29" s="71">
        <f t="shared" si="146"/>
        <v>0</v>
      </c>
      <c r="GYB29" s="71">
        <f t="shared" si="146"/>
        <v>0</v>
      </c>
      <c r="GYC29" s="71">
        <f t="shared" si="146"/>
        <v>0</v>
      </c>
      <c r="GYD29" s="71">
        <f t="shared" si="146"/>
        <v>0</v>
      </c>
      <c r="GYE29" s="71">
        <f t="shared" ref="GYE29:HAP29" si="147">SUM(GYE22:GYE24)+GYE26+GYE27-GYE28</f>
        <v>0</v>
      </c>
      <c r="GYF29" s="71">
        <f t="shared" si="147"/>
        <v>0</v>
      </c>
      <c r="GYG29" s="71">
        <f t="shared" si="147"/>
        <v>0</v>
      </c>
      <c r="GYH29" s="71">
        <f t="shared" si="147"/>
        <v>0</v>
      </c>
      <c r="GYI29" s="71">
        <f t="shared" si="147"/>
        <v>0</v>
      </c>
      <c r="GYJ29" s="71">
        <f t="shared" si="147"/>
        <v>0</v>
      </c>
      <c r="GYK29" s="71">
        <f t="shared" si="147"/>
        <v>0</v>
      </c>
      <c r="GYL29" s="71">
        <f t="shared" si="147"/>
        <v>0</v>
      </c>
      <c r="GYM29" s="71">
        <f t="shared" si="147"/>
        <v>0</v>
      </c>
      <c r="GYN29" s="71">
        <f t="shared" si="147"/>
        <v>0</v>
      </c>
      <c r="GYO29" s="71">
        <f t="shared" si="147"/>
        <v>0</v>
      </c>
      <c r="GYP29" s="71">
        <f t="shared" si="147"/>
        <v>0</v>
      </c>
      <c r="GYQ29" s="71">
        <f t="shared" si="147"/>
        <v>0</v>
      </c>
      <c r="GYR29" s="71">
        <f t="shared" si="147"/>
        <v>0</v>
      </c>
      <c r="GYS29" s="71">
        <f t="shared" si="147"/>
        <v>0</v>
      </c>
      <c r="GYT29" s="71">
        <f t="shared" si="147"/>
        <v>0</v>
      </c>
      <c r="GYU29" s="71">
        <f t="shared" si="147"/>
        <v>0</v>
      </c>
      <c r="GYV29" s="71">
        <f t="shared" si="147"/>
        <v>0</v>
      </c>
      <c r="GYW29" s="71">
        <f t="shared" si="147"/>
        <v>0</v>
      </c>
      <c r="GYX29" s="71">
        <f t="shared" si="147"/>
        <v>0</v>
      </c>
      <c r="GYY29" s="71">
        <f t="shared" si="147"/>
        <v>0</v>
      </c>
      <c r="GYZ29" s="71">
        <f t="shared" si="147"/>
        <v>0</v>
      </c>
      <c r="GZA29" s="71">
        <f t="shared" si="147"/>
        <v>0</v>
      </c>
      <c r="GZB29" s="71">
        <f t="shared" si="147"/>
        <v>0</v>
      </c>
      <c r="GZC29" s="71">
        <f t="shared" si="147"/>
        <v>0</v>
      </c>
      <c r="GZD29" s="71">
        <f t="shared" si="147"/>
        <v>0</v>
      </c>
      <c r="GZE29" s="71">
        <f t="shared" si="147"/>
        <v>0</v>
      </c>
      <c r="GZF29" s="71">
        <f t="shared" si="147"/>
        <v>0</v>
      </c>
      <c r="GZG29" s="71">
        <f t="shared" si="147"/>
        <v>0</v>
      </c>
      <c r="GZH29" s="71">
        <f t="shared" si="147"/>
        <v>0</v>
      </c>
      <c r="GZI29" s="71">
        <f t="shared" si="147"/>
        <v>0</v>
      </c>
      <c r="GZJ29" s="71">
        <f t="shared" si="147"/>
        <v>0</v>
      </c>
      <c r="GZK29" s="71">
        <f t="shared" si="147"/>
        <v>0</v>
      </c>
      <c r="GZL29" s="71">
        <f t="shared" si="147"/>
        <v>0</v>
      </c>
      <c r="GZM29" s="71">
        <f t="shared" si="147"/>
        <v>0</v>
      </c>
      <c r="GZN29" s="71">
        <f t="shared" si="147"/>
        <v>0</v>
      </c>
      <c r="GZO29" s="71">
        <f t="shared" si="147"/>
        <v>0</v>
      </c>
      <c r="GZP29" s="71">
        <f t="shared" si="147"/>
        <v>0</v>
      </c>
      <c r="GZQ29" s="71">
        <f t="shared" si="147"/>
        <v>0</v>
      </c>
      <c r="GZR29" s="71">
        <f t="shared" si="147"/>
        <v>0</v>
      </c>
      <c r="GZS29" s="71">
        <f t="shared" si="147"/>
        <v>0</v>
      </c>
      <c r="GZT29" s="71">
        <f t="shared" si="147"/>
        <v>0</v>
      </c>
      <c r="GZU29" s="71">
        <f t="shared" si="147"/>
        <v>0</v>
      </c>
      <c r="GZV29" s="71">
        <f t="shared" si="147"/>
        <v>0</v>
      </c>
      <c r="GZW29" s="71">
        <f t="shared" si="147"/>
        <v>0</v>
      </c>
      <c r="GZX29" s="71">
        <f t="shared" si="147"/>
        <v>0</v>
      </c>
      <c r="GZY29" s="71">
        <f t="shared" si="147"/>
        <v>0</v>
      </c>
      <c r="GZZ29" s="71">
        <f t="shared" si="147"/>
        <v>0</v>
      </c>
      <c r="HAA29" s="71">
        <f t="shared" si="147"/>
        <v>0</v>
      </c>
      <c r="HAB29" s="71">
        <f t="shared" si="147"/>
        <v>0</v>
      </c>
      <c r="HAC29" s="71">
        <f t="shared" si="147"/>
        <v>0</v>
      </c>
      <c r="HAD29" s="71">
        <f t="shared" si="147"/>
        <v>0</v>
      </c>
      <c r="HAE29" s="71">
        <f t="shared" si="147"/>
        <v>0</v>
      </c>
      <c r="HAF29" s="71">
        <f t="shared" si="147"/>
        <v>0</v>
      </c>
      <c r="HAG29" s="71">
        <f t="shared" si="147"/>
        <v>0</v>
      </c>
      <c r="HAH29" s="71">
        <f t="shared" si="147"/>
        <v>0</v>
      </c>
      <c r="HAI29" s="71">
        <f t="shared" si="147"/>
        <v>0</v>
      </c>
      <c r="HAJ29" s="71">
        <f t="shared" si="147"/>
        <v>0</v>
      </c>
      <c r="HAK29" s="71">
        <f t="shared" si="147"/>
        <v>0</v>
      </c>
      <c r="HAL29" s="71">
        <f t="shared" si="147"/>
        <v>0</v>
      </c>
      <c r="HAM29" s="71">
        <f t="shared" si="147"/>
        <v>0</v>
      </c>
      <c r="HAN29" s="71">
        <f t="shared" si="147"/>
        <v>0</v>
      </c>
      <c r="HAO29" s="71">
        <f t="shared" si="147"/>
        <v>0</v>
      </c>
      <c r="HAP29" s="71">
        <f t="shared" si="147"/>
        <v>0</v>
      </c>
      <c r="HAQ29" s="71">
        <f t="shared" ref="HAQ29:HDB29" si="148">SUM(HAQ22:HAQ24)+HAQ26+HAQ27-HAQ28</f>
        <v>0</v>
      </c>
      <c r="HAR29" s="71">
        <f t="shared" si="148"/>
        <v>0</v>
      </c>
      <c r="HAS29" s="71">
        <f t="shared" si="148"/>
        <v>0</v>
      </c>
      <c r="HAT29" s="71">
        <f t="shared" si="148"/>
        <v>0</v>
      </c>
      <c r="HAU29" s="71">
        <f t="shared" si="148"/>
        <v>0</v>
      </c>
      <c r="HAV29" s="71">
        <f t="shared" si="148"/>
        <v>0</v>
      </c>
      <c r="HAW29" s="71">
        <f t="shared" si="148"/>
        <v>0</v>
      </c>
      <c r="HAX29" s="71">
        <f t="shared" si="148"/>
        <v>0</v>
      </c>
      <c r="HAY29" s="71">
        <f t="shared" si="148"/>
        <v>0</v>
      </c>
      <c r="HAZ29" s="71">
        <f t="shared" si="148"/>
        <v>0</v>
      </c>
      <c r="HBA29" s="71">
        <f t="shared" si="148"/>
        <v>0</v>
      </c>
      <c r="HBB29" s="71">
        <f t="shared" si="148"/>
        <v>0</v>
      </c>
      <c r="HBC29" s="71">
        <f t="shared" si="148"/>
        <v>0</v>
      </c>
      <c r="HBD29" s="71">
        <f t="shared" si="148"/>
        <v>0</v>
      </c>
      <c r="HBE29" s="71">
        <f t="shared" si="148"/>
        <v>0</v>
      </c>
      <c r="HBF29" s="71">
        <f t="shared" si="148"/>
        <v>0</v>
      </c>
      <c r="HBG29" s="71">
        <f t="shared" si="148"/>
        <v>0</v>
      </c>
      <c r="HBH29" s="71">
        <f t="shared" si="148"/>
        <v>0</v>
      </c>
      <c r="HBI29" s="71">
        <f t="shared" si="148"/>
        <v>0</v>
      </c>
      <c r="HBJ29" s="71">
        <f t="shared" si="148"/>
        <v>0</v>
      </c>
      <c r="HBK29" s="71">
        <f t="shared" si="148"/>
        <v>0</v>
      </c>
      <c r="HBL29" s="71">
        <f t="shared" si="148"/>
        <v>0</v>
      </c>
      <c r="HBM29" s="71">
        <f t="shared" si="148"/>
        <v>0</v>
      </c>
      <c r="HBN29" s="71">
        <f t="shared" si="148"/>
        <v>0</v>
      </c>
      <c r="HBO29" s="71">
        <f t="shared" si="148"/>
        <v>0</v>
      </c>
      <c r="HBP29" s="71">
        <f t="shared" si="148"/>
        <v>0</v>
      </c>
      <c r="HBQ29" s="71">
        <f t="shared" si="148"/>
        <v>0</v>
      </c>
      <c r="HBR29" s="71">
        <f t="shared" si="148"/>
        <v>0</v>
      </c>
      <c r="HBS29" s="71">
        <f t="shared" si="148"/>
        <v>0</v>
      </c>
      <c r="HBT29" s="71">
        <f t="shared" si="148"/>
        <v>0</v>
      </c>
      <c r="HBU29" s="71">
        <f t="shared" si="148"/>
        <v>0</v>
      </c>
      <c r="HBV29" s="71">
        <f t="shared" si="148"/>
        <v>0</v>
      </c>
      <c r="HBW29" s="71">
        <f t="shared" si="148"/>
        <v>0</v>
      </c>
      <c r="HBX29" s="71">
        <f t="shared" si="148"/>
        <v>0</v>
      </c>
      <c r="HBY29" s="71">
        <f t="shared" si="148"/>
        <v>0</v>
      </c>
      <c r="HBZ29" s="71">
        <f t="shared" si="148"/>
        <v>0</v>
      </c>
      <c r="HCA29" s="71">
        <f t="shared" si="148"/>
        <v>0</v>
      </c>
      <c r="HCB29" s="71">
        <f t="shared" si="148"/>
        <v>0</v>
      </c>
      <c r="HCC29" s="71">
        <f t="shared" si="148"/>
        <v>0</v>
      </c>
      <c r="HCD29" s="71">
        <f t="shared" si="148"/>
        <v>0</v>
      </c>
      <c r="HCE29" s="71">
        <f t="shared" si="148"/>
        <v>0</v>
      </c>
      <c r="HCF29" s="71">
        <f t="shared" si="148"/>
        <v>0</v>
      </c>
      <c r="HCG29" s="71">
        <f t="shared" si="148"/>
        <v>0</v>
      </c>
      <c r="HCH29" s="71">
        <f t="shared" si="148"/>
        <v>0</v>
      </c>
      <c r="HCI29" s="71">
        <f t="shared" si="148"/>
        <v>0</v>
      </c>
      <c r="HCJ29" s="71">
        <f t="shared" si="148"/>
        <v>0</v>
      </c>
      <c r="HCK29" s="71">
        <f t="shared" si="148"/>
        <v>0</v>
      </c>
      <c r="HCL29" s="71">
        <f t="shared" si="148"/>
        <v>0</v>
      </c>
      <c r="HCM29" s="71">
        <f t="shared" si="148"/>
        <v>0</v>
      </c>
      <c r="HCN29" s="71">
        <f t="shared" si="148"/>
        <v>0</v>
      </c>
      <c r="HCO29" s="71">
        <f t="shared" si="148"/>
        <v>0</v>
      </c>
      <c r="HCP29" s="71">
        <f t="shared" si="148"/>
        <v>0</v>
      </c>
      <c r="HCQ29" s="71">
        <f t="shared" si="148"/>
        <v>0</v>
      </c>
      <c r="HCR29" s="71">
        <f t="shared" si="148"/>
        <v>0</v>
      </c>
      <c r="HCS29" s="71">
        <f t="shared" si="148"/>
        <v>0</v>
      </c>
      <c r="HCT29" s="71">
        <f t="shared" si="148"/>
        <v>0</v>
      </c>
      <c r="HCU29" s="71">
        <f t="shared" si="148"/>
        <v>0</v>
      </c>
      <c r="HCV29" s="71">
        <f t="shared" si="148"/>
        <v>0</v>
      </c>
      <c r="HCW29" s="71">
        <f t="shared" si="148"/>
        <v>0</v>
      </c>
      <c r="HCX29" s="71">
        <f t="shared" si="148"/>
        <v>0</v>
      </c>
      <c r="HCY29" s="71">
        <f t="shared" si="148"/>
        <v>0</v>
      </c>
      <c r="HCZ29" s="71">
        <f t="shared" si="148"/>
        <v>0</v>
      </c>
      <c r="HDA29" s="71">
        <f t="shared" si="148"/>
        <v>0</v>
      </c>
      <c r="HDB29" s="71">
        <f t="shared" si="148"/>
        <v>0</v>
      </c>
      <c r="HDC29" s="71">
        <f t="shared" ref="HDC29:HFN29" si="149">SUM(HDC22:HDC24)+HDC26+HDC27-HDC28</f>
        <v>0</v>
      </c>
      <c r="HDD29" s="71">
        <f t="shared" si="149"/>
        <v>0</v>
      </c>
      <c r="HDE29" s="71">
        <f t="shared" si="149"/>
        <v>0</v>
      </c>
      <c r="HDF29" s="71">
        <f t="shared" si="149"/>
        <v>0</v>
      </c>
      <c r="HDG29" s="71">
        <f t="shared" si="149"/>
        <v>0</v>
      </c>
      <c r="HDH29" s="71">
        <f t="shared" si="149"/>
        <v>0</v>
      </c>
      <c r="HDI29" s="71">
        <f t="shared" si="149"/>
        <v>0</v>
      </c>
      <c r="HDJ29" s="71">
        <f t="shared" si="149"/>
        <v>0</v>
      </c>
      <c r="HDK29" s="71">
        <f t="shared" si="149"/>
        <v>0</v>
      </c>
      <c r="HDL29" s="71">
        <f t="shared" si="149"/>
        <v>0</v>
      </c>
      <c r="HDM29" s="71">
        <f t="shared" si="149"/>
        <v>0</v>
      </c>
      <c r="HDN29" s="71">
        <f t="shared" si="149"/>
        <v>0</v>
      </c>
      <c r="HDO29" s="71">
        <f t="shared" si="149"/>
        <v>0</v>
      </c>
      <c r="HDP29" s="71">
        <f t="shared" si="149"/>
        <v>0</v>
      </c>
      <c r="HDQ29" s="71">
        <f t="shared" si="149"/>
        <v>0</v>
      </c>
      <c r="HDR29" s="71">
        <f t="shared" si="149"/>
        <v>0</v>
      </c>
      <c r="HDS29" s="71">
        <f t="shared" si="149"/>
        <v>0</v>
      </c>
      <c r="HDT29" s="71">
        <f t="shared" si="149"/>
        <v>0</v>
      </c>
      <c r="HDU29" s="71">
        <f t="shared" si="149"/>
        <v>0</v>
      </c>
      <c r="HDV29" s="71">
        <f t="shared" si="149"/>
        <v>0</v>
      </c>
      <c r="HDW29" s="71">
        <f t="shared" si="149"/>
        <v>0</v>
      </c>
      <c r="HDX29" s="71">
        <f t="shared" si="149"/>
        <v>0</v>
      </c>
      <c r="HDY29" s="71">
        <f t="shared" si="149"/>
        <v>0</v>
      </c>
      <c r="HDZ29" s="71">
        <f t="shared" si="149"/>
        <v>0</v>
      </c>
      <c r="HEA29" s="71">
        <f t="shared" si="149"/>
        <v>0</v>
      </c>
      <c r="HEB29" s="71">
        <f t="shared" si="149"/>
        <v>0</v>
      </c>
      <c r="HEC29" s="71">
        <f t="shared" si="149"/>
        <v>0</v>
      </c>
      <c r="HED29" s="71">
        <f t="shared" si="149"/>
        <v>0</v>
      </c>
      <c r="HEE29" s="71">
        <f t="shared" si="149"/>
        <v>0</v>
      </c>
      <c r="HEF29" s="71">
        <f t="shared" si="149"/>
        <v>0</v>
      </c>
      <c r="HEG29" s="71">
        <f t="shared" si="149"/>
        <v>0</v>
      </c>
      <c r="HEH29" s="71">
        <f t="shared" si="149"/>
        <v>0</v>
      </c>
      <c r="HEI29" s="71">
        <f t="shared" si="149"/>
        <v>0</v>
      </c>
      <c r="HEJ29" s="71">
        <f t="shared" si="149"/>
        <v>0</v>
      </c>
      <c r="HEK29" s="71">
        <f t="shared" si="149"/>
        <v>0</v>
      </c>
      <c r="HEL29" s="71">
        <f t="shared" si="149"/>
        <v>0</v>
      </c>
      <c r="HEM29" s="71">
        <f t="shared" si="149"/>
        <v>0</v>
      </c>
      <c r="HEN29" s="71">
        <f t="shared" si="149"/>
        <v>0</v>
      </c>
      <c r="HEO29" s="71">
        <f t="shared" si="149"/>
        <v>0</v>
      </c>
      <c r="HEP29" s="71">
        <f t="shared" si="149"/>
        <v>0</v>
      </c>
      <c r="HEQ29" s="71">
        <f t="shared" si="149"/>
        <v>0</v>
      </c>
      <c r="HER29" s="71">
        <f t="shared" si="149"/>
        <v>0</v>
      </c>
      <c r="HES29" s="71">
        <f t="shared" si="149"/>
        <v>0</v>
      </c>
      <c r="HET29" s="71">
        <f t="shared" si="149"/>
        <v>0</v>
      </c>
      <c r="HEU29" s="71">
        <f t="shared" si="149"/>
        <v>0</v>
      </c>
      <c r="HEV29" s="71">
        <f t="shared" si="149"/>
        <v>0</v>
      </c>
      <c r="HEW29" s="71">
        <f t="shared" si="149"/>
        <v>0</v>
      </c>
      <c r="HEX29" s="71">
        <f t="shared" si="149"/>
        <v>0</v>
      </c>
      <c r="HEY29" s="71">
        <f t="shared" si="149"/>
        <v>0</v>
      </c>
      <c r="HEZ29" s="71">
        <f t="shared" si="149"/>
        <v>0</v>
      </c>
      <c r="HFA29" s="71">
        <f t="shared" si="149"/>
        <v>0</v>
      </c>
      <c r="HFB29" s="71">
        <f t="shared" si="149"/>
        <v>0</v>
      </c>
      <c r="HFC29" s="71">
        <f t="shared" si="149"/>
        <v>0</v>
      </c>
      <c r="HFD29" s="71">
        <f t="shared" si="149"/>
        <v>0</v>
      </c>
      <c r="HFE29" s="71">
        <f t="shared" si="149"/>
        <v>0</v>
      </c>
      <c r="HFF29" s="71">
        <f t="shared" si="149"/>
        <v>0</v>
      </c>
      <c r="HFG29" s="71">
        <f t="shared" si="149"/>
        <v>0</v>
      </c>
      <c r="HFH29" s="71">
        <f t="shared" si="149"/>
        <v>0</v>
      </c>
      <c r="HFI29" s="71">
        <f t="shared" si="149"/>
        <v>0</v>
      </c>
      <c r="HFJ29" s="71">
        <f t="shared" si="149"/>
        <v>0</v>
      </c>
      <c r="HFK29" s="71">
        <f t="shared" si="149"/>
        <v>0</v>
      </c>
      <c r="HFL29" s="71">
        <f t="shared" si="149"/>
        <v>0</v>
      </c>
      <c r="HFM29" s="71">
        <f t="shared" si="149"/>
        <v>0</v>
      </c>
      <c r="HFN29" s="71">
        <f t="shared" si="149"/>
        <v>0</v>
      </c>
      <c r="HFO29" s="71">
        <f t="shared" ref="HFO29:HHZ29" si="150">SUM(HFO22:HFO24)+HFO26+HFO27-HFO28</f>
        <v>0</v>
      </c>
      <c r="HFP29" s="71">
        <f t="shared" si="150"/>
        <v>0</v>
      </c>
      <c r="HFQ29" s="71">
        <f t="shared" si="150"/>
        <v>0</v>
      </c>
      <c r="HFR29" s="71">
        <f t="shared" si="150"/>
        <v>0</v>
      </c>
      <c r="HFS29" s="71">
        <f t="shared" si="150"/>
        <v>0</v>
      </c>
      <c r="HFT29" s="71">
        <f t="shared" si="150"/>
        <v>0</v>
      </c>
      <c r="HFU29" s="71">
        <f t="shared" si="150"/>
        <v>0</v>
      </c>
      <c r="HFV29" s="71">
        <f t="shared" si="150"/>
        <v>0</v>
      </c>
      <c r="HFW29" s="71">
        <f t="shared" si="150"/>
        <v>0</v>
      </c>
      <c r="HFX29" s="71">
        <f t="shared" si="150"/>
        <v>0</v>
      </c>
      <c r="HFY29" s="71">
        <f t="shared" si="150"/>
        <v>0</v>
      </c>
      <c r="HFZ29" s="71">
        <f t="shared" si="150"/>
        <v>0</v>
      </c>
      <c r="HGA29" s="71">
        <f t="shared" si="150"/>
        <v>0</v>
      </c>
      <c r="HGB29" s="71">
        <f t="shared" si="150"/>
        <v>0</v>
      </c>
      <c r="HGC29" s="71">
        <f t="shared" si="150"/>
        <v>0</v>
      </c>
      <c r="HGD29" s="71">
        <f t="shared" si="150"/>
        <v>0</v>
      </c>
      <c r="HGE29" s="71">
        <f t="shared" si="150"/>
        <v>0</v>
      </c>
      <c r="HGF29" s="71">
        <f t="shared" si="150"/>
        <v>0</v>
      </c>
      <c r="HGG29" s="71">
        <f t="shared" si="150"/>
        <v>0</v>
      </c>
      <c r="HGH29" s="71">
        <f t="shared" si="150"/>
        <v>0</v>
      </c>
      <c r="HGI29" s="71">
        <f t="shared" si="150"/>
        <v>0</v>
      </c>
      <c r="HGJ29" s="71">
        <f t="shared" si="150"/>
        <v>0</v>
      </c>
      <c r="HGK29" s="71">
        <f t="shared" si="150"/>
        <v>0</v>
      </c>
      <c r="HGL29" s="71">
        <f t="shared" si="150"/>
        <v>0</v>
      </c>
      <c r="HGM29" s="71">
        <f t="shared" si="150"/>
        <v>0</v>
      </c>
      <c r="HGN29" s="71">
        <f t="shared" si="150"/>
        <v>0</v>
      </c>
      <c r="HGO29" s="71">
        <f t="shared" si="150"/>
        <v>0</v>
      </c>
      <c r="HGP29" s="71">
        <f t="shared" si="150"/>
        <v>0</v>
      </c>
      <c r="HGQ29" s="71">
        <f t="shared" si="150"/>
        <v>0</v>
      </c>
      <c r="HGR29" s="71">
        <f t="shared" si="150"/>
        <v>0</v>
      </c>
      <c r="HGS29" s="71">
        <f t="shared" si="150"/>
        <v>0</v>
      </c>
      <c r="HGT29" s="71">
        <f t="shared" si="150"/>
        <v>0</v>
      </c>
      <c r="HGU29" s="71">
        <f t="shared" si="150"/>
        <v>0</v>
      </c>
      <c r="HGV29" s="71">
        <f t="shared" si="150"/>
        <v>0</v>
      </c>
      <c r="HGW29" s="71">
        <f t="shared" si="150"/>
        <v>0</v>
      </c>
      <c r="HGX29" s="71">
        <f t="shared" si="150"/>
        <v>0</v>
      </c>
      <c r="HGY29" s="71">
        <f t="shared" si="150"/>
        <v>0</v>
      </c>
      <c r="HGZ29" s="71">
        <f t="shared" si="150"/>
        <v>0</v>
      </c>
      <c r="HHA29" s="71">
        <f t="shared" si="150"/>
        <v>0</v>
      </c>
      <c r="HHB29" s="71">
        <f t="shared" si="150"/>
        <v>0</v>
      </c>
      <c r="HHC29" s="71">
        <f t="shared" si="150"/>
        <v>0</v>
      </c>
      <c r="HHD29" s="71">
        <f t="shared" si="150"/>
        <v>0</v>
      </c>
      <c r="HHE29" s="71">
        <f t="shared" si="150"/>
        <v>0</v>
      </c>
      <c r="HHF29" s="71">
        <f t="shared" si="150"/>
        <v>0</v>
      </c>
      <c r="HHG29" s="71">
        <f t="shared" si="150"/>
        <v>0</v>
      </c>
      <c r="HHH29" s="71">
        <f t="shared" si="150"/>
        <v>0</v>
      </c>
      <c r="HHI29" s="71">
        <f t="shared" si="150"/>
        <v>0</v>
      </c>
      <c r="HHJ29" s="71">
        <f t="shared" si="150"/>
        <v>0</v>
      </c>
      <c r="HHK29" s="71">
        <f t="shared" si="150"/>
        <v>0</v>
      </c>
      <c r="HHL29" s="71">
        <f t="shared" si="150"/>
        <v>0</v>
      </c>
      <c r="HHM29" s="71">
        <f t="shared" si="150"/>
        <v>0</v>
      </c>
      <c r="HHN29" s="71">
        <f t="shared" si="150"/>
        <v>0</v>
      </c>
      <c r="HHO29" s="71">
        <f t="shared" si="150"/>
        <v>0</v>
      </c>
      <c r="HHP29" s="71">
        <f t="shared" si="150"/>
        <v>0</v>
      </c>
      <c r="HHQ29" s="71">
        <f t="shared" si="150"/>
        <v>0</v>
      </c>
      <c r="HHR29" s="71">
        <f t="shared" si="150"/>
        <v>0</v>
      </c>
      <c r="HHS29" s="71">
        <f t="shared" si="150"/>
        <v>0</v>
      </c>
      <c r="HHT29" s="71">
        <f t="shared" si="150"/>
        <v>0</v>
      </c>
      <c r="HHU29" s="71">
        <f t="shared" si="150"/>
        <v>0</v>
      </c>
      <c r="HHV29" s="71">
        <f t="shared" si="150"/>
        <v>0</v>
      </c>
      <c r="HHW29" s="71">
        <f t="shared" si="150"/>
        <v>0</v>
      </c>
      <c r="HHX29" s="71">
        <f t="shared" si="150"/>
        <v>0</v>
      </c>
      <c r="HHY29" s="71">
        <f t="shared" si="150"/>
        <v>0</v>
      </c>
      <c r="HHZ29" s="71">
        <f t="shared" si="150"/>
        <v>0</v>
      </c>
      <c r="HIA29" s="71">
        <f t="shared" ref="HIA29:HKL29" si="151">SUM(HIA22:HIA24)+HIA26+HIA27-HIA28</f>
        <v>0</v>
      </c>
      <c r="HIB29" s="71">
        <f t="shared" si="151"/>
        <v>0</v>
      </c>
      <c r="HIC29" s="71">
        <f t="shared" si="151"/>
        <v>0</v>
      </c>
      <c r="HID29" s="71">
        <f t="shared" si="151"/>
        <v>0</v>
      </c>
      <c r="HIE29" s="71">
        <f t="shared" si="151"/>
        <v>0</v>
      </c>
      <c r="HIF29" s="71">
        <f t="shared" si="151"/>
        <v>0</v>
      </c>
      <c r="HIG29" s="71">
        <f t="shared" si="151"/>
        <v>0</v>
      </c>
      <c r="HIH29" s="71">
        <f t="shared" si="151"/>
        <v>0</v>
      </c>
      <c r="HII29" s="71">
        <f t="shared" si="151"/>
        <v>0</v>
      </c>
      <c r="HIJ29" s="71">
        <f t="shared" si="151"/>
        <v>0</v>
      </c>
      <c r="HIK29" s="71">
        <f t="shared" si="151"/>
        <v>0</v>
      </c>
      <c r="HIL29" s="71">
        <f t="shared" si="151"/>
        <v>0</v>
      </c>
      <c r="HIM29" s="71">
        <f t="shared" si="151"/>
        <v>0</v>
      </c>
      <c r="HIN29" s="71">
        <f t="shared" si="151"/>
        <v>0</v>
      </c>
      <c r="HIO29" s="71">
        <f t="shared" si="151"/>
        <v>0</v>
      </c>
      <c r="HIP29" s="71">
        <f t="shared" si="151"/>
        <v>0</v>
      </c>
      <c r="HIQ29" s="71">
        <f t="shared" si="151"/>
        <v>0</v>
      </c>
      <c r="HIR29" s="71">
        <f t="shared" si="151"/>
        <v>0</v>
      </c>
      <c r="HIS29" s="71">
        <f t="shared" si="151"/>
        <v>0</v>
      </c>
      <c r="HIT29" s="71">
        <f t="shared" si="151"/>
        <v>0</v>
      </c>
      <c r="HIU29" s="71">
        <f t="shared" si="151"/>
        <v>0</v>
      </c>
      <c r="HIV29" s="71">
        <f t="shared" si="151"/>
        <v>0</v>
      </c>
      <c r="HIW29" s="71">
        <f t="shared" si="151"/>
        <v>0</v>
      </c>
      <c r="HIX29" s="71">
        <f t="shared" si="151"/>
        <v>0</v>
      </c>
      <c r="HIY29" s="71">
        <f t="shared" si="151"/>
        <v>0</v>
      </c>
      <c r="HIZ29" s="71">
        <f t="shared" si="151"/>
        <v>0</v>
      </c>
      <c r="HJA29" s="71">
        <f t="shared" si="151"/>
        <v>0</v>
      </c>
      <c r="HJB29" s="71">
        <f t="shared" si="151"/>
        <v>0</v>
      </c>
      <c r="HJC29" s="71">
        <f t="shared" si="151"/>
        <v>0</v>
      </c>
      <c r="HJD29" s="71">
        <f t="shared" si="151"/>
        <v>0</v>
      </c>
      <c r="HJE29" s="71">
        <f t="shared" si="151"/>
        <v>0</v>
      </c>
      <c r="HJF29" s="71">
        <f t="shared" si="151"/>
        <v>0</v>
      </c>
      <c r="HJG29" s="71">
        <f t="shared" si="151"/>
        <v>0</v>
      </c>
      <c r="HJH29" s="71">
        <f t="shared" si="151"/>
        <v>0</v>
      </c>
      <c r="HJI29" s="71">
        <f t="shared" si="151"/>
        <v>0</v>
      </c>
      <c r="HJJ29" s="71">
        <f t="shared" si="151"/>
        <v>0</v>
      </c>
      <c r="HJK29" s="71">
        <f t="shared" si="151"/>
        <v>0</v>
      </c>
      <c r="HJL29" s="71">
        <f t="shared" si="151"/>
        <v>0</v>
      </c>
      <c r="HJM29" s="71">
        <f t="shared" si="151"/>
        <v>0</v>
      </c>
      <c r="HJN29" s="71">
        <f t="shared" si="151"/>
        <v>0</v>
      </c>
      <c r="HJO29" s="71">
        <f t="shared" si="151"/>
        <v>0</v>
      </c>
      <c r="HJP29" s="71">
        <f t="shared" si="151"/>
        <v>0</v>
      </c>
      <c r="HJQ29" s="71">
        <f t="shared" si="151"/>
        <v>0</v>
      </c>
      <c r="HJR29" s="71">
        <f t="shared" si="151"/>
        <v>0</v>
      </c>
      <c r="HJS29" s="71">
        <f t="shared" si="151"/>
        <v>0</v>
      </c>
      <c r="HJT29" s="71">
        <f t="shared" si="151"/>
        <v>0</v>
      </c>
      <c r="HJU29" s="71">
        <f t="shared" si="151"/>
        <v>0</v>
      </c>
      <c r="HJV29" s="71">
        <f t="shared" si="151"/>
        <v>0</v>
      </c>
      <c r="HJW29" s="71">
        <f t="shared" si="151"/>
        <v>0</v>
      </c>
      <c r="HJX29" s="71">
        <f t="shared" si="151"/>
        <v>0</v>
      </c>
      <c r="HJY29" s="71">
        <f t="shared" si="151"/>
        <v>0</v>
      </c>
      <c r="HJZ29" s="71">
        <f t="shared" si="151"/>
        <v>0</v>
      </c>
      <c r="HKA29" s="71">
        <f t="shared" si="151"/>
        <v>0</v>
      </c>
      <c r="HKB29" s="71">
        <f t="shared" si="151"/>
        <v>0</v>
      </c>
      <c r="HKC29" s="71">
        <f t="shared" si="151"/>
        <v>0</v>
      </c>
      <c r="HKD29" s="71">
        <f t="shared" si="151"/>
        <v>0</v>
      </c>
      <c r="HKE29" s="71">
        <f t="shared" si="151"/>
        <v>0</v>
      </c>
      <c r="HKF29" s="71">
        <f t="shared" si="151"/>
        <v>0</v>
      </c>
      <c r="HKG29" s="71">
        <f t="shared" si="151"/>
        <v>0</v>
      </c>
      <c r="HKH29" s="71">
        <f t="shared" si="151"/>
        <v>0</v>
      </c>
      <c r="HKI29" s="71">
        <f t="shared" si="151"/>
        <v>0</v>
      </c>
      <c r="HKJ29" s="71">
        <f t="shared" si="151"/>
        <v>0</v>
      </c>
      <c r="HKK29" s="71">
        <f t="shared" si="151"/>
        <v>0</v>
      </c>
      <c r="HKL29" s="71">
        <f t="shared" si="151"/>
        <v>0</v>
      </c>
      <c r="HKM29" s="71">
        <f t="shared" ref="HKM29:HMX29" si="152">SUM(HKM22:HKM24)+HKM26+HKM27-HKM28</f>
        <v>0</v>
      </c>
      <c r="HKN29" s="71">
        <f t="shared" si="152"/>
        <v>0</v>
      </c>
      <c r="HKO29" s="71">
        <f t="shared" si="152"/>
        <v>0</v>
      </c>
      <c r="HKP29" s="71">
        <f t="shared" si="152"/>
        <v>0</v>
      </c>
      <c r="HKQ29" s="71">
        <f t="shared" si="152"/>
        <v>0</v>
      </c>
      <c r="HKR29" s="71">
        <f t="shared" si="152"/>
        <v>0</v>
      </c>
      <c r="HKS29" s="71">
        <f t="shared" si="152"/>
        <v>0</v>
      </c>
      <c r="HKT29" s="71">
        <f t="shared" si="152"/>
        <v>0</v>
      </c>
      <c r="HKU29" s="71">
        <f t="shared" si="152"/>
        <v>0</v>
      </c>
      <c r="HKV29" s="71">
        <f t="shared" si="152"/>
        <v>0</v>
      </c>
      <c r="HKW29" s="71">
        <f t="shared" si="152"/>
        <v>0</v>
      </c>
      <c r="HKX29" s="71">
        <f t="shared" si="152"/>
        <v>0</v>
      </c>
      <c r="HKY29" s="71">
        <f t="shared" si="152"/>
        <v>0</v>
      </c>
      <c r="HKZ29" s="71">
        <f t="shared" si="152"/>
        <v>0</v>
      </c>
      <c r="HLA29" s="71">
        <f t="shared" si="152"/>
        <v>0</v>
      </c>
      <c r="HLB29" s="71">
        <f t="shared" si="152"/>
        <v>0</v>
      </c>
      <c r="HLC29" s="71">
        <f t="shared" si="152"/>
        <v>0</v>
      </c>
      <c r="HLD29" s="71">
        <f t="shared" si="152"/>
        <v>0</v>
      </c>
      <c r="HLE29" s="71">
        <f t="shared" si="152"/>
        <v>0</v>
      </c>
      <c r="HLF29" s="71">
        <f t="shared" si="152"/>
        <v>0</v>
      </c>
      <c r="HLG29" s="71">
        <f t="shared" si="152"/>
        <v>0</v>
      </c>
      <c r="HLH29" s="71">
        <f t="shared" si="152"/>
        <v>0</v>
      </c>
      <c r="HLI29" s="71">
        <f t="shared" si="152"/>
        <v>0</v>
      </c>
      <c r="HLJ29" s="71">
        <f t="shared" si="152"/>
        <v>0</v>
      </c>
      <c r="HLK29" s="71">
        <f t="shared" si="152"/>
        <v>0</v>
      </c>
      <c r="HLL29" s="71">
        <f t="shared" si="152"/>
        <v>0</v>
      </c>
      <c r="HLM29" s="71">
        <f t="shared" si="152"/>
        <v>0</v>
      </c>
      <c r="HLN29" s="71">
        <f t="shared" si="152"/>
        <v>0</v>
      </c>
      <c r="HLO29" s="71">
        <f t="shared" si="152"/>
        <v>0</v>
      </c>
      <c r="HLP29" s="71">
        <f t="shared" si="152"/>
        <v>0</v>
      </c>
      <c r="HLQ29" s="71">
        <f t="shared" si="152"/>
        <v>0</v>
      </c>
      <c r="HLR29" s="71">
        <f t="shared" si="152"/>
        <v>0</v>
      </c>
      <c r="HLS29" s="71">
        <f t="shared" si="152"/>
        <v>0</v>
      </c>
      <c r="HLT29" s="71">
        <f t="shared" si="152"/>
        <v>0</v>
      </c>
      <c r="HLU29" s="71">
        <f t="shared" si="152"/>
        <v>0</v>
      </c>
      <c r="HLV29" s="71">
        <f t="shared" si="152"/>
        <v>0</v>
      </c>
      <c r="HLW29" s="71">
        <f t="shared" si="152"/>
        <v>0</v>
      </c>
      <c r="HLX29" s="71">
        <f t="shared" si="152"/>
        <v>0</v>
      </c>
      <c r="HLY29" s="71">
        <f t="shared" si="152"/>
        <v>0</v>
      </c>
      <c r="HLZ29" s="71">
        <f t="shared" si="152"/>
        <v>0</v>
      </c>
      <c r="HMA29" s="71">
        <f t="shared" si="152"/>
        <v>0</v>
      </c>
      <c r="HMB29" s="71">
        <f t="shared" si="152"/>
        <v>0</v>
      </c>
      <c r="HMC29" s="71">
        <f t="shared" si="152"/>
        <v>0</v>
      </c>
      <c r="HMD29" s="71">
        <f t="shared" si="152"/>
        <v>0</v>
      </c>
      <c r="HME29" s="71">
        <f t="shared" si="152"/>
        <v>0</v>
      </c>
      <c r="HMF29" s="71">
        <f t="shared" si="152"/>
        <v>0</v>
      </c>
      <c r="HMG29" s="71">
        <f t="shared" si="152"/>
        <v>0</v>
      </c>
      <c r="HMH29" s="71">
        <f t="shared" si="152"/>
        <v>0</v>
      </c>
      <c r="HMI29" s="71">
        <f t="shared" si="152"/>
        <v>0</v>
      </c>
      <c r="HMJ29" s="71">
        <f t="shared" si="152"/>
        <v>0</v>
      </c>
      <c r="HMK29" s="71">
        <f t="shared" si="152"/>
        <v>0</v>
      </c>
      <c r="HML29" s="71">
        <f t="shared" si="152"/>
        <v>0</v>
      </c>
      <c r="HMM29" s="71">
        <f t="shared" si="152"/>
        <v>0</v>
      </c>
      <c r="HMN29" s="71">
        <f t="shared" si="152"/>
        <v>0</v>
      </c>
      <c r="HMO29" s="71">
        <f t="shared" si="152"/>
        <v>0</v>
      </c>
      <c r="HMP29" s="71">
        <f t="shared" si="152"/>
        <v>0</v>
      </c>
      <c r="HMQ29" s="71">
        <f t="shared" si="152"/>
        <v>0</v>
      </c>
      <c r="HMR29" s="71">
        <f t="shared" si="152"/>
        <v>0</v>
      </c>
      <c r="HMS29" s="71">
        <f t="shared" si="152"/>
        <v>0</v>
      </c>
      <c r="HMT29" s="71">
        <f t="shared" si="152"/>
        <v>0</v>
      </c>
      <c r="HMU29" s="71">
        <f t="shared" si="152"/>
        <v>0</v>
      </c>
      <c r="HMV29" s="71">
        <f t="shared" si="152"/>
        <v>0</v>
      </c>
      <c r="HMW29" s="71">
        <f t="shared" si="152"/>
        <v>0</v>
      </c>
      <c r="HMX29" s="71">
        <f t="shared" si="152"/>
        <v>0</v>
      </c>
      <c r="HMY29" s="71">
        <f t="shared" ref="HMY29:HPJ29" si="153">SUM(HMY22:HMY24)+HMY26+HMY27-HMY28</f>
        <v>0</v>
      </c>
      <c r="HMZ29" s="71">
        <f t="shared" si="153"/>
        <v>0</v>
      </c>
      <c r="HNA29" s="71">
        <f t="shared" si="153"/>
        <v>0</v>
      </c>
      <c r="HNB29" s="71">
        <f t="shared" si="153"/>
        <v>0</v>
      </c>
      <c r="HNC29" s="71">
        <f t="shared" si="153"/>
        <v>0</v>
      </c>
      <c r="HND29" s="71">
        <f t="shared" si="153"/>
        <v>0</v>
      </c>
      <c r="HNE29" s="71">
        <f t="shared" si="153"/>
        <v>0</v>
      </c>
      <c r="HNF29" s="71">
        <f t="shared" si="153"/>
        <v>0</v>
      </c>
      <c r="HNG29" s="71">
        <f t="shared" si="153"/>
        <v>0</v>
      </c>
      <c r="HNH29" s="71">
        <f t="shared" si="153"/>
        <v>0</v>
      </c>
      <c r="HNI29" s="71">
        <f t="shared" si="153"/>
        <v>0</v>
      </c>
      <c r="HNJ29" s="71">
        <f t="shared" si="153"/>
        <v>0</v>
      </c>
      <c r="HNK29" s="71">
        <f t="shared" si="153"/>
        <v>0</v>
      </c>
      <c r="HNL29" s="71">
        <f t="shared" si="153"/>
        <v>0</v>
      </c>
      <c r="HNM29" s="71">
        <f t="shared" si="153"/>
        <v>0</v>
      </c>
      <c r="HNN29" s="71">
        <f t="shared" si="153"/>
        <v>0</v>
      </c>
      <c r="HNO29" s="71">
        <f t="shared" si="153"/>
        <v>0</v>
      </c>
      <c r="HNP29" s="71">
        <f t="shared" si="153"/>
        <v>0</v>
      </c>
      <c r="HNQ29" s="71">
        <f t="shared" si="153"/>
        <v>0</v>
      </c>
      <c r="HNR29" s="71">
        <f t="shared" si="153"/>
        <v>0</v>
      </c>
      <c r="HNS29" s="71">
        <f t="shared" si="153"/>
        <v>0</v>
      </c>
      <c r="HNT29" s="71">
        <f t="shared" si="153"/>
        <v>0</v>
      </c>
      <c r="HNU29" s="71">
        <f t="shared" si="153"/>
        <v>0</v>
      </c>
      <c r="HNV29" s="71">
        <f t="shared" si="153"/>
        <v>0</v>
      </c>
      <c r="HNW29" s="71">
        <f t="shared" si="153"/>
        <v>0</v>
      </c>
      <c r="HNX29" s="71">
        <f t="shared" si="153"/>
        <v>0</v>
      </c>
      <c r="HNY29" s="71">
        <f t="shared" si="153"/>
        <v>0</v>
      </c>
      <c r="HNZ29" s="71">
        <f t="shared" si="153"/>
        <v>0</v>
      </c>
      <c r="HOA29" s="71">
        <f t="shared" si="153"/>
        <v>0</v>
      </c>
      <c r="HOB29" s="71">
        <f t="shared" si="153"/>
        <v>0</v>
      </c>
      <c r="HOC29" s="71">
        <f t="shared" si="153"/>
        <v>0</v>
      </c>
      <c r="HOD29" s="71">
        <f t="shared" si="153"/>
        <v>0</v>
      </c>
      <c r="HOE29" s="71">
        <f t="shared" si="153"/>
        <v>0</v>
      </c>
      <c r="HOF29" s="71">
        <f t="shared" si="153"/>
        <v>0</v>
      </c>
      <c r="HOG29" s="71">
        <f t="shared" si="153"/>
        <v>0</v>
      </c>
      <c r="HOH29" s="71">
        <f t="shared" si="153"/>
        <v>0</v>
      </c>
      <c r="HOI29" s="71">
        <f t="shared" si="153"/>
        <v>0</v>
      </c>
      <c r="HOJ29" s="71">
        <f t="shared" si="153"/>
        <v>0</v>
      </c>
      <c r="HOK29" s="71">
        <f t="shared" si="153"/>
        <v>0</v>
      </c>
      <c r="HOL29" s="71">
        <f t="shared" si="153"/>
        <v>0</v>
      </c>
      <c r="HOM29" s="71">
        <f t="shared" si="153"/>
        <v>0</v>
      </c>
      <c r="HON29" s="71">
        <f t="shared" si="153"/>
        <v>0</v>
      </c>
      <c r="HOO29" s="71">
        <f t="shared" si="153"/>
        <v>0</v>
      </c>
      <c r="HOP29" s="71">
        <f t="shared" si="153"/>
        <v>0</v>
      </c>
      <c r="HOQ29" s="71">
        <f t="shared" si="153"/>
        <v>0</v>
      </c>
      <c r="HOR29" s="71">
        <f t="shared" si="153"/>
        <v>0</v>
      </c>
      <c r="HOS29" s="71">
        <f t="shared" si="153"/>
        <v>0</v>
      </c>
      <c r="HOT29" s="71">
        <f t="shared" si="153"/>
        <v>0</v>
      </c>
      <c r="HOU29" s="71">
        <f t="shared" si="153"/>
        <v>0</v>
      </c>
      <c r="HOV29" s="71">
        <f t="shared" si="153"/>
        <v>0</v>
      </c>
      <c r="HOW29" s="71">
        <f t="shared" si="153"/>
        <v>0</v>
      </c>
      <c r="HOX29" s="71">
        <f t="shared" si="153"/>
        <v>0</v>
      </c>
      <c r="HOY29" s="71">
        <f t="shared" si="153"/>
        <v>0</v>
      </c>
      <c r="HOZ29" s="71">
        <f t="shared" si="153"/>
        <v>0</v>
      </c>
      <c r="HPA29" s="71">
        <f t="shared" si="153"/>
        <v>0</v>
      </c>
      <c r="HPB29" s="71">
        <f t="shared" si="153"/>
        <v>0</v>
      </c>
      <c r="HPC29" s="71">
        <f t="shared" si="153"/>
        <v>0</v>
      </c>
      <c r="HPD29" s="71">
        <f t="shared" si="153"/>
        <v>0</v>
      </c>
      <c r="HPE29" s="71">
        <f t="shared" si="153"/>
        <v>0</v>
      </c>
      <c r="HPF29" s="71">
        <f t="shared" si="153"/>
        <v>0</v>
      </c>
      <c r="HPG29" s="71">
        <f t="shared" si="153"/>
        <v>0</v>
      </c>
      <c r="HPH29" s="71">
        <f t="shared" si="153"/>
        <v>0</v>
      </c>
      <c r="HPI29" s="71">
        <f t="shared" si="153"/>
        <v>0</v>
      </c>
      <c r="HPJ29" s="71">
        <f t="shared" si="153"/>
        <v>0</v>
      </c>
      <c r="HPK29" s="71">
        <f t="shared" ref="HPK29:HRV29" si="154">SUM(HPK22:HPK24)+HPK26+HPK27-HPK28</f>
        <v>0</v>
      </c>
      <c r="HPL29" s="71">
        <f t="shared" si="154"/>
        <v>0</v>
      </c>
      <c r="HPM29" s="71">
        <f t="shared" si="154"/>
        <v>0</v>
      </c>
      <c r="HPN29" s="71">
        <f t="shared" si="154"/>
        <v>0</v>
      </c>
      <c r="HPO29" s="71">
        <f t="shared" si="154"/>
        <v>0</v>
      </c>
      <c r="HPP29" s="71">
        <f t="shared" si="154"/>
        <v>0</v>
      </c>
      <c r="HPQ29" s="71">
        <f t="shared" si="154"/>
        <v>0</v>
      </c>
      <c r="HPR29" s="71">
        <f t="shared" si="154"/>
        <v>0</v>
      </c>
      <c r="HPS29" s="71">
        <f t="shared" si="154"/>
        <v>0</v>
      </c>
      <c r="HPT29" s="71">
        <f t="shared" si="154"/>
        <v>0</v>
      </c>
      <c r="HPU29" s="71">
        <f t="shared" si="154"/>
        <v>0</v>
      </c>
      <c r="HPV29" s="71">
        <f t="shared" si="154"/>
        <v>0</v>
      </c>
      <c r="HPW29" s="71">
        <f t="shared" si="154"/>
        <v>0</v>
      </c>
      <c r="HPX29" s="71">
        <f t="shared" si="154"/>
        <v>0</v>
      </c>
      <c r="HPY29" s="71">
        <f t="shared" si="154"/>
        <v>0</v>
      </c>
      <c r="HPZ29" s="71">
        <f t="shared" si="154"/>
        <v>0</v>
      </c>
      <c r="HQA29" s="71">
        <f t="shared" si="154"/>
        <v>0</v>
      </c>
      <c r="HQB29" s="71">
        <f t="shared" si="154"/>
        <v>0</v>
      </c>
      <c r="HQC29" s="71">
        <f t="shared" si="154"/>
        <v>0</v>
      </c>
      <c r="HQD29" s="71">
        <f t="shared" si="154"/>
        <v>0</v>
      </c>
      <c r="HQE29" s="71">
        <f t="shared" si="154"/>
        <v>0</v>
      </c>
      <c r="HQF29" s="71">
        <f t="shared" si="154"/>
        <v>0</v>
      </c>
      <c r="HQG29" s="71">
        <f t="shared" si="154"/>
        <v>0</v>
      </c>
      <c r="HQH29" s="71">
        <f t="shared" si="154"/>
        <v>0</v>
      </c>
      <c r="HQI29" s="71">
        <f t="shared" si="154"/>
        <v>0</v>
      </c>
      <c r="HQJ29" s="71">
        <f t="shared" si="154"/>
        <v>0</v>
      </c>
      <c r="HQK29" s="71">
        <f t="shared" si="154"/>
        <v>0</v>
      </c>
      <c r="HQL29" s="71">
        <f t="shared" si="154"/>
        <v>0</v>
      </c>
      <c r="HQM29" s="71">
        <f t="shared" si="154"/>
        <v>0</v>
      </c>
      <c r="HQN29" s="71">
        <f t="shared" si="154"/>
        <v>0</v>
      </c>
      <c r="HQO29" s="71">
        <f t="shared" si="154"/>
        <v>0</v>
      </c>
      <c r="HQP29" s="71">
        <f t="shared" si="154"/>
        <v>0</v>
      </c>
      <c r="HQQ29" s="71">
        <f t="shared" si="154"/>
        <v>0</v>
      </c>
      <c r="HQR29" s="71">
        <f t="shared" si="154"/>
        <v>0</v>
      </c>
      <c r="HQS29" s="71">
        <f t="shared" si="154"/>
        <v>0</v>
      </c>
      <c r="HQT29" s="71">
        <f t="shared" si="154"/>
        <v>0</v>
      </c>
      <c r="HQU29" s="71">
        <f t="shared" si="154"/>
        <v>0</v>
      </c>
      <c r="HQV29" s="71">
        <f t="shared" si="154"/>
        <v>0</v>
      </c>
      <c r="HQW29" s="71">
        <f t="shared" si="154"/>
        <v>0</v>
      </c>
      <c r="HQX29" s="71">
        <f t="shared" si="154"/>
        <v>0</v>
      </c>
      <c r="HQY29" s="71">
        <f t="shared" si="154"/>
        <v>0</v>
      </c>
      <c r="HQZ29" s="71">
        <f t="shared" si="154"/>
        <v>0</v>
      </c>
      <c r="HRA29" s="71">
        <f t="shared" si="154"/>
        <v>0</v>
      </c>
      <c r="HRB29" s="71">
        <f t="shared" si="154"/>
        <v>0</v>
      </c>
      <c r="HRC29" s="71">
        <f t="shared" si="154"/>
        <v>0</v>
      </c>
      <c r="HRD29" s="71">
        <f t="shared" si="154"/>
        <v>0</v>
      </c>
      <c r="HRE29" s="71">
        <f t="shared" si="154"/>
        <v>0</v>
      </c>
      <c r="HRF29" s="71">
        <f t="shared" si="154"/>
        <v>0</v>
      </c>
      <c r="HRG29" s="71">
        <f t="shared" si="154"/>
        <v>0</v>
      </c>
      <c r="HRH29" s="71">
        <f t="shared" si="154"/>
        <v>0</v>
      </c>
      <c r="HRI29" s="71">
        <f t="shared" si="154"/>
        <v>0</v>
      </c>
      <c r="HRJ29" s="71">
        <f t="shared" si="154"/>
        <v>0</v>
      </c>
      <c r="HRK29" s="71">
        <f t="shared" si="154"/>
        <v>0</v>
      </c>
      <c r="HRL29" s="71">
        <f t="shared" si="154"/>
        <v>0</v>
      </c>
      <c r="HRM29" s="71">
        <f t="shared" si="154"/>
        <v>0</v>
      </c>
      <c r="HRN29" s="71">
        <f t="shared" si="154"/>
        <v>0</v>
      </c>
      <c r="HRO29" s="71">
        <f t="shared" si="154"/>
        <v>0</v>
      </c>
      <c r="HRP29" s="71">
        <f t="shared" si="154"/>
        <v>0</v>
      </c>
      <c r="HRQ29" s="71">
        <f t="shared" si="154"/>
        <v>0</v>
      </c>
      <c r="HRR29" s="71">
        <f t="shared" si="154"/>
        <v>0</v>
      </c>
      <c r="HRS29" s="71">
        <f t="shared" si="154"/>
        <v>0</v>
      </c>
      <c r="HRT29" s="71">
        <f t="shared" si="154"/>
        <v>0</v>
      </c>
      <c r="HRU29" s="71">
        <f t="shared" si="154"/>
        <v>0</v>
      </c>
      <c r="HRV29" s="71">
        <f t="shared" si="154"/>
        <v>0</v>
      </c>
      <c r="HRW29" s="71">
        <f t="shared" ref="HRW29:HUH29" si="155">SUM(HRW22:HRW24)+HRW26+HRW27-HRW28</f>
        <v>0</v>
      </c>
      <c r="HRX29" s="71">
        <f t="shared" si="155"/>
        <v>0</v>
      </c>
      <c r="HRY29" s="71">
        <f t="shared" si="155"/>
        <v>0</v>
      </c>
      <c r="HRZ29" s="71">
        <f t="shared" si="155"/>
        <v>0</v>
      </c>
      <c r="HSA29" s="71">
        <f t="shared" si="155"/>
        <v>0</v>
      </c>
      <c r="HSB29" s="71">
        <f t="shared" si="155"/>
        <v>0</v>
      </c>
      <c r="HSC29" s="71">
        <f t="shared" si="155"/>
        <v>0</v>
      </c>
      <c r="HSD29" s="71">
        <f t="shared" si="155"/>
        <v>0</v>
      </c>
      <c r="HSE29" s="71">
        <f t="shared" si="155"/>
        <v>0</v>
      </c>
      <c r="HSF29" s="71">
        <f t="shared" si="155"/>
        <v>0</v>
      </c>
      <c r="HSG29" s="71">
        <f t="shared" si="155"/>
        <v>0</v>
      </c>
      <c r="HSH29" s="71">
        <f t="shared" si="155"/>
        <v>0</v>
      </c>
      <c r="HSI29" s="71">
        <f t="shared" si="155"/>
        <v>0</v>
      </c>
      <c r="HSJ29" s="71">
        <f t="shared" si="155"/>
        <v>0</v>
      </c>
      <c r="HSK29" s="71">
        <f t="shared" si="155"/>
        <v>0</v>
      </c>
      <c r="HSL29" s="71">
        <f t="shared" si="155"/>
        <v>0</v>
      </c>
      <c r="HSM29" s="71">
        <f t="shared" si="155"/>
        <v>0</v>
      </c>
      <c r="HSN29" s="71">
        <f t="shared" si="155"/>
        <v>0</v>
      </c>
      <c r="HSO29" s="71">
        <f t="shared" si="155"/>
        <v>0</v>
      </c>
      <c r="HSP29" s="71">
        <f t="shared" si="155"/>
        <v>0</v>
      </c>
      <c r="HSQ29" s="71">
        <f t="shared" si="155"/>
        <v>0</v>
      </c>
      <c r="HSR29" s="71">
        <f t="shared" si="155"/>
        <v>0</v>
      </c>
      <c r="HSS29" s="71">
        <f t="shared" si="155"/>
        <v>0</v>
      </c>
      <c r="HST29" s="71">
        <f t="shared" si="155"/>
        <v>0</v>
      </c>
      <c r="HSU29" s="71">
        <f t="shared" si="155"/>
        <v>0</v>
      </c>
      <c r="HSV29" s="71">
        <f t="shared" si="155"/>
        <v>0</v>
      </c>
      <c r="HSW29" s="71">
        <f t="shared" si="155"/>
        <v>0</v>
      </c>
      <c r="HSX29" s="71">
        <f t="shared" si="155"/>
        <v>0</v>
      </c>
      <c r="HSY29" s="71">
        <f t="shared" si="155"/>
        <v>0</v>
      </c>
      <c r="HSZ29" s="71">
        <f t="shared" si="155"/>
        <v>0</v>
      </c>
      <c r="HTA29" s="71">
        <f t="shared" si="155"/>
        <v>0</v>
      </c>
      <c r="HTB29" s="71">
        <f t="shared" si="155"/>
        <v>0</v>
      </c>
      <c r="HTC29" s="71">
        <f t="shared" si="155"/>
        <v>0</v>
      </c>
      <c r="HTD29" s="71">
        <f t="shared" si="155"/>
        <v>0</v>
      </c>
      <c r="HTE29" s="71">
        <f t="shared" si="155"/>
        <v>0</v>
      </c>
      <c r="HTF29" s="71">
        <f t="shared" si="155"/>
        <v>0</v>
      </c>
      <c r="HTG29" s="71">
        <f t="shared" si="155"/>
        <v>0</v>
      </c>
      <c r="HTH29" s="71">
        <f t="shared" si="155"/>
        <v>0</v>
      </c>
      <c r="HTI29" s="71">
        <f t="shared" si="155"/>
        <v>0</v>
      </c>
      <c r="HTJ29" s="71">
        <f t="shared" si="155"/>
        <v>0</v>
      </c>
      <c r="HTK29" s="71">
        <f t="shared" si="155"/>
        <v>0</v>
      </c>
      <c r="HTL29" s="71">
        <f t="shared" si="155"/>
        <v>0</v>
      </c>
      <c r="HTM29" s="71">
        <f t="shared" si="155"/>
        <v>0</v>
      </c>
      <c r="HTN29" s="71">
        <f t="shared" si="155"/>
        <v>0</v>
      </c>
      <c r="HTO29" s="71">
        <f t="shared" si="155"/>
        <v>0</v>
      </c>
      <c r="HTP29" s="71">
        <f t="shared" si="155"/>
        <v>0</v>
      </c>
      <c r="HTQ29" s="71">
        <f t="shared" si="155"/>
        <v>0</v>
      </c>
      <c r="HTR29" s="71">
        <f t="shared" si="155"/>
        <v>0</v>
      </c>
      <c r="HTS29" s="71">
        <f t="shared" si="155"/>
        <v>0</v>
      </c>
      <c r="HTT29" s="71">
        <f t="shared" si="155"/>
        <v>0</v>
      </c>
      <c r="HTU29" s="71">
        <f t="shared" si="155"/>
        <v>0</v>
      </c>
      <c r="HTV29" s="71">
        <f t="shared" si="155"/>
        <v>0</v>
      </c>
      <c r="HTW29" s="71">
        <f t="shared" si="155"/>
        <v>0</v>
      </c>
      <c r="HTX29" s="71">
        <f t="shared" si="155"/>
        <v>0</v>
      </c>
      <c r="HTY29" s="71">
        <f t="shared" si="155"/>
        <v>0</v>
      </c>
      <c r="HTZ29" s="71">
        <f t="shared" si="155"/>
        <v>0</v>
      </c>
      <c r="HUA29" s="71">
        <f t="shared" si="155"/>
        <v>0</v>
      </c>
      <c r="HUB29" s="71">
        <f t="shared" si="155"/>
        <v>0</v>
      </c>
      <c r="HUC29" s="71">
        <f t="shared" si="155"/>
        <v>0</v>
      </c>
      <c r="HUD29" s="71">
        <f t="shared" si="155"/>
        <v>0</v>
      </c>
      <c r="HUE29" s="71">
        <f t="shared" si="155"/>
        <v>0</v>
      </c>
      <c r="HUF29" s="71">
        <f t="shared" si="155"/>
        <v>0</v>
      </c>
      <c r="HUG29" s="71">
        <f t="shared" si="155"/>
        <v>0</v>
      </c>
      <c r="HUH29" s="71">
        <f t="shared" si="155"/>
        <v>0</v>
      </c>
      <c r="HUI29" s="71">
        <f t="shared" ref="HUI29:HWT29" si="156">SUM(HUI22:HUI24)+HUI26+HUI27-HUI28</f>
        <v>0</v>
      </c>
      <c r="HUJ29" s="71">
        <f t="shared" si="156"/>
        <v>0</v>
      </c>
      <c r="HUK29" s="71">
        <f t="shared" si="156"/>
        <v>0</v>
      </c>
      <c r="HUL29" s="71">
        <f t="shared" si="156"/>
        <v>0</v>
      </c>
      <c r="HUM29" s="71">
        <f t="shared" si="156"/>
        <v>0</v>
      </c>
      <c r="HUN29" s="71">
        <f t="shared" si="156"/>
        <v>0</v>
      </c>
      <c r="HUO29" s="71">
        <f t="shared" si="156"/>
        <v>0</v>
      </c>
      <c r="HUP29" s="71">
        <f t="shared" si="156"/>
        <v>0</v>
      </c>
      <c r="HUQ29" s="71">
        <f t="shared" si="156"/>
        <v>0</v>
      </c>
      <c r="HUR29" s="71">
        <f t="shared" si="156"/>
        <v>0</v>
      </c>
      <c r="HUS29" s="71">
        <f t="shared" si="156"/>
        <v>0</v>
      </c>
      <c r="HUT29" s="71">
        <f t="shared" si="156"/>
        <v>0</v>
      </c>
      <c r="HUU29" s="71">
        <f t="shared" si="156"/>
        <v>0</v>
      </c>
      <c r="HUV29" s="71">
        <f t="shared" si="156"/>
        <v>0</v>
      </c>
      <c r="HUW29" s="71">
        <f t="shared" si="156"/>
        <v>0</v>
      </c>
      <c r="HUX29" s="71">
        <f t="shared" si="156"/>
        <v>0</v>
      </c>
      <c r="HUY29" s="71">
        <f t="shared" si="156"/>
        <v>0</v>
      </c>
      <c r="HUZ29" s="71">
        <f t="shared" si="156"/>
        <v>0</v>
      </c>
      <c r="HVA29" s="71">
        <f t="shared" si="156"/>
        <v>0</v>
      </c>
      <c r="HVB29" s="71">
        <f t="shared" si="156"/>
        <v>0</v>
      </c>
      <c r="HVC29" s="71">
        <f t="shared" si="156"/>
        <v>0</v>
      </c>
      <c r="HVD29" s="71">
        <f t="shared" si="156"/>
        <v>0</v>
      </c>
      <c r="HVE29" s="71">
        <f t="shared" si="156"/>
        <v>0</v>
      </c>
      <c r="HVF29" s="71">
        <f t="shared" si="156"/>
        <v>0</v>
      </c>
      <c r="HVG29" s="71">
        <f t="shared" si="156"/>
        <v>0</v>
      </c>
      <c r="HVH29" s="71">
        <f t="shared" si="156"/>
        <v>0</v>
      </c>
      <c r="HVI29" s="71">
        <f t="shared" si="156"/>
        <v>0</v>
      </c>
      <c r="HVJ29" s="71">
        <f t="shared" si="156"/>
        <v>0</v>
      </c>
      <c r="HVK29" s="71">
        <f t="shared" si="156"/>
        <v>0</v>
      </c>
      <c r="HVL29" s="71">
        <f t="shared" si="156"/>
        <v>0</v>
      </c>
      <c r="HVM29" s="71">
        <f t="shared" si="156"/>
        <v>0</v>
      </c>
      <c r="HVN29" s="71">
        <f t="shared" si="156"/>
        <v>0</v>
      </c>
      <c r="HVO29" s="71">
        <f t="shared" si="156"/>
        <v>0</v>
      </c>
      <c r="HVP29" s="71">
        <f t="shared" si="156"/>
        <v>0</v>
      </c>
      <c r="HVQ29" s="71">
        <f t="shared" si="156"/>
        <v>0</v>
      </c>
      <c r="HVR29" s="71">
        <f t="shared" si="156"/>
        <v>0</v>
      </c>
      <c r="HVS29" s="71">
        <f t="shared" si="156"/>
        <v>0</v>
      </c>
      <c r="HVT29" s="71">
        <f t="shared" si="156"/>
        <v>0</v>
      </c>
      <c r="HVU29" s="71">
        <f t="shared" si="156"/>
        <v>0</v>
      </c>
      <c r="HVV29" s="71">
        <f t="shared" si="156"/>
        <v>0</v>
      </c>
      <c r="HVW29" s="71">
        <f t="shared" si="156"/>
        <v>0</v>
      </c>
      <c r="HVX29" s="71">
        <f t="shared" si="156"/>
        <v>0</v>
      </c>
      <c r="HVY29" s="71">
        <f t="shared" si="156"/>
        <v>0</v>
      </c>
      <c r="HVZ29" s="71">
        <f t="shared" si="156"/>
        <v>0</v>
      </c>
      <c r="HWA29" s="71">
        <f t="shared" si="156"/>
        <v>0</v>
      </c>
      <c r="HWB29" s="71">
        <f t="shared" si="156"/>
        <v>0</v>
      </c>
      <c r="HWC29" s="71">
        <f t="shared" si="156"/>
        <v>0</v>
      </c>
      <c r="HWD29" s="71">
        <f t="shared" si="156"/>
        <v>0</v>
      </c>
      <c r="HWE29" s="71">
        <f t="shared" si="156"/>
        <v>0</v>
      </c>
      <c r="HWF29" s="71">
        <f t="shared" si="156"/>
        <v>0</v>
      </c>
      <c r="HWG29" s="71">
        <f t="shared" si="156"/>
        <v>0</v>
      </c>
      <c r="HWH29" s="71">
        <f t="shared" si="156"/>
        <v>0</v>
      </c>
      <c r="HWI29" s="71">
        <f t="shared" si="156"/>
        <v>0</v>
      </c>
      <c r="HWJ29" s="71">
        <f t="shared" si="156"/>
        <v>0</v>
      </c>
      <c r="HWK29" s="71">
        <f t="shared" si="156"/>
        <v>0</v>
      </c>
      <c r="HWL29" s="71">
        <f t="shared" si="156"/>
        <v>0</v>
      </c>
      <c r="HWM29" s="71">
        <f t="shared" si="156"/>
        <v>0</v>
      </c>
      <c r="HWN29" s="71">
        <f t="shared" si="156"/>
        <v>0</v>
      </c>
      <c r="HWO29" s="71">
        <f t="shared" si="156"/>
        <v>0</v>
      </c>
      <c r="HWP29" s="71">
        <f t="shared" si="156"/>
        <v>0</v>
      </c>
      <c r="HWQ29" s="71">
        <f t="shared" si="156"/>
        <v>0</v>
      </c>
      <c r="HWR29" s="71">
        <f t="shared" si="156"/>
        <v>0</v>
      </c>
      <c r="HWS29" s="71">
        <f t="shared" si="156"/>
        <v>0</v>
      </c>
      <c r="HWT29" s="71">
        <f t="shared" si="156"/>
        <v>0</v>
      </c>
      <c r="HWU29" s="71">
        <f t="shared" ref="HWU29:HZF29" si="157">SUM(HWU22:HWU24)+HWU26+HWU27-HWU28</f>
        <v>0</v>
      </c>
      <c r="HWV29" s="71">
        <f t="shared" si="157"/>
        <v>0</v>
      </c>
      <c r="HWW29" s="71">
        <f t="shared" si="157"/>
        <v>0</v>
      </c>
      <c r="HWX29" s="71">
        <f t="shared" si="157"/>
        <v>0</v>
      </c>
      <c r="HWY29" s="71">
        <f t="shared" si="157"/>
        <v>0</v>
      </c>
      <c r="HWZ29" s="71">
        <f t="shared" si="157"/>
        <v>0</v>
      </c>
      <c r="HXA29" s="71">
        <f t="shared" si="157"/>
        <v>0</v>
      </c>
      <c r="HXB29" s="71">
        <f t="shared" si="157"/>
        <v>0</v>
      </c>
      <c r="HXC29" s="71">
        <f t="shared" si="157"/>
        <v>0</v>
      </c>
      <c r="HXD29" s="71">
        <f t="shared" si="157"/>
        <v>0</v>
      </c>
      <c r="HXE29" s="71">
        <f t="shared" si="157"/>
        <v>0</v>
      </c>
      <c r="HXF29" s="71">
        <f t="shared" si="157"/>
        <v>0</v>
      </c>
      <c r="HXG29" s="71">
        <f t="shared" si="157"/>
        <v>0</v>
      </c>
      <c r="HXH29" s="71">
        <f t="shared" si="157"/>
        <v>0</v>
      </c>
      <c r="HXI29" s="71">
        <f t="shared" si="157"/>
        <v>0</v>
      </c>
      <c r="HXJ29" s="71">
        <f t="shared" si="157"/>
        <v>0</v>
      </c>
      <c r="HXK29" s="71">
        <f t="shared" si="157"/>
        <v>0</v>
      </c>
      <c r="HXL29" s="71">
        <f t="shared" si="157"/>
        <v>0</v>
      </c>
      <c r="HXM29" s="71">
        <f t="shared" si="157"/>
        <v>0</v>
      </c>
      <c r="HXN29" s="71">
        <f t="shared" si="157"/>
        <v>0</v>
      </c>
      <c r="HXO29" s="71">
        <f t="shared" si="157"/>
        <v>0</v>
      </c>
      <c r="HXP29" s="71">
        <f t="shared" si="157"/>
        <v>0</v>
      </c>
      <c r="HXQ29" s="71">
        <f t="shared" si="157"/>
        <v>0</v>
      </c>
      <c r="HXR29" s="71">
        <f t="shared" si="157"/>
        <v>0</v>
      </c>
      <c r="HXS29" s="71">
        <f t="shared" si="157"/>
        <v>0</v>
      </c>
      <c r="HXT29" s="71">
        <f t="shared" si="157"/>
        <v>0</v>
      </c>
      <c r="HXU29" s="71">
        <f t="shared" si="157"/>
        <v>0</v>
      </c>
      <c r="HXV29" s="71">
        <f t="shared" si="157"/>
        <v>0</v>
      </c>
      <c r="HXW29" s="71">
        <f t="shared" si="157"/>
        <v>0</v>
      </c>
      <c r="HXX29" s="71">
        <f t="shared" si="157"/>
        <v>0</v>
      </c>
      <c r="HXY29" s="71">
        <f t="shared" si="157"/>
        <v>0</v>
      </c>
      <c r="HXZ29" s="71">
        <f t="shared" si="157"/>
        <v>0</v>
      </c>
      <c r="HYA29" s="71">
        <f t="shared" si="157"/>
        <v>0</v>
      </c>
      <c r="HYB29" s="71">
        <f t="shared" si="157"/>
        <v>0</v>
      </c>
      <c r="HYC29" s="71">
        <f t="shared" si="157"/>
        <v>0</v>
      </c>
      <c r="HYD29" s="71">
        <f t="shared" si="157"/>
        <v>0</v>
      </c>
      <c r="HYE29" s="71">
        <f t="shared" si="157"/>
        <v>0</v>
      </c>
      <c r="HYF29" s="71">
        <f t="shared" si="157"/>
        <v>0</v>
      </c>
      <c r="HYG29" s="71">
        <f t="shared" si="157"/>
        <v>0</v>
      </c>
      <c r="HYH29" s="71">
        <f t="shared" si="157"/>
        <v>0</v>
      </c>
      <c r="HYI29" s="71">
        <f t="shared" si="157"/>
        <v>0</v>
      </c>
      <c r="HYJ29" s="71">
        <f t="shared" si="157"/>
        <v>0</v>
      </c>
      <c r="HYK29" s="71">
        <f t="shared" si="157"/>
        <v>0</v>
      </c>
      <c r="HYL29" s="71">
        <f t="shared" si="157"/>
        <v>0</v>
      </c>
      <c r="HYM29" s="71">
        <f t="shared" si="157"/>
        <v>0</v>
      </c>
      <c r="HYN29" s="71">
        <f t="shared" si="157"/>
        <v>0</v>
      </c>
      <c r="HYO29" s="71">
        <f t="shared" si="157"/>
        <v>0</v>
      </c>
      <c r="HYP29" s="71">
        <f t="shared" si="157"/>
        <v>0</v>
      </c>
      <c r="HYQ29" s="71">
        <f t="shared" si="157"/>
        <v>0</v>
      </c>
      <c r="HYR29" s="71">
        <f t="shared" si="157"/>
        <v>0</v>
      </c>
      <c r="HYS29" s="71">
        <f t="shared" si="157"/>
        <v>0</v>
      </c>
      <c r="HYT29" s="71">
        <f t="shared" si="157"/>
        <v>0</v>
      </c>
      <c r="HYU29" s="71">
        <f t="shared" si="157"/>
        <v>0</v>
      </c>
      <c r="HYV29" s="71">
        <f t="shared" si="157"/>
        <v>0</v>
      </c>
      <c r="HYW29" s="71">
        <f t="shared" si="157"/>
        <v>0</v>
      </c>
      <c r="HYX29" s="71">
        <f t="shared" si="157"/>
        <v>0</v>
      </c>
      <c r="HYY29" s="71">
        <f t="shared" si="157"/>
        <v>0</v>
      </c>
      <c r="HYZ29" s="71">
        <f t="shared" si="157"/>
        <v>0</v>
      </c>
      <c r="HZA29" s="71">
        <f t="shared" si="157"/>
        <v>0</v>
      </c>
      <c r="HZB29" s="71">
        <f t="shared" si="157"/>
        <v>0</v>
      </c>
      <c r="HZC29" s="71">
        <f t="shared" si="157"/>
        <v>0</v>
      </c>
      <c r="HZD29" s="71">
        <f t="shared" si="157"/>
        <v>0</v>
      </c>
      <c r="HZE29" s="71">
        <f t="shared" si="157"/>
        <v>0</v>
      </c>
      <c r="HZF29" s="71">
        <f t="shared" si="157"/>
        <v>0</v>
      </c>
      <c r="HZG29" s="71">
        <f t="shared" ref="HZG29:IBR29" si="158">SUM(HZG22:HZG24)+HZG26+HZG27-HZG28</f>
        <v>0</v>
      </c>
      <c r="HZH29" s="71">
        <f t="shared" si="158"/>
        <v>0</v>
      </c>
      <c r="HZI29" s="71">
        <f t="shared" si="158"/>
        <v>0</v>
      </c>
      <c r="HZJ29" s="71">
        <f t="shared" si="158"/>
        <v>0</v>
      </c>
      <c r="HZK29" s="71">
        <f t="shared" si="158"/>
        <v>0</v>
      </c>
      <c r="HZL29" s="71">
        <f t="shared" si="158"/>
        <v>0</v>
      </c>
      <c r="HZM29" s="71">
        <f t="shared" si="158"/>
        <v>0</v>
      </c>
      <c r="HZN29" s="71">
        <f t="shared" si="158"/>
        <v>0</v>
      </c>
      <c r="HZO29" s="71">
        <f t="shared" si="158"/>
        <v>0</v>
      </c>
      <c r="HZP29" s="71">
        <f t="shared" si="158"/>
        <v>0</v>
      </c>
      <c r="HZQ29" s="71">
        <f t="shared" si="158"/>
        <v>0</v>
      </c>
      <c r="HZR29" s="71">
        <f t="shared" si="158"/>
        <v>0</v>
      </c>
      <c r="HZS29" s="71">
        <f t="shared" si="158"/>
        <v>0</v>
      </c>
      <c r="HZT29" s="71">
        <f t="shared" si="158"/>
        <v>0</v>
      </c>
      <c r="HZU29" s="71">
        <f t="shared" si="158"/>
        <v>0</v>
      </c>
      <c r="HZV29" s="71">
        <f t="shared" si="158"/>
        <v>0</v>
      </c>
      <c r="HZW29" s="71">
        <f t="shared" si="158"/>
        <v>0</v>
      </c>
      <c r="HZX29" s="71">
        <f t="shared" si="158"/>
        <v>0</v>
      </c>
      <c r="HZY29" s="71">
        <f t="shared" si="158"/>
        <v>0</v>
      </c>
      <c r="HZZ29" s="71">
        <f t="shared" si="158"/>
        <v>0</v>
      </c>
      <c r="IAA29" s="71">
        <f t="shared" si="158"/>
        <v>0</v>
      </c>
      <c r="IAB29" s="71">
        <f t="shared" si="158"/>
        <v>0</v>
      </c>
      <c r="IAC29" s="71">
        <f t="shared" si="158"/>
        <v>0</v>
      </c>
      <c r="IAD29" s="71">
        <f t="shared" si="158"/>
        <v>0</v>
      </c>
      <c r="IAE29" s="71">
        <f t="shared" si="158"/>
        <v>0</v>
      </c>
      <c r="IAF29" s="71">
        <f t="shared" si="158"/>
        <v>0</v>
      </c>
      <c r="IAG29" s="71">
        <f t="shared" si="158"/>
        <v>0</v>
      </c>
      <c r="IAH29" s="71">
        <f t="shared" si="158"/>
        <v>0</v>
      </c>
      <c r="IAI29" s="71">
        <f t="shared" si="158"/>
        <v>0</v>
      </c>
      <c r="IAJ29" s="71">
        <f t="shared" si="158"/>
        <v>0</v>
      </c>
      <c r="IAK29" s="71">
        <f t="shared" si="158"/>
        <v>0</v>
      </c>
      <c r="IAL29" s="71">
        <f t="shared" si="158"/>
        <v>0</v>
      </c>
      <c r="IAM29" s="71">
        <f t="shared" si="158"/>
        <v>0</v>
      </c>
      <c r="IAN29" s="71">
        <f t="shared" si="158"/>
        <v>0</v>
      </c>
      <c r="IAO29" s="71">
        <f t="shared" si="158"/>
        <v>0</v>
      </c>
      <c r="IAP29" s="71">
        <f t="shared" si="158"/>
        <v>0</v>
      </c>
      <c r="IAQ29" s="71">
        <f t="shared" si="158"/>
        <v>0</v>
      </c>
      <c r="IAR29" s="71">
        <f t="shared" si="158"/>
        <v>0</v>
      </c>
      <c r="IAS29" s="71">
        <f t="shared" si="158"/>
        <v>0</v>
      </c>
      <c r="IAT29" s="71">
        <f t="shared" si="158"/>
        <v>0</v>
      </c>
      <c r="IAU29" s="71">
        <f t="shared" si="158"/>
        <v>0</v>
      </c>
      <c r="IAV29" s="71">
        <f t="shared" si="158"/>
        <v>0</v>
      </c>
      <c r="IAW29" s="71">
        <f t="shared" si="158"/>
        <v>0</v>
      </c>
      <c r="IAX29" s="71">
        <f t="shared" si="158"/>
        <v>0</v>
      </c>
      <c r="IAY29" s="71">
        <f t="shared" si="158"/>
        <v>0</v>
      </c>
      <c r="IAZ29" s="71">
        <f t="shared" si="158"/>
        <v>0</v>
      </c>
      <c r="IBA29" s="71">
        <f t="shared" si="158"/>
        <v>0</v>
      </c>
      <c r="IBB29" s="71">
        <f t="shared" si="158"/>
        <v>0</v>
      </c>
      <c r="IBC29" s="71">
        <f t="shared" si="158"/>
        <v>0</v>
      </c>
      <c r="IBD29" s="71">
        <f t="shared" si="158"/>
        <v>0</v>
      </c>
      <c r="IBE29" s="71">
        <f t="shared" si="158"/>
        <v>0</v>
      </c>
      <c r="IBF29" s="71">
        <f t="shared" si="158"/>
        <v>0</v>
      </c>
      <c r="IBG29" s="71">
        <f t="shared" si="158"/>
        <v>0</v>
      </c>
      <c r="IBH29" s="71">
        <f t="shared" si="158"/>
        <v>0</v>
      </c>
      <c r="IBI29" s="71">
        <f t="shared" si="158"/>
        <v>0</v>
      </c>
      <c r="IBJ29" s="71">
        <f t="shared" si="158"/>
        <v>0</v>
      </c>
      <c r="IBK29" s="71">
        <f t="shared" si="158"/>
        <v>0</v>
      </c>
      <c r="IBL29" s="71">
        <f t="shared" si="158"/>
        <v>0</v>
      </c>
      <c r="IBM29" s="71">
        <f t="shared" si="158"/>
        <v>0</v>
      </c>
      <c r="IBN29" s="71">
        <f t="shared" si="158"/>
        <v>0</v>
      </c>
      <c r="IBO29" s="71">
        <f t="shared" si="158"/>
        <v>0</v>
      </c>
      <c r="IBP29" s="71">
        <f t="shared" si="158"/>
        <v>0</v>
      </c>
      <c r="IBQ29" s="71">
        <f t="shared" si="158"/>
        <v>0</v>
      </c>
      <c r="IBR29" s="71">
        <f t="shared" si="158"/>
        <v>0</v>
      </c>
      <c r="IBS29" s="71">
        <f t="shared" ref="IBS29:IED29" si="159">SUM(IBS22:IBS24)+IBS26+IBS27-IBS28</f>
        <v>0</v>
      </c>
      <c r="IBT29" s="71">
        <f t="shared" si="159"/>
        <v>0</v>
      </c>
      <c r="IBU29" s="71">
        <f t="shared" si="159"/>
        <v>0</v>
      </c>
      <c r="IBV29" s="71">
        <f t="shared" si="159"/>
        <v>0</v>
      </c>
      <c r="IBW29" s="71">
        <f t="shared" si="159"/>
        <v>0</v>
      </c>
      <c r="IBX29" s="71">
        <f t="shared" si="159"/>
        <v>0</v>
      </c>
      <c r="IBY29" s="71">
        <f t="shared" si="159"/>
        <v>0</v>
      </c>
      <c r="IBZ29" s="71">
        <f t="shared" si="159"/>
        <v>0</v>
      </c>
      <c r="ICA29" s="71">
        <f t="shared" si="159"/>
        <v>0</v>
      </c>
      <c r="ICB29" s="71">
        <f t="shared" si="159"/>
        <v>0</v>
      </c>
      <c r="ICC29" s="71">
        <f t="shared" si="159"/>
        <v>0</v>
      </c>
      <c r="ICD29" s="71">
        <f t="shared" si="159"/>
        <v>0</v>
      </c>
      <c r="ICE29" s="71">
        <f t="shared" si="159"/>
        <v>0</v>
      </c>
      <c r="ICF29" s="71">
        <f t="shared" si="159"/>
        <v>0</v>
      </c>
      <c r="ICG29" s="71">
        <f t="shared" si="159"/>
        <v>0</v>
      </c>
      <c r="ICH29" s="71">
        <f t="shared" si="159"/>
        <v>0</v>
      </c>
      <c r="ICI29" s="71">
        <f t="shared" si="159"/>
        <v>0</v>
      </c>
      <c r="ICJ29" s="71">
        <f t="shared" si="159"/>
        <v>0</v>
      </c>
      <c r="ICK29" s="71">
        <f t="shared" si="159"/>
        <v>0</v>
      </c>
      <c r="ICL29" s="71">
        <f t="shared" si="159"/>
        <v>0</v>
      </c>
      <c r="ICM29" s="71">
        <f t="shared" si="159"/>
        <v>0</v>
      </c>
      <c r="ICN29" s="71">
        <f t="shared" si="159"/>
        <v>0</v>
      </c>
      <c r="ICO29" s="71">
        <f t="shared" si="159"/>
        <v>0</v>
      </c>
      <c r="ICP29" s="71">
        <f t="shared" si="159"/>
        <v>0</v>
      </c>
      <c r="ICQ29" s="71">
        <f t="shared" si="159"/>
        <v>0</v>
      </c>
      <c r="ICR29" s="71">
        <f t="shared" si="159"/>
        <v>0</v>
      </c>
      <c r="ICS29" s="71">
        <f t="shared" si="159"/>
        <v>0</v>
      </c>
      <c r="ICT29" s="71">
        <f t="shared" si="159"/>
        <v>0</v>
      </c>
      <c r="ICU29" s="71">
        <f t="shared" si="159"/>
        <v>0</v>
      </c>
      <c r="ICV29" s="71">
        <f t="shared" si="159"/>
        <v>0</v>
      </c>
      <c r="ICW29" s="71">
        <f t="shared" si="159"/>
        <v>0</v>
      </c>
      <c r="ICX29" s="71">
        <f t="shared" si="159"/>
        <v>0</v>
      </c>
      <c r="ICY29" s="71">
        <f t="shared" si="159"/>
        <v>0</v>
      </c>
      <c r="ICZ29" s="71">
        <f t="shared" si="159"/>
        <v>0</v>
      </c>
      <c r="IDA29" s="71">
        <f t="shared" si="159"/>
        <v>0</v>
      </c>
      <c r="IDB29" s="71">
        <f t="shared" si="159"/>
        <v>0</v>
      </c>
      <c r="IDC29" s="71">
        <f t="shared" si="159"/>
        <v>0</v>
      </c>
      <c r="IDD29" s="71">
        <f t="shared" si="159"/>
        <v>0</v>
      </c>
      <c r="IDE29" s="71">
        <f t="shared" si="159"/>
        <v>0</v>
      </c>
      <c r="IDF29" s="71">
        <f t="shared" si="159"/>
        <v>0</v>
      </c>
      <c r="IDG29" s="71">
        <f t="shared" si="159"/>
        <v>0</v>
      </c>
      <c r="IDH29" s="71">
        <f t="shared" si="159"/>
        <v>0</v>
      </c>
      <c r="IDI29" s="71">
        <f t="shared" si="159"/>
        <v>0</v>
      </c>
      <c r="IDJ29" s="71">
        <f t="shared" si="159"/>
        <v>0</v>
      </c>
      <c r="IDK29" s="71">
        <f t="shared" si="159"/>
        <v>0</v>
      </c>
      <c r="IDL29" s="71">
        <f t="shared" si="159"/>
        <v>0</v>
      </c>
      <c r="IDM29" s="71">
        <f t="shared" si="159"/>
        <v>0</v>
      </c>
      <c r="IDN29" s="71">
        <f t="shared" si="159"/>
        <v>0</v>
      </c>
      <c r="IDO29" s="71">
        <f t="shared" si="159"/>
        <v>0</v>
      </c>
      <c r="IDP29" s="71">
        <f t="shared" si="159"/>
        <v>0</v>
      </c>
      <c r="IDQ29" s="71">
        <f t="shared" si="159"/>
        <v>0</v>
      </c>
      <c r="IDR29" s="71">
        <f t="shared" si="159"/>
        <v>0</v>
      </c>
      <c r="IDS29" s="71">
        <f t="shared" si="159"/>
        <v>0</v>
      </c>
      <c r="IDT29" s="71">
        <f t="shared" si="159"/>
        <v>0</v>
      </c>
      <c r="IDU29" s="71">
        <f t="shared" si="159"/>
        <v>0</v>
      </c>
      <c r="IDV29" s="71">
        <f t="shared" si="159"/>
        <v>0</v>
      </c>
      <c r="IDW29" s="71">
        <f t="shared" si="159"/>
        <v>0</v>
      </c>
      <c r="IDX29" s="71">
        <f t="shared" si="159"/>
        <v>0</v>
      </c>
      <c r="IDY29" s="71">
        <f t="shared" si="159"/>
        <v>0</v>
      </c>
      <c r="IDZ29" s="71">
        <f t="shared" si="159"/>
        <v>0</v>
      </c>
      <c r="IEA29" s="71">
        <f t="shared" si="159"/>
        <v>0</v>
      </c>
      <c r="IEB29" s="71">
        <f t="shared" si="159"/>
        <v>0</v>
      </c>
      <c r="IEC29" s="71">
        <f t="shared" si="159"/>
        <v>0</v>
      </c>
      <c r="IED29" s="71">
        <f t="shared" si="159"/>
        <v>0</v>
      </c>
      <c r="IEE29" s="71">
        <f t="shared" ref="IEE29:IGP29" si="160">SUM(IEE22:IEE24)+IEE26+IEE27-IEE28</f>
        <v>0</v>
      </c>
      <c r="IEF29" s="71">
        <f t="shared" si="160"/>
        <v>0</v>
      </c>
      <c r="IEG29" s="71">
        <f t="shared" si="160"/>
        <v>0</v>
      </c>
      <c r="IEH29" s="71">
        <f t="shared" si="160"/>
        <v>0</v>
      </c>
      <c r="IEI29" s="71">
        <f t="shared" si="160"/>
        <v>0</v>
      </c>
      <c r="IEJ29" s="71">
        <f t="shared" si="160"/>
        <v>0</v>
      </c>
      <c r="IEK29" s="71">
        <f t="shared" si="160"/>
        <v>0</v>
      </c>
      <c r="IEL29" s="71">
        <f t="shared" si="160"/>
        <v>0</v>
      </c>
      <c r="IEM29" s="71">
        <f t="shared" si="160"/>
        <v>0</v>
      </c>
      <c r="IEN29" s="71">
        <f t="shared" si="160"/>
        <v>0</v>
      </c>
      <c r="IEO29" s="71">
        <f t="shared" si="160"/>
        <v>0</v>
      </c>
      <c r="IEP29" s="71">
        <f t="shared" si="160"/>
        <v>0</v>
      </c>
      <c r="IEQ29" s="71">
        <f t="shared" si="160"/>
        <v>0</v>
      </c>
      <c r="IER29" s="71">
        <f t="shared" si="160"/>
        <v>0</v>
      </c>
      <c r="IES29" s="71">
        <f t="shared" si="160"/>
        <v>0</v>
      </c>
      <c r="IET29" s="71">
        <f t="shared" si="160"/>
        <v>0</v>
      </c>
      <c r="IEU29" s="71">
        <f t="shared" si="160"/>
        <v>0</v>
      </c>
      <c r="IEV29" s="71">
        <f t="shared" si="160"/>
        <v>0</v>
      </c>
      <c r="IEW29" s="71">
        <f t="shared" si="160"/>
        <v>0</v>
      </c>
      <c r="IEX29" s="71">
        <f t="shared" si="160"/>
        <v>0</v>
      </c>
      <c r="IEY29" s="71">
        <f t="shared" si="160"/>
        <v>0</v>
      </c>
      <c r="IEZ29" s="71">
        <f t="shared" si="160"/>
        <v>0</v>
      </c>
      <c r="IFA29" s="71">
        <f t="shared" si="160"/>
        <v>0</v>
      </c>
      <c r="IFB29" s="71">
        <f t="shared" si="160"/>
        <v>0</v>
      </c>
      <c r="IFC29" s="71">
        <f t="shared" si="160"/>
        <v>0</v>
      </c>
      <c r="IFD29" s="71">
        <f t="shared" si="160"/>
        <v>0</v>
      </c>
      <c r="IFE29" s="71">
        <f t="shared" si="160"/>
        <v>0</v>
      </c>
      <c r="IFF29" s="71">
        <f t="shared" si="160"/>
        <v>0</v>
      </c>
      <c r="IFG29" s="71">
        <f t="shared" si="160"/>
        <v>0</v>
      </c>
      <c r="IFH29" s="71">
        <f t="shared" si="160"/>
        <v>0</v>
      </c>
      <c r="IFI29" s="71">
        <f t="shared" si="160"/>
        <v>0</v>
      </c>
      <c r="IFJ29" s="71">
        <f t="shared" si="160"/>
        <v>0</v>
      </c>
      <c r="IFK29" s="71">
        <f t="shared" si="160"/>
        <v>0</v>
      </c>
      <c r="IFL29" s="71">
        <f t="shared" si="160"/>
        <v>0</v>
      </c>
      <c r="IFM29" s="71">
        <f t="shared" si="160"/>
        <v>0</v>
      </c>
      <c r="IFN29" s="71">
        <f t="shared" si="160"/>
        <v>0</v>
      </c>
      <c r="IFO29" s="71">
        <f t="shared" si="160"/>
        <v>0</v>
      </c>
      <c r="IFP29" s="71">
        <f t="shared" si="160"/>
        <v>0</v>
      </c>
      <c r="IFQ29" s="71">
        <f t="shared" si="160"/>
        <v>0</v>
      </c>
      <c r="IFR29" s="71">
        <f t="shared" si="160"/>
        <v>0</v>
      </c>
      <c r="IFS29" s="71">
        <f t="shared" si="160"/>
        <v>0</v>
      </c>
      <c r="IFT29" s="71">
        <f t="shared" si="160"/>
        <v>0</v>
      </c>
      <c r="IFU29" s="71">
        <f t="shared" si="160"/>
        <v>0</v>
      </c>
      <c r="IFV29" s="71">
        <f t="shared" si="160"/>
        <v>0</v>
      </c>
      <c r="IFW29" s="71">
        <f t="shared" si="160"/>
        <v>0</v>
      </c>
      <c r="IFX29" s="71">
        <f t="shared" si="160"/>
        <v>0</v>
      </c>
      <c r="IFY29" s="71">
        <f t="shared" si="160"/>
        <v>0</v>
      </c>
      <c r="IFZ29" s="71">
        <f t="shared" si="160"/>
        <v>0</v>
      </c>
      <c r="IGA29" s="71">
        <f t="shared" si="160"/>
        <v>0</v>
      </c>
      <c r="IGB29" s="71">
        <f t="shared" si="160"/>
        <v>0</v>
      </c>
      <c r="IGC29" s="71">
        <f t="shared" si="160"/>
        <v>0</v>
      </c>
      <c r="IGD29" s="71">
        <f t="shared" si="160"/>
        <v>0</v>
      </c>
      <c r="IGE29" s="71">
        <f t="shared" si="160"/>
        <v>0</v>
      </c>
      <c r="IGF29" s="71">
        <f t="shared" si="160"/>
        <v>0</v>
      </c>
      <c r="IGG29" s="71">
        <f t="shared" si="160"/>
        <v>0</v>
      </c>
      <c r="IGH29" s="71">
        <f t="shared" si="160"/>
        <v>0</v>
      </c>
      <c r="IGI29" s="71">
        <f t="shared" si="160"/>
        <v>0</v>
      </c>
      <c r="IGJ29" s="71">
        <f t="shared" si="160"/>
        <v>0</v>
      </c>
      <c r="IGK29" s="71">
        <f t="shared" si="160"/>
        <v>0</v>
      </c>
      <c r="IGL29" s="71">
        <f t="shared" si="160"/>
        <v>0</v>
      </c>
      <c r="IGM29" s="71">
        <f t="shared" si="160"/>
        <v>0</v>
      </c>
      <c r="IGN29" s="71">
        <f t="shared" si="160"/>
        <v>0</v>
      </c>
      <c r="IGO29" s="71">
        <f t="shared" si="160"/>
        <v>0</v>
      </c>
      <c r="IGP29" s="71">
        <f t="shared" si="160"/>
        <v>0</v>
      </c>
      <c r="IGQ29" s="71">
        <f t="shared" ref="IGQ29:IJB29" si="161">SUM(IGQ22:IGQ24)+IGQ26+IGQ27-IGQ28</f>
        <v>0</v>
      </c>
      <c r="IGR29" s="71">
        <f t="shared" si="161"/>
        <v>0</v>
      </c>
      <c r="IGS29" s="71">
        <f t="shared" si="161"/>
        <v>0</v>
      </c>
      <c r="IGT29" s="71">
        <f t="shared" si="161"/>
        <v>0</v>
      </c>
      <c r="IGU29" s="71">
        <f t="shared" si="161"/>
        <v>0</v>
      </c>
      <c r="IGV29" s="71">
        <f t="shared" si="161"/>
        <v>0</v>
      </c>
      <c r="IGW29" s="71">
        <f t="shared" si="161"/>
        <v>0</v>
      </c>
      <c r="IGX29" s="71">
        <f t="shared" si="161"/>
        <v>0</v>
      </c>
      <c r="IGY29" s="71">
        <f t="shared" si="161"/>
        <v>0</v>
      </c>
      <c r="IGZ29" s="71">
        <f t="shared" si="161"/>
        <v>0</v>
      </c>
      <c r="IHA29" s="71">
        <f t="shared" si="161"/>
        <v>0</v>
      </c>
      <c r="IHB29" s="71">
        <f t="shared" si="161"/>
        <v>0</v>
      </c>
      <c r="IHC29" s="71">
        <f t="shared" si="161"/>
        <v>0</v>
      </c>
      <c r="IHD29" s="71">
        <f t="shared" si="161"/>
        <v>0</v>
      </c>
      <c r="IHE29" s="71">
        <f t="shared" si="161"/>
        <v>0</v>
      </c>
      <c r="IHF29" s="71">
        <f t="shared" si="161"/>
        <v>0</v>
      </c>
      <c r="IHG29" s="71">
        <f t="shared" si="161"/>
        <v>0</v>
      </c>
      <c r="IHH29" s="71">
        <f t="shared" si="161"/>
        <v>0</v>
      </c>
      <c r="IHI29" s="71">
        <f t="shared" si="161"/>
        <v>0</v>
      </c>
      <c r="IHJ29" s="71">
        <f t="shared" si="161"/>
        <v>0</v>
      </c>
      <c r="IHK29" s="71">
        <f t="shared" si="161"/>
        <v>0</v>
      </c>
      <c r="IHL29" s="71">
        <f t="shared" si="161"/>
        <v>0</v>
      </c>
      <c r="IHM29" s="71">
        <f t="shared" si="161"/>
        <v>0</v>
      </c>
      <c r="IHN29" s="71">
        <f t="shared" si="161"/>
        <v>0</v>
      </c>
      <c r="IHO29" s="71">
        <f t="shared" si="161"/>
        <v>0</v>
      </c>
      <c r="IHP29" s="71">
        <f t="shared" si="161"/>
        <v>0</v>
      </c>
      <c r="IHQ29" s="71">
        <f t="shared" si="161"/>
        <v>0</v>
      </c>
      <c r="IHR29" s="71">
        <f t="shared" si="161"/>
        <v>0</v>
      </c>
      <c r="IHS29" s="71">
        <f t="shared" si="161"/>
        <v>0</v>
      </c>
      <c r="IHT29" s="71">
        <f t="shared" si="161"/>
        <v>0</v>
      </c>
      <c r="IHU29" s="71">
        <f t="shared" si="161"/>
        <v>0</v>
      </c>
      <c r="IHV29" s="71">
        <f t="shared" si="161"/>
        <v>0</v>
      </c>
      <c r="IHW29" s="71">
        <f t="shared" si="161"/>
        <v>0</v>
      </c>
      <c r="IHX29" s="71">
        <f t="shared" si="161"/>
        <v>0</v>
      </c>
      <c r="IHY29" s="71">
        <f t="shared" si="161"/>
        <v>0</v>
      </c>
      <c r="IHZ29" s="71">
        <f t="shared" si="161"/>
        <v>0</v>
      </c>
      <c r="IIA29" s="71">
        <f t="shared" si="161"/>
        <v>0</v>
      </c>
      <c r="IIB29" s="71">
        <f t="shared" si="161"/>
        <v>0</v>
      </c>
      <c r="IIC29" s="71">
        <f t="shared" si="161"/>
        <v>0</v>
      </c>
      <c r="IID29" s="71">
        <f t="shared" si="161"/>
        <v>0</v>
      </c>
      <c r="IIE29" s="71">
        <f t="shared" si="161"/>
        <v>0</v>
      </c>
      <c r="IIF29" s="71">
        <f t="shared" si="161"/>
        <v>0</v>
      </c>
      <c r="IIG29" s="71">
        <f t="shared" si="161"/>
        <v>0</v>
      </c>
      <c r="IIH29" s="71">
        <f t="shared" si="161"/>
        <v>0</v>
      </c>
      <c r="III29" s="71">
        <f t="shared" si="161"/>
        <v>0</v>
      </c>
      <c r="IIJ29" s="71">
        <f t="shared" si="161"/>
        <v>0</v>
      </c>
      <c r="IIK29" s="71">
        <f t="shared" si="161"/>
        <v>0</v>
      </c>
      <c r="IIL29" s="71">
        <f t="shared" si="161"/>
        <v>0</v>
      </c>
      <c r="IIM29" s="71">
        <f t="shared" si="161"/>
        <v>0</v>
      </c>
      <c r="IIN29" s="71">
        <f t="shared" si="161"/>
        <v>0</v>
      </c>
      <c r="IIO29" s="71">
        <f t="shared" si="161"/>
        <v>0</v>
      </c>
      <c r="IIP29" s="71">
        <f t="shared" si="161"/>
        <v>0</v>
      </c>
      <c r="IIQ29" s="71">
        <f t="shared" si="161"/>
        <v>0</v>
      </c>
      <c r="IIR29" s="71">
        <f t="shared" si="161"/>
        <v>0</v>
      </c>
      <c r="IIS29" s="71">
        <f t="shared" si="161"/>
        <v>0</v>
      </c>
      <c r="IIT29" s="71">
        <f t="shared" si="161"/>
        <v>0</v>
      </c>
      <c r="IIU29" s="71">
        <f t="shared" si="161"/>
        <v>0</v>
      </c>
      <c r="IIV29" s="71">
        <f t="shared" si="161"/>
        <v>0</v>
      </c>
      <c r="IIW29" s="71">
        <f t="shared" si="161"/>
        <v>0</v>
      </c>
      <c r="IIX29" s="71">
        <f t="shared" si="161"/>
        <v>0</v>
      </c>
      <c r="IIY29" s="71">
        <f t="shared" si="161"/>
        <v>0</v>
      </c>
      <c r="IIZ29" s="71">
        <f t="shared" si="161"/>
        <v>0</v>
      </c>
      <c r="IJA29" s="71">
        <f t="shared" si="161"/>
        <v>0</v>
      </c>
      <c r="IJB29" s="71">
        <f t="shared" si="161"/>
        <v>0</v>
      </c>
      <c r="IJC29" s="71">
        <f t="shared" ref="IJC29:ILN29" si="162">SUM(IJC22:IJC24)+IJC26+IJC27-IJC28</f>
        <v>0</v>
      </c>
      <c r="IJD29" s="71">
        <f t="shared" si="162"/>
        <v>0</v>
      </c>
      <c r="IJE29" s="71">
        <f t="shared" si="162"/>
        <v>0</v>
      </c>
      <c r="IJF29" s="71">
        <f t="shared" si="162"/>
        <v>0</v>
      </c>
      <c r="IJG29" s="71">
        <f t="shared" si="162"/>
        <v>0</v>
      </c>
      <c r="IJH29" s="71">
        <f t="shared" si="162"/>
        <v>0</v>
      </c>
      <c r="IJI29" s="71">
        <f t="shared" si="162"/>
        <v>0</v>
      </c>
      <c r="IJJ29" s="71">
        <f t="shared" si="162"/>
        <v>0</v>
      </c>
      <c r="IJK29" s="71">
        <f t="shared" si="162"/>
        <v>0</v>
      </c>
      <c r="IJL29" s="71">
        <f t="shared" si="162"/>
        <v>0</v>
      </c>
      <c r="IJM29" s="71">
        <f t="shared" si="162"/>
        <v>0</v>
      </c>
      <c r="IJN29" s="71">
        <f t="shared" si="162"/>
        <v>0</v>
      </c>
      <c r="IJO29" s="71">
        <f t="shared" si="162"/>
        <v>0</v>
      </c>
      <c r="IJP29" s="71">
        <f t="shared" si="162"/>
        <v>0</v>
      </c>
      <c r="IJQ29" s="71">
        <f t="shared" si="162"/>
        <v>0</v>
      </c>
      <c r="IJR29" s="71">
        <f t="shared" si="162"/>
        <v>0</v>
      </c>
      <c r="IJS29" s="71">
        <f t="shared" si="162"/>
        <v>0</v>
      </c>
      <c r="IJT29" s="71">
        <f t="shared" si="162"/>
        <v>0</v>
      </c>
      <c r="IJU29" s="71">
        <f t="shared" si="162"/>
        <v>0</v>
      </c>
      <c r="IJV29" s="71">
        <f t="shared" si="162"/>
        <v>0</v>
      </c>
      <c r="IJW29" s="71">
        <f t="shared" si="162"/>
        <v>0</v>
      </c>
      <c r="IJX29" s="71">
        <f t="shared" si="162"/>
        <v>0</v>
      </c>
      <c r="IJY29" s="71">
        <f t="shared" si="162"/>
        <v>0</v>
      </c>
      <c r="IJZ29" s="71">
        <f t="shared" si="162"/>
        <v>0</v>
      </c>
      <c r="IKA29" s="71">
        <f t="shared" si="162"/>
        <v>0</v>
      </c>
      <c r="IKB29" s="71">
        <f t="shared" si="162"/>
        <v>0</v>
      </c>
      <c r="IKC29" s="71">
        <f t="shared" si="162"/>
        <v>0</v>
      </c>
      <c r="IKD29" s="71">
        <f t="shared" si="162"/>
        <v>0</v>
      </c>
      <c r="IKE29" s="71">
        <f t="shared" si="162"/>
        <v>0</v>
      </c>
      <c r="IKF29" s="71">
        <f t="shared" si="162"/>
        <v>0</v>
      </c>
      <c r="IKG29" s="71">
        <f t="shared" si="162"/>
        <v>0</v>
      </c>
      <c r="IKH29" s="71">
        <f t="shared" si="162"/>
        <v>0</v>
      </c>
      <c r="IKI29" s="71">
        <f t="shared" si="162"/>
        <v>0</v>
      </c>
      <c r="IKJ29" s="71">
        <f t="shared" si="162"/>
        <v>0</v>
      </c>
      <c r="IKK29" s="71">
        <f t="shared" si="162"/>
        <v>0</v>
      </c>
      <c r="IKL29" s="71">
        <f t="shared" si="162"/>
        <v>0</v>
      </c>
      <c r="IKM29" s="71">
        <f t="shared" si="162"/>
        <v>0</v>
      </c>
      <c r="IKN29" s="71">
        <f t="shared" si="162"/>
        <v>0</v>
      </c>
      <c r="IKO29" s="71">
        <f t="shared" si="162"/>
        <v>0</v>
      </c>
      <c r="IKP29" s="71">
        <f t="shared" si="162"/>
        <v>0</v>
      </c>
      <c r="IKQ29" s="71">
        <f t="shared" si="162"/>
        <v>0</v>
      </c>
      <c r="IKR29" s="71">
        <f t="shared" si="162"/>
        <v>0</v>
      </c>
      <c r="IKS29" s="71">
        <f t="shared" si="162"/>
        <v>0</v>
      </c>
      <c r="IKT29" s="71">
        <f t="shared" si="162"/>
        <v>0</v>
      </c>
      <c r="IKU29" s="71">
        <f t="shared" si="162"/>
        <v>0</v>
      </c>
      <c r="IKV29" s="71">
        <f t="shared" si="162"/>
        <v>0</v>
      </c>
      <c r="IKW29" s="71">
        <f t="shared" si="162"/>
        <v>0</v>
      </c>
      <c r="IKX29" s="71">
        <f t="shared" si="162"/>
        <v>0</v>
      </c>
      <c r="IKY29" s="71">
        <f t="shared" si="162"/>
        <v>0</v>
      </c>
      <c r="IKZ29" s="71">
        <f t="shared" si="162"/>
        <v>0</v>
      </c>
      <c r="ILA29" s="71">
        <f t="shared" si="162"/>
        <v>0</v>
      </c>
      <c r="ILB29" s="71">
        <f t="shared" si="162"/>
        <v>0</v>
      </c>
      <c r="ILC29" s="71">
        <f t="shared" si="162"/>
        <v>0</v>
      </c>
      <c r="ILD29" s="71">
        <f t="shared" si="162"/>
        <v>0</v>
      </c>
      <c r="ILE29" s="71">
        <f t="shared" si="162"/>
        <v>0</v>
      </c>
      <c r="ILF29" s="71">
        <f t="shared" si="162"/>
        <v>0</v>
      </c>
      <c r="ILG29" s="71">
        <f t="shared" si="162"/>
        <v>0</v>
      </c>
      <c r="ILH29" s="71">
        <f t="shared" si="162"/>
        <v>0</v>
      </c>
      <c r="ILI29" s="71">
        <f t="shared" si="162"/>
        <v>0</v>
      </c>
      <c r="ILJ29" s="71">
        <f t="shared" si="162"/>
        <v>0</v>
      </c>
      <c r="ILK29" s="71">
        <f t="shared" si="162"/>
        <v>0</v>
      </c>
      <c r="ILL29" s="71">
        <f t="shared" si="162"/>
        <v>0</v>
      </c>
      <c r="ILM29" s="71">
        <f t="shared" si="162"/>
        <v>0</v>
      </c>
      <c r="ILN29" s="71">
        <f t="shared" si="162"/>
        <v>0</v>
      </c>
      <c r="ILO29" s="71">
        <f t="shared" ref="ILO29:INZ29" si="163">SUM(ILO22:ILO24)+ILO26+ILO27-ILO28</f>
        <v>0</v>
      </c>
      <c r="ILP29" s="71">
        <f t="shared" si="163"/>
        <v>0</v>
      </c>
      <c r="ILQ29" s="71">
        <f t="shared" si="163"/>
        <v>0</v>
      </c>
      <c r="ILR29" s="71">
        <f t="shared" si="163"/>
        <v>0</v>
      </c>
      <c r="ILS29" s="71">
        <f t="shared" si="163"/>
        <v>0</v>
      </c>
      <c r="ILT29" s="71">
        <f t="shared" si="163"/>
        <v>0</v>
      </c>
      <c r="ILU29" s="71">
        <f t="shared" si="163"/>
        <v>0</v>
      </c>
      <c r="ILV29" s="71">
        <f t="shared" si="163"/>
        <v>0</v>
      </c>
      <c r="ILW29" s="71">
        <f t="shared" si="163"/>
        <v>0</v>
      </c>
      <c r="ILX29" s="71">
        <f t="shared" si="163"/>
        <v>0</v>
      </c>
      <c r="ILY29" s="71">
        <f t="shared" si="163"/>
        <v>0</v>
      </c>
      <c r="ILZ29" s="71">
        <f t="shared" si="163"/>
        <v>0</v>
      </c>
      <c r="IMA29" s="71">
        <f t="shared" si="163"/>
        <v>0</v>
      </c>
      <c r="IMB29" s="71">
        <f t="shared" si="163"/>
        <v>0</v>
      </c>
      <c r="IMC29" s="71">
        <f t="shared" si="163"/>
        <v>0</v>
      </c>
      <c r="IMD29" s="71">
        <f t="shared" si="163"/>
        <v>0</v>
      </c>
      <c r="IME29" s="71">
        <f t="shared" si="163"/>
        <v>0</v>
      </c>
      <c r="IMF29" s="71">
        <f t="shared" si="163"/>
        <v>0</v>
      </c>
      <c r="IMG29" s="71">
        <f t="shared" si="163"/>
        <v>0</v>
      </c>
      <c r="IMH29" s="71">
        <f t="shared" si="163"/>
        <v>0</v>
      </c>
      <c r="IMI29" s="71">
        <f t="shared" si="163"/>
        <v>0</v>
      </c>
      <c r="IMJ29" s="71">
        <f t="shared" si="163"/>
        <v>0</v>
      </c>
      <c r="IMK29" s="71">
        <f t="shared" si="163"/>
        <v>0</v>
      </c>
      <c r="IML29" s="71">
        <f t="shared" si="163"/>
        <v>0</v>
      </c>
      <c r="IMM29" s="71">
        <f t="shared" si="163"/>
        <v>0</v>
      </c>
      <c r="IMN29" s="71">
        <f t="shared" si="163"/>
        <v>0</v>
      </c>
      <c r="IMO29" s="71">
        <f t="shared" si="163"/>
        <v>0</v>
      </c>
      <c r="IMP29" s="71">
        <f t="shared" si="163"/>
        <v>0</v>
      </c>
      <c r="IMQ29" s="71">
        <f t="shared" si="163"/>
        <v>0</v>
      </c>
      <c r="IMR29" s="71">
        <f t="shared" si="163"/>
        <v>0</v>
      </c>
      <c r="IMS29" s="71">
        <f t="shared" si="163"/>
        <v>0</v>
      </c>
      <c r="IMT29" s="71">
        <f t="shared" si="163"/>
        <v>0</v>
      </c>
      <c r="IMU29" s="71">
        <f t="shared" si="163"/>
        <v>0</v>
      </c>
      <c r="IMV29" s="71">
        <f t="shared" si="163"/>
        <v>0</v>
      </c>
      <c r="IMW29" s="71">
        <f t="shared" si="163"/>
        <v>0</v>
      </c>
      <c r="IMX29" s="71">
        <f t="shared" si="163"/>
        <v>0</v>
      </c>
      <c r="IMY29" s="71">
        <f t="shared" si="163"/>
        <v>0</v>
      </c>
      <c r="IMZ29" s="71">
        <f t="shared" si="163"/>
        <v>0</v>
      </c>
      <c r="INA29" s="71">
        <f t="shared" si="163"/>
        <v>0</v>
      </c>
      <c r="INB29" s="71">
        <f t="shared" si="163"/>
        <v>0</v>
      </c>
      <c r="INC29" s="71">
        <f t="shared" si="163"/>
        <v>0</v>
      </c>
      <c r="IND29" s="71">
        <f t="shared" si="163"/>
        <v>0</v>
      </c>
      <c r="INE29" s="71">
        <f t="shared" si="163"/>
        <v>0</v>
      </c>
      <c r="INF29" s="71">
        <f t="shared" si="163"/>
        <v>0</v>
      </c>
      <c r="ING29" s="71">
        <f t="shared" si="163"/>
        <v>0</v>
      </c>
      <c r="INH29" s="71">
        <f t="shared" si="163"/>
        <v>0</v>
      </c>
      <c r="INI29" s="71">
        <f t="shared" si="163"/>
        <v>0</v>
      </c>
      <c r="INJ29" s="71">
        <f t="shared" si="163"/>
        <v>0</v>
      </c>
      <c r="INK29" s="71">
        <f t="shared" si="163"/>
        <v>0</v>
      </c>
      <c r="INL29" s="71">
        <f t="shared" si="163"/>
        <v>0</v>
      </c>
      <c r="INM29" s="71">
        <f t="shared" si="163"/>
        <v>0</v>
      </c>
      <c r="INN29" s="71">
        <f t="shared" si="163"/>
        <v>0</v>
      </c>
      <c r="INO29" s="71">
        <f t="shared" si="163"/>
        <v>0</v>
      </c>
      <c r="INP29" s="71">
        <f t="shared" si="163"/>
        <v>0</v>
      </c>
      <c r="INQ29" s="71">
        <f t="shared" si="163"/>
        <v>0</v>
      </c>
      <c r="INR29" s="71">
        <f t="shared" si="163"/>
        <v>0</v>
      </c>
      <c r="INS29" s="71">
        <f t="shared" si="163"/>
        <v>0</v>
      </c>
      <c r="INT29" s="71">
        <f t="shared" si="163"/>
        <v>0</v>
      </c>
      <c r="INU29" s="71">
        <f t="shared" si="163"/>
        <v>0</v>
      </c>
      <c r="INV29" s="71">
        <f t="shared" si="163"/>
        <v>0</v>
      </c>
      <c r="INW29" s="71">
        <f t="shared" si="163"/>
        <v>0</v>
      </c>
      <c r="INX29" s="71">
        <f t="shared" si="163"/>
        <v>0</v>
      </c>
      <c r="INY29" s="71">
        <f t="shared" si="163"/>
        <v>0</v>
      </c>
      <c r="INZ29" s="71">
        <f t="shared" si="163"/>
        <v>0</v>
      </c>
      <c r="IOA29" s="71">
        <f t="shared" ref="IOA29:IQL29" si="164">SUM(IOA22:IOA24)+IOA26+IOA27-IOA28</f>
        <v>0</v>
      </c>
      <c r="IOB29" s="71">
        <f t="shared" si="164"/>
        <v>0</v>
      </c>
      <c r="IOC29" s="71">
        <f t="shared" si="164"/>
        <v>0</v>
      </c>
      <c r="IOD29" s="71">
        <f t="shared" si="164"/>
        <v>0</v>
      </c>
      <c r="IOE29" s="71">
        <f t="shared" si="164"/>
        <v>0</v>
      </c>
      <c r="IOF29" s="71">
        <f t="shared" si="164"/>
        <v>0</v>
      </c>
      <c r="IOG29" s="71">
        <f t="shared" si="164"/>
        <v>0</v>
      </c>
      <c r="IOH29" s="71">
        <f t="shared" si="164"/>
        <v>0</v>
      </c>
      <c r="IOI29" s="71">
        <f t="shared" si="164"/>
        <v>0</v>
      </c>
      <c r="IOJ29" s="71">
        <f t="shared" si="164"/>
        <v>0</v>
      </c>
      <c r="IOK29" s="71">
        <f t="shared" si="164"/>
        <v>0</v>
      </c>
      <c r="IOL29" s="71">
        <f t="shared" si="164"/>
        <v>0</v>
      </c>
      <c r="IOM29" s="71">
        <f t="shared" si="164"/>
        <v>0</v>
      </c>
      <c r="ION29" s="71">
        <f t="shared" si="164"/>
        <v>0</v>
      </c>
      <c r="IOO29" s="71">
        <f t="shared" si="164"/>
        <v>0</v>
      </c>
      <c r="IOP29" s="71">
        <f t="shared" si="164"/>
        <v>0</v>
      </c>
      <c r="IOQ29" s="71">
        <f t="shared" si="164"/>
        <v>0</v>
      </c>
      <c r="IOR29" s="71">
        <f t="shared" si="164"/>
        <v>0</v>
      </c>
      <c r="IOS29" s="71">
        <f t="shared" si="164"/>
        <v>0</v>
      </c>
      <c r="IOT29" s="71">
        <f t="shared" si="164"/>
        <v>0</v>
      </c>
      <c r="IOU29" s="71">
        <f t="shared" si="164"/>
        <v>0</v>
      </c>
      <c r="IOV29" s="71">
        <f t="shared" si="164"/>
        <v>0</v>
      </c>
      <c r="IOW29" s="71">
        <f t="shared" si="164"/>
        <v>0</v>
      </c>
      <c r="IOX29" s="71">
        <f t="shared" si="164"/>
        <v>0</v>
      </c>
      <c r="IOY29" s="71">
        <f t="shared" si="164"/>
        <v>0</v>
      </c>
      <c r="IOZ29" s="71">
        <f t="shared" si="164"/>
        <v>0</v>
      </c>
      <c r="IPA29" s="71">
        <f t="shared" si="164"/>
        <v>0</v>
      </c>
      <c r="IPB29" s="71">
        <f t="shared" si="164"/>
        <v>0</v>
      </c>
      <c r="IPC29" s="71">
        <f t="shared" si="164"/>
        <v>0</v>
      </c>
      <c r="IPD29" s="71">
        <f t="shared" si="164"/>
        <v>0</v>
      </c>
      <c r="IPE29" s="71">
        <f t="shared" si="164"/>
        <v>0</v>
      </c>
      <c r="IPF29" s="71">
        <f t="shared" si="164"/>
        <v>0</v>
      </c>
      <c r="IPG29" s="71">
        <f t="shared" si="164"/>
        <v>0</v>
      </c>
      <c r="IPH29" s="71">
        <f t="shared" si="164"/>
        <v>0</v>
      </c>
      <c r="IPI29" s="71">
        <f t="shared" si="164"/>
        <v>0</v>
      </c>
      <c r="IPJ29" s="71">
        <f t="shared" si="164"/>
        <v>0</v>
      </c>
      <c r="IPK29" s="71">
        <f t="shared" si="164"/>
        <v>0</v>
      </c>
      <c r="IPL29" s="71">
        <f t="shared" si="164"/>
        <v>0</v>
      </c>
      <c r="IPM29" s="71">
        <f t="shared" si="164"/>
        <v>0</v>
      </c>
      <c r="IPN29" s="71">
        <f t="shared" si="164"/>
        <v>0</v>
      </c>
      <c r="IPO29" s="71">
        <f t="shared" si="164"/>
        <v>0</v>
      </c>
      <c r="IPP29" s="71">
        <f t="shared" si="164"/>
        <v>0</v>
      </c>
      <c r="IPQ29" s="71">
        <f t="shared" si="164"/>
        <v>0</v>
      </c>
      <c r="IPR29" s="71">
        <f t="shared" si="164"/>
        <v>0</v>
      </c>
      <c r="IPS29" s="71">
        <f t="shared" si="164"/>
        <v>0</v>
      </c>
      <c r="IPT29" s="71">
        <f t="shared" si="164"/>
        <v>0</v>
      </c>
      <c r="IPU29" s="71">
        <f t="shared" si="164"/>
        <v>0</v>
      </c>
      <c r="IPV29" s="71">
        <f t="shared" si="164"/>
        <v>0</v>
      </c>
      <c r="IPW29" s="71">
        <f t="shared" si="164"/>
        <v>0</v>
      </c>
      <c r="IPX29" s="71">
        <f t="shared" si="164"/>
        <v>0</v>
      </c>
      <c r="IPY29" s="71">
        <f t="shared" si="164"/>
        <v>0</v>
      </c>
      <c r="IPZ29" s="71">
        <f t="shared" si="164"/>
        <v>0</v>
      </c>
      <c r="IQA29" s="71">
        <f t="shared" si="164"/>
        <v>0</v>
      </c>
      <c r="IQB29" s="71">
        <f t="shared" si="164"/>
        <v>0</v>
      </c>
      <c r="IQC29" s="71">
        <f t="shared" si="164"/>
        <v>0</v>
      </c>
      <c r="IQD29" s="71">
        <f t="shared" si="164"/>
        <v>0</v>
      </c>
      <c r="IQE29" s="71">
        <f t="shared" si="164"/>
        <v>0</v>
      </c>
      <c r="IQF29" s="71">
        <f t="shared" si="164"/>
        <v>0</v>
      </c>
      <c r="IQG29" s="71">
        <f t="shared" si="164"/>
        <v>0</v>
      </c>
      <c r="IQH29" s="71">
        <f t="shared" si="164"/>
        <v>0</v>
      </c>
      <c r="IQI29" s="71">
        <f t="shared" si="164"/>
        <v>0</v>
      </c>
      <c r="IQJ29" s="71">
        <f t="shared" si="164"/>
        <v>0</v>
      </c>
      <c r="IQK29" s="71">
        <f t="shared" si="164"/>
        <v>0</v>
      </c>
      <c r="IQL29" s="71">
        <f t="shared" si="164"/>
        <v>0</v>
      </c>
      <c r="IQM29" s="71">
        <f t="shared" ref="IQM29:ISX29" si="165">SUM(IQM22:IQM24)+IQM26+IQM27-IQM28</f>
        <v>0</v>
      </c>
      <c r="IQN29" s="71">
        <f t="shared" si="165"/>
        <v>0</v>
      </c>
      <c r="IQO29" s="71">
        <f t="shared" si="165"/>
        <v>0</v>
      </c>
      <c r="IQP29" s="71">
        <f t="shared" si="165"/>
        <v>0</v>
      </c>
      <c r="IQQ29" s="71">
        <f t="shared" si="165"/>
        <v>0</v>
      </c>
      <c r="IQR29" s="71">
        <f t="shared" si="165"/>
        <v>0</v>
      </c>
      <c r="IQS29" s="71">
        <f t="shared" si="165"/>
        <v>0</v>
      </c>
      <c r="IQT29" s="71">
        <f t="shared" si="165"/>
        <v>0</v>
      </c>
      <c r="IQU29" s="71">
        <f t="shared" si="165"/>
        <v>0</v>
      </c>
      <c r="IQV29" s="71">
        <f t="shared" si="165"/>
        <v>0</v>
      </c>
      <c r="IQW29" s="71">
        <f t="shared" si="165"/>
        <v>0</v>
      </c>
      <c r="IQX29" s="71">
        <f t="shared" si="165"/>
        <v>0</v>
      </c>
      <c r="IQY29" s="71">
        <f t="shared" si="165"/>
        <v>0</v>
      </c>
      <c r="IQZ29" s="71">
        <f t="shared" si="165"/>
        <v>0</v>
      </c>
      <c r="IRA29" s="71">
        <f t="shared" si="165"/>
        <v>0</v>
      </c>
      <c r="IRB29" s="71">
        <f t="shared" si="165"/>
        <v>0</v>
      </c>
      <c r="IRC29" s="71">
        <f t="shared" si="165"/>
        <v>0</v>
      </c>
      <c r="IRD29" s="71">
        <f t="shared" si="165"/>
        <v>0</v>
      </c>
      <c r="IRE29" s="71">
        <f t="shared" si="165"/>
        <v>0</v>
      </c>
      <c r="IRF29" s="71">
        <f t="shared" si="165"/>
        <v>0</v>
      </c>
      <c r="IRG29" s="71">
        <f t="shared" si="165"/>
        <v>0</v>
      </c>
      <c r="IRH29" s="71">
        <f t="shared" si="165"/>
        <v>0</v>
      </c>
      <c r="IRI29" s="71">
        <f t="shared" si="165"/>
        <v>0</v>
      </c>
      <c r="IRJ29" s="71">
        <f t="shared" si="165"/>
        <v>0</v>
      </c>
      <c r="IRK29" s="71">
        <f t="shared" si="165"/>
        <v>0</v>
      </c>
      <c r="IRL29" s="71">
        <f t="shared" si="165"/>
        <v>0</v>
      </c>
      <c r="IRM29" s="71">
        <f t="shared" si="165"/>
        <v>0</v>
      </c>
      <c r="IRN29" s="71">
        <f t="shared" si="165"/>
        <v>0</v>
      </c>
      <c r="IRO29" s="71">
        <f t="shared" si="165"/>
        <v>0</v>
      </c>
      <c r="IRP29" s="71">
        <f t="shared" si="165"/>
        <v>0</v>
      </c>
      <c r="IRQ29" s="71">
        <f t="shared" si="165"/>
        <v>0</v>
      </c>
      <c r="IRR29" s="71">
        <f t="shared" si="165"/>
        <v>0</v>
      </c>
      <c r="IRS29" s="71">
        <f t="shared" si="165"/>
        <v>0</v>
      </c>
      <c r="IRT29" s="71">
        <f t="shared" si="165"/>
        <v>0</v>
      </c>
      <c r="IRU29" s="71">
        <f t="shared" si="165"/>
        <v>0</v>
      </c>
      <c r="IRV29" s="71">
        <f t="shared" si="165"/>
        <v>0</v>
      </c>
      <c r="IRW29" s="71">
        <f t="shared" si="165"/>
        <v>0</v>
      </c>
      <c r="IRX29" s="71">
        <f t="shared" si="165"/>
        <v>0</v>
      </c>
      <c r="IRY29" s="71">
        <f t="shared" si="165"/>
        <v>0</v>
      </c>
      <c r="IRZ29" s="71">
        <f t="shared" si="165"/>
        <v>0</v>
      </c>
      <c r="ISA29" s="71">
        <f t="shared" si="165"/>
        <v>0</v>
      </c>
      <c r="ISB29" s="71">
        <f t="shared" si="165"/>
        <v>0</v>
      </c>
      <c r="ISC29" s="71">
        <f t="shared" si="165"/>
        <v>0</v>
      </c>
      <c r="ISD29" s="71">
        <f t="shared" si="165"/>
        <v>0</v>
      </c>
      <c r="ISE29" s="71">
        <f t="shared" si="165"/>
        <v>0</v>
      </c>
      <c r="ISF29" s="71">
        <f t="shared" si="165"/>
        <v>0</v>
      </c>
      <c r="ISG29" s="71">
        <f t="shared" si="165"/>
        <v>0</v>
      </c>
      <c r="ISH29" s="71">
        <f t="shared" si="165"/>
        <v>0</v>
      </c>
      <c r="ISI29" s="71">
        <f t="shared" si="165"/>
        <v>0</v>
      </c>
      <c r="ISJ29" s="71">
        <f t="shared" si="165"/>
        <v>0</v>
      </c>
      <c r="ISK29" s="71">
        <f t="shared" si="165"/>
        <v>0</v>
      </c>
      <c r="ISL29" s="71">
        <f t="shared" si="165"/>
        <v>0</v>
      </c>
      <c r="ISM29" s="71">
        <f t="shared" si="165"/>
        <v>0</v>
      </c>
      <c r="ISN29" s="71">
        <f t="shared" si="165"/>
        <v>0</v>
      </c>
      <c r="ISO29" s="71">
        <f t="shared" si="165"/>
        <v>0</v>
      </c>
      <c r="ISP29" s="71">
        <f t="shared" si="165"/>
        <v>0</v>
      </c>
      <c r="ISQ29" s="71">
        <f t="shared" si="165"/>
        <v>0</v>
      </c>
      <c r="ISR29" s="71">
        <f t="shared" si="165"/>
        <v>0</v>
      </c>
      <c r="ISS29" s="71">
        <f t="shared" si="165"/>
        <v>0</v>
      </c>
      <c r="IST29" s="71">
        <f t="shared" si="165"/>
        <v>0</v>
      </c>
      <c r="ISU29" s="71">
        <f t="shared" si="165"/>
        <v>0</v>
      </c>
      <c r="ISV29" s="71">
        <f t="shared" si="165"/>
        <v>0</v>
      </c>
      <c r="ISW29" s="71">
        <f t="shared" si="165"/>
        <v>0</v>
      </c>
      <c r="ISX29" s="71">
        <f t="shared" si="165"/>
        <v>0</v>
      </c>
      <c r="ISY29" s="71">
        <f t="shared" ref="ISY29:IVJ29" si="166">SUM(ISY22:ISY24)+ISY26+ISY27-ISY28</f>
        <v>0</v>
      </c>
      <c r="ISZ29" s="71">
        <f t="shared" si="166"/>
        <v>0</v>
      </c>
      <c r="ITA29" s="71">
        <f t="shared" si="166"/>
        <v>0</v>
      </c>
      <c r="ITB29" s="71">
        <f t="shared" si="166"/>
        <v>0</v>
      </c>
      <c r="ITC29" s="71">
        <f t="shared" si="166"/>
        <v>0</v>
      </c>
      <c r="ITD29" s="71">
        <f t="shared" si="166"/>
        <v>0</v>
      </c>
      <c r="ITE29" s="71">
        <f t="shared" si="166"/>
        <v>0</v>
      </c>
      <c r="ITF29" s="71">
        <f t="shared" si="166"/>
        <v>0</v>
      </c>
      <c r="ITG29" s="71">
        <f t="shared" si="166"/>
        <v>0</v>
      </c>
      <c r="ITH29" s="71">
        <f t="shared" si="166"/>
        <v>0</v>
      </c>
      <c r="ITI29" s="71">
        <f t="shared" si="166"/>
        <v>0</v>
      </c>
      <c r="ITJ29" s="71">
        <f t="shared" si="166"/>
        <v>0</v>
      </c>
      <c r="ITK29" s="71">
        <f t="shared" si="166"/>
        <v>0</v>
      </c>
      <c r="ITL29" s="71">
        <f t="shared" si="166"/>
        <v>0</v>
      </c>
      <c r="ITM29" s="71">
        <f t="shared" si="166"/>
        <v>0</v>
      </c>
      <c r="ITN29" s="71">
        <f t="shared" si="166"/>
        <v>0</v>
      </c>
      <c r="ITO29" s="71">
        <f t="shared" si="166"/>
        <v>0</v>
      </c>
      <c r="ITP29" s="71">
        <f t="shared" si="166"/>
        <v>0</v>
      </c>
      <c r="ITQ29" s="71">
        <f t="shared" si="166"/>
        <v>0</v>
      </c>
      <c r="ITR29" s="71">
        <f t="shared" si="166"/>
        <v>0</v>
      </c>
      <c r="ITS29" s="71">
        <f t="shared" si="166"/>
        <v>0</v>
      </c>
      <c r="ITT29" s="71">
        <f t="shared" si="166"/>
        <v>0</v>
      </c>
      <c r="ITU29" s="71">
        <f t="shared" si="166"/>
        <v>0</v>
      </c>
      <c r="ITV29" s="71">
        <f t="shared" si="166"/>
        <v>0</v>
      </c>
      <c r="ITW29" s="71">
        <f t="shared" si="166"/>
        <v>0</v>
      </c>
      <c r="ITX29" s="71">
        <f t="shared" si="166"/>
        <v>0</v>
      </c>
      <c r="ITY29" s="71">
        <f t="shared" si="166"/>
        <v>0</v>
      </c>
      <c r="ITZ29" s="71">
        <f t="shared" si="166"/>
        <v>0</v>
      </c>
      <c r="IUA29" s="71">
        <f t="shared" si="166"/>
        <v>0</v>
      </c>
      <c r="IUB29" s="71">
        <f t="shared" si="166"/>
        <v>0</v>
      </c>
      <c r="IUC29" s="71">
        <f t="shared" si="166"/>
        <v>0</v>
      </c>
      <c r="IUD29" s="71">
        <f t="shared" si="166"/>
        <v>0</v>
      </c>
      <c r="IUE29" s="71">
        <f t="shared" si="166"/>
        <v>0</v>
      </c>
      <c r="IUF29" s="71">
        <f t="shared" si="166"/>
        <v>0</v>
      </c>
      <c r="IUG29" s="71">
        <f t="shared" si="166"/>
        <v>0</v>
      </c>
      <c r="IUH29" s="71">
        <f t="shared" si="166"/>
        <v>0</v>
      </c>
      <c r="IUI29" s="71">
        <f t="shared" si="166"/>
        <v>0</v>
      </c>
      <c r="IUJ29" s="71">
        <f t="shared" si="166"/>
        <v>0</v>
      </c>
      <c r="IUK29" s="71">
        <f t="shared" si="166"/>
        <v>0</v>
      </c>
      <c r="IUL29" s="71">
        <f t="shared" si="166"/>
        <v>0</v>
      </c>
      <c r="IUM29" s="71">
        <f t="shared" si="166"/>
        <v>0</v>
      </c>
      <c r="IUN29" s="71">
        <f t="shared" si="166"/>
        <v>0</v>
      </c>
      <c r="IUO29" s="71">
        <f t="shared" si="166"/>
        <v>0</v>
      </c>
      <c r="IUP29" s="71">
        <f t="shared" si="166"/>
        <v>0</v>
      </c>
      <c r="IUQ29" s="71">
        <f t="shared" si="166"/>
        <v>0</v>
      </c>
      <c r="IUR29" s="71">
        <f t="shared" si="166"/>
        <v>0</v>
      </c>
      <c r="IUS29" s="71">
        <f t="shared" si="166"/>
        <v>0</v>
      </c>
      <c r="IUT29" s="71">
        <f t="shared" si="166"/>
        <v>0</v>
      </c>
      <c r="IUU29" s="71">
        <f t="shared" si="166"/>
        <v>0</v>
      </c>
      <c r="IUV29" s="71">
        <f t="shared" si="166"/>
        <v>0</v>
      </c>
      <c r="IUW29" s="71">
        <f t="shared" si="166"/>
        <v>0</v>
      </c>
      <c r="IUX29" s="71">
        <f t="shared" si="166"/>
        <v>0</v>
      </c>
      <c r="IUY29" s="71">
        <f t="shared" si="166"/>
        <v>0</v>
      </c>
      <c r="IUZ29" s="71">
        <f t="shared" si="166"/>
        <v>0</v>
      </c>
      <c r="IVA29" s="71">
        <f t="shared" si="166"/>
        <v>0</v>
      </c>
      <c r="IVB29" s="71">
        <f t="shared" si="166"/>
        <v>0</v>
      </c>
      <c r="IVC29" s="71">
        <f t="shared" si="166"/>
        <v>0</v>
      </c>
      <c r="IVD29" s="71">
        <f t="shared" si="166"/>
        <v>0</v>
      </c>
      <c r="IVE29" s="71">
        <f t="shared" si="166"/>
        <v>0</v>
      </c>
      <c r="IVF29" s="71">
        <f t="shared" si="166"/>
        <v>0</v>
      </c>
      <c r="IVG29" s="71">
        <f t="shared" si="166"/>
        <v>0</v>
      </c>
      <c r="IVH29" s="71">
        <f t="shared" si="166"/>
        <v>0</v>
      </c>
      <c r="IVI29" s="71">
        <f t="shared" si="166"/>
        <v>0</v>
      </c>
      <c r="IVJ29" s="71">
        <f t="shared" si="166"/>
        <v>0</v>
      </c>
      <c r="IVK29" s="71">
        <f t="shared" ref="IVK29:IXV29" si="167">SUM(IVK22:IVK24)+IVK26+IVK27-IVK28</f>
        <v>0</v>
      </c>
      <c r="IVL29" s="71">
        <f t="shared" si="167"/>
        <v>0</v>
      </c>
      <c r="IVM29" s="71">
        <f t="shared" si="167"/>
        <v>0</v>
      </c>
      <c r="IVN29" s="71">
        <f t="shared" si="167"/>
        <v>0</v>
      </c>
      <c r="IVO29" s="71">
        <f t="shared" si="167"/>
        <v>0</v>
      </c>
      <c r="IVP29" s="71">
        <f t="shared" si="167"/>
        <v>0</v>
      </c>
      <c r="IVQ29" s="71">
        <f t="shared" si="167"/>
        <v>0</v>
      </c>
      <c r="IVR29" s="71">
        <f t="shared" si="167"/>
        <v>0</v>
      </c>
      <c r="IVS29" s="71">
        <f t="shared" si="167"/>
        <v>0</v>
      </c>
      <c r="IVT29" s="71">
        <f t="shared" si="167"/>
        <v>0</v>
      </c>
      <c r="IVU29" s="71">
        <f t="shared" si="167"/>
        <v>0</v>
      </c>
      <c r="IVV29" s="71">
        <f t="shared" si="167"/>
        <v>0</v>
      </c>
      <c r="IVW29" s="71">
        <f t="shared" si="167"/>
        <v>0</v>
      </c>
      <c r="IVX29" s="71">
        <f t="shared" si="167"/>
        <v>0</v>
      </c>
      <c r="IVY29" s="71">
        <f t="shared" si="167"/>
        <v>0</v>
      </c>
      <c r="IVZ29" s="71">
        <f t="shared" si="167"/>
        <v>0</v>
      </c>
      <c r="IWA29" s="71">
        <f t="shared" si="167"/>
        <v>0</v>
      </c>
      <c r="IWB29" s="71">
        <f t="shared" si="167"/>
        <v>0</v>
      </c>
      <c r="IWC29" s="71">
        <f t="shared" si="167"/>
        <v>0</v>
      </c>
      <c r="IWD29" s="71">
        <f t="shared" si="167"/>
        <v>0</v>
      </c>
      <c r="IWE29" s="71">
        <f t="shared" si="167"/>
        <v>0</v>
      </c>
      <c r="IWF29" s="71">
        <f t="shared" si="167"/>
        <v>0</v>
      </c>
      <c r="IWG29" s="71">
        <f t="shared" si="167"/>
        <v>0</v>
      </c>
      <c r="IWH29" s="71">
        <f t="shared" si="167"/>
        <v>0</v>
      </c>
      <c r="IWI29" s="71">
        <f t="shared" si="167"/>
        <v>0</v>
      </c>
      <c r="IWJ29" s="71">
        <f t="shared" si="167"/>
        <v>0</v>
      </c>
      <c r="IWK29" s="71">
        <f t="shared" si="167"/>
        <v>0</v>
      </c>
      <c r="IWL29" s="71">
        <f t="shared" si="167"/>
        <v>0</v>
      </c>
      <c r="IWM29" s="71">
        <f t="shared" si="167"/>
        <v>0</v>
      </c>
      <c r="IWN29" s="71">
        <f t="shared" si="167"/>
        <v>0</v>
      </c>
      <c r="IWO29" s="71">
        <f t="shared" si="167"/>
        <v>0</v>
      </c>
      <c r="IWP29" s="71">
        <f t="shared" si="167"/>
        <v>0</v>
      </c>
      <c r="IWQ29" s="71">
        <f t="shared" si="167"/>
        <v>0</v>
      </c>
      <c r="IWR29" s="71">
        <f t="shared" si="167"/>
        <v>0</v>
      </c>
      <c r="IWS29" s="71">
        <f t="shared" si="167"/>
        <v>0</v>
      </c>
      <c r="IWT29" s="71">
        <f t="shared" si="167"/>
        <v>0</v>
      </c>
      <c r="IWU29" s="71">
        <f t="shared" si="167"/>
        <v>0</v>
      </c>
      <c r="IWV29" s="71">
        <f t="shared" si="167"/>
        <v>0</v>
      </c>
      <c r="IWW29" s="71">
        <f t="shared" si="167"/>
        <v>0</v>
      </c>
      <c r="IWX29" s="71">
        <f t="shared" si="167"/>
        <v>0</v>
      </c>
      <c r="IWY29" s="71">
        <f t="shared" si="167"/>
        <v>0</v>
      </c>
      <c r="IWZ29" s="71">
        <f t="shared" si="167"/>
        <v>0</v>
      </c>
      <c r="IXA29" s="71">
        <f t="shared" si="167"/>
        <v>0</v>
      </c>
      <c r="IXB29" s="71">
        <f t="shared" si="167"/>
        <v>0</v>
      </c>
      <c r="IXC29" s="71">
        <f t="shared" si="167"/>
        <v>0</v>
      </c>
      <c r="IXD29" s="71">
        <f t="shared" si="167"/>
        <v>0</v>
      </c>
      <c r="IXE29" s="71">
        <f t="shared" si="167"/>
        <v>0</v>
      </c>
      <c r="IXF29" s="71">
        <f t="shared" si="167"/>
        <v>0</v>
      </c>
      <c r="IXG29" s="71">
        <f t="shared" si="167"/>
        <v>0</v>
      </c>
      <c r="IXH29" s="71">
        <f t="shared" si="167"/>
        <v>0</v>
      </c>
      <c r="IXI29" s="71">
        <f t="shared" si="167"/>
        <v>0</v>
      </c>
      <c r="IXJ29" s="71">
        <f t="shared" si="167"/>
        <v>0</v>
      </c>
      <c r="IXK29" s="71">
        <f t="shared" si="167"/>
        <v>0</v>
      </c>
      <c r="IXL29" s="71">
        <f t="shared" si="167"/>
        <v>0</v>
      </c>
      <c r="IXM29" s="71">
        <f t="shared" si="167"/>
        <v>0</v>
      </c>
      <c r="IXN29" s="71">
        <f t="shared" si="167"/>
        <v>0</v>
      </c>
      <c r="IXO29" s="71">
        <f t="shared" si="167"/>
        <v>0</v>
      </c>
      <c r="IXP29" s="71">
        <f t="shared" si="167"/>
        <v>0</v>
      </c>
      <c r="IXQ29" s="71">
        <f t="shared" si="167"/>
        <v>0</v>
      </c>
      <c r="IXR29" s="71">
        <f t="shared" si="167"/>
        <v>0</v>
      </c>
      <c r="IXS29" s="71">
        <f t="shared" si="167"/>
        <v>0</v>
      </c>
      <c r="IXT29" s="71">
        <f t="shared" si="167"/>
        <v>0</v>
      </c>
      <c r="IXU29" s="71">
        <f t="shared" si="167"/>
        <v>0</v>
      </c>
      <c r="IXV29" s="71">
        <f t="shared" si="167"/>
        <v>0</v>
      </c>
      <c r="IXW29" s="71">
        <f t="shared" ref="IXW29:JAH29" si="168">SUM(IXW22:IXW24)+IXW26+IXW27-IXW28</f>
        <v>0</v>
      </c>
      <c r="IXX29" s="71">
        <f t="shared" si="168"/>
        <v>0</v>
      </c>
      <c r="IXY29" s="71">
        <f t="shared" si="168"/>
        <v>0</v>
      </c>
      <c r="IXZ29" s="71">
        <f t="shared" si="168"/>
        <v>0</v>
      </c>
      <c r="IYA29" s="71">
        <f t="shared" si="168"/>
        <v>0</v>
      </c>
      <c r="IYB29" s="71">
        <f t="shared" si="168"/>
        <v>0</v>
      </c>
      <c r="IYC29" s="71">
        <f t="shared" si="168"/>
        <v>0</v>
      </c>
      <c r="IYD29" s="71">
        <f t="shared" si="168"/>
        <v>0</v>
      </c>
      <c r="IYE29" s="71">
        <f t="shared" si="168"/>
        <v>0</v>
      </c>
      <c r="IYF29" s="71">
        <f t="shared" si="168"/>
        <v>0</v>
      </c>
      <c r="IYG29" s="71">
        <f t="shared" si="168"/>
        <v>0</v>
      </c>
      <c r="IYH29" s="71">
        <f t="shared" si="168"/>
        <v>0</v>
      </c>
      <c r="IYI29" s="71">
        <f t="shared" si="168"/>
        <v>0</v>
      </c>
      <c r="IYJ29" s="71">
        <f t="shared" si="168"/>
        <v>0</v>
      </c>
      <c r="IYK29" s="71">
        <f t="shared" si="168"/>
        <v>0</v>
      </c>
      <c r="IYL29" s="71">
        <f t="shared" si="168"/>
        <v>0</v>
      </c>
      <c r="IYM29" s="71">
        <f t="shared" si="168"/>
        <v>0</v>
      </c>
      <c r="IYN29" s="71">
        <f t="shared" si="168"/>
        <v>0</v>
      </c>
      <c r="IYO29" s="71">
        <f t="shared" si="168"/>
        <v>0</v>
      </c>
      <c r="IYP29" s="71">
        <f t="shared" si="168"/>
        <v>0</v>
      </c>
      <c r="IYQ29" s="71">
        <f t="shared" si="168"/>
        <v>0</v>
      </c>
      <c r="IYR29" s="71">
        <f t="shared" si="168"/>
        <v>0</v>
      </c>
      <c r="IYS29" s="71">
        <f t="shared" si="168"/>
        <v>0</v>
      </c>
      <c r="IYT29" s="71">
        <f t="shared" si="168"/>
        <v>0</v>
      </c>
      <c r="IYU29" s="71">
        <f t="shared" si="168"/>
        <v>0</v>
      </c>
      <c r="IYV29" s="71">
        <f t="shared" si="168"/>
        <v>0</v>
      </c>
      <c r="IYW29" s="71">
        <f t="shared" si="168"/>
        <v>0</v>
      </c>
      <c r="IYX29" s="71">
        <f t="shared" si="168"/>
        <v>0</v>
      </c>
      <c r="IYY29" s="71">
        <f t="shared" si="168"/>
        <v>0</v>
      </c>
      <c r="IYZ29" s="71">
        <f t="shared" si="168"/>
        <v>0</v>
      </c>
      <c r="IZA29" s="71">
        <f t="shared" si="168"/>
        <v>0</v>
      </c>
      <c r="IZB29" s="71">
        <f t="shared" si="168"/>
        <v>0</v>
      </c>
      <c r="IZC29" s="71">
        <f t="shared" si="168"/>
        <v>0</v>
      </c>
      <c r="IZD29" s="71">
        <f t="shared" si="168"/>
        <v>0</v>
      </c>
      <c r="IZE29" s="71">
        <f t="shared" si="168"/>
        <v>0</v>
      </c>
      <c r="IZF29" s="71">
        <f t="shared" si="168"/>
        <v>0</v>
      </c>
      <c r="IZG29" s="71">
        <f t="shared" si="168"/>
        <v>0</v>
      </c>
      <c r="IZH29" s="71">
        <f t="shared" si="168"/>
        <v>0</v>
      </c>
      <c r="IZI29" s="71">
        <f t="shared" si="168"/>
        <v>0</v>
      </c>
      <c r="IZJ29" s="71">
        <f t="shared" si="168"/>
        <v>0</v>
      </c>
      <c r="IZK29" s="71">
        <f t="shared" si="168"/>
        <v>0</v>
      </c>
      <c r="IZL29" s="71">
        <f t="shared" si="168"/>
        <v>0</v>
      </c>
      <c r="IZM29" s="71">
        <f t="shared" si="168"/>
        <v>0</v>
      </c>
      <c r="IZN29" s="71">
        <f t="shared" si="168"/>
        <v>0</v>
      </c>
      <c r="IZO29" s="71">
        <f t="shared" si="168"/>
        <v>0</v>
      </c>
      <c r="IZP29" s="71">
        <f t="shared" si="168"/>
        <v>0</v>
      </c>
      <c r="IZQ29" s="71">
        <f t="shared" si="168"/>
        <v>0</v>
      </c>
      <c r="IZR29" s="71">
        <f t="shared" si="168"/>
        <v>0</v>
      </c>
      <c r="IZS29" s="71">
        <f t="shared" si="168"/>
        <v>0</v>
      </c>
      <c r="IZT29" s="71">
        <f t="shared" si="168"/>
        <v>0</v>
      </c>
      <c r="IZU29" s="71">
        <f t="shared" si="168"/>
        <v>0</v>
      </c>
      <c r="IZV29" s="71">
        <f t="shared" si="168"/>
        <v>0</v>
      </c>
      <c r="IZW29" s="71">
        <f t="shared" si="168"/>
        <v>0</v>
      </c>
      <c r="IZX29" s="71">
        <f t="shared" si="168"/>
        <v>0</v>
      </c>
      <c r="IZY29" s="71">
        <f t="shared" si="168"/>
        <v>0</v>
      </c>
      <c r="IZZ29" s="71">
        <f t="shared" si="168"/>
        <v>0</v>
      </c>
      <c r="JAA29" s="71">
        <f t="shared" si="168"/>
        <v>0</v>
      </c>
      <c r="JAB29" s="71">
        <f t="shared" si="168"/>
        <v>0</v>
      </c>
      <c r="JAC29" s="71">
        <f t="shared" si="168"/>
        <v>0</v>
      </c>
      <c r="JAD29" s="71">
        <f t="shared" si="168"/>
        <v>0</v>
      </c>
      <c r="JAE29" s="71">
        <f t="shared" si="168"/>
        <v>0</v>
      </c>
      <c r="JAF29" s="71">
        <f t="shared" si="168"/>
        <v>0</v>
      </c>
      <c r="JAG29" s="71">
        <f t="shared" si="168"/>
        <v>0</v>
      </c>
      <c r="JAH29" s="71">
        <f t="shared" si="168"/>
        <v>0</v>
      </c>
      <c r="JAI29" s="71">
        <f t="shared" ref="JAI29:JCT29" si="169">SUM(JAI22:JAI24)+JAI26+JAI27-JAI28</f>
        <v>0</v>
      </c>
      <c r="JAJ29" s="71">
        <f t="shared" si="169"/>
        <v>0</v>
      </c>
      <c r="JAK29" s="71">
        <f t="shared" si="169"/>
        <v>0</v>
      </c>
      <c r="JAL29" s="71">
        <f t="shared" si="169"/>
        <v>0</v>
      </c>
      <c r="JAM29" s="71">
        <f t="shared" si="169"/>
        <v>0</v>
      </c>
      <c r="JAN29" s="71">
        <f t="shared" si="169"/>
        <v>0</v>
      </c>
      <c r="JAO29" s="71">
        <f t="shared" si="169"/>
        <v>0</v>
      </c>
      <c r="JAP29" s="71">
        <f t="shared" si="169"/>
        <v>0</v>
      </c>
      <c r="JAQ29" s="71">
        <f t="shared" si="169"/>
        <v>0</v>
      </c>
      <c r="JAR29" s="71">
        <f t="shared" si="169"/>
        <v>0</v>
      </c>
      <c r="JAS29" s="71">
        <f t="shared" si="169"/>
        <v>0</v>
      </c>
      <c r="JAT29" s="71">
        <f t="shared" si="169"/>
        <v>0</v>
      </c>
      <c r="JAU29" s="71">
        <f t="shared" si="169"/>
        <v>0</v>
      </c>
      <c r="JAV29" s="71">
        <f t="shared" si="169"/>
        <v>0</v>
      </c>
      <c r="JAW29" s="71">
        <f t="shared" si="169"/>
        <v>0</v>
      </c>
      <c r="JAX29" s="71">
        <f t="shared" si="169"/>
        <v>0</v>
      </c>
      <c r="JAY29" s="71">
        <f t="shared" si="169"/>
        <v>0</v>
      </c>
      <c r="JAZ29" s="71">
        <f t="shared" si="169"/>
        <v>0</v>
      </c>
      <c r="JBA29" s="71">
        <f t="shared" si="169"/>
        <v>0</v>
      </c>
      <c r="JBB29" s="71">
        <f t="shared" si="169"/>
        <v>0</v>
      </c>
      <c r="JBC29" s="71">
        <f t="shared" si="169"/>
        <v>0</v>
      </c>
      <c r="JBD29" s="71">
        <f t="shared" si="169"/>
        <v>0</v>
      </c>
      <c r="JBE29" s="71">
        <f t="shared" si="169"/>
        <v>0</v>
      </c>
      <c r="JBF29" s="71">
        <f t="shared" si="169"/>
        <v>0</v>
      </c>
      <c r="JBG29" s="71">
        <f t="shared" si="169"/>
        <v>0</v>
      </c>
      <c r="JBH29" s="71">
        <f t="shared" si="169"/>
        <v>0</v>
      </c>
      <c r="JBI29" s="71">
        <f t="shared" si="169"/>
        <v>0</v>
      </c>
      <c r="JBJ29" s="71">
        <f t="shared" si="169"/>
        <v>0</v>
      </c>
      <c r="JBK29" s="71">
        <f t="shared" si="169"/>
        <v>0</v>
      </c>
      <c r="JBL29" s="71">
        <f t="shared" si="169"/>
        <v>0</v>
      </c>
      <c r="JBM29" s="71">
        <f t="shared" si="169"/>
        <v>0</v>
      </c>
      <c r="JBN29" s="71">
        <f t="shared" si="169"/>
        <v>0</v>
      </c>
      <c r="JBO29" s="71">
        <f t="shared" si="169"/>
        <v>0</v>
      </c>
      <c r="JBP29" s="71">
        <f t="shared" si="169"/>
        <v>0</v>
      </c>
      <c r="JBQ29" s="71">
        <f t="shared" si="169"/>
        <v>0</v>
      </c>
      <c r="JBR29" s="71">
        <f t="shared" si="169"/>
        <v>0</v>
      </c>
      <c r="JBS29" s="71">
        <f t="shared" si="169"/>
        <v>0</v>
      </c>
      <c r="JBT29" s="71">
        <f t="shared" si="169"/>
        <v>0</v>
      </c>
      <c r="JBU29" s="71">
        <f t="shared" si="169"/>
        <v>0</v>
      </c>
      <c r="JBV29" s="71">
        <f t="shared" si="169"/>
        <v>0</v>
      </c>
      <c r="JBW29" s="71">
        <f t="shared" si="169"/>
        <v>0</v>
      </c>
      <c r="JBX29" s="71">
        <f t="shared" si="169"/>
        <v>0</v>
      </c>
      <c r="JBY29" s="71">
        <f t="shared" si="169"/>
        <v>0</v>
      </c>
      <c r="JBZ29" s="71">
        <f t="shared" si="169"/>
        <v>0</v>
      </c>
      <c r="JCA29" s="71">
        <f t="shared" si="169"/>
        <v>0</v>
      </c>
      <c r="JCB29" s="71">
        <f t="shared" si="169"/>
        <v>0</v>
      </c>
      <c r="JCC29" s="71">
        <f t="shared" si="169"/>
        <v>0</v>
      </c>
      <c r="JCD29" s="71">
        <f t="shared" si="169"/>
        <v>0</v>
      </c>
      <c r="JCE29" s="71">
        <f t="shared" si="169"/>
        <v>0</v>
      </c>
      <c r="JCF29" s="71">
        <f t="shared" si="169"/>
        <v>0</v>
      </c>
      <c r="JCG29" s="71">
        <f t="shared" si="169"/>
        <v>0</v>
      </c>
      <c r="JCH29" s="71">
        <f t="shared" si="169"/>
        <v>0</v>
      </c>
      <c r="JCI29" s="71">
        <f t="shared" si="169"/>
        <v>0</v>
      </c>
      <c r="JCJ29" s="71">
        <f t="shared" si="169"/>
        <v>0</v>
      </c>
      <c r="JCK29" s="71">
        <f t="shared" si="169"/>
        <v>0</v>
      </c>
      <c r="JCL29" s="71">
        <f t="shared" si="169"/>
        <v>0</v>
      </c>
      <c r="JCM29" s="71">
        <f t="shared" si="169"/>
        <v>0</v>
      </c>
      <c r="JCN29" s="71">
        <f t="shared" si="169"/>
        <v>0</v>
      </c>
      <c r="JCO29" s="71">
        <f t="shared" si="169"/>
        <v>0</v>
      </c>
      <c r="JCP29" s="71">
        <f t="shared" si="169"/>
        <v>0</v>
      </c>
      <c r="JCQ29" s="71">
        <f t="shared" si="169"/>
        <v>0</v>
      </c>
      <c r="JCR29" s="71">
        <f t="shared" si="169"/>
        <v>0</v>
      </c>
      <c r="JCS29" s="71">
        <f t="shared" si="169"/>
        <v>0</v>
      </c>
      <c r="JCT29" s="71">
        <f t="shared" si="169"/>
        <v>0</v>
      </c>
      <c r="JCU29" s="71">
        <f t="shared" ref="JCU29:JFF29" si="170">SUM(JCU22:JCU24)+JCU26+JCU27-JCU28</f>
        <v>0</v>
      </c>
      <c r="JCV29" s="71">
        <f t="shared" si="170"/>
        <v>0</v>
      </c>
      <c r="JCW29" s="71">
        <f t="shared" si="170"/>
        <v>0</v>
      </c>
      <c r="JCX29" s="71">
        <f t="shared" si="170"/>
        <v>0</v>
      </c>
      <c r="JCY29" s="71">
        <f t="shared" si="170"/>
        <v>0</v>
      </c>
      <c r="JCZ29" s="71">
        <f t="shared" si="170"/>
        <v>0</v>
      </c>
      <c r="JDA29" s="71">
        <f t="shared" si="170"/>
        <v>0</v>
      </c>
      <c r="JDB29" s="71">
        <f t="shared" si="170"/>
        <v>0</v>
      </c>
      <c r="JDC29" s="71">
        <f t="shared" si="170"/>
        <v>0</v>
      </c>
      <c r="JDD29" s="71">
        <f t="shared" si="170"/>
        <v>0</v>
      </c>
      <c r="JDE29" s="71">
        <f t="shared" si="170"/>
        <v>0</v>
      </c>
      <c r="JDF29" s="71">
        <f t="shared" si="170"/>
        <v>0</v>
      </c>
      <c r="JDG29" s="71">
        <f t="shared" si="170"/>
        <v>0</v>
      </c>
      <c r="JDH29" s="71">
        <f t="shared" si="170"/>
        <v>0</v>
      </c>
      <c r="JDI29" s="71">
        <f t="shared" si="170"/>
        <v>0</v>
      </c>
      <c r="JDJ29" s="71">
        <f t="shared" si="170"/>
        <v>0</v>
      </c>
      <c r="JDK29" s="71">
        <f t="shared" si="170"/>
        <v>0</v>
      </c>
      <c r="JDL29" s="71">
        <f t="shared" si="170"/>
        <v>0</v>
      </c>
      <c r="JDM29" s="71">
        <f t="shared" si="170"/>
        <v>0</v>
      </c>
      <c r="JDN29" s="71">
        <f t="shared" si="170"/>
        <v>0</v>
      </c>
      <c r="JDO29" s="71">
        <f t="shared" si="170"/>
        <v>0</v>
      </c>
      <c r="JDP29" s="71">
        <f t="shared" si="170"/>
        <v>0</v>
      </c>
      <c r="JDQ29" s="71">
        <f t="shared" si="170"/>
        <v>0</v>
      </c>
      <c r="JDR29" s="71">
        <f t="shared" si="170"/>
        <v>0</v>
      </c>
      <c r="JDS29" s="71">
        <f t="shared" si="170"/>
        <v>0</v>
      </c>
      <c r="JDT29" s="71">
        <f t="shared" si="170"/>
        <v>0</v>
      </c>
      <c r="JDU29" s="71">
        <f t="shared" si="170"/>
        <v>0</v>
      </c>
      <c r="JDV29" s="71">
        <f t="shared" si="170"/>
        <v>0</v>
      </c>
      <c r="JDW29" s="71">
        <f t="shared" si="170"/>
        <v>0</v>
      </c>
      <c r="JDX29" s="71">
        <f t="shared" si="170"/>
        <v>0</v>
      </c>
      <c r="JDY29" s="71">
        <f t="shared" si="170"/>
        <v>0</v>
      </c>
      <c r="JDZ29" s="71">
        <f t="shared" si="170"/>
        <v>0</v>
      </c>
      <c r="JEA29" s="71">
        <f t="shared" si="170"/>
        <v>0</v>
      </c>
      <c r="JEB29" s="71">
        <f t="shared" si="170"/>
        <v>0</v>
      </c>
      <c r="JEC29" s="71">
        <f t="shared" si="170"/>
        <v>0</v>
      </c>
      <c r="JED29" s="71">
        <f t="shared" si="170"/>
        <v>0</v>
      </c>
      <c r="JEE29" s="71">
        <f t="shared" si="170"/>
        <v>0</v>
      </c>
      <c r="JEF29" s="71">
        <f t="shared" si="170"/>
        <v>0</v>
      </c>
      <c r="JEG29" s="71">
        <f t="shared" si="170"/>
        <v>0</v>
      </c>
      <c r="JEH29" s="71">
        <f t="shared" si="170"/>
        <v>0</v>
      </c>
      <c r="JEI29" s="71">
        <f t="shared" si="170"/>
        <v>0</v>
      </c>
      <c r="JEJ29" s="71">
        <f t="shared" si="170"/>
        <v>0</v>
      </c>
      <c r="JEK29" s="71">
        <f t="shared" si="170"/>
        <v>0</v>
      </c>
      <c r="JEL29" s="71">
        <f t="shared" si="170"/>
        <v>0</v>
      </c>
      <c r="JEM29" s="71">
        <f t="shared" si="170"/>
        <v>0</v>
      </c>
      <c r="JEN29" s="71">
        <f t="shared" si="170"/>
        <v>0</v>
      </c>
      <c r="JEO29" s="71">
        <f t="shared" si="170"/>
        <v>0</v>
      </c>
      <c r="JEP29" s="71">
        <f t="shared" si="170"/>
        <v>0</v>
      </c>
      <c r="JEQ29" s="71">
        <f t="shared" si="170"/>
        <v>0</v>
      </c>
      <c r="JER29" s="71">
        <f t="shared" si="170"/>
        <v>0</v>
      </c>
      <c r="JES29" s="71">
        <f t="shared" si="170"/>
        <v>0</v>
      </c>
      <c r="JET29" s="71">
        <f t="shared" si="170"/>
        <v>0</v>
      </c>
      <c r="JEU29" s="71">
        <f t="shared" si="170"/>
        <v>0</v>
      </c>
      <c r="JEV29" s="71">
        <f t="shared" si="170"/>
        <v>0</v>
      </c>
      <c r="JEW29" s="71">
        <f t="shared" si="170"/>
        <v>0</v>
      </c>
      <c r="JEX29" s="71">
        <f t="shared" si="170"/>
        <v>0</v>
      </c>
      <c r="JEY29" s="71">
        <f t="shared" si="170"/>
        <v>0</v>
      </c>
      <c r="JEZ29" s="71">
        <f t="shared" si="170"/>
        <v>0</v>
      </c>
      <c r="JFA29" s="71">
        <f t="shared" si="170"/>
        <v>0</v>
      </c>
      <c r="JFB29" s="71">
        <f t="shared" si="170"/>
        <v>0</v>
      </c>
      <c r="JFC29" s="71">
        <f t="shared" si="170"/>
        <v>0</v>
      </c>
      <c r="JFD29" s="71">
        <f t="shared" si="170"/>
        <v>0</v>
      </c>
      <c r="JFE29" s="71">
        <f t="shared" si="170"/>
        <v>0</v>
      </c>
      <c r="JFF29" s="71">
        <f t="shared" si="170"/>
        <v>0</v>
      </c>
      <c r="JFG29" s="71">
        <f t="shared" ref="JFG29:JHR29" si="171">SUM(JFG22:JFG24)+JFG26+JFG27-JFG28</f>
        <v>0</v>
      </c>
      <c r="JFH29" s="71">
        <f t="shared" si="171"/>
        <v>0</v>
      </c>
      <c r="JFI29" s="71">
        <f t="shared" si="171"/>
        <v>0</v>
      </c>
      <c r="JFJ29" s="71">
        <f t="shared" si="171"/>
        <v>0</v>
      </c>
      <c r="JFK29" s="71">
        <f t="shared" si="171"/>
        <v>0</v>
      </c>
      <c r="JFL29" s="71">
        <f t="shared" si="171"/>
        <v>0</v>
      </c>
      <c r="JFM29" s="71">
        <f t="shared" si="171"/>
        <v>0</v>
      </c>
      <c r="JFN29" s="71">
        <f t="shared" si="171"/>
        <v>0</v>
      </c>
      <c r="JFO29" s="71">
        <f t="shared" si="171"/>
        <v>0</v>
      </c>
      <c r="JFP29" s="71">
        <f t="shared" si="171"/>
        <v>0</v>
      </c>
      <c r="JFQ29" s="71">
        <f t="shared" si="171"/>
        <v>0</v>
      </c>
      <c r="JFR29" s="71">
        <f t="shared" si="171"/>
        <v>0</v>
      </c>
      <c r="JFS29" s="71">
        <f t="shared" si="171"/>
        <v>0</v>
      </c>
      <c r="JFT29" s="71">
        <f t="shared" si="171"/>
        <v>0</v>
      </c>
      <c r="JFU29" s="71">
        <f t="shared" si="171"/>
        <v>0</v>
      </c>
      <c r="JFV29" s="71">
        <f t="shared" si="171"/>
        <v>0</v>
      </c>
      <c r="JFW29" s="71">
        <f t="shared" si="171"/>
        <v>0</v>
      </c>
      <c r="JFX29" s="71">
        <f t="shared" si="171"/>
        <v>0</v>
      </c>
      <c r="JFY29" s="71">
        <f t="shared" si="171"/>
        <v>0</v>
      </c>
      <c r="JFZ29" s="71">
        <f t="shared" si="171"/>
        <v>0</v>
      </c>
      <c r="JGA29" s="71">
        <f t="shared" si="171"/>
        <v>0</v>
      </c>
      <c r="JGB29" s="71">
        <f t="shared" si="171"/>
        <v>0</v>
      </c>
      <c r="JGC29" s="71">
        <f t="shared" si="171"/>
        <v>0</v>
      </c>
      <c r="JGD29" s="71">
        <f t="shared" si="171"/>
        <v>0</v>
      </c>
      <c r="JGE29" s="71">
        <f t="shared" si="171"/>
        <v>0</v>
      </c>
      <c r="JGF29" s="71">
        <f t="shared" si="171"/>
        <v>0</v>
      </c>
      <c r="JGG29" s="71">
        <f t="shared" si="171"/>
        <v>0</v>
      </c>
      <c r="JGH29" s="71">
        <f t="shared" si="171"/>
        <v>0</v>
      </c>
      <c r="JGI29" s="71">
        <f t="shared" si="171"/>
        <v>0</v>
      </c>
      <c r="JGJ29" s="71">
        <f t="shared" si="171"/>
        <v>0</v>
      </c>
      <c r="JGK29" s="71">
        <f t="shared" si="171"/>
        <v>0</v>
      </c>
      <c r="JGL29" s="71">
        <f t="shared" si="171"/>
        <v>0</v>
      </c>
      <c r="JGM29" s="71">
        <f t="shared" si="171"/>
        <v>0</v>
      </c>
      <c r="JGN29" s="71">
        <f t="shared" si="171"/>
        <v>0</v>
      </c>
      <c r="JGO29" s="71">
        <f t="shared" si="171"/>
        <v>0</v>
      </c>
      <c r="JGP29" s="71">
        <f t="shared" si="171"/>
        <v>0</v>
      </c>
      <c r="JGQ29" s="71">
        <f t="shared" si="171"/>
        <v>0</v>
      </c>
      <c r="JGR29" s="71">
        <f t="shared" si="171"/>
        <v>0</v>
      </c>
      <c r="JGS29" s="71">
        <f t="shared" si="171"/>
        <v>0</v>
      </c>
      <c r="JGT29" s="71">
        <f t="shared" si="171"/>
        <v>0</v>
      </c>
      <c r="JGU29" s="71">
        <f t="shared" si="171"/>
        <v>0</v>
      </c>
      <c r="JGV29" s="71">
        <f t="shared" si="171"/>
        <v>0</v>
      </c>
      <c r="JGW29" s="71">
        <f t="shared" si="171"/>
        <v>0</v>
      </c>
      <c r="JGX29" s="71">
        <f t="shared" si="171"/>
        <v>0</v>
      </c>
      <c r="JGY29" s="71">
        <f t="shared" si="171"/>
        <v>0</v>
      </c>
      <c r="JGZ29" s="71">
        <f t="shared" si="171"/>
        <v>0</v>
      </c>
      <c r="JHA29" s="71">
        <f t="shared" si="171"/>
        <v>0</v>
      </c>
      <c r="JHB29" s="71">
        <f t="shared" si="171"/>
        <v>0</v>
      </c>
      <c r="JHC29" s="71">
        <f t="shared" si="171"/>
        <v>0</v>
      </c>
      <c r="JHD29" s="71">
        <f t="shared" si="171"/>
        <v>0</v>
      </c>
      <c r="JHE29" s="71">
        <f t="shared" si="171"/>
        <v>0</v>
      </c>
      <c r="JHF29" s="71">
        <f t="shared" si="171"/>
        <v>0</v>
      </c>
      <c r="JHG29" s="71">
        <f t="shared" si="171"/>
        <v>0</v>
      </c>
      <c r="JHH29" s="71">
        <f t="shared" si="171"/>
        <v>0</v>
      </c>
      <c r="JHI29" s="71">
        <f t="shared" si="171"/>
        <v>0</v>
      </c>
      <c r="JHJ29" s="71">
        <f t="shared" si="171"/>
        <v>0</v>
      </c>
      <c r="JHK29" s="71">
        <f t="shared" si="171"/>
        <v>0</v>
      </c>
      <c r="JHL29" s="71">
        <f t="shared" si="171"/>
        <v>0</v>
      </c>
      <c r="JHM29" s="71">
        <f t="shared" si="171"/>
        <v>0</v>
      </c>
      <c r="JHN29" s="71">
        <f t="shared" si="171"/>
        <v>0</v>
      </c>
      <c r="JHO29" s="71">
        <f t="shared" si="171"/>
        <v>0</v>
      </c>
      <c r="JHP29" s="71">
        <f t="shared" si="171"/>
        <v>0</v>
      </c>
      <c r="JHQ29" s="71">
        <f t="shared" si="171"/>
        <v>0</v>
      </c>
      <c r="JHR29" s="71">
        <f t="shared" si="171"/>
        <v>0</v>
      </c>
      <c r="JHS29" s="71">
        <f t="shared" ref="JHS29:JKD29" si="172">SUM(JHS22:JHS24)+JHS26+JHS27-JHS28</f>
        <v>0</v>
      </c>
      <c r="JHT29" s="71">
        <f t="shared" si="172"/>
        <v>0</v>
      </c>
      <c r="JHU29" s="71">
        <f t="shared" si="172"/>
        <v>0</v>
      </c>
      <c r="JHV29" s="71">
        <f t="shared" si="172"/>
        <v>0</v>
      </c>
      <c r="JHW29" s="71">
        <f t="shared" si="172"/>
        <v>0</v>
      </c>
      <c r="JHX29" s="71">
        <f t="shared" si="172"/>
        <v>0</v>
      </c>
      <c r="JHY29" s="71">
        <f t="shared" si="172"/>
        <v>0</v>
      </c>
      <c r="JHZ29" s="71">
        <f t="shared" si="172"/>
        <v>0</v>
      </c>
      <c r="JIA29" s="71">
        <f t="shared" si="172"/>
        <v>0</v>
      </c>
      <c r="JIB29" s="71">
        <f t="shared" si="172"/>
        <v>0</v>
      </c>
      <c r="JIC29" s="71">
        <f t="shared" si="172"/>
        <v>0</v>
      </c>
      <c r="JID29" s="71">
        <f t="shared" si="172"/>
        <v>0</v>
      </c>
      <c r="JIE29" s="71">
        <f t="shared" si="172"/>
        <v>0</v>
      </c>
      <c r="JIF29" s="71">
        <f t="shared" si="172"/>
        <v>0</v>
      </c>
      <c r="JIG29" s="71">
        <f t="shared" si="172"/>
        <v>0</v>
      </c>
      <c r="JIH29" s="71">
        <f t="shared" si="172"/>
        <v>0</v>
      </c>
      <c r="JII29" s="71">
        <f t="shared" si="172"/>
        <v>0</v>
      </c>
      <c r="JIJ29" s="71">
        <f t="shared" si="172"/>
        <v>0</v>
      </c>
      <c r="JIK29" s="71">
        <f t="shared" si="172"/>
        <v>0</v>
      </c>
      <c r="JIL29" s="71">
        <f t="shared" si="172"/>
        <v>0</v>
      </c>
      <c r="JIM29" s="71">
        <f t="shared" si="172"/>
        <v>0</v>
      </c>
      <c r="JIN29" s="71">
        <f t="shared" si="172"/>
        <v>0</v>
      </c>
      <c r="JIO29" s="71">
        <f t="shared" si="172"/>
        <v>0</v>
      </c>
      <c r="JIP29" s="71">
        <f t="shared" si="172"/>
        <v>0</v>
      </c>
      <c r="JIQ29" s="71">
        <f t="shared" si="172"/>
        <v>0</v>
      </c>
      <c r="JIR29" s="71">
        <f t="shared" si="172"/>
        <v>0</v>
      </c>
      <c r="JIS29" s="71">
        <f t="shared" si="172"/>
        <v>0</v>
      </c>
      <c r="JIT29" s="71">
        <f t="shared" si="172"/>
        <v>0</v>
      </c>
      <c r="JIU29" s="71">
        <f t="shared" si="172"/>
        <v>0</v>
      </c>
      <c r="JIV29" s="71">
        <f t="shared" si="172"/>
        <v>0</v>
      </c>
      <c r="JIW29" s="71">
        <f t="shared" si="172"/>
        <v>0</v>
      </c>
      <c r="JIX29" s="71">
        <f t="shared" si="172"/>
        <v>0</v>
      </c>
      <c r="JIY29" s="71">
        <f t="shared" si="172"/>
        <v>0</v>
      </c>
      <c r="JIZ29" s="71">
        <f t="shared" si="172"/>
        <v>0</v>
      </c>
      <c r="JJA29" s="71">
        <f t="shared" si="172"/>
        <v>0</v>
      </c>
      <c r="JJB29" s="71">
        <f t="shared" si="172"/>
        <v>0</v>
      </c>
      <c r="JJC29" s="71">
        <f t="shared" si="172"/>
        <v>0</v>
      </c>
      <c r="JJD29" s="71">
        <f t="shared" si="172"/>
        <v>0</v>
      </c>
      <c r="JJE29" s="71">
        <f t="shared" si="172"/>
        <v>0</v>
      </c>
      <c r="JJF29" s="71">
        <f t="shared" si="172"/>
        <v>0</v>
      </c>
      <c r="JJG29" s="71">
        <f t="shared" si="172"/>
        <v>0</v>
      </c>
      <c r="JJH29" s="71">
        <f t="shared" si="172"/>
        <v>0</v>
      </c>
      <c r="JJI29" s="71">
        <f t="shared" si="172"/>
        <v>0</v>
      </c>
      <c r="JJJ29" s="71">
        <f t="shared" si="172"/>
        <v>0</v>
      </c>
      <c r="JJK29" s="71">
        <f t="shared" si="172"/>
        <v>0</v>
      </c>
      <c r="JJL29" s="71">
        <f t="shared" si="172"/>
        <v>0</v>
      </c>
      <c r="JJM29" s="71">
        <f t="shared" si="172"/>
        <v>0</v>
      </c>
      <c r="JJN29" s="71">
        <f t="shared" si="172"/>
        <v>0</v>
      </c>
      <c r="JJO29" s="71">
        <f t="shared" si="172"/>
        <v>0</v>
      </c>
      <c r="JJP29" s="71">
        <f t="shared" si="172"/>
        <v>0</v>
      </c>
      <c r="JJQ29" s="71">
        <f t="shared" si="172"/>
        <v>0</v>
      </c>
      <c r="JJR29" s="71">
        <f t="shared" si="172"/>
        <v>0</v>
      </c>
      <c r="JJS29" s="71">
        <f t="shared" si="172"/>
        <v>0</v>
      </c>
      <c r="JJT29" s="71">
        <f t="shared" si="172"/>
        <v>0</v>
      </c>
      <c r="JJU29" s="71">
        <f t="shared" si="172"/>
        <v>0</v>
      </c>
      <c r="JJV29" s="71">
        <f t="shared" si="172"/>
        <v>0</v>
      </c>
      <c r="JJW29" s="71">
        <f t="shared" si="172"/>
        <v>0</v>
      </c>
      <c r="JJX29" s="71">
        <f t="shared" si="172"/>
        <v>0</v>
      </c>
      <c r="JJY29" s="71">
        <f t="shared" si="172"/>
        <v>0</v>
      </c>
      <c r="JJZ29" s="71">
        <f t="shared" si="172"/>
        <v>0</v>
      </c>
      <c r="JKA29" s="71">
        <f t="shared" si="172"/>
        <v>0</v>
      </c>
      <c r="JKB29" s="71">
        <f t="shared" si="172"/>
        <v>0</v>
      </c>
      <c r="JKC29" s="71">
        <f t="shared" si="172"/>
        <v>0</v>
      </c>
      <c r="JKD29" s="71">
        <f t="shared" si="172"/>
        <v>0</v>
      </c>
      <c r="JKE29" s="71">
        <f t="shared" ref="JKE29:JMP29" si="173">SUM(JKE22:JKE24)+JKE26+JKE27-JKE28</f>
        <v>0</v>
      </c>
      <c r="JKF29" s="71">
        <f t="shared" si="173"/>
        <v>0</v>
      </c>
      <c r="JKG29" s="71">
        <f t="shared" si="173"/>
        <v>0</v>
      </c>
      <c r="JKH29" s="71">
        <f t="shared" si="173"/>
        <v>0</v>
      </c>
      <c r="JKI29" s="71">
        <f t="shared" si="173"/>
        <v>0</v>
      </c>
      <c r="JKJ29" s="71">
        <f t="shared" si="173"/>
        <v>0</v>
      </c>
      <c r="JKK29" s="71">
        <f t="shared" si="173"/>
        <v>0</v>
      </c>
      <c r="JKL29" s="71">
        <f t="shared" si="173"/>
        <v>0</v>
      </c>
      <c r="JKM29" s="71">
        <f t="shared" si="173"/>
        <v>0</v>
      </c>
      <c r="JKN29" s="71">
        <f t="shared" si="173"/>
        <v>0</v>
      </c>
      <c r="JKO29" s="71">
        <f t="shared" si="173"/>
        <v>0</v>
      </c>
      <c r="JKP29" s="71">
        <f t="shared" si="173"/>
        <v>0</v>
      </c>
      <c r="JKQ29" s="71">
        <f t="shared" si="173"/>
        <v>0</v>
      </c>
      <c r="JKR29" s="71">
        <f t="shared" si="173"/>
        <v>0</v>
      </c>
      <c r="JKS29" s="71">
        <f t="shared" si="173"/>
        <v>0</v>
      </c>
      <c r="JKT29" s="71">
        <f t="shared" si="173"/>
        <v>0</v>
      </c>
      <c r="JKU29" s="71">
        <f t="shared" si="173"/>
        <v>0</v>
      </c>
      <c r="JKV29" s="71">
        <f t="shared" si="173"/>
        <v>0</v>
      </c>
      <c r="JKW29" s="71">
        <f t="shared" si="173"/>
        <v>0</v>
      </c>
      <c r="JKX29" s="71">
        <f t="shared" si="173"/>
        <v>0</v>
      </c>
      <c r="JKY29" s="71">
        <f t="shared" si="173"/>
        <v>0</v>
      </c>
      <c r="JKZ29" s="71">
        <f t="shared" si="173"/>
        <v>0</v>
      </c>
      <c r="JLA29" s="71">
        <f t="shared" si="173"/>
        <v>0</v>
      </c>
      <c r="JLB29" s="71">
        <f t="shared" si="173"/>
        <v>0</v>
      </c>
      <c r="JLC29" s="71">
        <f t="shared" si="173"/>
        <v>0</v>
      </c>
      <c r="JLD29" s="71">
        <f t="shared" si="173"/>
        <v>0</v>
      </c>
      <c r="JLE29" s="71">
        <f t="shared" si="173"/>
        <v>0</v>
      </c>
      <c r="JLF29" s="71">
        <f t="shared" si="173"/>
        <v>0</v>
      </c>
      <c r="JLG29" s="71">
        <f t="shared" si="173"/>
        <v>0</v>
      </c>
      <c r="JLH29" s="71">
        <f t="shared" si="173"/>
        <v>0</v>
      </c>
      <c r="JLI29" s="71">
        <f t="shared" si="173"/>
        <v>0</v>
      </c>
      <c r="JLJ29" s="71">
        <f t="shared" si="173"/>
        <v>0</v>
      </c>
      <c r="JLK29" s="71">
        <f t="shared" si="173"/>
        <v>0</v>
      </c>
      <c r="JLL29" s="71">
        <f t="shared" si="173"/>
        <v>0</v>
      </c>
      <c r="JLM29" s="71">
        <f t="shared" si="173"/>
        <v>0</v>
      </c>
      <c r="JLN29" s="71">
        <f t="shared" si="173"/>
        <v>0</v>
      </c>
      <c r="JLO29" s="71">
        <f t="shared" si="173"/>
        <v>0</v>
      </c>
      <c r="JLP29" s="71">
        <f t="shared" si="173"/>
        <v>0</v>
      </c>
      <c r="JLQ29" s="71">
        <f t="shared" si="173"/>
        <v>0</v>
      </c>
      <c r="JLR29" s="71">
        <f t="shared" si="173"/>
        <v>0</v>
      </c>
      <c r="JLS29" s="71">
        <f t="shared" si="173"/>
        <v>0</v>
      </c>
      <c r="JLT29" s="71">
        <f t="shared" si="173"/>
        <v>0</v>
      </c>
      <c r="JLU29" s="71">
        <f t="shared" si="173"/>
        <v>0</v>
      </c>
      <c r="JLV29" s="71">
        <f t="shared" si="173"/>
        <v>0</v>
      </c>
      <c r="JLW29" s="71">
        <f t="shared" si="173"/>
        <v>0</v>
      </c>
      <c r="JLX29" s="71">
        <f t="shared" si="173"/>
        <v>0</v>
      </c>
      <c r="JLY29" s="71">
        <f t="shared" si="173"/>
        <v>0</v>
      </c>
      <c r="JLZ29" s="71">
        <f t="shared" si="173"/>
        <v>0</v>
      </c>
      <c r="JMA29" s="71">
        <f t="shared" si="173"/>
        <v>0</v>
      </c>
      <c r="JMB29" s="71">
        <f t="shared" si="173"/>
        <v>0</v>
      </c>
      <c r="JMC29" s="71">
        <f t="shared" si="173"/>
        <v>0</v>
      </c>
      <c r="JMD29" s="71">
        <f t="shared" si="173"/>
        <v>0</v>
      </c>
      <c r="JME29" s="71">
        <f t="shared" si="173"/>
        <v>0</v>
      </c>
      <c r="JMF29" s="71">
        <f t="shared" si="173"/>
        <v>0</v>
      </c>
      <c r="JMG29" s="71">
        <f t="shared" si="173"/>
        <v>0</v>
      </c>
      <c r="JMH29" s="71">
        <f t="shared" si="173"/>
        <v>0</v>
      </c>
      <c r="JMI29" s="71">
        <f t="shared" si="173"/>
        <v>0</v>
      </c>
      <c r="JMJ29" s="71">
        <f t="shared" si="173"/>
        <v>0</v>
      </c>
      <c r="JMK29" s="71">
        <f t="shared" si="173"/>
        <v>0</v>
      </c>
      <c r="JML29" s="71">
        <f t="shared" si="173"/>
        <v>0</v>
      </c>
      <c r="JMM29" s="71">
        <f t="shared" si="173"/>
        <v>0</v>
      </c>
      <c r="JMN29" s="71">
        <f t="shared" si="173"/>
        <v>0</v>
      </c>
      <c r="JMO29" s="71">
        <f t="shared" si="173"/>
        <v>0</v>
      </c>
      <c r="JMP29" s="71">
        <f t="shared" si="173"/>
        <v>0</v>
      </c>
      <c r="JMQ29" s="71">
        <f t="shared" ref="JMQ29:JPB29" si="174">SUM(JMQ22:JMQ24)+JMQ26+JMQ27-JMQ28</f>
        <v>0</v>
      </c>
      <c r="JMR29" s="71">
        <f t="shared" si="174"/>
        <v>0</v>
      </c>
      <c r="JMS29" s="71">
        <f t="shared" si="174"/>
        <v>0</v>
      </c>
      <c r="JMT29" s="71">
        <f t="shared" si="174"/>
        <v>0</v>
      </c>
      <c r="JMU29" s="71">
        <f t="shared" si="174"/>
        <v>0</v>
      </c>
      <c r="JMV29" s="71">
        <f t="shared" si="174"/>
        <v>0</v>
      </c>
      <c r="JMW29" s="71">
        <f t="shared" si="174"/>
        <v>0</v>
      </c>
      <c r="JMX29" s="71">
        <f t="shared" si="174"/>
        <v>0</v>
      </c>
      <c r="JMY29" s="71">
        <f t="shared" si="174"/>
        <v>0</v>
      </c>
      <c r="JMZ29" s="71">
        <f t="shared" si="174"/>
        <v>0</v>
      </c>
      <c r="JNA29" s="71">
        <f t="shared" si="174"/>
        <v>0</v>
      </c>
      <c r="JNB29" s="71">
        <f t="shared" si="174"/>
        <v>0</v>
      </c>
      <c r="JNC29" s="71">
        <f t="shared" si="174"/>
        <v>0</v>
      </c>
      <c r="JND29" s="71">
        <f t="shared" si="174"/>
        <v>0</v>
      </c>
      <c r="JNE29" s="71">
        <f t="shared" si="174"/>
        <v>0</v>
      </c>
      <c r="JNF29" s="71">
        <f t="shared" si="174"/>
        <v>0</v>
      </c>
      <c r="JNG29" s="71">
        <f t="shared" si="174"/>
        <v>0</v>
      </c>
      <c r="JNH29" s="71">
        <f t="shared" si="174"/>
        <v>0</v>
      </c>
      <c r="JNI29" s="71">
        <f t="shared" si="174"/>
        <v>0</v>
      </c>
      <c r="JNJ29" s="71">
        <f t="shared" si="174"/>
        <v>0</v>
      </c>
      <c r="JNK29" s="71">
        <f t="shared" si="174"/>
        <v>0</v>
      </c>
      <c r="JNL29" s="71">
        <f t="shared" si="174"/>
        <v>0</v>
      </c>
      <c r="JNM29" s="71">
        <f t="shared" si="174"/>
        <v>0</v>
      </c>
      <c r="JNN29" s="71">
        <f t="shared" si="174"/>
        <v>0</v>
      </c>
      <c r="JNO29" s="71">
        <f t="shared" si="174"/>
        <v>0</v>
      </c>
      <c r="JNP29" s="71">
        <f t="shared" si="174"/>
        <v>0</v>
      </c>
      <c r="JNQ29" s="71">
        <f t="shared" si="174"/>
        <v>0</v>
      </c>
      <c r="JNR29" s="71">
        <f t="shared" si="174"/>
        <v>0</v>
      </c>
      <c r="JNS29" s="71">
        <f t="shared" si="174"/>
        <v>0</v>
      </c>
      <c r="JNT29" s="71">
        <f t="shared" si="174"/>
        <v>0</v>
      </c>
      <c r="JNU29" s="71">
        <f t="shared" si="174"/>
        <v>0</v>
      </c>
      <c r="JNV29" s="71">
        <f t="shared" si="174"/>
        <v>0</v>
      </c>
      <c r="JNW29" s="71">
        <f t="shared" si="174"/>
        <v>0</v>
      </c>
      <c r="JNX29" s="71">
        <f t="shared" si="174"/>
        <v>0</v>
      </c>
      <c r="JNY29" s="71">
        <f t="shared" si="174"/>
        <v>0</v>
      </c>
      <c r="JNZ29" s="71">
        <f t="shared" si="174"/>
        <v>0</v>
      </c>
      <c r="JOA29" s="71">
        <f t="shared" si="174"/>
        <v>0</v>
      </c>
      <c r="JOB29" s="71">
        <f t="shared" si="174"/>
        <v>0</v>
      </c>
      <c r="JOC29" s="71">
        <f t="shared" si="174"/>
        <v>0</v>
      </c>
      <c r="JOD29" s="71">
        <f t="shared" si="174"/>
        <v>0</v>
      </c>
      <c r="JOE29" s="71">
        <f t="shared" si="174"/>
        <v>0</v>
      </c>
      <c r="JOF29" s="71">
        <f t="shared" si="174"/>
        <v>0</v>
      </c>
      <c r="JOG29" s="71">
        <f t="shared" si="174"/>
        <v>0</v>
      </c>
      <c r="JOH29" s="71">
        <f t="shared" si="174"/>
        <v>0</v>
      </c>
      <c r="JOI29" s="71">
        <f t="shared" si="174"/>
        <v>0</v>
      </c>
      <c r="JOJ29" s="71">
        <f t="shared" si="174"/>
        <v>0</v>
      </c>
      <c r="JOK29" s="71">
        <f t="shared" si="174"/>
        <v>0</v>
      </c>
      <c r="JOL29" s="71">
        <f t="shared" si="174"/>
        <v>0</v>
      </c>
      <c r="JOM29" s="71">
        <f t="shared" si="174"/>
        <v>0</v>
      </c>
      <c r="JON29" s="71">
        <f t="shared" si="174"/>
        <v>0</v>
      </c>
      <c r="JOO29" s="71">
        <f t="shared" si="174"/>
        <v>0</v>
      </c>
      <c r="JOP29" s="71">
        <f t="shared" si="174"/>
        <v>0</v>
      </c>
      <c r="JOQ29" s="71">
        <f t="shared" si="174"/>
        <v>0</v>
      </c>
      <c r="JOR29" s="71">
        <f t="shared" si="174"/>
        <v>0</v>
      </c>
      <c r="JOS29" s="71">
        <f t="shared" si="174"/>
        <v>0</v>
      </c>
      <c r="JOT29" s="71">
        <f t="shared" si="174"/>
        <v>0</v>
      </c>
      <c r="JOU29" s="71">
        <f t="shared" si="174"/>
        <v>0</v>
      </c>
      <c r="JOV29" s="71">
        <f t="shared" si="174"/>
        <v>0</v>
      </c>
      <c r="JOW29" s="71">
        <f t="shared" si="174"/>
        <v>0</v>
      </c>
      <c r="JOX29" s="71">
        <f t="shared" si="174"/>
        <v>0</v>
      </c>
      <c r="JOY29" s="71">
        <f t="shared" si="174"/>
        <v>0</v>
      </c>
      <c r="JOZ29" s="71">
        <f t="shared" si="174"/>
        <v>0</v>
      </c>
      <c r="JPA29" s="71">
        <f t="shared" si="174"/>
        <v>0</v>
      </c>
      <c r="JPB29" s="71">
        <f t="shared" si="174"/>
        <v>0</v>
      </c>
      <c r="JPC29" s="71">
        <f t="shared" ref="JPC29:JRN29" si="175">SUM(JPC22:JPC24)+JPC26+JPC27-JPC28</f>
        <v>0</v>
      </c>
      <c r="JPD29" s="71">
        <f t="shared" si="175"/>
        <v>0</v>
      </c>
      <c r="JPE29" s="71">
        <f t="shared" si="175"/>
        <v>0</v>
      </c>
      <c r="JPF29" s="71">
        <f t="shared" si="175"/>
        <v>0</v>
      </c>
      <c r="JPG29" s="71">
        <f t="shared" si="175"/>
        <v>0</v>
      </c>
      <c r="JPH29" s="71">
        <f t="shared" si="175"/>
        <v>0</v>
      </c>
      <c r="JPI29" s="71">
        <f t="shared" si="175"/>
        <v>0</v>
      </c>
      <c r="JPJ29" s="71">
        <f t="shared" si="175"/>
        <v>0</v>
      </c>
      <c r="JPK29" s="71">
        <f t="shared" si="175"/>
        <v>0</v>
      </c>
      <c r="JPL29" s="71">
        <f t="shared" si="175"/>
        <v>0</v>
      </c>
      <c r="JPM29" s="71">
        <f t="shared" si="175"/>
        <v>0</v>
      </c>
      <c r="JPN29" s="71">
        <f t="shared" si="175"/>
        <v>0</v>
      </c>
      <c r="JPO29" s="71">
        <f t="shared" si="175"/>
        <v>0</v>
      </c>
      <c r="JPP29" s="71">
        <f t="shared" si="175"/>
        <v>0</v>
      </c>
      <c r="JPQ29" s="71">
        <f t="shared" si="175"/>
        <v>0</v>
      </c>
      <c r="JPR29" s="71">
        <f t="shared" si="175"/>
        <v>0</v>
      </c>
      <c r="JPS29" s="71">
        <f t="shared" si="175"/>
        <v>0</v>
      </c>
      <c r="JPT29" s="71">
        <f t="shared" si="175"/>
        <v>0</v>
      </c>
      <c r="JPU29" s="71">
        <f t="shared" si="175"/>
        <v>0</v>
      </c>
      <c r="JPV29" s="71">
        <f t="shared" si="175"/>
        <v>0</v>
      </c>
      <c r="JPW29" s="71">
        <f t="shared" si="175"/>
        <v>0</v>
      </c>
      <c r="JPX29" s="71">
        <f t="shared" si="175"/>
        <v>0</v>
      </c>
      <c r="JPY29" s="71">
        <f t="shared" si="175"/>
        <v>0</v>
      </c>
      <c r="JPZ29" s="71">
        <f t="shared" si="175"/>
        <v>0</v>
      </c>
      <c r="JQA29" s="71">
        <f t="shared" si="175"/>
        <v>0</v>
      </c>
      <c r="JQB29" s="71">
        <f t="shared" si="175"/>
        <v>0</v>
      </c>
      <c r="JQC29" s="71">
        <f t="shared" si="175"/>
        <v>0</v>
      </c>
      <c r="JQD29" s="71">
        <f t="shared" si="175"/>
        <v>0</v>
      </c>
      <c r="JQE29" s="71">
        <f t="shared" si="175"/>
        <v>0</v>
      </c>
      <c r="JQF29" s="71">
        <f t="shared" si="175"/>
        <v>0</v>
      </c>
      <c r="JQG29" s="71">
        <f t="shared" si="175"/>
        <v>0</v>
      </c>
      <c r="JQH29" s="71">
        <f t="shared" si="175"/>
        <v>0</v>
      </c>
      <c r="JQI29" s="71">
        <f t="shared" si="175"/>
        <v>0</v>
      </c>
      <c r="JQJ29" s="71">
        <f t="shared" si="175"/>
        <v>0</v>
      </c>
      <c r="JQK29" s="71">
        <f t="shared" si="175"/>
        <v>0</v>
      </c>
      <c r="JQL29" s="71">
        <f t="shared" si="175"/>
        <v>0</v>
      </c>
      <c r="JQM29" s="71">
        <f t="shared" si="175"/>
        <v>0</v>
      </c>
      <c r="JQN29" s="71">
        <f t="shared" si="175"/>
        <v>0</v>
      </c>
      <c r="JQO29" s="71">
        <f t="shared" si="175"/>
        <v>0</v>
      </c>
      <c r="JQP29" s="71">
        <f t="shared" si="175"/>
        <v>0</v>
      </c>
      <c r="JQQ29" s="71">
        <f t="shared" si="175"/>
        <v>0</v>
      </c>
      <c r="JQR29" s="71">
        <f t="shared" si="175"/>
        <v>0</v>
      </c>
      <c r="JQS29" s="71">
        <f t="shared" si="175"/>
        <v>0</v>
      </c>
      <c r="JQT29" s="71">
        <f t="shared" si="175"/>
        <v>0</v>
      </c>
      <c r="JQU29" s="71">
        <f t="shared" si="175"/>
        <v>0</v>
      </c>
      <c r="JQV29" s="71">
        <f t="shared" si="175"/>
        <v>0</v>
      </c>
      <c r="JQW29" s="71">
        <f t="shared" si="175"/>
        <v>0</v>
      </c>
      <c r="JQX29" s="71">
        <f t="shared" si="175"/>
        <v>0</v>
      </c>
      <c r="JQY29" s="71">
        <f t="shared" si="175"/>
        <v>0</v>
      </c>
      <c r="JQZ29" s="71">
        <f t="shared" si="175"/>
        <v>0</v>
      </c>
      <c r="JRA29" s="71">
        <f t="shared" si="175"/>
        <v>0</v>
      </c>
      <c r="JRB29" s="71">
        <f t="shared" si="175"/>
        <v>0</v>
      </c>
      <c r="JRC29" s="71">
        <f t="shared" si="175"/>
        <v>0</v>
      </c>
      <c r="JRD29" s="71">
        <f t="shared" si="175"/>
        <v>0</v>
      </c>
      <c r="JRE29" s="71">
        <f t="shared" si="175"/>
        <v>0</v>
      </c>
      <c r="JRF29" s="71">
        <f t="shared" si="175"/>
        <v>0</v>
      </c>
      <c r="JRG29" s="71">
        <f t="shared" si="175"/>
        <v>0</v>
      </c>
      <c r="JRH29" s="71">
        <f t="shared" si="175"/>
        <v>0</v>
      </c>
      <c r="JRI29" s="71">
        <f t="shared" si="175"/>
        <v>0</v>
      </c>
      <c r="JRJ29" s="71">
        <f t="shared" si="175"/>
        <v>0</v>
      </c>
      <c r="JRK29" s="71">
        <f t="shared" si="175"/>
        <v>0</v>
      </c>
      <c r="JRL29" s="71">
        <f t="shared" si="175"/>
        <v>0</v>
      </c>
      <c r="JRM29" s="71">
        <f t="shared" si="175"/>
        <v>0</v>
      </c>
      <c r="JRN29" s="71">
        <f t="shared" si="175"/>
        <v>0</v>
      </c>
      <c r="JRO29" s="71">
        <f t="shared" ref="JRO29:JTZ29" si="176">SUM(JRO22:JRO24)+JRO26+JRO27-JRO28</f>
        <v>0</v>
      </c>
      <c r="JRP29" s="71">
        <f t="shared" si="176"/>
        <v>0</v>
      </c>
      <c r="JRQ29" s="71">
        <f t="shared" si="176"/>
        <v>0</v>
      </c>
      <c r="JRR29" s="71">
        <f t="shared" si="176"/>
        <v>0</v>
      </c>
      <c r="JRS29" s="71">
        <f t="shared" si="176"/>
        <v>0</v>
      </c>
      <c r="JRT29" s="71">
        <f t="shared" si="176"/>
        <v>0</v>
      </c>
      <c r="JRU29" s="71">
        <f t="shared" si="176"/>
        <v>0</v>
      </c>
      <c r="JRV29" s="71">
        <f t="shared" si="176"/>
        <v>0</v>
      </c>
      <c r="JRW29" s="71">
        <f t="shared" si="176"/>
        <v>0</v>
      </c>
      <c r="JRX29" s="71">
        <f t="shared" si="176"/>
        <v>0</v>
      </c>
      <c r="JRY29" s="71">
        <f t="shared" si="176"/>
        <v>0</v>
      </c>
      <c r="JRZ29" s="71">
        <f t="shared" si="176"/>
        <v>0</v>
      </c>
      <c r="JSA29" s="71">
        <f t="shared" si="176"/>
        <v>0</v>
      </c>
      <c r="JSB29" s="71">
        <f t="shared" si="176"/>
        <v>0</v>
      </c>
      <c r="JSC29" s="71">
        <f t="shared" si="176"/>
        <v>0</v>
      </c>
      <c r="JSD29" s="71">
        <f t="shared" si="176"/>
        <v>0</v>
      </c>
      <c r="JSE29" s="71">
        <f t="shared" si="176"/>
        <v>0</v>
      </c>
      <c r="JSF29" s="71">
        <f t="shared" si="176"/>
        <v>0</v>
      </c>
      <c r="JSG29" s="71">
        <f t="shared" si="176"/>
        <v>0</v>
      </c>
      <c r="JSH29" s="71">
        <f t="shared" si="176"/>
        <v>0</v>
      </c>
      <c r="JSI29" s="71">
        <f t="shared" si="176"/>
        <v>0</v>
      </c>
      <c r="JSJ29" s="71">
        <f t="shared" si="176"/>
        <v>0</v>
      </c>
      <c r="JSK29" s="71">
        <f t="shared" si="176"/>
        <v>0</v>
      </c>
      <c r="JSL29" s="71">
        <f t="shared" si="176"/>
        <v>0</v>
      </c>
      <c r="JSM29" s="71">
        <f t="shared" si="176"/>
        <v>0</v>
      </c>
      <c r="JSN29" s="71">
        <f t="shared" si="176"/>
        <v>0</v>
      </c>
      <c r="JSO29" s="71">
        <f t="shared" si="176"/>
        <v>0</v>
      </c>
      <c r="JSP29" s="71">
        <f t="shared" si="176"/>
        <v>0</v>
      </c>
      <c r="JSQ29" s="71">
        <f t="shared" si="176"/>
        <v>0</v>
      </c>
      <c r="JSR29" s="71">
        <f t="shared" si="176"/>
        <v>0</v>
      </c>
      <c r="JSS29" s="71">
        <f t="shared" si="176"/>
        <v>0</v>
      </c>
      <c r="JST29" s="71">
        <f t="shared" si="176"/>
        <v>0</v>
      </c>
      <c r="JSU29" s="71">
        <f t="shared" si="176"/>
        <v>0</v>
      </c>
      <c r="JSV29" s="71">
        <f t="shared" si="176"/>
        <v>0</v>
      </c>
      <c r="JSW29" s="71">
        <f t="shared" si="176"/>
        <v>0</v>
      </c>
      <c r="JSX29" s="71">
        <f t="shared" si="176"/>
        <v>0</v>
      </c>
      <c r="JSY29" s="71">
        <f t="shared" si="176"/>
        <v>0</v>
      </c>
      <c r="JSZ29" s="71">
        <f t="shared" si="176"/>
        <v>0</v>
      </c>
      <c r="JTA29" s="71">
        <f t="shared" si="176"/>
        <v>0</v>
      </c>
      <c r="JTB29" s="71">
        <f t="shared" si="176"/>
        <v>0</v>
      </c>
      <c r="JTC29" s="71">
        <f t="shared" si="176"/>
        <v>0</v>
      </c>
      <c r="JTD29" s="71">
        <f t="shared" si="176"/>
        <v>0</v>
      </c>
      <c r="JTE29" s="71">
        <f t="shared" si="176"/>
        <v>0</v>
      </c>
      <c r="JTF29" s="71">
        <f t="shared" si="176"/>
        <v>0</v>
      </c>
      <c r="JTG29" s="71">
        <f t="shared" si="176"/>
        <v>0</v>
      </c>
      <c r="JTH29" s="71">
        <f t="shared" si="176"/>
        <v>0</v>
      </c>
      <c r="JTI29" s="71">
        <f t="shared" si="176"/>
        <v>0</v>
      </c>
      <c r="JTJ29" s="71">
        <f t="shared" si="176"/>
        <v>0</v>
      </c>
      <c r="JTK29" s="71">
        <f t="shared" si="176"/>
        <v>0</v>
      </c>
      <c r="JTL29" s="71">
        <f t="shared" si="176"/>
        <v>0</v>
      </c>
      <c r="JTM29" s="71">
        <f t="shared" si="176"/>
        <v>0</v>
      </c>
      <c r="JTN29" s="71">
        <f t="shared" si="176"/>
        <v>0</v>
      </c>
      <c r="JTO29" s="71">
        <f t="shared" si="176"/>
        <v>0</v>
      </c>
      <c r="JTP29" s="71">
        <f t="shared" si="176"/>
        <v>0</v>
      </c>
      <c r="JTQ29" s="71">
        <f t="shared" si="176"/>
        <v>0</v>
      </c>
      <c r="JTR29" s="71">
        <f t="shared" si="176"/>
        <v>0</v>
      </c>
      <c r="JTS29" s="71">
        <f t="shared" si="176"/>
        <v>0</v>
      </c>
      <c r="JTT29" s="71">
        <f t="shared" si="176"/>
        <v>0</v>
      </c>
      <c r="JTU29" s="71">
        <f t="shared" si="176"/>
        <v>0</v>
      </c>
      <c r="JTV29" s="71">
        <f t="shared" si="176"/>
        <v>0</v>
      </c>
      <c r="JTW29" s="71">
        <f t="shared" si="176"/>
        <v>0</v>
      </c>
      <c r="JTX29" s="71">
        <f t="shared" si="176"/>
        <v>0</v>
      </c>
      <c r="JTY29" s="71">
        <f t="shared" si="176"/>
        <v>0</v>
      </c>
      <c r="JTZ29" s="71">
        <f t="shared" si="176"/>
        <v>0</v>
      </c>
      <c r="JUA29" s="71">
        <f t="shared" ref="JUA29:JWL29" si="177">SUM(JUA22:JUA24)+JUA26+JUA27-JUA28</f>
        <v>0</v>
      </c>
      <c r="JUB29" s="71">
        <f t="shared" si="177"/>
        <v>0</v>
      </c>
      <c r="JUC29" s="71">
        <f t="shared" si="177"/>
        <v>0</v>
      </c>
      <c r="JUD29" s="71">
        <f t="shared" si="177"/>
        <v>0</v>
      </c>
      <c r="JUE29" s="71">
        <f t="shared" si="177"/>
        <v>0</v>
      </c>
      <c r="JUF29" s="71">
        <f t="shared" si="177"/>
        <v>0</v>
      </c>
      <c r="JUG29" s="71">
        <f t="shared" si="177"/>
        <v>0</v>
      </c>
      <c r="JUH29" s="71">
        <f t="shared" si="177"/>
        <v>0</v>
      </c>
      <c r="JUI29" s="71">
        <f t="shared" si="177"/>
        <v>0</v>
      </c>
      <c r="JUJ29" s="71">
        <f t="shared" si="177"/>
        <v>0</v>
      </c>
      <c r="JUK29" s="71">
        <f t="shared" si="177"/>
        <v>0</v>
      </c>
      <c r="JUL29" s="71">
        <f t="shared" si="177"/>
        <v>0</v>
      </c>
      <c r="JUM29" s="71">
        <f t="shared" si="177"/>
        <v>0</v>
      </c>
      <c r="JUN29" s="71">
        <f t="shared" si="177"/>
        <v>0</v>
      </c>
      <c r="JUO29" s="71">
        <f t="shared" si="177"/>
        <v>0</v>
      </c>
      <c r="JUP29" s="71">
        <f t="shared" si="177"/>
        <v>0</v>
      </c>
      <c r="JUQ29" s="71">
        <f t="shared" si="177"/>
        <v>0</v>
      </c>
      <c r="JUR29" s="71">
        <f t="shared" si="177"/>
        <v>0</v>
      </c>
      <c r="JUS29" s="71">
        <f t="shared" si="177"/>
        <v>0</v>
      </c>
      <c r="JUT29" s="71">
        <f t="shared" si="177"/>
        <v>0</v>
      </c>
      <c r="JUU29" s="71">
        <f t="shared" si="177"/>
        <v>0</v>
      </c>
      <c r="JUV29" s="71">
        <f t="shared" si="177"/>
        <v>0</v>
      </c>
      <c r="JUW29" s="71">
        <f t="shared" si="177"/>
        <v>0</v>
      </c>
      <c r="JUX29" s="71">
        <f t="shared" si="177"/>
        <v>0</v>
      </c>
      <c r="JUY29" s="71">
        <f t="shared" si="177"/>
        <v>0</v>
      </c>
      <c r="JUZ29" s="71">
        <f t="shared" si="177"/>
        <v>0</v>
      </c>
      <c r="JVA29" s="71">
        <f t="shared" si="177"/>
        <v>0</v>
      </c>
      <c r="JVB29" s="71">
        <f t="shared" si="177"/>
        <v>0</v>
      </c>
      <c r="JVC29" s="71">
        <f t="shared" si="177"/>
        <v>0</v>
      </c>
      <c r="JVD29" s="71">
        <f t="shared" si="177"/>
        <v>0</v>
      </c>
      <c r="JVE29" s="71">
        <f t="shared" si="177"/>
        <v>0</v>
      </c>
      <c r="JVF29" s="71">
        <f t="shared" si="177"/>
        <v>0</v>
      </c>
      <c r="JVG29" s="71">
        <f t="shared" si="177"/>
        <v>0</v>
      </c>
      <c r="JVH29" s="71">
        <f t="shared" si="177"/>
        <v>0</v>
      </c>
      <c r="JVI29" s="71">
        <f t="shared" si="177"/>
        <v>0</v>
      </c>
      <c r="JVJ29" s="71">
        <f t="shared" si="177"/>
        <v>0</v>
      </c>
      <c r="JVK29" s="71">
        <f t="shared" si="177"/>
        <v>0</v>
      </c>
      <c r="JVL29" s="71">
        <f t="shared" si="177"/>
        <v>0</v>
      </c>
      <c r="JVM29" s="71">
        <f t="shared" si="177"/>
        <v>0</v>
      </c>
      <c r="JVN29" s="71">
        <f t="shared" si="177"/>
        <v>0</v>
      </c>
      <c r="JVO29" s="71">
        <f t="shared" si="177"/>
        <v>0</v>
      </c>
      <c r="JVP29" s="71">
        <f t="shared" si="177"/>
        <v>0</v>
      </c>
      <c r="JVQ29" s="71">
        <f t="shared" si="177"/>
        <v>0</v>
      </c>
      <c r="JVR29" s="71">
        <f t="shared" si="177"/>
        <v>0</v>
      </c>
      <c r="JVS29" s="71">
        <f t="shared" si="177"/>
        <v>0</v>
      </c>
      <c r="JVT29" s="71">
        <f t="shared" si="177"/>
        <v>0</v>
      </c>
      <c r="JVU29" s="71">
        <f t="shared" si="177"/>
        <v>0</v>
      </c>
      <c r="JVV29" s="71">
        <f t="shared" si="177"/>
        <v>0</v>
      </c>
      <c r="JVW29" s="71">
        <f t="shared" si="177"/>
        <v>0</v>
      </c>
      <c r="JVX29" s="71">
        <f t="shared" si="177"/>
        <v>0</v>
      </c>
      <c r="JVY29" s="71">
        <f t="shared" si="177"/>
        <v>0</v>
      </c>
      <c r="JVZ29" s="71">
        <f t="shared" si="177"/>
        <v>0</v>
      </c>
      <c r="JWA29" s="71">
        <f t="shared" si="177"/>
        <v>0</v>
      </c>
      <c r="JWB29" s="71">
        <f t="shared" si="177"/>
        <v>0</v>
      </c>
      <c r="JWC29" s="71">
        <f t="shared" si="177"/>
        <v>0</v>
      </c>
      <c r="JWD29" s="71">
        <f t="shared" si="177"/>
        <v>0</v>
      </c>
      <c r="JWE29" s="71">
        <f t="shared" si="177"/>
        <v>0</v>
      </c>
      <c r="JWF29" s="71">
        <f t="shared" si="177"/>
        <v>0</v>
      </c>
      <c r="JWG29" s="71">
        <f t="shared" si="177"/>
        <v>0</v>
      </c>
      <c r="JWH29" s="71">
        <f t="shared" si="177"/>
        <v>0</v>
      </c>
      <c r="JWI29" s="71">
        <f t="shared" si="177"/>
        <v>0</v>
      </c>
      <c r="JWJ29" s="71">
        <f t="shared" si="177"/>
        <v>0</v>
      </c>
      <c r="JWK29" s="71">
        <f t="shared" si="177"/>
        <v>0</v>
      </c>
      <c r="JWL29" s="71">
        <f t="shared" si="177"/>
        <v>0</v>
      </c>
      <c r="JWM29" s="71">
        <f t="shared" ref="JWM29:JYX29" si="178">SUM(JWM22:JWM24)+JWM26+JWM27-JWM28</f>
        <v>0</v>
      </c>
      <c r="JWN29" s="71">
        <f t="shared" si="178"/>
        <v>0</v>
      </c>
      <c r="JWO29" s="71">
        <f t="shared" si="178"/>
        <v>0</v>
      </c>
      <c r="JWP29" s="71">
        <f t="shared" si="178"/>
        <v>0</v>
      </c>
      <c r="JWQ29" s="71">
        <f t="shared" si="178"/>
        <v>0</v>
      </c>
      <c r="JWR29" s="71">
        <f t="shared" si="178"/>
        <v>0</v>
      </c>
      <c r="JWS29" s="71">
        <f t="shared" si="178"/>
        <v>0</v>
      </c>
      <c r="JWT29" s="71">
        <f t="shared" si="178"/>
        <v>0</v>
      </c>
      <c r="JWU29" s="71">
        <f t="shared" si="178"/>
        <v>0</v>
      </c>
      <c r="JWV29" s="71">
        <f t="shared" si="178"/>
        <v>0</v>
      </c>
      <c r="JWW29" s="71">
        <f t="shared" si="178"/>
        <v>0</v>
      </c>
      <c r="JWX29" s="71">
        <f t="shared" si="178"/>
        <v>0</v>
      </c>
      <c r="JWY29" s="71">
        <f t="shared" si="178"/>
        <v>0</v>
      </c>
      <c r="JWZ29" s="71">
        <f t="shared" si="178"/>
        <v>0</v>
      </c>
      <c r="JXA29" s="71">
        <f t="shared" si="178"/>
        <v>0</v>
      </c>
      <c r="JXB29" s="71">
        <f t="shared" si="178"/>
        <v>0</v>
      </c>
      <c r="JXC29" s="71">
        <f t="shared" si="178"/>
        <v>0</v>
      </c>
      <c r="JXD29" s="71">
        <f t="shared" si="178"/>
        <v>0</v>
      </c>
      <c r="JXE29" s="71">
        <f t="shared" si="178"/>
        <v>0</v>
      </c>
      <c r="JXF29" s="71">
        <f t="shared" si="178"/>
        <v>0</v>
      </c>
      <c r="JXG29" s="71">
        <f t="shared" si="178"/>
        <v>0</v>
      </c>
      <c r="JXH29" s="71">
        <f t="shared" si="178"/>
        <v>0</v>
      </c>
      <c r="JXI29" s="71">
        <f t="shared" si="178"/>
        <v>0</v>
      </c>
      <c r="JXJ29" s="71">
        <f t="shared" si="178"/>
        <v>0</v>
      </c>
      <c r="JXK29" s="71">
        <f t="shared" si="178"/>
        <v>0</v>
      </c>
      <c r="JXL29" s="71">
        <f t="shared" si="178"/>
        <v>0</v>
      </c>
      <c r="JXM29" s="71">
        <f t="shared" si="178"/>
        <v>0</v>
      </c>
      <c r="JXN29" s="71">
        <f t="shared" si="178"/>
        <v>0</v>
      </c>
      <c r="JXO29" s="71">
        <f t="shared" si="178"/>
        <v>0</v>
      </c>
      <c r="JXP29" s="71">
        <f t="shared" si="178"/>
        <v>0</v>
      </c>
      <c r="JXQ29" s="71">
        <f t="shared" si="178"/>
        <v>0</v>
      </c>
      <c r="JXR29" s="71">
        <f t="shared" si="178"/>
        <v>0</v>
      </c>
      <c r="JXS29" s="71">
        <f t="shared" si="178"/>
        <v>0</v>
      </c>
      <c r="JXT29" s="71">
        <f t="shared" si="178"/>
        <v>0</v>
      </c>
      <c r="JXU29" s="71">
        <f t="shared" si="178"/>
        <v>0</v>
      </c>
      <c r="JXV29" s="71">
        <f t="shared" si="178"/>
        <v>0</v>
      </c>
      <c r="JXW29" s="71">
        <f t="shared" si="178"/>
        <v>0</v>
      </c>
      <c r="JXX29" s="71">
        <f t="shared" si="178"/>
        <v>0</v>
      </c>
      <c r="JXY29" s="71">
        <f t="shared" si="178"/>
        <v>0</v>
      </c>
      <c r="JXZ29" s="71">
        <f t="shared" si="178"/>
        <v>0</v>
      </c>
      <c r="JYA29" s="71">
        <f t="shared" si="178"/>
        <v>0</v>
      </c>
      <c r="JYB29" s="71">
        <f t="shared" si="178"/>
        <v>0</v>
      </c>
      <c r="JYC29" s="71">
        <f t="shared" si="178"/>
        <v>0</v>
      </c>
      <c r="JYD29" s="71">
        <f t="shared" si="178"/>
        <v>0</v>
      </c>
      <c r="JYE29" s="71">
        <f t="shared" si="178"/>
        <v>0</v>
      </c>
      <c r="JYF29" s="71">
        <f t="shared" si="178"/>
        <v>0</v>
      </c>
      <c r="JYG29" s="71">
        <f t="shared" si="178"/>
        <v>0</v>
      </c>
      <c r="JYH29" s="71">
        <f t="shared" si="178"/>
        <v>0</v>
      </c>
      <c r="JYI29" s="71">
        <f t="shared" si="178"/>
        <v>0</v>
      </c>
      <c r="JYJ29" s="71">
        <f t="shared" si="178"/>
        <v>0</v>
      </c>
      <c r="JYK29" s="71">
        <f t="shared" si="178"/>
        <v>0</v>
      </c>
      <c r="JYL29" s="71">
        <f t="shared" si="178"/>
        <v>0</v>
      </c>
      <c r="JYM29" s="71">
        <f t="shared" si="178"/>
        <v>0</v>
      </c>
      <c r="JYN29" s="71">
        <f t="shared" si="178"/>
        <v>0</v>
      </c>
      <c r="JYO29" s="71">
        <f t="shared" si="178"/>
        <v>0</v>
      </c>
      <c r="JYP29" s="71">
        <f t="shared" si="178"/>
        <v>0</v>
      </c>
      <c r="JYQ29" s="71">
        <f t="shared" si="178"/>
        <v>0</v>
      </c>
      <c r="JYR29" s="71">
        <f t="shared" si="178"/>
        <v>0</v>
      </c>
      <c r="JYS29" s="71">
        <f t="shared" si="178"/>
        <v>0</v>
      </c>
      <c r="JYT29" s="71">
        <f t="shared" si="178"/>
        <v>0</v>
      </c>
      <c r="JYU29" s="71">
        <f t="shared" si="178"/>
        <v>0</v>
      </c>
      <c r="JYV29" s="71">
        <f t="shared" si="178"/>
        <v>0</v>
      </c>
      <c r="JYW29" s="71">
        <f t="shared" si="178"/>
        <v>0</v>
      </c>
      <c r="JYX29" s="71">
        <f t="shared" si="178"/>
        <v>0</v>
      </c>
      <c r="JYY29" s="71">
        <f t="shared" ref="JYY29:KBJ29" si="179">SUM(JYY22:JYY24)+JYY26+JYY27-JYY28</f>
        <v>0</v>
      </c>
      <c r="JYZ29" s="71">
        <f t="shared" si="179"/>
        <v>0</v>
      </c>
      <c r="JZA29" s="71">
        <f t="shared" si="179"/>
        <v>0</v>
      </c>
      <c r="JZB29" s="71">
        <f t="shared" si="179"/>
        <v>0</v>
      </c>
      <c r="JZC29" s="71">
        <f t="shared" si="179"/>
        <v>0</v>
      </c>
      <c r="JZD29" s="71">
        <f t="shared" si="179"/>
        <v>0</v>
      </c>
      <c r="JZE29" s="71">
        <f t="shared" si="179"/>
        <v>0</v>
      </c>
      <c r="JZF29" s="71">
        <f t="shared" si="179"/>
        <v>0</v>
      </c>
      <c r="JZG29" s="71">
        <f t="shared" si="179"/>
        <v>0</v>
      </c>
      <c r="JZH29" s="71">
        <f t="shared" si="179"/>
        <v>0</v>
      </c>
      <c r="JZI29" s="71">
        <f t="shared" si="179"/>
        <v>0</v>
      </c>
      <c r="JZJ29" s="71">
        <f t="shared" si="179"/>
        <v>0</v>
      </c>
      <c r="JZK29" s="71">
        <f t="shared" si="179"/>
        <v>0</v>
      </c>
      <c r="JZL29" s="71">
        <f t="shared" si="179"/>
        <v>0</v>
      </c>
      <c r="JZM29" s="71">
        <f t="shared" si="179"/>
        <v>0</v>
      </c>
      <c r="JZN29" s="71">
        <f t="shared" si="179"/>
        <v>0</v>
      </c>
      <c r="JZO29" s="71">
        <f t="shared" si="179"/>
        <v>0</v>
      </c>
      <c r="JZP29" s="71">
        <f t="shared" si="179"/>
        <v>0</v>
      </c>
      <c r="JZQ29" s="71">
        <f t="shared" si="179"/>
        <v>0</v>
      </c>
      <c r="JZR29" s="71">
        <f t="shared" si="179"/>
        <v>0</v>
      </c>
      <c r="JZS29" s="71">
        <f t="shared" si="179"/>
        <v>0</v>
      </c>
      <c r="JZT29" s="71">
        <f t="shared" si="179"/>
        <v>0</v>
      </c>
      <c r="JZU29" s="71">
        <f t="shared" si="179"/>
        <v>0</v>
      </c>
      <c r="JZV29" s="71">
        <f t="shared" si="179"/>
        <v>0</v>
      </c>
      <c r="JZW29" s="71">
        <f t="shared" si="179"/>
        <v>0</v>
      </c>
      <c r="JZX29" s="71">
        <f t="shared" si="179"/>
        <v>0</v>
      </c>
      <c r="JZY29" s="71">
        <f t="shared" si="179"/>
        <v>0</v>
      </c>
      <c r="JZZ29" s="71">
        <f t="shared" si="179"/>
        <v>0</v>
      </c>
      <c r="KAA29" s="71">
        <f t="shared" si="179"/>
        <v>0</v>
      </c>
      <c r="KAB29" s="71">
        <f t="shared" si="179"/>
        <v>0</v>
      </c>
      <c r="KAC29" s="71">
        <f t="shared" si="179"/>
        <v>0</v>
      </c>
      <c r="KAD29" s="71">
        <f t="shared" si="179"/>
        <v>0</v>
      </c>
      <c r="KAE29" s="71">
        <f t="shared" si="179"/>
        <v>0</v>
      </c>
      <c r="KAF29" s="71">
        <f t="shared" si="179"/>
        <v>0</v>
      </c>
      <c r="KAG29" s="71">
        <f t="shared" si="179"/>
        <v>0</v>
      </c>
      <c r="KAH29" s="71">
        <f t="shared" si="179"/>
        <v>0</v>
      </c>
      <c r="KAI29" s="71">
        <f t="shared" si="179"/>
        <v>0</v>
      </c>
      <c r="KAJ29" s="71">
        <f t="shared" si="179"/>
        <v>0</v>
      </c>
      <c r="KAK29" s="71">
        <f t="shared" si="179"/>
        <v>0</v>
      </c>
      <c r="KAL29" s="71">
        <f t="shared" si="179"/>
        <v>0</v>
      </c>
      <c r="KAM29" s="71">
        <f t="shared" si="179"/>
        <v>0</v>
      </c>
      <c r="KAN29" s="71">
        <f t="shared" si="179"/>
        <v>0</v>
      </c>
      <c r="KAO29" s="71">
        <f t="shared" si="179"/>
        <v>0</v>
      </c>
      <c r="KAP29" s="71">
        <f t="shared" si="179"/>
        <v>0</v>
      </c>
      <c r="KAQ29" s="71">
        <f t="shared" si="179"/>
        <v>0</v>
      </c>
      <c r="KAR29" s="71">
        <f t="shared" si="179"/>
        <v>0</v>
      </c>
      <c r="KAS29" s="71">
        <f t="shared" si="179"/>
        <v>0</v>
      </c>
      <c r="KAT29" s="71">
        <f t="shared" si="179"/>
        <v>0</v>
      </c>
      <c r="KAU29" s="71">
        <f t="shared" si="179"/>
        <v>0</v>
      </c>
      <c r="KAV29" s="71">
        <f t="shared" si="179"/>
        <v>0</v>
      </c>
      <c r="KAW29" s="71">
        <f t="shared" si="179"/>
        <v>0</v>
      </c>
      <c r="KAX29" s="71">
        <f t="shared" si="179"/>
        <v>0</v>
      </c>
      <c r="KAY29" s="71">
        <f t="shared" si="179"/>
        <v>0</v>
      </c>
      <c r="KAZ29" s="71">
        <f t="shared" si="179"/>
        <v>0</v>
      </c>
      <c r="KBA29" s="71">
        <f t="shared" si="179"/>
        <v>0</v>
      </c>
      <c r="KBB29" s="71">
        <f t="shared" si="179"/>
        <v>0</v>
      </c>
      <c r="KBC29" s="71">
        <f t="shared" si="179"/>
        <v>0</v>
      </c>
      <c r="KBD29" s="71">
        <f t="shared" si="179"/>
        <v>0</v>
      </c>
      <c r="KBE29" s="71">
        <f t="shared" si="179"/>
        <v>0</v>
      </c>
      <c r="KBF29" s="71">
        <f t="shared" si="179"/>
        <v>0</v>
      </c>
      <c r="KBG29" s="71">
        <f t="shared" si="179"/>
        <v>0</v>
      </c>
      <c r="KBH29" s="71">
        <f t="shared" si="179"/>
        <v>0</v>
      </c>
      <c r="KBI29" s="71">
        <f t="shared" si="179"/>
        <v>0</v>
      </c>
      <c r="KBJ29" s="71">
        <f t="shared" si="179"/>
        <v>0</v>
      </c>
      <c r="KBK29" s="71">
        <f t="shared" ref="KBK29:KDV29" si="180">SUM(KBK22:KBK24)+KBK26+KBK27-KBK28</f>
        <v>0</v>
      </c>
      <c r="KBL29" s="71">
        <f t="shared" si="180"/>
        <v>0</v>
      </c>
      <c r="KBM29" s="71">
        <f t="shared" si="180"/>
        <v>0</v>
      </c>
      <c r="KBN29" s="71">
        <f t="shared" si="180"/>
        <v>0</v>
      </c>
      <c r="KBO29" s="71">
        <f t="shared" si="180"/>
        <v>0</v>
      </c>
      <c r="KBP29" s="71">
        <f t="shared" si="180"/>
        <v>0</v>
      </c>
      <c r="KBQ29" s="71">
        <f t="shared" si="180"/>
        <v>0</v>
      </c>
      <c r="KBR29" s="71">
        <f t="shared" si="180"/>
        <v>0</v>
      </c>
      <c r="KBS29" s="71">
        <f t="shared" si="180"/>
        <v>0</v>
      </c>
      <c r="KBT29" s="71">
        <f t="shared" si="180"/>
        <v>0</v>
      </c>
      <c r="KBU29" s="71">
        <f t="shared" si="180"/>
        <v>0</v>
      </c>
      <c r="KBV29" s="71">
        <f t="shared" si="180"/>
        <v>0</v>
      </c>
      <c r="KBW29" s="71">
        <f t="shared" si="180"/>
        <v>0</v>
      </c>
      <c r="KBX29" s="71">
        <f t="shared" si="180"/>
        <v>0</v>
      </c>
      <c r="KBY29" s="71">
        <f t="shared" si="180"/>
        <v>0</v>
      </c>
      <c r="KBZ29" s="71">
        <f t="shared" si="180"/>
        <v>0</v>
      </c>
      <c r="KCA29" s="71">
        <f t="shared" si="180"/>
        <v>0</v>
      </c>
      <c r="KCB29" s="71">
        <f t="shared" si="180"/>
        <v>0</v>
      </c>
      <c r="KCC29" s="71">
        <f t="shared" si="180"/>
        <v>0</v>
      </c>
      <c r="KCD29" s="71">
        <f t="shared" si="180"/>
        <v>0</v>
      </c>
      <c r="KCE29" s="71">
        <f t="shared" si="180"/>
        <v>0</v>
      </c>
      <c r="KCF29" s="71">
        <f t="shared" si="180"/>
        <v>0</v>
      </c>
      <c r="KCG29" s="71">
        <f t="shared" si="180"/>
        <v>0</v>
      </c>
      <c r="KCH29" s="71">
        <f t="shared" si="180"/>
        <v>0</v>
      </c>
      <c r="KCI29" s="71">
        <f t="shared" si="180"/>
        <v>0</v>
      </c>
      <c r="KCJ29" s="71">
        <f t="shared" si="180"/>
        <v>0</v>
      </c>
      <c r="KCK29" s="71">
        <f t="shared" si="180"/>
        <v>0</v>
      </c>
      <c r="KCL29" s="71">
        <f t="shared" si="180"/>
        <v>0</v>
      </c>
      <c r="KCM29" s="71">
        <f t="shared" si="180"/>
        <v>0</v>
      </c>
      <c r="KCN29" s="71">
        <f t="shared" si="180"/>
        <v>0</v>
      </c>
      <c r="KCO29" s="71">
        <f t="shared" si="180"/>
        <v>0</v>
      </c>
      <c r="KCP29" s="71">
        <f t="shared" si="180"/>
        <v>0</v>
      </c>
      <c r="KCQ29" s="71">
        <f t="shared" si="180"/>
        <v>0</v>
      </c>
      <c r="KCR29" s="71">
        <f t="shared" si="180"/>
        <v>0</v>
      </c>
      <c r="KCS29" s="71">
        <f t="shared" si="180"/>
        <v>0</v>
      </c>
      <c r="KCT29" s="71">
        <f t="shared" si="180"/>
        <v>0</v>
      </c>
      <c r="KCU29" s="71">
        <f t="shared" si="180"/>
        <v>0</v>
      </c>
      <c r="KCV29" s="71">
        <f t="shared" si="180"/>
        <v>0</v>
      </c>
      <c r="KCW29" s="71">
        <f t="shared" si="180"/>
        <v>0</v>
      </c>
      <c r="KCX29" s="71">
        <f t="shared" si="180"/>
        <v>0</v>
      </c>
      <c r="KCY29" s="71">
        <f t="shared" si="180"/>
        <v>0</v>
      </c>
      <c r="KCZ29" s="71">
        <f t="shared" si="180"/>
        <v>0</v>
      </c>
      <c r="KDA29" s="71">
        <f t="shared" si="180"/>
        <v>0</v>
      </c>
      <c r="KDB29" s="71">
        <f t="shared" si="180"/>
        <v>0</v>
      </c>
      <c r="KDC29" s="71">
        <f t="shared" si="180"/>
        <v>0</v>
      </c>
      <c r="KDD29" s="71">
        <f t="shared" si="180"/>
        <v>0</v>
      </c>
      <c r="KDE29" s="71">
        <f t="shared" si="180"/>
        <v>0</v>
      </c>
      <c r="KDF29" s="71">
        <f t="shared" si="180"/>
        <v>0</v>
      </c>
      <c r="KDG29" s="71">
        <f t="shared" si="180"/>
        <v>0</v>
      </c>
      <c r="KDH29" s="71">
        <f t="shared" si="180"/>
        <v>0</v>
      </c>
      <c r="KDI29" s="71">
        <f t="shared" si="180"/>
        <v>0</v>
      </c>
      <c r="KDJ29" s="71">
        <f t="shared" si="180"/>
        <v>0</v>
      </c>
      <c r="KDK29" s="71">
        <f t="shared" si="180"/>
        <v>0</v>
      </c>
      <c r="KDL29" s="71">
        <f t="shared" si="180"/>
        <v>0</v>
      </c>
      <c r="KDM29" s="71">
        <f t="shared" si="180"/>
        <v>0</v>
      </c>
      <c r="KDN29" s="71">
        <f t="shared" si="180"/>
        <v>0</v>
      </c>
      <c r="KDO29" s="71">
        <f t="shared" si="180"/>
        <v>0</v>
      </c>
      <c r="KDP29" s="71">
        <f t="shared" si="180"/>
        <v>0</v>
      </c>
      <c r="KDQ29" s="71">
        <f t="shared" si="180"/>
        <v>0</v>
      </c>
      <c r="KDR29" s="71">
        <f t="shared" si="180"/>
        <v>0</v>
      </c>
      <c r="KDS29" s="71">
        <f t="shared" si="180"/>
        <v>0</v>
      </c>
      <c r="KDT29" s="71">
        <f t="shared" si="180"/>
        <v>0</v>
      </c>
      <c r="KDU29" s="71">
        <f t="shared" si="180"/>
        <v>0</v>
      </c>
      <c r="KDV29" s="71">
        <f t="shared" si="180"/>
        <v>0</v>
      </c>
      <c r="KDW29" s="71">
        <f t="shared" ref="KDW29:KGH29" si="181">SUM(KDW22:KDW24)+KDW26+KDW27-KDW28</f>
        <v>0</v>
      </c>
      <c r="KDX29" s="71">
        <f t="shared" si="181"/>
        <v>0</v>
      </c>
      <c r="KDY29" s="71">
        <f t="shared" si="181"/>
        <v>0</v>
      </c>
      <c r="KDZ29" s="71">
        <f t="shared" si="181"/>
        <v>0</v>
      </c>
      <c r="KEA29" s="71">
        <f t="shared" si="181"/>
        <v>0</v>
      </c>
      <c r="KEB29" s="71">
        <f t="shared" si="181"/>
        <v>0</v>
      </c>
      <c r="KEC29" s="71">
        <f t="shared" si="181"/>
        <v>0</v>
      </c>
      <c r="KED29" s="71">
        <f t="shared" si="181"/>
        <v>0</v>
      </c>
      <c r="KEE29" s="71">
        <f t="shared" si="181"/>
        <v>0</v>
      </c>
      <c r="KEF29" s="71">
        <f t="shared" si="181"/>
        <v>0</v>
      </c>
      <c r="KEG29" s="71">
        <f t="shared" si="181"/>
        <v>0</v>
      </c>
      <c r="KEH29" s="71">
        <f t="shared" si="181"/>
        <v>0</v>
      </c>
      <c r="KEI29" s="71">
        <f t="shared" si="181"/>
        <v>0</v>
      </c>
      <c r="KEJ29" s="71">
        <f t="shared" si="181"/>
        <v>0</v>
      </c>
      <c r="KEK29" s="71">
        <f t="shared" si="181"/>
        <v>0</v>
      </c>
      <c r="KEL29" s="71">
        <f t="shared" si="181"/>
        <v>0</v>
      </c>
      <c r="KEM29" s="71">
        <f t="shared" si="181"/>
        <v>0</v>
      </c>
      <c r="KEN29" s="71">
        <f t="shared" si="181"/>
        <v>0</v>
      </c>
      <c r="KEO29" s="71">
        <f t="shared" si="181"/>
        <v>0</v>
      </c>
      <c r="KEP29" s="71">
        <f t="shared" si="181"/>
        <v>0</v>
      </c>
      <c r="KEQ29" s="71">
        <f t="shared" si="181"/>
        <v>0</v>
      </c>
      <c r="KER29" s="71">
        <f t="shared" si="181"/>
        <v>0</v>
      </c>
      <c r="KES29" s="71">
        <f t="shared" si="181"/>
        <v>0</v>
      </c>
      <c r="KET29" s="71">
        <f t="shared" si="181"/>
        <v>0</v>
      </c>
      <c r="KEU29" s="71">
        <f t="shared" si="181"/>
        <v>0</v>
      </c>
      <c r="KEV29" s="71">
        <f t="shared" si="181"/>
        <v>0</v>
      </c>
      <c r="KEW29" s="71">
        <f t="shared" si="181"/>
        <v>0</v>
      </c>
      <c r="KEX29" s="71">
        <f t="shared" si="181"/>
        <v>0</v>
      </c>
      <c r="KEY29" s="71">
        <f t="shared" si="181"/>
        <v>0</v>
      </c>
      <c r="KEZ29" s="71">
        <f t="shared" si="181"/>
        <v>0</v>
      </c>
      <c r="KFA29" s="71">
        <f t="shared" si="181"/>
        <v>0</v>
      </c>
      <c r="KFB29" s="71">
        <f t="shared" si="181"/>
        <v>0</v>
      </c>
      <c r="KFC29" s="71">
        <f t="shared" si="181"/>
        <v>0</v>
      </c>
      <c r="KFD29" s="71">
        <f t="shared" si="181"/>
        <v>0</v>
      </c>
      <c r="KFE29" s="71">
        <f t="shared" si="181"/>
        <v>0</v>
      </c>
      <c r="KFF29" s="71">
        <f t="shared" si="181"/>
        <v>0</v>
      </c>
      <c r="KFG29" s="71">
        <f t="shared" si="181"/>
        <v>0</v>
      </c>
      <c r="KFH29" s="71">
        <f t="shared" si="181"/>
        <v>0</v>
      </c>
      <c r="KFI29" s="71">
        <f t="shared" si="181"/>
        <v>0</v>
      </c>
      <c r="KFJ29" s="71">
        <f t="shared" si="181"/>
        <v>0</v>
      </c>
      <c r="KFK29" s="71">
        <f t="shared" si="181"/>
        <v>0</v>
      </c>
      <c r="KFL29" s="71">
        <f t="shared" si="181"/>
        <v>0</v>
      </c>
      <c r="KFM29" s="71">
        <f t="shared" si="181"/>
        <v>0</v>
      </c>
      <c r="KFN29" s="71">
        <f t="shared" si="181"/>
        <v>0</v>
      </c>
      <c r="KFO29" s="71">
        <f t="shared" si="181"/>
        <v>0</v>
      </c>
      <c r="KFP29" s="71">
        <f t="shared" si="181"/>
        <v>0</v>
      </c>
      <c r="KFQ29" s="71">
        <f t="shared" si="181"/>
        <v>0</v>
      </c>
      <c r="KFR29" s="71">
        <f t="shared" si="181"/>
        <v>0</v>
      </c>
      <c r="KFS29" s="71">
        <f t="shared" si="181"/>
        <v>0</v>
      </c>
      <c r="KFT29" s="71">
        <f t="shared" si="181"/>
        <v>0</v>
      </c>
      <c r="KFU29" s="71">
        <f t="shared" si="181"/>
        <v>0</v>
      </c>
      <c r="KFV29" s="71">
        <f t="shared" si="181"/>
        <v>0</v>
      </c>
      <c r="KFW29" s="71">
        <f t="shared" si="181"/>
        <v>0</v>
      </c>
      <c r="KFX29" s="71">
        <f t="shared" si="181"/>
        <v>0</v>
      </c>
      <c r="KFY29" s="71">
        <f t="shared" si="181"/>
        <v>0</v>
      </c>
      <c r="KFZ29" s="71">
        <f t="shared" si="181"/>
        <v>0</v>
      </c>
      <c r="KGA29" s="71">
        <f t="shared" si="181"/>
        <v>0</v>
      </c>
      <c r="KGB29" s="71">
        <f t="shared" si="181"/>
        <v>0</v>
      </c>
      <c r="KGC29" s="71">
        <f t="shared" si="181"/>
        <v>0</v>
      </c>
      <c r="KGD29" s="71">
        <f t="shared" si="181"/>
        <v>0</v>
      </c>
      <c r="KGE29" s="71">
        <f t="shared" si="181"/>
        <v>0</v>
      </c>
      <c r="KGF29" s="71">
        <f t="shared" si="181"/>
        <v>0</v>
      </c>
      <c r="KGG29" s="71">
        <f t="shared" si="181"/>
        <v>0</v>
      </c>
      <c r="KGH29" s="71">
        <f t="shared" si="181"/>
        <v>0</v>
      </c>
      <c r="KGI29" s="71">
        <f t="shared" ref="KGI29:KIT29" si="182">SUM(KGI22:KGI24)+KGI26+KGI27-KGI28</f>
        <v>0</v>
      </c>
      <c r="KGJ29" s="71">
        <f t="shared" si="182"/>
        <v>0</v>
      </c>
      <c r="KGK29" s="71">
        <f t="shared" si="182"/>
        <v>0</v>
      </c>
      <c r="KGL29" s="71">
        <f t="shared" si="182"/>
        <v>0</v>
      </c>
      <c r="KGM29" s="71">
        <f t="shared" si="182"/>
        <v>0</v>
      </c>
      <c r="KGN29" s="71">
        <f t="shared" si="182"/>
        <v>0</v>
      </c>
      <c r="KGO29" s="71">
        <f t="shared" si="182"/>
        <v>0</v>
      </c>
      <c r="KGP29" s="71">
        <f t="shared" si="182"/>
        <v>0</v>
      </c>
      <c r="KGQ29" s="71">
        <f t="shared" si="182"/>
        <v>0</v>
      </c>
      <c r="KGR29" s="71">
        <f t="shared" si="182"/>
        <v>0</v>
      </c>
      <c r="KGS29" s="71">
        <f t="shared" si="182"/>
        <v>0</v>
      </c>
      <c r="KGT29" s="71">
        <f t="shared" si="182"/>
        <v>0</v>
      </c>
      <c r="KGU29" s="71">
        <f t="shared" si="182"/>
        <v>0</v>
      </c>
      <c r="KGV29" s="71">
        <f t="shared" si="182"/>
        <v>0</v>
      </c>
      <c r="KGW29" s="71">
        <f t="shared" si="182"/>
        <v>0</v>
      </c>
      <c r="KGX29" s="71">
        <f t="shared" si="182"/>
        <v>0</v>
      </c>
      <c r="KGY29" s="71">
        <f t="shared" si="182"/>
        <v>0</v>
      </c>
      <c r="KGZ29" s="71">
        <f t="shared" si="182"/>
        <v>0</v>
      </c>
      <c r="KHA29" s="71">
        <f t="shared" si="182"/>
        <v>0</v>
      </c>
      <c r="KHB29" s="71">
        <f t="shared" si="182"/>
        <v>0</v>
      </c>
      <c r="KHC29" s="71">
        <f t="shared" si="182"/>
        <v>0</v>
      </c>
      <c r="KHD29" s="71">
        <f t="shared" si="182"/>
        <v>0</v>
      </c>
      <c r="KHE29" s="71">
        <f t="shared" si="182"/>
        <v>0</v>
      </c>
      <c r="KHF29" s="71">
        <f t="shared" si="182"/>
        <v>0</v>
      </c>
      <c r="KHG29" s="71">
        <f t="shared" si="182"/>
        <v>0</v>
      </c>
      <c r="KHH29" s="71">
        <f t="shared" si="182"/>
        <v>0</v>
      </c>
      <c r="KHI29" s="71">
        <f t="shared" si="182"/>
        <v>0</v>
      </c>
      <c r="KHJ29" s="71">
        <f t="shared" si="182"/>
        <v>0</v>
      </c>
      <c r="KHK29" s="71">
        <f t="shared" si="182"/>
        <v>0</v>
      </c>
      <c r="KHL29" s="71">
        <f t="shared" si="182"/>
        <v>0</v>
      </c>
      <c r="KHM29" s="71">
        <f t="shared" si="182"/>
        <v>0</v>
      </c>
      <c r="KHN29" s="71">
        <f t="shared" si="182"/>
        <v>0</v>
      </c>
      <c r="KHO29" s="71">
        <f t="shared" si="182"/>
        <v>0</v>
      </c>
      <c r="KHP29" s="71">
        <f t="shared" si="182"/>
        <v>0</v>
      </c>
      <c r="KHQ29" s="71">
        <f t="shared" si="182"/>
        <v>0</v>
      </c>
      <c r="KHR29" s="71">
        <f t="shared" si="182"/>
        <v>0</v>
      </c>
      <c r="KHS29" s="71">
        <f t="shared" si="182"/>
        <v>0</v>
      </c>
      <c r="KHT29" s="71">
        <f t="shared" si="182"/>
        <v>0</v>
      </c>
      <c r="KHU29" s="71">
        <f t="shared" si="182"/>
        <v>0</v>
      </c>
      <c r="KHV29" s="71">
        <f t="shared" si="182"/>
        <v>0</v>
      </c>
      <c r="KHW29" s="71">
        <f t="shared" si="182"/>
        <v>0</v>
      </c>
      <c r="KHX29" s="71">
        <f t="shared" si="182"/>
        <v>0</v>
      </c>
      <c r="KHY29" s="71">
        <f t="shared" si="182"/>
        <v>0</v>
      </c>
      <c r="KHZ29" s="71">
        <f t="shared" si="182"/>
        <v>0</v>
      </c>
      <c r="KIA29" s="71">
        <f t="shared" si="182"/>
        <v>0</v>
      </c>
      <c r="KIB29" s="71">
        <f t="shared" si="182"/>
        <v>0</v>
      </c>
      <c r="KIC29" s="71">
        <f t="shared" si="182"/>
        <v>0</v>
      </c>
      <c r="KID29" s="71">
        <f t="shared" si="182"/>
        <v>0</v>
      </c>
      <c r="KIE29" s="71">
        <f t="shared" si="182"/>
        <v>0</v>
      </c>
      <c r="KIF29" s="71">
        <f t="shared" si="182"/>
        <v>0</v>
      </c>
      <c r="KIG29" s="71">
        <f t="shared" si="182"/>
        <v>0</v>
      </c>
      <c r="KIH29" s="71">
        <f t="shared" si="182"/>
        <v>0</v>
      </c>
      <c r="KII29" s="71">
        <f t="shared" si="182"/>
        <v>0</v>
      </c>
      <c r="KIJ29" s="71">
        <f t="shared" si="182"/>
        <v>0</v>
      </c>
      <c r="KIK29" s="71">
        <f t="shared" si="182"/>
        <v>0</v>
      </c>
      <c r="KIL29" s="71">
        <f t="shared" si="182"/>
        <v>0</v>
      </c>
      <c r="KIM29" s="71">
        <f t="shared" si="182"/>
        <v>0</v>
      </c>
      <c r="KIN29" s="71">
        <f t="shared" si="182"/>
        <v>0</v>
      </c>
      <c r="KIO29" s="71">
        <f t="shared" si="182"/>
        <v>0</v>
      </c>
      <c r="KIP29" s="71">
        <f t="shared" si="182"/>
        <v>0</v>
      </c>
      <c r="KIQ29" s="71">
        <f t="shared" si="182"/>
        <v>0</v>
      </c>
      <c r="KIR29" s="71">
        <f t="shared" si="182"/>
        <v>0</v>
      </c>
      <c r="KIS29" s="71">
        <f t="shared" si="182"/>
        <v>0</v>
      </c>
      <c r="KIT29" s="71">
        <f t="shared" si="182"/>
        <v>0</v>
      </c>
      <c r="KIU29" s="71">
        <f t="shared" ref="KIU29:KLF29" si="183">SUM(KIU22:KIU24)+KIU26+KIU27-KIU28</f>
        <v>0</v>
      </c>
      <c r="KIV29" s="71">
        <f t="shared" si="183"/>
        <v>0</v>
      </c>
      <c r="KIW29" s="71">
        <f t="shared" si="183"/>
        <v>0</v>
      </c>
      <c r="KIX29" s="71">
        <f t="shared" si="183"/>
        <v>0</v>
      </c>
      <c r="KIY29" s="71">
        <f t="shared" si="183"/>
        <v>0</v>
      </c>
      <c r="KIZ29" s="71">
        <f t="shared" si="183"/>
        <v>0</v>
      </c>
      <c r="KJA29" s="71">
        <f t="shared" si="183"/>
        <v>0</v>
      </c>
      <c r="KJB29" s="71">
        <f t="shared" si="183"/>
        <v>0</v>
      </c>
      <c r="KJC29" s="71">
        <f t="shared" si="183"/>
        <v>0</v>
      </c>
      <c r="KJD29" s="71">
        <f t="shared" si="183"/>
        <v>0</v>
      </c>
      <c r="KJE29" s="71">
        <f t="shared" si="183"/>
        <v>0</v>
      </c>
      <c r="KJF29" s="71">
        <f t="shared" si="183"/>
        <v>0</v>
      </c>
      <c r="KJG29" s="71">
        <f t="shared" si="183"/>
        <v>0</v>
      </c>
      <c r="KJH29" s="71">
        <f t="shared" si="183"/>
        <v>0</v>
      </c>
      <c r="KJI29" s="71">
        <f t="shared" si="183"/>
        <v>0</v>
      </c>
      <c r="KJJ29" s="71">
        <f t="shared" si="183"/>
        <v>0</v>
      </c>
      <c r="KJK29" s="71">
        <f t="shared" si="183"/>
        <v>0</v>
      </c>
      <c r="KJL29" s="71">
        <f t="shared" si="183"/>
        <v>0</v>
      </c>
      <c r="KJM29" s="71">
        <f t="shared" si="183"/>
        <v>0</v>
      </c>
      <c r="KJN29" s="71">
        <f t="shared" si="183"/>
        <v>0</v>
      </c>
      <c r="KJO29" s="71">
        <f t="shared" si="183"/>
        <v>0</v>
      </c>
      <c r="KJP29" s="71">
        <f t="shared" si="183"/>
        <v>0</v>
      </c>
      <c r="KJQ29" s="71">
        <f t="shared" si="183"/>
        <v>0</v>
      </c>
      <c r="KJR29" s="71">
        <f t="shared" si="183"/>
        <v>0</v>
      </c>
      <c r="KJS29" s="71">
        <f t="shared" si="183"/>
        <v>0</v>
      </c>
      <c r="KJT29" s="71">
        <f t="shared" si="183"/>
        <v>0</v>
      </c>
      <c r="KJU29" s="71">
        <f t="shared" si="183"/>
        <v>0</v>
      </c>
      <c r="KJV29" s="71">
        <f t="shared" si="183"/>
        <v>0</v>
      </c>
      <c r="KJW29" s="71">
        <f t="shared" si="183"/>
        <v>0</v>
      </c>
      <c r="KJX29" s="71">
        <f t="shared" si="183"/>
        <v>0</v>
      </c>
      <c r="KJY29" s="71">
        <f t="shared" si="183"/>
        <v>0</v>
      </c>
      <c r="KJZ29" s="71">
        <f t="shared" si="183"/>
        <v>0</v>
      </c>
      <c r="KKA29" s="71">
        <f t="shared" si="183"/>
        <v>0</v>
      </c>
      <c r="KKB29" s="71">
        <f t="shared" si="183"/>
        <v>0</v>
      </c>
      <c r="KKC29" s="71">
        <f t="shared" si="183"/>
        <v>0</v>
      </c>
      <c r="KKD29" s="71">
        <f t="shared" si="183"/>
        <v>0</v>
      </c>
      <c r="KKE29" s="71">
        <f t="shared" si="183"/>
        <v>0</v>
      </c>
      <c r="KKF29" s="71">
        <f t="shared" si="183"/>
        <v>0</v>
      </c>
      <c r="KKG29" s="71">
        <f t="shared" si="183"/>
        <v>0</v>
      </c>
      <c r="KKH29" s="71">
        <f t="shared" si="183"/>
        <v>0</v>
      </c>
      <c r="KKI29" s="71">
        <f t="shared" si="183"/>
        <v>0</v>
      </c>
      <c r="KKJ29" s="71">
        <f t="shared" si="183"/>
        <v>0</v>
      </c>
      <c r="KKK29" s="71">
        <f t="shared" si="183"/>
        <v>0</v>
      </c>
      <c r="KKL29" s="71">
        <f t="shared" si="183"/>
        <v>0</v>
      </c>
      <c r="KKM29" s="71">
        <f t="shared" si="183"/>
        <v>0</v>
      </c>
      <c r="KKN29" s="71">
        <f t="shared" si="183"/>
        <v>0</v>
      </c>
      <c r="KKO29" s="71">
        <f t="shared" si="183"/>
        <v>0</v>
      </c>
      <c r="KKP29" s="71">
        <f t="shared" si="183"/>
        <v>0</v>
      </c>
      <c r="KKQ29" s="71">
        <f t="shared" si="183"/>
        <v>0</v>
      </c>
      <c r="KKR29" s="71">
        <f t="shared" si="183"/>
        <v>0</v>
      </c>
      <c r="KKS29" s="71">
        <f t="shared" si="183"/>
        <v>0</v>
      </c>
      <c r="KKT29" s="71">
        <f t="shared" si="183"/>
        <v>0</v>
      </c>
      <c r="KKU29" s="71">
        <f t="shared" si="183"/>
        <v>0</v>
      </c>
      <c r="KKV29" s="71">
        <f t="shared" si="183"/>
        <v>0</v>
      </c>
      <c r="KKW29" s="71">
        <f t="shared" si="183"/>
        <v>0</v>
      </c>
      <c r="KKX29" s="71">
        <f t="shared" si="183"/>
        <v>0</v>
      </c>
      <c r="KKY29" s="71">
        <f t="shared" si="183"/>
        <v>0</v>
      </c>
      <c r="KKZ29" s="71">
        <f t="shared" si="183"/>
        <v>0</v>
      </c>
      <c r="KLA29" s="71">
        <f t="shared" si="183"/>
        <v>0</v>
      </c>
      <c r="KLB29" s="71">
        <f t="shared" si="183"/>
        <v>0</v>
      </c>
      <c r="KLC29" s="71">
        <f t="shared" si="183"/>
        <v>0</v>
      </c>
      <c r="KLD29" s="71">
        <f t="shared" si="183"/>
        <v>0</v>
      </c>
      <c r="KLE29" s="71">
        <f t="shared" si="183"/>
        <v>0</v>
      </c>
      <c r="KLF29" s="71">
        <f t="shared" si="183"/>
        <v>0</v>
      </c>
      <c r="KLG29" s="71">
        <f t="shared" ref="KLG29:KNR29" si="184">SUM(KLG22:KLG24)+KLG26+KLG27-KLG28</f>
        <v>0</v>
      </c>
      <c r="KLH29" s="71">
        <f t="shared" si="184"/>
        <v>0</v>
      </c>
      <c r="KLI29" s="71">
        <f t="shared" si="184"/>
        <v>0</v>
      </c>
      <c r="KLJ29" s="71">
        <f t="shared" si="184"/>
        <v>0</v>
      </c>
      <c r="KLK29" s="71">
        <f t="shared" si="184"/>
        <v>0</v>
      </c>
      <c r="KLL29" s="71">
        <f t="shared" si="184"/>
        <v>0</v>
      </c>
      <c r="KLM29" s="71">
        <f t="shared" si="184"/>
        <v>0</v>
      </c>
      <c r="KLN29" s="71">
        <f t="shared" si="184"/>
        <v>0</v>
      </c>
      <c r="KLO29" s="71">
        <f t="shared" si="184"/>
        <v>0</v>
      </c>
      <c r="KLP29" s="71">
        <f t="shared" si="184"/>
        <v>0</v>
      </c>
      <c r="KLQ29" s="71">
        <f t="shared" si="184"/>
        <v>0</v>
      </c>
      <c r="KLR29" s="71">
        <f t="shared" si="184"/>
        <v>0</v>
      </c>
      <c r="KLS29" s="71">
        <f t="shared" si="184"/>
        <v>0</v>
      </c>
      <c r="KLT29" s="71">
        <f t="shared" si="184"/>
        <v>0</v>
      </c>
      <c r="KLU29" s="71">
        <f t="shared" si="184"/>
        <v>0</v>
      </c>
      <c r="KLV29" s="71">
        <f t="shared" si="184"/>
        <v>0</v>
      </c>
      <c r="KLW29" s="71">
        <f t="shared" si="184"/>
        <v>0</v>
      </c>
      <c r="KLX29" s="71">
        <f t="shared" si="184"/>
        <v>0</v>
      </c>
      <c r="KLY29" s="71">
        <f t="shared" si="184"/>
        <v>0</v>
      </c>
      <c r="KLZ29" s="71">
        <f t="shared" si="184"/>
        <v>0</v>
      </c>
      <c r="KMA29" s="71">
        <f t="shared" si="184"/>
        <v>0</v>
      </c>
      <c r="KMB29" s="71">
        <f t="shared" si="184"/>
        <v>0</v>
      </c>
      <c r="KMC29" s="71">
        <f t="shared" si="184"/>
        <v>0</v>
      </c>
      <c r="KMD29" s="71">
        <f t="shared" si="184"/>
        <v>0</v>
      </c>
      <c r="KME29" s="71">
        <f t="shared" si="184"/>
        <v>0</v>
      </c>
      <c r="KMF29" s="71">
        <f t="shared" si="184"/>
        <v>0</v>
      </c>
      <c r="KMG29" s="71">
        <f t="shared" si="184"/>
        <v>0</v>
      </c>
      <c r="KMH29" s="71">
        <f t="shared" si="184"/>
        <v>0</v>
      </c>
      <c r="KMI29" s="71">
        <f t="shared" si="184"/>
        <v>0</v>
      </c>
      <c r="KMJ29" s="71">
        <f t="shared" si="184"/>
        <v>0</v>
      </c>
      <c r="KMK29" s="71">
        <f t="shared" si="184"/>
        <v>0</v>
      </c>
      <c r="KML29" s="71">
        <f t="shared" si="184"/>
        <v>0</v>
      </c>
      <c r="KMM29" s="71">
        <f t="shared" si="184"/>
        <v>0</v>
      </c>
      <c r="KMN29" s="71">
        <f t="shared" si="184"/>
        <v>0</v>
      </c>
      <c r="KMO29" s="71">
        <f t="shared" si="184"/>
        <v>0</v>
      </c>
      <c r="KMP29" s="71">
        <f t="shared" si="184"/>
        <v>0</v>
      </c>
      <c r="KMQ29" s="71">
        <f t="shared" si="184"/>
        <v>0</v>
      </c>
      <c r="KMR29" s="71">
        <f t="shared" si="184"/>
        <v>0</v>
      </c>
      <c r="KMS29" s="71">
        <f t="shared" si="184"/>
        <v>0</v>
      </c>
      <c r="KMT29" s="71">
        <f t="shared" si="184"/>
        <v>0</v>
      </c>
      <c r="KMU29" s="71">
        <f t="shared" si="184"/>
        <v>0</v>
      </c>
      <c r="KMV29" s="71">
        <f t="shared" si="184"/>
        <v>0</v>
      </c>
      <c r="KMW29" s="71">
        <f t="shared" si="184"/>
        <v>0</v>
      </c>
      <c r="KMX29" s="71">
        <f t="shared" si="184"/>
        <v>0</v>
      </c>
      <c r="KMY29" s="71">
        <f t="shared" si="184"/>
        <v>0</v>
      </c>
      <c r="KMZ29" s="71">
        <f t="shared" si="184"/>
        <v>0</v>
      </c>
      <c r="KNA29" s="71">
        <f t="shared" si="184"/>
        <v>0</v>
      </c>
      <c r="KNB29" s="71">
        <f t="shared" si="184"/>
        <v>0</v>
      </c>
      <c r="KNC29" s="71">
        <f t="shared" si="184"/>
        <v>0</v>
      </c>
      <c r="KND29" s="71">
        <f t="shared" si="184"/>
        <v>0</v>
      </c>
      <c r="KNE29" s="71">
        <f t="shared" si="184"/>
        <v>0</v>
      </c>
      <c r="KNF29" s="71">
        <f t="shared" si="184"/>
        <v>0</v>
      </c>
      <c r="KNG29" s="71">
        <f t="shared" si="184"/>
        <v>0</v>
      </c>
      <c r="KNH29" s="71">
        <f t="shared" si="184"/>
        <v>0</v>
      </c>
      <c r="KNI29" s="71">
        <f t="shared" si="184"/>
        <v>0</v>
      </c>
      <c r="KNJ29" s="71">
        <f t="shared" si="184"/>
        <v>0</v>
      </c>
      <c r="KNK29" s="71">
        <f t="shared" si="184"/>
        <v>0</v>
      </c>
      <c r="KNL29" s="71">
        <f t="shared" si="184"/>
        <v>0</v>
      </c>
      <c r="KNM29" s="71">
        <f t="shared" si="184"/>
        <v>0</v>
      </c>
      <c r="KNN29" s="71">
        <f t="shared" si="184"/>
        <v>0</v>
      </c>
      <c r="KNO29" s="71">
        <f t="shared" si="184"/>
        <v>0</v>
      </c>
      <c r="KNP29" s="71">
        <f t="shared" si="184"/>
        <v>0</v>
      </c>
      <c r="KNQ29" s="71">
        <f t="shared" si="184"/>
        <v>0</v>
      </c>
      <c r="KNR29" s="71">
        <f t="shared" si="184"/>
        <v>0</v>
      </c>
      <c r="KNS29" s="71">
        <f t="shared" ref="KNS29:KQD29" si="185">SUM(KNS22:KNS24)+KNS26+KNS27-KNS28</f>
        <v>0</v>
      </c>
      <c r="KNT29" s="71">
        <f t="shared" si="185"/>
        <v>0</v>
      </c>
      <c r="KNU29" s="71">
        <f t="shared" si="185"/>
        <v>0</v>
      </c>
      <c r="KNV29" s="71">
        <f t="shared" si="185"/>
        <v>0</v>
      </c>
      <c r="KNW29" s="71">
        <f t="shared" si="185"/>
        <v>0</v>
      </c>
      <c r="KNX29" s="71">
        <f t="shared" si="185"/>
        <v>0</v>
      </c>
      <c r="KNY29" s="71">
        <f t="shared" si="185"/>
        <v>0</v>
      </c>
      <c r="KNZ29" s="71">
        <f t="shared" si="185"/>
        <v>0</v>
      </c>
      <c r="KOA29" s="71">
        <f t="shared" si="185"/>
        <v>0</v>
      </c>
      <c r="KOB29" s="71">
        <f t="shared" si="185"/>
        <v>0</v>
      </c>
      <c r="KOC29" s="71">
        <f t="shared" si="185"/>
        <v>0</v>
      </c>
      <c r="KOD29" s="71">
        <f t="shared" si="185"/>
        <v>0</v>
      </c>
      <c r="KOE29" s="71">
        <f t="shared" si="185"/>
        <v>0</v>
      </c>
      <c r="KOF29" s="71">
        <f t="shared" si="185"/>
        <v>0</v>
      </c>
      <c r="KOG29" s="71">
        <f t="shared" si="185"/>
        <v>0</v>
      </c>
      <c r="KOH29" s="71">
        <f t="shared" si="185"/>
        <v>0</v>
      </c>
      <c r="KOI29" s="71">
        <f t="shared" si="185"/>
        <v>0</v>
      </c>
      <c r="KOJ29" s="71">
        <f t="shared" si="185"/>
        <v>0</v>
      </c>
      <c r="KOK29" s="71">
        <f t="shared" si="185"/>
        <v>0</v>
      </c>
      <c r="KOL29" s="71">
        <f t="shared" si="185"/>
        <v>0</v>
      </c>
      <c r="KOM29" s="71">
        <f t="shared" si="185"/>
        <v>0</v>
      </c>
      <c r="KON29" s="71">
        <f t="shared" si="185"/>
        <v>0</v>
      </c>
      <c r="KOO29" s="71">
        <f t="shared" si="185"/>
        <v>0</v>
      </c>
      <c r="KOP29" s="71">
        <f t="shared" si="185"/>
        <v>0</v>
      </c>
      <c r="KOQ29" s="71">
        <f t="shared" si="185"/>
        <v>0</v>
      </c>
      <c r="KOR29" s="71">
        <f t="shared" si="185"/>
        <v>0</v>
      </c>
      <c r="KOS29" s="71">
        <f t="shared" si="185"/>
        <v>0</v>
      </c>
      <c r="KOT29" s="71">
        <f t="shared" si="185"/>
        <v>0</v>
      </c>
      <c r="KOU29" s="71">
        <f t="shared" si="185"/>
        <v>0</v>
      </c>
      <c r="KOV29" s="71">
        <f t="shared" si="185"/>
        <v>0</v>
      </c>
      <c r="KOW29" s="71">
        <f t="shared" si="185"/>
        <v>0</v>
      </c>
      <c r="KOX29" s="71">
        <f t="shared" si="185"/>
        <v>0</v>
      </c>
      <c r="KOY29" s="71">
        <f t="shared" si="185"/>
        <v>0</v>
      </c>
      <c r="KOZ29" s="71">
        <f t="shared" si="185"/>
        <v>0</v>
      </c>
      <c r="KPA29" s="71">
        <f t="shared" si="185"/>
        <v>0</v>
      </c>
      <c r="KPB29" s="71">
        <f t="shared" si="185"/>
        <v>0</v>
      </c>
      <c r="KPC29" s="71">
        <f t="shared" si="185"/>
        <v>0</v>
      </c>
      <c r="KPD29" s="71">
        <f t="shared" si="185"/>
        <v>0</v>
      </c>
      <c r="KPE29" s="71">
        <f t="shared" si="185"/>
        <v>0</v>
      </c>
      <c r="KPF29" s="71">
        <f t="shared" si="185"/>
        <v>0</v>
      </c>
      <c r="KPG29" s="71">
        <f t="shared" si="185"/>
        <v>0</v>
      </c>
      <c r="KPH29" s="71">
        <f t="shared" si="185"/>
        <v>0</v>
      </c>
      <c r="KPI29" s="71">
        <f t="shared" si="185"/>
        <v>0</v>
      </c>
      <c r="KPJ29" s="71">
        <f t="shared" si="185"/>
        <v>0</v>
      </c>
      <c r="KPK29" s="71">
        <f t="shared" si="185"/>
        <v>0</v>
      </c>
      <c r="KPL29" s="71">
        <f t="shared" si="185"/>
        <v>0</v>
      </c>
      <c r="KPM29" s="71">
        <f t="shared" si="185"/>
        <v>0</v>
      </c>
      <c r="KPN29" s="71">
        <f t="shared" si="185"/>
        <v>0</v>
      </c>
      <c r="KPO29" s="71">
        <f t="shared" si="185"/>
        <v>0</v>
      </c>
      <c r="KPP29" s="71">
        <f t="shared" si="185"/>
        <v>0</v>
      </c>
      <c r="KPQ29" s="71">
        <f t="shared" si="185"/>
        <v>0</v>
      </c>
      <c r="KPR29" s="71">
        <f t="shared" si="185"/>
        <v>0</v>
      </c>
      <c r="KPS29" s="71">
        <f t="shared" si="185"/>
        <v>0</v>
      </c>
      <c r="KPT29" s="71">
        <f t="shared" si="185"/>
        <v>0</v>
      </c>
      <c r="KPU29" s="71">
        <f t="shared" si="185"/>
        <v>0</v>
      </c>
      <c r="KPV29" s="71">
        <f t="shared" si="185"/>
        <v>0</v>
      </c>
      <c r="KPW29" s="71">
        <f t="shared" si="185"/>
        <v>0</v>
      </c>
      <c r="KPX29" s="71">
        <f t="shared" si="185"/>
        <v>0</v>
      </c>
      <c r="KPY29" s="71">
        <f t="shared" si="185"/>
        <v>0</v>
      </c>
      <c r="KPZ29" s="71">
        <f t="shared" si="185"/>
        <v>0</v>
      </c>
      <c r="KQA29" s="71">
        <f t="shared" si="185"/>
        <v>0</v>
      </c>
      <c r="KQB29" s="71">
        <f t="shared" si="185"/>
        <v>0</v>
      </c>
      <c r="KQC29" s="71">
        <f t="shared" si="185"/>
        <v>0</v>
      </c>
      <c r="KQD29" s="71">
        <f t="shared" si="185"/>
        <v>0</v>
      </c>
      <c r="KQE29" s="71">
        <f t="shared" ref="KQE29:KSP29" si="186">SUM(KQE22:KQE24)+KQE26+KQE27-KQE28</f>
        <v>0</v>
      </c>
      <c r="KQF29" s="71">
        <f t="shared" si="186"/>
        <v>0</v>
      </c>
      <c r="KQG29" s="71">
        <f t="shared" si="186"/>
        <v>0</v>
      </c>
      <c r="KQH29" s="71">
        <f t="shared" si="186"/>
        <v>0</v>
      </c>
      <c r="KQI29" s="71">
        <f t="shared" si="186"/>
        <v>0</v>
      </c>
      <c r="KQJ29" s="71">
        <f t="shared" si="186"/>
        <v>0</v>
      </c>
      <c r="KQK29" s="71">
        <f t="shared" si="186"/>
        <v>0</v>
      </c>
      <c r="KQL29" s="71">
        <f t="shared" si="186"/>
        <v>0</v>
      </c>
      <c r="KQM29" s="71">
        <f t="shared" si="186"/>
        <v>0</v>
      </c>
      <c r="KQN29" s="71">
        <f t="shared" si="186"/>
        <v>0</v>
      </c>
      <c r="KQO29" s="71">
        <f t="shared" si="186"/>
        <v>0</v>
      </c>
      <c r="KQP29" s="71">
        <f t="shared" si="186"/>
        <v>0</v>
      </c>
      <c r="KQQ29" s="71">
        <f t="shared" si="186"/>
        <v>0</v>
      </c>
      <c r="KQR29" s="71">
        <f t="shared" si="186"/>
        <v>0</v>
      </c>
      <c r="KQS29" s="71">
        <f t="shared" si="186"/>
        <v>0</v>
      </c>
      <c r="KQT29" s="71">
        <f t="shared" si="186"/>
        <v>0</v>
      </c>
      <c r="KQU29" s="71">
        <f t="shared" si="186"/>
        <v>0</v>
      </c>
      <c r="KQV29" s="71">
        <f t="shared" si="186"/>
        <v>0</v>
      </c>
      <c r="KQW29" s="71">
        <f t="shared" si="186"/>
        <v>0</v>
      </c>
      <c r="KQX29" s="71">
        <f t="shared" si="186"/>
        <v>0</v>
      </c>
      <c r="KQY29" s="71">
        <f t="shared" si="186"/>
        <v>0</v>
      </c>
      <c r="KQZ29" s="71">
        <f t="shared" si="186"/>
        <v>0</v>
      </c>
      <c r="KRA29" s="71">
        <f t="shared" si="186"/>
        <v>0</v>
      </c>
      <c r="KRB29" s="71">
        <f t="shared" si="186"/>
        <v>0</v>
      </c>
      <c r="KRC29" s="71">
        <f t="shared" si="186"/>
        <v>0</v>
      </c>
      <c r="KRD29" s="71">
        <f t="shared" si="186"/>
        <v>0</v>
      </c>
      <c r="KRE29" s="71">
        <f t="shared" si="186"/>
        <v>0</v>
      </c>
      <c r="KRF29" s="71">
        <f t="shared" si="186"/>
        <v>0</v>
      </c>
      <c r="KRG29" s="71">
        <f t="shared" si="186"/>
        <v>0</v>
      </c>
      <c r="KRH29" s="71">
        <f t="shared" si="186"/>
        <v>0</v>
      </c>
      <c r="KRI29" s="71">
        <f t="shared" si="186"/>
        <v>0</v>
      </c>
      <c r="KRJ29" s="71">
        <f t="shared" si="186"/>
        <v>0</v>
      </c>
      <c r="KRK29" s="71">
        <f t="shared" si="186"/>
        <v>0</v>
      </c>
      <c r="KRL29" s="71">
        <f t="shared" si="186"/>
        <v>0</v>
      </c>
      <c r="KRM29" s="71">
        <f t="shared" si="186"/>
        <v>0</v>
      </c>
      <c r="KRN29" s="71">
        <f t="shared" si="186"/>
        <v>0</v>
      </c>
      <c r="KRO29" s="71">
        <f t="shared" si="186"/>
        <v>0</v>
      </c>
      <c r="KRP29" s="71">
        <f t="shared" si="186"/>
        <v>0</v>
      </c>
      <c r="KRQ29" s="71">
        <f t="shared" si="186"/>
        <v>0</v>
      </c>
      <c r="KRR29" s="71">
        <f t="shared" si="186"/>
        <v>0</v>
      </c>
      <c r="KRS29" s="71">
        <f t="shared" si="186"/>
        <v>0</v>
      </c>
      <c r="KRT29" s="71">
        <f t="shared" si="186"/>
        <v>0</v>
      </c>
      <c r="KRU29" s="71">
        <f t="shared" si="186"/>
        <v>0</v>
      </c>
      <c r="KRV29" s="71">
        <f t="shared" si="186"/>
        <v>0</v>
      </c>
      <c r="KRW29" s="71">
        <f t="shared" si="186"/>
        <v>0</v>
      </c>
      <c r="KRX29" s="71">
        <f t="shared" si="186"/>
        <v>0</v>
      </c>
      <c r="KRY29" s="71">
        <f t="shared" si="186"/>
        <v>0</v>
      </c>
      <c r="KRZ29" s="71">
        <f t="shared" si="186"/>
        <v>0</v>
      </c>
      <c r="KSA29" s="71">
        <f t="shared" si="186"/>
        <v>0</v>
      </c>
      <c r="KSB29" s="71">
        <f t="shared" si="186"/>
        <v>0</v>
      </c>
      <c r="KSC29" s="71">
        <f t="shared" si="186"/>
        <v>0</v>
      </c>
      <c r="KSD29" s="71">
        <f t="shared" si="186"/>
        <v>0</v>
      </c>
      <c r="KSE29" s="71">
        <f t="shared" si="186"/>
        <v>0</v>
      </c>
      <c r="KSF29" s="71">
        <f t="shared" si="186"/>
        <v>0</v>
      </c>
      <c r="KSG29" s="71">
        <f t="shared" si="186"/>
        <v>0</v>
      </c>
      <c r="KSH29" s="71">
        <f t="shared" si="186"/>
        <v>0</v>
      </c>
      <c r="KSI29" s="71">
        <f t="shared" si="186"/>
        <v>0</v>
      </c>
      <c r="KSJ29" s="71">
        <f t="shared" si="186"/>
        <v>0</v>
      </c>
      <c r="KSK29" s="71">
        <f t="shared" si="186"/>
        <v>0</v>
      </c>
      <c r="KSL29" s="71">
        <f t="shared" si="186"/>
        <v>0</v>
      </c>
      <c r="KSM29" s="71">
        <f t="shared" si="186"/>
        <v>0</v>
      </c>
      <c r="KSN29" s="71">
        <f t="shared" si="186"/>
        <v>0</v>
      </c>
      <c r="KSO29" s="71">
        <f t="shared" si="186"/>
        <v>0</v>
      </c>
      <c r="KSP29" s="71">
        <f t="shared" si="186"/>
        <v>0</v>
      </c>
      <c r="KSQ29" s="71">
        <f t="shared" ref="KSQ29:KVB29" si="187">SUM(KSQ22:KSQ24)+KSQ26+KSQ27-KSQ28</f>
        <v>0</v>
      </c>
      <c r="KSR29" s="71">
        <f t="shared" si="187"/>
        <v>0</v>
      </c>
      <c r="KSS29" s="71">
        <f t="shared" si="187"/>
        <v>0</v>
      </c>
      <c r="KST29" s="71">
        <f t="shared" si="187"/>
        <v>0</v>
      </c>
      <c r="KSU29" s="71">
        <f t="shared" si="187"/>
        <v>0</v>
      </c>
      <c r="KSV29" s="71">
        <f t="shared" si="187"/>
        <v>0</v>
      </c>
      <c r="KSW29" s="71">
        <f t="shared" si="187"/>
        <v>0</v>
      </c>
      <c r="KSX29" s="71">
        <f t="shared" si="187"/>
        <v>0</v>
      </c>
      <c r="KSY29" s="71">
        <f t="shared" si="187"/>
        <v>0</v>
      </c>
      <c r="KSZ29" s="71">
        <f t="shared" si="187"/>
        <v>0</v>
      </c>
      <c r="KTA29" s="71">
        <f t="shared" si="187"/>
        <v>0</v>
      </c>
      <c r="KTB29" s="71">
        <f t="shared" si="187"/>
        <v>0</v>
      </c>
      <c r="KTC29" s="71">
        <f t="shared" si="187"/>
        <v>0</v>
      </c>
      <c r="KTD29" s="71">
        <f t="shared" si="187"/>
        <v>0</v>
      </c>
      <c r="KTE29" s="71">
        <f t="shared" si="187"/>
        <v>0</v>
      </c>
      <c r="KTF29" s="71">
        <f t="shared" si="187"/>
        <v>0</v>
      </c>
      <c r="KTG29" s="71">
        <f t="shared" si="187"/>
        <v>0</v>
      </c>
      <c r="KTH29" s="71">
        <f t="shared" si="187"/>
        <v>0</v>
      </c>
      <c r="KTI29" s="71">
        <f t="shared" si="187"/>
        <v>0</v>
      </c>
      <c r="KTJ29" s="71">
        <f t="shared" si="187"/>
        <v>0</v>
      </c>
      <c r="KTK29" s="71">
        <f t="shared" si="187"/>
        <v>0</v>
      </c>
      <c r="KTL29" s="71">
        <f t="shared" si="187"/>
        <v>0</v>
      </c>
      <c r="KTM29" s="71">
        <f t="shared" si="187"/>
        <v>0</v>
      </c>
      <c r="KTN29" s="71">
        <f t="shared" si="187"/>
        <v>0</v>
      </c>
      <c r="KTO29" s="71">
        <f t="shared" si="187"/>
        <v>0</v>
      </c>
      <c r="KTP29" s="71">
        <f t="shared" si="187"/>
        <v>0</v>
      </c>
      <c r="KTQ29" s="71">
        <f t="shared" si="187"/>
        <v>0</v>
      </c>
      <c r="KTR29" s="71">
        <f t="shared" si="187"/>
        <v>0</v>
      </c>
      <c r="KTS29" s="71">
        <f t="shared" si="187"/>
        <v>0</v>
      </c>
      <c r="KTT29" s="71">
        <f t="shared" si="187"/>
        <v>0</v>
      </c>
      <c r="KTU29" s="71">
        <f t="shared" si="187"/>
        <v>0</v>
      </c>
      <c r="KTV29" s="71">
        <f t="shared" si="187"/>
        <v>0</v>
      </c>
      <c r="KTW29" s="71">
        <f t="shared" si="187"/>
        <v>0</v>
      </c>
      <c r="KTX29" s="71">
        <f t="shared" si="187"/>
        <v>0</v>
      </c>
      <c r="KTY29" s="71">
        <f t="shared" si="187"/>
        <v>0</v>
      </c>
      <c r="KTZ29" s="71">
        <f t="shared" si="187"/>
        <v>0</v>
      </c>
      <c r="KUA29" s="71">
        <f t="shared" si="187"/>
        <v>0</v>
      </c>
      <c r="KUB29" s="71">
        <f t="shared" si="187"/>
        <v>0</v>
      </c>
      <c r="KUC29" s="71">
        <f t="shared" si="187"/>
        <v>0</v>
      </c>
      <c r="KUD29" s="71">
        <f t="shared" si="187"/>
        <v>0</v>
      </c>
      <c r="KUE29" s="71">
        <f t="shared" si="187"/>
        <v>0</v>
      </c>
      <c r="KUF29" s="71">
        <f t="shared" si="187"/>
        <v>0</v>
      </c>
      <c r="KUG29" s="71">
        <f t="shared" si="187"/>
        <v>0</v>
      </c>
      <c r="KUH29" s="71">
        <f t="shared" si="187"/>
        <v>0</v>
      </c>
      <c r="KUI29" s="71">
        <f t="shared" si="187"/>
        <v>0</v>
      </c>
      <c r="KUJ29" s="71">
        <f t="shared" si="187"/>
        <v>0</v>
      </c>
      <c r="KUK29" s="71">
        <f t="shared" si="187"/>
        <v>0</v>
      </c>
      <c r="KUL29" s="71">
        <f t="shared" si="187"/>
        <v>0</v>
      </c>
      <c r="KUM29" s="71">
        <f t="shared" si="187"/>
        <v>0</v>
      </c>
      <c r="KUN29" s="71">
        <f t="shared" si="187"/>
        <v>0</v>
      </c>
      <c r="KUO29" s="71">
        <f t="shared" si="187"/>
        <v>0</v>
      </c>
      <c r="KUP29" s="71">
        <f t="shared" si="187"/>
        <v>0</v>
      </c>
      <c r="KUQ29" s="71">
        <f t="shared" si="187"/>
        <v>0</v>
      </c>
      <c r="KUR29" s="71">
        <f t="shared" si="187"/>
        <v>0</v>
      </c>
      <c r="KUS29" s="71">
        <f t="shared" si="187"/>
        <v>0</v>
      </c>
      <c r="KUT29" s="71">
        <f t="shared" si="187"/>
        <v>0</v>
      </c>
      <c r="KUU29" s="71">
        <f t="shared" si="187"/>
        <v>0</v>
      </c>
      <c r="KUV29" s="71">
        <f t="shared" si="187"/>
        <v>0</v>
      </c>
      <c r="KUW29" s="71">
        <f t="shared" si="187"/>
        <v>0</v>
      </c>
      <c r="KUX29" s="71">
        <f t="shared" si="187"/>
        <v>0</v>
      </c>
      <c r="KUY29" s="71">
        <f t="shared" si="187"/>
        <v>0</v>
      </c>
      <c r="KUZ29" s="71">
        <f t="shared" si="187"/>
        <v>0</v>
      </c>
      <c r="KVA29" s="71">
        <f t="shared" si="187"/>
        <v>0</v>
      </c>
      <c r="KVB29" s="71">
        <f t="shared" si="187"/>
        <v>0</v>
      </c>
      <c r="KVC29" s="71">
        <f t="shared" ref="KVC29:KXN29" si="188">SUM(KVC22:KVC24)+KVC26+KVC27-KVC28</f>
        <v>0</v>
      </c>
      <c r="KVD29" s="71">
        <f t="shared" si="188"/>
        <v>0</v>
      </c>
      <c r="KVE29" s="71">
        <f t="shared" si="188"/>
        <v>0</v>
      </c>
      <c r="KVF29" s="71">
        <f t="shared" si="188"/>
        <v>0</v>
      </c>
      <c r="KVG29" s="71">
        <f t="shared" si="188"/>
        <v>0</v>
      </c>
      <c r="KVH29" s="71">
        <f t="shared" si="188"/>
        <v>0</v>
      </c>
      <c r="KVI29" s="71">
        <f t="shared" si="188"/>
        <v>0</v>
      </c>
      <c r="KVJ29" s="71">
        <f t="shared" si="188"/>
        <v>0</v>
      </c>
      <c r="KVK29" s="71">
        <f t="shared" si="188"/>
        <v>0</v>
      </c>
      <c r="KVL29" s="71">
        <f t="shared" si="188"/>
        <v>0</v>
      </c>
      <c r="KVM29" s="71">
        <f t="shared" si="188"/>
        <v>0</v>
      </c>
      <c r="KVN29" s="71">
        <f t="shared" si="188"/>
        <v>0</v>
      </c>
      <c r="KVO29" s="71">
        <f t="shared" si="188"/>
        <v>0</v>
      </c>
      <c r="KVP29" s="71">
        <f t="shared" si="188"/>
        <v>0</v>
      </c>
      <c r="KVQ29" s="71">
        <f t="shared" si="188"/>
        <v>0</v>
      </c>
      <c r="KVR29" s="71">
        <f t="shared" si="188"/>
        <v>0</v>
      </c>
      <c r="KVS29" s="71">
        <f t="shared" si="188"/>
        <v>0</v>
      </c>
      <c r="KVT29" s="71">
        <f t="shared" si="188"/>
        <v>0</v>
      </c>
      <c r="KVU29" s="71">
        <f t="shared" si="188"/>
        <v>0</v>
      </c>
      <c r="KVV29" s="71">
        <f t="shared" si="188"/>
        <v>0</v>
      </c>
      <c r="KVW29" s="71">
        <f t="shared" si="188"/>
        <v>0</v>
      </c>
      <c r="KVX29" s="71">
        <f t="shared" si="188"/>
        <v>0</v>
      </c>
      <c r="KVY29" s="71">
        <f t="shared" si="188"/>
        <v>0</v>
      </c>
      <c r="KVZ29" s="71">
        <f t="shared" si="188"/>
        <v>0</v>
      </c>
      <c r="KWA29" s="71">
        <f t="shared" si="188"/>
        <v>0</v>
      </c>
      <c r="KWB29" s="71">
        <f t="shared" si="188"/>
        <v>0</v>
      </c>
      <c r="KWC29" s="71">
        <f t="shared" si="188"/>
        <v>0</v>
      </c>
      <c r="KWD29" s="71">
        <f t="shared" si="188"/>
        <v>0</v>
      </c>
      <c r="KWE29" s="71">
        <f t="shared" si="188"/>
        <v>0</v>
      </c>
      <c r="KWF29" s="71">
        <f t="shared" si="188"/>
        <v>0</v>
      </c>
      <c r="KWG29" s="71">
        <f t="shared" si="188"/>
        <v>0</v>
      </c>
      <c r="KWH29" s="71">
        <f t="shared" si="188"/>
        <v>0</v>
      </c>
      <c r="KWI29" s="71">
        <f t="shared" si="188"/>
        <v>0</v>
      </c>
      <c r="KWJ29" s="71">
        <f t="shared" si="188"/>
        <v>0</v>
      </c>
      <c r="KWK29" s="71">
        <f t="shared" si="188"/>
        <v>0</v>
      </c>
      <c r="KWL29" s="71">
        <f t="shared" si="188"/>
        <v>0</v>
      </c>
      <c r="KWM29" s="71">
        <f t="shared" si="188"/>
        <v>0</v>
      </c>
      <c r="KWN29" s="71">
        <f t="shared" si="188"/>
        <v>0</v>
      </c>
      <c r="KWO29" s="71">
        <f t="shared" si="188"/>
        <v>0</v>
      </c>
      <c r="KWP29" s="71">
        <f t="shared" si="188"/>
        <v>0</v>
      </c>
      <c r="KWQ29" s="71">
        <f t="shared" si="188"/>
        <v>0</v>
      </c>
      <c r="KWR29" s="71">
        <f t="shared" si="188"/>
        <v>0</v>
      </c>
      <c r="KWS29" s="71">
        <f t="shared" si="188"/>
        <v>0</v>
      </c>
      <c r="KWT29" s="71">
        <f t="shared" si="188"/>
        <v>0</v>
      </c>
      <c r="KWU29" s="71">
        <f t="shared" si="188"/>
        <v>0</v>
      </c>
      <c r="KWV29" s="71">
        <f t="shared" si="188"/>
        <v>0</v>
      </c>
      <c r="KWW29" s="71">
        <f t="shared" si="188"/>
        <v>0</v>
      </c>
      <c r="KWX29" s="71">
        <f t="shared" si="188"/>
        <v>0</v>
      </c>
      <c r="KWY29" s="71">
        <f t="shared" si="188"/>
        <v>0</v>
      </c>
      <c r="KWZ29" s="71">
        <f t="shared" si="188"/>
        <v>0</v>
      </c>
      <c r="KXA29" s="71">
        <f t="shared" si="188"/>
        <v>0</v>
      </c>
      <c r="KXB29" s="71">
        <f t="shared" si="188"/>
        <v>0</v>
      </c>
      <c r="KXC29" s="71">
        <f t="shared" si="188"/>
        <v>0</v>
      </c>
      <c r="KXD29" s="71">
        <f t="shared" si="188"/>
        <v>0</v>
      </c>
      <c r="KXE29" s="71">
        <f t="shared" si="188"/>
        <v>0</v>
      </c>
      <c r="KXF29" s="71">
        <f t="shared" si="188"/>
        <v>0</v>
      </c>
      <c r="KXG29" s="71">
        <f t="shared" si="188"/>
        <v>0</v>
      </c>
      <c r="KXH29" s="71">
        <f t="shared" si="188"/>
        <v>0</v>
      </c>
      <c r="KXI29" s="71">
        <f t="shared" si="188"/>
        <v>0</v>
      </c>
      <c r="KXJ29" s="71">
        <f t="shared" si="188"/>
        <v>0</v>
      </c>
      <c r="KXK29" s="71">
        <f t="shared" si="188"/>
        <v>0</v>
      </c>
      <c r="KXL29" s="71">
        <f t="shared" si="188"/>
        <v>0</v>
      </c>
      <c r="KXM29" s="71">
        <f t="shared" si="188"/>
        <v>0</v>
      </c>
      <c r="KXN29" s="71">
        <f t="shared" si="188"/>
        <v>0</v>
      </c>
      <c r="KXO29" s="71">
        <f t="shared" ref="KXO29:KZZ29" si="189">SUM(KXO22:KXO24)+KXO26+KXO27-KXO28</f>
        <v>0</v>
      </c>
      <c r="KXP29" s="71">
        <f t="shared" si="189"/>
        <v>0</v>
      </c>
      <c r="KXQ29" s="71">
        <f t="shared" si="189"/>
        <v>0</v>
      </c>
      <c r="KXR29" s="71">
        <f t="shared" si="189"/>
        <v>0</v>
      </c>
      <c r="KXS29" s="71">
        <f t="shared" si="189"/>
        <v>0</v>
      </c>
      <c r="KXT29" s="71">
        <f t="shared" si="189"/>
        <v>0</v>
      </c>
      <c r="KXU29" s="71">
        <f t="shared" si="189"/>
        <v>0</v>
      </c>
      <c r="KXV29" s="71">
        <f t="shared" si="189"/>
        <v>0</v>
      </c>
      <c r="KXW29" s="71">
        <f t="shared" si="189"/>
        <v>0</v>
      </c>
      <c r="KXX29" s="71">
        <f t="shared" si="189"/>
        <v>0</v>
      </c>
      <c r="KXY29" s="71">
        <f t="shared" si="189"/>
        <v>0</v>
      </c>
      <c r="KXZ29" s="71">
        <f t="shared" si="189"/>
        <v>0</v>
      </c>
      <c r="KYA29" s="71">
        <f t="shared" si="189"/>
        <v>0</v>
      </c>
      <c r="KYB29" s="71">
        <f t="shared" si="189"/>
        <v>0</v>
      </c>
      <c r="KYC29" s="71">
        <f t="shared" si="189"/>
        <v>0</v>
      </c>
      <c r="KYD29" s="71">
        <f t="shared" si="189"/>
        <v>0</v>
      </c>
      <c r="KYE29" s="71">
        <f t="shared" si="189"/>
        <v>0</v>
      </c>
      <c r="KYF29" s="71">
        <f t="shared" si="189"/>
        <v>0</v>
      </c>
      <c r="KYG29" s="71">
        <f t="shared" si="189"/>
        <v>0</v>
      </c>
      <c r="KYH29" s="71">
        <f t="shared" si="189"/>
        <v>0</v>
      </c>
      <c r="KYI29" s="71">
        <f t="shared" si="189"/>
        <v>0</v>
      </c>
      <c r="KYJ29" s="71">
        <f t="shared" si="189"/>
        <v>0</v>
      </c>
      <c r="KYK29" s="71">
        <f t="shared" si="189"/>
        <v>0</v>
      </c>
      <c r="KYL29" s="71">
        <f t="shared" si="189"/>
        <v>0</v>
      </c>
      <c r="KYM29" s="71">
        <f t="shared" si="189"/>
        <v>0</v>
      </c>
      <c r="KYN29" s="71">
        <f t="shared" si="189"/>
        <v>0</v>
      </c>
      <c r="KYO29" s="71">
        <f t="shared" si="189"/>
        <v>0</v>
      </c>
      <c r="KYP29" s="71">
        <f t="shared" si="189"/>
        <v>0</v>
      </c>
      <c r="KYQ29" s="71">
        <f t="shared" si="189"/>
        <v>0</v>
      </c>
      <c r="KYR29" s="71">
        <f t="shared" si="189"/>
        <v>0</v>
      </c>
      <c r="KYS29" s="71">
        <f t="shared" si="189"/>
        <v>0</v>
      </c>
      <c r="KYT29" s="71">
        <f t="shared" si="189"/>
        <v>0</v>
      </c>
      <c r="KYU29" s="71">
        <f t="shared" si="189"/>
        <v>0</v>
      </c>
      <c r="KYV29" s="71">
        <f t="shared" si="189"/>
        <v>0</v>
      </c>
      <c r="KYW29" s="71">
        <f t="shared" si="189"/>
        <v>0</v>
      </c>
      <c r="KYX29" s="71">
        <f t="shared" si="189"/>
        <v>0</v>
      </c>
      <c r="KYY29" s="71">
        <f t="shared" si="189"/>
        <v>0</v>
      </c>
      <c r="KYZ29" s="71">
        <f t="shared" si="189"/>
        <v>0</v>
      </c>
      <c r="KZA29" s="71">
        <f t="shared" si="189"/>
        <v>0</v>
      </c>
      <c r="KZB29" s="71">
        <f t="shared" si="189"/>
        <v>0</v>
      </c>
      <c r="KZC29" s="71">
        <f t="shared" si="189"/>
        <v>0</v>
      </c>
      <c r="KZD29" s="71">
        <f t="shared" si="189"/>
        <v>0</v>
      </c>
      <c r="KZE29" s="71">
        <f t="shared" si="189"/>
        <v>0</v>
      </c>
      <c r="KZF29" s="71">
        <f t="shared" si="189"/>
        <v>0</v>
      </c>
      <c r="KZG29" s="71">
        <f t="shared" si="189"/>
        <v>0</v>
      </c>
      <c r="KZH29" s="71">
        <f t="shared" si="189"/>
        <v>0</v>
      </c>
      <c r="KZI29" s="71">
        <f t="shared" si="189"/>
        <v>0</v>
      </c>
      <c r="KZJ29" s="71">
        <f t="shared" si="189"/>
        <v>0</v>
      </c>
      <c r="KZK29" s="71">
        <f t="shared" si="189"/>
        <v>0</v>
      </c>
      <c r="KZL29" s="71">
        <f t="shared" si="189"/>
        <v>0</v>
      </c>
      <c r="KZM29" s="71">
        <f t="shared" si="189"/>
        <v>0</v>
      </c>
      <c r="KZN29" s="71">
        <f t="shared" si="189"/>
        <v>0</v>
      </c>
      <c r="KZO29" s="71">
        <f t="shared" si="189"/>
        <v>0</v>
      </c>
      <c r="KZP29" s="71">
        <f t="shared" si="189"/>
        <v>0</v>
      </c>
      <c r="KZQ29" s="71">
        <f t="shared" si="189"/>
        <v>0</v>
      </c>
      <c r="KZR29" s="71">
        <f t="shared" si="189"/>
        <v>0</v>
      </c>
      <c r="KZS29" s="71">
        <f t="shared" si="189"/>
        <v>0</v>
      </c>
      <c r="KZT29" s="71">
        <f t="shared" si="189"/>
        <v>0</v>
      </c>
      <c r="KZU29" s="71">
        <f t="shared" si="189"/>
        <v>0</v>
      </c>
      <c r="KZV29" s="71">
        <f t="shared" si="189"/>
        <v>0</v>
      </c>
      <c r="KZW29" s="71">
        <f t="shared" si="189"/>
        <v>0</v>
      </c>
      <c r="KZX29" s="71">
        <f t="shared" si="189"/>
        <v>0</v>
      </c>
      <c r="KZY29" s="71">
        <f t="shared" si="189"/>
        <v>0</v>
      </c>
      <c r="KZZ29" s="71">
        <f t="shared" si="189"/>
        <v>0</v>
      </c>
      <c r="LAA29" s="71">
        <f t="shared" ref="LAA29:LCL29" si="190">SUM(LAA22:LAA24)+LAA26+LAA27-LAA28</f>
        <v>0</v>
      </c>
      <c r="LAB29" s="71">
        <f t="shared" si="190"/>
        <v>0</v>
      </c>
      <c r="LAC29" s="71">
        <f t="shared" si="190"/>
        <v>0</v>
      </c>
      <c r="LAD29" s="71">
        <f t="shared" si="190"/>
        <v>0</v>
      </c>
      <c r="LAE29" s="71">
        <f t="shared" si="190"/>
        <v>0</v>
      </c>
      <c r="LAF29" s="71">
        <f t="shared" si="190"/>
        <v>0</v>
      </c>
      <c r="LAG29" s="71">
        <f t="shared" si="190"/>
        <v>0</v>
      </c>
      <c r="LAH29" s="71">
        <f t="shared" si="190"/>
        <v>0</v>
      </c>
      <c r="LAI29" s="71">
        <f t="shared" si="190"/>
        <v>0</v>
      </c>
      <c r="LAJ29" s="71">
        <f t="shared" si="190"/>
        <v>0</v>
      </c>
      <c r="LAK29" s="71">
        <f t="shared" si="190"/>
        <v>0</v>
      </c>
      <c r="LAL29" s="71">
        <f t="shared" si="190"/>
        <v>0</v>
      </c>
      <c r="LAM29" s="71">
        <f t="shared" si="190"/>
        <v>0</v>
      </c>
      <c r="LAN29" s="71">
        <f t="shared" si="190"/>
        <v>0</v>
      </c>
      <c r="LAO29" s="71">
        <f t="shared" si="190"/>
        <v>0</v>
      </c>
      <c r="LAP29" s="71">
        <f t="shared" si="190"/>
        <v>0</v>
      </c>
      <c r="LAQ29" s="71">
        <f t="shared" si="190"/>
        <v>0</v>
      </c>
      <c r="LAR29" s="71">
        <f t="shared" si="190"/>
        <v>0</v>
      </c>
      <c r="LAS29" s="71">
        <f t="shared" si="190"/>
        <v>0</v>
      </c>
      <c r="LAT29" s="71">
        <f t="shared" si="190"/>
        <v>0</v>
      </c>
      <c r="LAU29" s="71">
        <f t="shared" si="190"/>
        <v>0</v>
      </c>
      <c r="LAV29" s="71">
        <f t="shared" si="190"/>
        <v>0</v>
      </c>
      <c r="LAW29" s="71">
        <f t="shared" si="190"/>
        <v>0</v>
      </c>
      <c r="LAX29" s="71">
        <f t="shared" si="190"/>
        <v>0</v>
      </c>
      <c r="LAY29" s="71">
        <f t="shared" si="190"/>
        <v>0</v>
      </c>
      <c r="LAZ29" s="71">
        <f t="shared" si="190"/>
        <v>0</v>
      </c>
      <c r="LBA29" s="71">
        <f t="shared" si="190"/>
        <v>0</v>
      </c>
      <c r="LBB29" s="71">
        <f t="shared" si="190"/>
        <v>0</v>
      </c>
      <c r="LBC29" s="71">
        <f t="shared" si="190"/>
        <v>0</v>
      </c>
      <c r="LBD29" s="71">
        <f t="shared" si="190"/>
        <v>0</v>
      </c>
      <c r="LBE29" s="71">
        <f t="shared" si="190"/>
        <v>0</v>
      </c>
      <c r="LBF29" s="71">
        <f t="shared" si="190"/>
        <v>0</v>
      </c>
      <c r="LBG29" s="71">
        <f t="shared" si="190"/>
        <v>0</v>
      </c>
      <c r="LBH29" s="71">
        <f t="shared" si="190"/>
        <v>0</v>
      </c>
      <c r="LBI29" s="71">
        <f t="shared" si="190"/>
        <v>0</v>
      </c>
      <c r="LBJ29" s="71">
        <f t="shared" si="190"/>
        <v>0</v>
      </c>
      <c r="LBK29" s="71">
        <f t="shared" si="190"/>
        <v>0</v>
      </c>
      <c r="LBL29" s="71">
        <f t="shared" si="190"/>
        <v>0</v>
      </c>
      <c r="LBM29" s="71">
        <f t="shared" si="190"/>
        <v>0</v>
      </c>
      <c r="LBN29" s="71">
        <f t="shared" si="190"/>
        <v>0</v>
      </c>
      <c r="LBO29" s="71">
        <f t="shared" si="190"/>
        <v>0</v>
      </c>
      <c r="LBP29" s="71">
        <f t="shared" si="190"/>
        <v>0</v>
      </c>
      <c r="LBQ29" s="71">
        <f t="shared" si="190"/>
        <v>0</v>
      </c>
      <c r="LBR29" s="71">
        <f t="shared" si="190"/>
        <v>0</v>
      </c>
      <c r="LBS29" s="71">
        <f t="shared" si="190"/>
        <v>0</v>
      </c>
      <c r="LBT29" s="71">
        <f t="shared" si="190"/>
        <v>0</v>
      </c>
      <c r="LBU29" s="71">
        <f t="shared" si="190"/>
        <v>0</v>
      </c>
      <c r="LBV29" s="71">
        <f t="shared" si="190"/>
        <v>0</v>
      </c>
      <c r="LBW29" s="71">
        <f t="shared" si="190"/>
        <v>0</v>
      </c>
      <c r="LBX29" s="71">
        <f t="shared" si="190"/>
        <v>0</v>
      </c>
      <c r="LBY29" s="71">
        <f t="shared" si="190"/>
        <v>0</v>
      </c>
      <c r="LBZ29" s="71">
        <f t="shared" si="190"/>
        <v>0</v>
      </c>
      <c r="LCA29" s="71">
        <f t="shared" si="190"/>
        <v>0</v>
      </c>
      <c r="LCB29" s="71">
        <f t="shared" si="190"/>
        <v>0</v>
      </c>
      <c r="LCC29" s="71">
        <f t="shared" si="190"/>
        <v>0</v>
      </c>
      <c r="LCD29" s="71">
        <f t="shared" si="190"/>
        <v>0</v>
      </c>
      <c r="LCE29" s="71">
        <f t="shared" si="190"/>
        <v>0</v>
      </c>
      <c r="LCF29" s="71">
        <f t="shared" si="190"/>
        <v>0</v>
      </c>
      <c r="LCG29" s="71">
        <f t="shared" si="190"/>
        <v>0</v>
      </c>
      <c r="LCH29" s="71">
        <f t="shared" si="190"/>
        <v>0</v>
      </c>
      <c r="LCI29" s="71">
        <f t="shared" si="190"/>
        <v>0</v>
      </c>
      <c r="LCJ29" s="71">
        <f t="shared" si="190"/>
        <v>0</v>
      </c>
      <c r="LCK29" s="71">
        <f t="shared" si="190"/>
        <v>0</v>
      </c>
      <c r="LCL29" s="71">
        <f t="shared" si="190"/>
        <v>0</v>
      </c>
      <c r="LCM29" s="71">
        <f t="shared" ref="LCM29:LEX29" si="191">SUM(LCM22:LCM24)+LCM26+LCM27-LCM28</f>
        <v>0</v>
      </c>
      <c r="LCN29" s="71">
        <f t="shared" si="191"/>
        <v>0</v>
      </c>
      <c r="LCO29" s="71">
        <f t="shared" si="191"/>
        <v>0</v>
      </c>
      <c r="LCP29" s="71">
        <f t="shared" si="191"/>
        <v>0</v>
      </c>
      <c r="LCQ29" s="71">
        <f t="shared" si="191"/>
        <v>0</v>
      </c>
      <c r="LCR29" s="71">
        <f t="shared" si="191"/>
        <v>0</v>
      </c>
      <c r="LCS29" s="71">
        <f t="shared" si="191"/>
        <v>0</v>
      </c>
      <c r="LCT29" s="71">
        <f t="shared" si="191"/>
        <v>0</v>
      </c>
      <c r="LCU29" s="71">
        <f t="shared" si="191"/>
        <v>0</v>
      </c>
      <c r="LCV29" s="71">
        <f t="shared" si="191"/>
        <v>0</v>
      </c>
      <c r="LCW29" s="71">
        <f t="shared" si="191"/>
        <v>0</v>
      </c>
      <c r="LCX29" s="71">
        <f t="shared" si="191"/>
        <v>0</v>
      </c>
      <c r="LCY29" s="71">
        <f t="shared" si="191"/>
        <v>0</v>
      </c>
      <c r="LCZ29" s="71">
        <f t="shared" si="191"/>
        <v>0</v>
      </c>
      <c r="LDA29" s="71">
        <f t="shared" si="191"/>
        <v>0</v>
      </c>
      <c r="LDB29" s="71">
        <f t="shared" si="191"/>
        <v>0</v>
      </c>
      <c r="LDC29" s="71">
        <f t="shared" si="191"/>
        <v>0</v>
      </c>
      <c r="LDD29" s="71">
        <f t="shared" si="191"/>
        <v>0</v>
      </c>
      <c r="LDE29" s="71">
        <f t="shared" si="191"/>
        <v>0</v>
      </c>
      <c r="LDF29" s="71">
        <f t="shared" si="191"/>
        <v>0</v>
      </c>
      <c r="LDG29" s="71">
        <f t="shared" si="191"/>
        <v>0</v>
      </c>
      <c r="LDH29" s="71">
        <f t="shared" si="191"/>
        <v>0</v>
      </c>
      <c r="LDI29" s="71">
        <f t="shared" si="191"/>
        <v>0</v>
      </c>
      <c r="LDJ29" s="71">
        <f t="shared" si="191"/>
        <v>0</v>
      </c>
      <c r="LDK29" s="71">
        <f t="shared" si="191"/>
        <v>0</v>
      </c>
      <c r="LDL29" s="71">
        <f t="shared" si="191"/>
        <v>0</v>
      </c>
      <c r="LDM29" s="71">
        <f t="shared" si="191"/>
        <v>0</v>
      </c>
      <c r="LDN29" s="71">
        <f t="shared" si="191"/>
        <v>0</v>
      </c>
      <c r="LDO29" s="71">
        <f t="shared" si="191"/>
        <v>0</v>
      </c>
      <c r="LDP29" s="71">
        <f t="shared" si="191"/>
        <v>0</v>
      </c>
      <c r="LDQ29" s="71">
        <f t="shared" si="191"/>
        <v>0</v>
      </c>
      <c r="LDR29" s="71">
        <f t="shared" si="191"/>
        <v>0</v>
      </c>
      <c r="LDS29" s="71">
        <f t="shared" si="191"/>
        <v>0</v>
      </c>
      <c r="LDT29" s="71">
        <f t="shared" si="191"/>
        <v>0</v>
      </c>
      <c r="LDU29" s="71">
        <f t="shared" si="191"/>
        <v>0</v>
      </c>
      <c r="LDV29" s="71">
        <f t="shared" si="191"/>
        <v>0</v>
      </c>
      <c r="LDW29" s="71">
        <f t="shared" si="191"/>
        <v>0</v>
      </c>
      <c r="LDX29" s="71">
        <f t="shared" si="191"/>
        <v>0</v>
      </c>
      <c r="LDY29" s="71">
        <f t="shared" si="191"/>
        <v>0</v>
      </c>
      <c r="LDZ29" s="71">
        <f t="shared" si="191"/>
        <v>0</v>
      </c>
      <c r="LEA29" s="71">
        <f t="shared" si="191"/>
        <v>0</v>
      </c>
      <c r="LEB29" s="71">
        <f t="shared" si="191"/>
        <v>0</v>
      </c>
      <c r="LEC29" s="71">
        <f t="shared" si="191"/>
        <v>0</v>
      </c>
      <c r="LED29" s="71">
        <f t="shared" si="191"/>
        <v>0</v>
      </c>
      <c r="LEE29" s="71">
        <f t="shared" si="191"/>
        <v>0</v>
      </c>
      <c r="LEF29" s="71">
        <f t="shared" si="191"/>
        <v>0</v>
      </c>
      <c r="LEG29" s="71">
        <f t="shared" si="191"/>
        <v>0</v>
      </c>
      <c r="LEH29" s="71">
        <f t="shared" si="191"/>
        <v>0</v>
      </c>
      <c r="LEI29" s="71">
        <f t="shared" si="191"/>
        <v>0</v>
      </c>
      <c r="LEJ29" s="71">
        <f t="shared" si="191"/>
        <v>0</v>
      </c>
      <c r="LEK29" s="71">
        <f t="shared" si="191"/>
        <v>0</v>
      </c>
      <c r="LEL29" s="71">
        <f t="shared" si="191"/>
        <v>0</v>
      </c>
      <c r="LEM29" s="71">
        <f t="shared" si="191"/>
        <v>0</v>
      </c>
      <c r="LEN29" s="71">
        <f t="shared" si="191"/>
        <v>0</v>
      </c>
      <c r="LEO29" s="71">
        <f t="shared" si="191"/>
        <v>0</v>
      </c>
      <c r="LEP29" s="71">
        <f t="shared" si="191"/>
        <v>0</v>
      </c>
      <c r="LEQ29" s="71">
        <f t="shared" si="191"/>
        <v>0</v>
      </c>
      <c r="LER29" s="71">
        <f t="shared" si="191"/>
        <v>0</v>
      </c>
      <c r="LES29" s="71">
        <f t="shared" si="191"/>
        <v>0</v>
      </c>
      <c r="LET29" s="71">
        <f t="shared" si="191"/>
        <v>0</v>
      </c>
      <c r="LEU29" s="71">
        <f t="shared" si="191"/>
        <v>0</v>
      </c>
      <c r="LEV29" s="71">
        <f t="shared" si="191"/>
        <v>0</v>
      </c>
      <c r="LEW29" s="71">
        <f t="shared" si="191"/>
        <v>0</v>
      </c>
      <c r="LEX29" s="71">
        <f t="shared" si="191"/>
        <v>0</v>
      </c>
      <c r="LEY29" s="71">
        <f t="shared" ref="LEY29:LHJ29" si="192">SUM(LEY22:LEY24)+LEY26+LEY27-LEY28</f>
        <v>0</v>
      </c>
      <c r="LEZ29" s="71">
        <f t="shared" si="192"/>
        <v>0</v>
      </c>
      <c r="LFA29" s="71">
        <f t="shared" si="192"/>
        <v>0</v>
      </c>
      <c r="LFB29" s="71">
        <f t="shared" si="192"/>
        <v>0</v>
      </c>
      <c r="LFC29" s="71">
        <f t="shared" si="192"/>
        <v>0</v>
      </c>
      <c r="LFD29" s="71">
        <f t="shared" si="192"/>
        <v>0</v>
      </c>
      <c r="LFE29" s="71">
        <f t="shared" si="192"/>
        <v>0</v>
      </c>
      <c r="LFF29" s="71">
        <f t="shared" si="192"/>
        <v>0</v>
      </c>
      <c r="LFG29" s="71">
        <f t="shared" si="192"/>
        <v>0</v>
      </c>
      <c r="LFH29" s="71">
        <f t="shared" si="192"/>
        <v>0</v>
      </c>
      <c r="LFI29" s="71">
        <f t="shared" si="192"/>
        <v>0</v>
      </c>
      <c r="LFJ29" s="71">
        <f t="shared" si="192"/>
        <v>0</v>
      </c>
      <c r="LFK29" s="71">
        <f t="shared" si="192"/>
        <v>0</v>
      </c>
      <c r="LFL29" s="71">
        <f t="shared" si="192"/>
        <v>0</v>
      </c>
      <c r="LFM29" s="71">
        <f t="shared" si="192"/>
        <v>0</v>
      </c>
      <c r="LFN29" s="71">
        <f t="shared" si="192"/>
        <v>0</v>
      </c>
      <c r="LFO29" s="71">
        <f t="shared" si="192"/>
        <v>0</v>
      </c>
      <c r="LFP29" s="71">
        <f t="shared" si="192"/>
        <v>0</v>
      </c>
      <c r="LFQ29" s="71">
        <f t="shared" si="192"/>
        <v>0</v>
      </c>
      <c r="LFR29" s="71">
        <f t="shared" si="192"/>
        <v>0</v>
      </c>
      <c r="LFS29" s="71">
        <f t="shared" si="192"/>
        <v>0</v>
      </c>
      <c r="LFT29" s="71">
        <f t="shared" si="192"/>
        <v>0</v>
      </c>
      <c r="LFU29" s="71">
        <f t="shared" si="192"/>
        <v>0</v>
      </c>
      <c r="LFV29" s="71">
        <f t="shared" si="192"/>
        <v>0</v>
      </c>
      <c r="LFW29" s="71">
        <f t="shared" si="192"/>
        <v>0</v>
      </c>
      <c r="LFX29" s="71">
        <f t="shared" si="192"/>
        <v>0</v>
      </c>
      <c r="LFY29" s="71">
        <f t="shared" si="192"/>
        <v>0</v>
      </c>
      <c r="LFZ29" s="71">
        <f t="shared" si="192"/>
        <v>0</v>
      </c>
      <c r="LGA29" s="71">
        <f t="shared" si="192"/>
        <v>0</v>
      </c>
      <c r="LGB29" s="71">
        <f t="shared" si="192"/>
        <v>0</v>
      </c>
      <c r="LGC29" s="71">
        <f t="shared" si="192"/>
        <v>0</v>
      </c>
      <c r="LGD29" s="71">
        <f t="shared" si="192"/>
        <v>0</v>
      </c>
      <c r="LGE29" s="71">
        <f t="shared" si="192"/>
        <v>0</v>
      </c>
      <c r="LGF29" s="71">
        <f t="shared" si="192"/>
        <v>0</v>
      </c>
      <c r="LGG29" s="71">
        <f t="shared" si="192"/>
        <v>0</v>
      </c>
      <c r="LGH29" s="71">
        <f t="shared" si="192"/>
        <v>0</v>
      </c>
      <c r="LGI29" s="71">
        <f t="shared" si="192"/>
        <v>0</v>
      </c>
      <c r="LGJ29" s="71">
        <f t="shared" si="192"/>
        <v>0</v>
      </c>
      <c r="LGK29" s="71">
        <f t="shared" si="192"/>
        <v>0</v>
      </c>
      <c r="LGL29" s="71">
        <f t="shared" si="192"/>
        <v>0</v>
      </c>
      <c r="LGM29" s="71">
        <f t="shared" si="192"/>
        <v>0</v>
      </c>
      <c r="LGN29" s="71">
        <f t="shared" si="192"/>
        <v>0</v>
      </c>
      <c r="LGO29" s="71">
        <f t="shared" si="192"/>
        <v>0</v>
      </c>
      <c r="LGP29" s="71">
        <f t="shared" si="192"/>
        <v>0</v>
      </c>
      <c r="LGQ29" s="71">
        <f t="shared" si="192"/>
        <v>0</v>
      </c>
      <c r="LGR29" s="71">
        <f t="shared" si="192"/>
        <v>0</v>
      </c>
      <c r="LGS29" s="71">
        <f t="shared" si="192"/>
        <v>0</v>
      </c>
      <c r="LGT29" s="71">
        <f t="shared" si="192"/>
        <v>0</v>
      </c>
      <c r="LGU29" s="71">
        <f t="shared" si="192"/>
        <v>0</v>
      </c>
      <c r="LGV29" s="71">
        <f t="shared" si="192"/>
        <v>0</v>
      </c>
      <c r="LGW29" s="71">
        <f t="shared" si="192"/>
        <v>0</v>
      </c>
      <c r="LGX29" s="71">
        <f t="shared" si="192"/>
        <v>0</v>
      </c>
      <c r="LGY29" s="71">
        <f t="shared" si="192"/>
        <v>0</v>
      </c>
      <c r="LGZ29" s="71">
        <f t="shared" si="192"/>
        <v>0</v>
      </c>
      <c r="LHA29" s="71">
        <f t="shared" si="192"/>
        <v>0</v>
      </c>
      <c r="LHB29" s="71">
        <f t="shared" si="192"/>
        <v>0</v>
      </c>
      <c r="LHC29" s="71">
        <f t="shared" si="192"/>
        <v>0</v>
      </c>
      <c r="LHD29" s="71">
        <f t="shared" si="192"/>
        <v>0</v>
      </c>
      <c r="LHE29" s="71">
        <f t="shared" si="192"/>
        <v>0</v>
      </c>
      <c r="LHF29" s="71">
        <f t="shared" si="192"/>
        <v>0</v>
      </c>
      <c r="LHG29" s="71">
        <f t="shared" si="192"/>
        <v>0</v>
      </c>
      <c r="LHH29" s="71">
        <f t="shared" si="192"/>
        <v>0</v>
      </c>
      <c r="LHI29" s="71">
        <f t="shared" si="192"/>
        <v>0</v>
      </c>
      <c r="LHJ29" s="71">
        <f t="shared" si="192"/>
        <v>0</v>
      </c>
      <c r="LHK29" s="71">
        <f t="shared" ref="LHK29:LJV29" si="193">SUM(LHK22:LHK24)+LHK26+LHK27-LHK28</f>
        <v>0</v>
      </c>
      <c r="LHL29" s="71">
        <f t="shared" si="193"/>
        <v>0</v>
      </c>
      <c r="LHM29" s="71">
        <f t="shared" si="193"/>
        <v>0</v>
      </c>
      <c r="LHN29" s="71">
        <f t="shared" si="193"/>
        <v>0</v>
      </c>
      <c r="LHO29" s="71">
        <f t="shared" si="193"/>
        <v>0</v>
      </c>
      <c r="LHP29" s="71">
        <f t="shared" si="193"/>
        <v>0</v>
      </c>
      <c r="LHQ29" s="71">
        <f t="shared" si="193"/>
        <v>0</v>
      </c>
      <c r="LHR29" s="71">
        <f t="shared" si="193"/>
        <v>0</v>
      </c>
      <c r="LHS29" s="71">
        <f t="shared" si="193"/>
        <v>0</v>
      </c>
      <c r="LHT29" s="71">
        <f t="shared" si="193"/>
        <v>0</v>
      </c>
      <c r="LHU29" s="71">
        <f t="shared" si="193"/>
        <v>0</v>
      </c>
      <c r="LHV29" s="71">
        <f t="shared" si="193"/>
        <v>0</v>
      </c>
      <c r="LHW29" s="71">
        <f t="shared" si="193"/>
        <v>0</v>
      </c>
      <c r="LHX29" s="71">
        <f t="shared" si="193"/>
        <v>0</v>
      </c>
      <c r="LHY29" s="71">
        <f t="shared" si="193"/>
        <v>0</v>
      </c>
      <c r="LHZ29" s="71">
        <f t="shared" si="193"/>
        <v>0</v>
      </c>
      <c r="LIA29" s="71">
        <f t="shared" si="193"/>
        <v>0</v>
      </c>
      <c r="LIB29" s="71">
        <f t="shared" si="193"/>
        <v>0</v>
      </c>
      <c r="LIC29" s="71">
        <f t="shared" si="193"/>
        <v>0</v>
      </c>
      <c r="LID29" s="71">
        <f t="shared" si="193"/>
        <v>0</v>
      </c>
      <c r="LIE29" s="71">
        <f t="shared" si="193"/>
        <v>0</v>
      </c>
      <c r="LIF29" s="71">
        <f t="shared" si="193"/>
        <v>0</v>
      </c>
      <c r="LIG29" s="71">
        <f t="shared" si="193"/>
        <v>0</v>
      </c>
      <c r="LIH29" s="71">
        <f t="shared" si="193"/>
        <v>0</v>
      </c>
      <c r="LII29" s="71">
        <f t="shared" si="193"/>
        <v>0</v>
      </c>
      <c r="LIJ29" s="71">
        <f t="shared" si="193"/>
        <v>0</v>
      </c>
      <c r="LIK29" s="71">
        <f t="shared" si="193"/>
        <v>0</v>
      </c>
      <c r="LIL29" s="71">
        <f t="shared" si="193"/>
        <v>0</v>
      </c>
      <c r="LIM29" s="71">
        <f t="shared" si="193"/>
        <v>0</v>
      </c>
      <c r="LIN29" s="71">
        <f t="shared" si="193"/>
        <v>0</v>
      </c>
      <c r="LIO29" s="71">
        <f t="shared" si="193"/>
        <v>0</v>
      </c>
      <c r="LIP29" s="71">
        <f t="shared" si="193"/>
        <v>0</v>
      </c>
      <c r="LIQ29" s="71">
        <f t="shared" si="193"/>
        <v>0</v>
      </c>
      <c r="LIR29" s="71">
        <f t="shared" si="193"/>
        <v>0</v>
      </c>
      <c r="LIS29" s="71">
        <f t="shared" si="193"/>
        <v>0</v>
      </c>
      <c r="LIT29" s="71">
        <f t="shared" si="193"/>
        <v>0</v>
      </c>
      <c r="LIU29" s="71">
        <f t="shared" si="193"/>
        <v>0</v>
      </c>
      <c r="LIV29" s="71">
        <f t="shared" si="193"/>
        <v>0</v>
      </c>
      <c r="LIW29" s="71">
        <f t="shared" si="193"/>
        <v>0</v>
      </c>
      <c r="LIX29" s="71">
        <f t="shared" si="193"/>
        <v>0</v>
      </c>
      <c r="LIY29" s="71">
        <f t="shared" si="193"/>
        <v>0</v>
      </c>
      <c r="LIZ29" s="71">
        <f t="shared" si="193"/>
        <v>0</v>
      </c>
      <c r="LJA29" s="71">
        <f t="shared" si="193"/>
        <v>0</v>
      </c>
      <c r="LJB29" s="71">
        <f t="shared" si="193"/>
        <v>0</v>
      </c>
      <c r="LJC29" s="71">
        <f t="shared" si="193"/>
        <v>0</v>
      </c>
      <c r="LJD29" s="71">
        <f t="shared" si="193"/>
        <v>0</v>
      </c>
      <c r="LJE29" s="71">
        <f t="shared" si="193"/>
        <v>0</v>
      </c>
      <c r="LJF29" s="71">
        <f t="shared" si="193"/>
        <v>0</v>
      </c>
      <c r="LJG29" s="71">
        <f t="shared" si="193"/>
        <v>0</v>
      </c>
      <c r="LJH29" s="71">
        <f t="shared" si="193"/>
        <v>0</v>
      </c>
      <c r="LJI29" s="71">
        <f t="shared" si="193"/>
        <v>0</v>
      </c>
      <c r="LJJ29" s="71">
        <f t="shared" si="193"/>
        <v>0</v>
      </c>
      <c r="LJK29" s="71">
        <f t="shared" si="193"/>
        <v>0</v>
      </c>
      <c r="LJL29" s="71">
        <f t="shared" si="193"/>
        <v>0</v>
      </c>
      <c r="LJM29" s="71">
        <f t="shared" si="193"/>
        <v>0</v>
      </c>
      <c r="LJN29" s="71">
        <f t="shared" si="193"/>
        <v>0</v>
      </c>
      <c r="LJO29" s="71">
        <f t="shared" si="193"/>
        <v>0</v>
      </c>
      <c r="LJP29" s="71">
        <f t="shared" si="193"/>
        <v>0</v>
      </c>
      <c r="LJQ29" s="71">
        <f t="shared" si="193"/>
        <v>0</v>
      </c>
      <c r="LJR29" s="71">
        <f t="shared" si="193"/>
        <v>0</v>
      </c>
      <c r="LJS29" s="71">
        <f t="shared" si="193"/>
        <v>0</v>
      </c>
      <c r="LJT29" s="71">
        <f t="shared" si="193"/>
        <v>0</v>
      </c>
      <c r="LJU29" s="71">
        <f t="shared" si="193"/>
        <v>0</v>
      </c>
      <c r="LJV29" s="71">
        <f t="shared" si="193"/>
        <v>0</v>
      </c>
      <c r="LJW29" s="71">
        <f t="shared" ref="LJW29:LMH29" si="194">SUM(LJW22:LJW24)+LJW26+LJW27-LJW28</f>
        <v>0</v>
      </c>
      <c r="LJX29" s="71">
        <f t="shared" si="194"/>
        <v>0</v>
      </c>
      <c r="LJY29" s="71">
        <f t="shared" si="194"/>
        <v>0</v>
      </c>
      <c r="LJZ29" s="71">
        <f t="shared" si="194"/>
        <v>0</v>
      </c>
      <c r="LKA29" s="71">
        <f t="shared" si="194"/>
        <v>0</v>
      </c>
      <c r="LKB29" s="71">
        <f t="shared" si="194"/>
        <v>0</v>
      </c>
      <c r="LKC29" s="71">
        <f t="shared" si="194"/>
        <v>0</v>
      </c>
      <c r="LKD29" s="71">
        <f t="shared" si="194"/>
        <v>0</v>
      </c>
      <c r="LKE29" s="71">
        <f t="shared" si="194"/>
        <v>0</v>
      </c>
      <c r="LKF29" s="71">
        <f t="shared" si="194"/>
        <v>0</v>
      </c>
      <c r="LKG29" s="71">
        <f t="shared" si="194"/>
        <v>0</v>
      </c>
      <c r="LKH29" s="71">
        <f t="shared" si="194"/>
        <v>0</v>
      </c>
      <c r="LKI29" s="71">
        <f t="shared" si="194"/>
        <v>0</v>
      </c>
      <c r="LKJ29" s="71">
        <f t="shared" si="194"/>
        <v>0</v>
      </c>
      <c r="LKK29" s="71">
        <f t="shared" si="194"/>
        <v>0</v>
      </c>
      <c r="LKL29" s="71">
        <f t="shared" si="194"/>
        <v>0</v>
      </c>
      <c r="LKM29" s="71">
        <f t="shared" si="194"/>
        <v>0</v>
      </c>
      <c r="LKN29" s="71">
        <f t="shared" si="194"/>
        <v>0</v>
      </c>
      <c r="LKO29" s="71">
        <f t="shared" si="194"/>
        <v>0</v>
      </c>
      <c r="LKP29" s="71">
        <f t="shared" si="194"/>
        <v>0</v>
      </c>
      <c r="LKQ29" s="71">
        <f t="shared" si="194"/>
        <v>0</v>
      </c>
      <c r="LKR29" s="71">
        <f t="shared" si="194"/>
        <v>0</v>
      </c>
      <c r="LKS29" s="71">
        <f t="shared" si="194"/>
        <v>0</v>
      </c>
      <c r="LKT29" s="71">
        <f t="shared" si="194"/>
        <v>0</v>
      </c>
      <c r="LKU29" s="71">
        <f t="shared" si="194"/>
        <v>0</v>
      </c>
      <c r="LKV29" s="71">
        <f t="shared" si="194"/>
        <v>0</v>
      </c>
      <c r="LKW29" s="71">
        <f t="shared" si="194"/>
        <v>0</v>
      </c>
      <c r="LKX29" s="71">
        <f t="shared" si="194"/>
        <v>0</v>
      </c>
      <c r="LKY29" s="71">
        <f t="shared" si="194"/>
        <v>0</v>
      </c>
      <c r="LKZ29" s="71">
        <f t="shared" si="194"/>
        <v>0</v>
      </c>
      <c r="LLA29" s="71">
        <f t="shared" si="194"/>
        <v>0</v>
      </c>
      <c r="LLB29" s="71">
        <f t="shared" si="194"/>
        <v>0</v>
      </c>
      <c r="LLC29" s="71">
        <f t="shared" si="194"/>
        <v>0</v>
      </c>
      <c r="LLD29" s="71">
        <f t="shared" si="194"/>
        <v>0</v>
      </c>
      <c r="LLE29" s="71">
        <f t="shared" si="194"/>
        <v>0</v>
      </c>
      <c r="LLF29" s="71">
        <f t="shared" si="194"/>
        <v>0</v>
      </c>
      <c r="LLG29" s="71">
        <f t="shared" si="194"/>
        <v>0</v>
      </c>
      <c r="LLH29" s="71">
        <f t="shared" si="194"/>
        <v>0</v>
      </c>
      <c r="LLI29" s="71">
        <f t="shared" si="194"/>
        <v>0</v>
      </c>
      <c r="LLJ29" s="71">
        <f t="shared" si="194"/>
        <v>0</v>
      </c>
      <c r="LLK29" s="71">
        <f t="shared" si="194"/>
        <v>0</v>
      </c>
      <c r="LLL29" s="71">
        <f t="shared" si="194"/>
        <v>0</v>
      </c>
      <c r="LLM29" s="71">
        <f t="shared" si="194"/>
        <v>0</v>
      </c>
      <c r="LLN29" s="71">
        <f t="shared" si="194"/>
        <v>0</v>
      </c>
      <c r="LLO29" s="71">
        <f t="shared" si="194"/>
        <v>0</v>
      </c>
      <c r="LLP29" s="71">
        <f t="shared" si="194"/>
        <v>0</v>
      </c>
      <c r="LLQ29" s="71">
        <f t="shared" si="194"/>
        <v>0</v>
      </c>
      <c r="LLR29" s="71">
        <f t="shared" si="194"/>
        <v>0</v>
      </c>
      <c r="LLS29" s="71">
        <f t="shared" si="194"/>
        <v>0</v>
      </c>
      <c r="LLT29" s="71">
        <f t="shared" si="194"/>
        <v>0</v>
      </c>
      <c r="LLU29" s="71">
        <f t="shared" si="194"/>
        <v>0</v>
      </c>
      <c r="LLV29" s="71">
        <f t="shared" si="194"/>
        <v>0</v>
      </c>
      <c r="LLW29" s="71">
        <f t="shared" si="194"/>
        <v>0</v>
      </c>
      <c r="LLX29" s="71">
        <f t="shared" si="194"/>
        <v>0</v>
      </c>
      <c r="LLY29" s="71">
        <f t="shared" si="194"/>
        <v>0</v>
      </c>
      <c r="LLZ29" s="71">
        <f t="shared" si="194"/>
        <v>0</v>
      </c>
      <c r="LMA29" s="71">
        <f t="shared" si="194"/>
        <v>0</v>
      </c>
      <c r="LMB29" s="71">
        <f t="shared" si="194"/>
        <v>0</v>
      </c>
      <c r="LMC29" s="71">
        <f t="shared" si="194"/>
        <v>0</v>
      </c>
      <c r="LMD29" s="71">
        <f t="shared" si="194"/>
        <v>0</v>
      </c>
      <c r="LME29" s="71">
        <f t="shared" si="194"/>
        <v>0</v>
      </c>
      <c r="LMF29" s="71">
        <f t="shared" si="194"/>
        <v>0</v>
      </c>
      <c r="LMG29" s="71">
        <f t="shared" si="194"/>
        <v>0</v>
      </c>
      <c r="LMH29" s="71">
        <f t="shared" si="194"/>
        <v>0</v>
      </c>
      <c r="LMI29" s="71">
        <f t="shared" ref="LMI29:LOT29" si="195">SUM(LMI22:LMI24)+LMI26+LMI27-LMI28</f>
        <v>0</v>
      </c>
      <c r="LMJ29" s="71">
        <f t="shared" si="195"/>
        <v>0</v>
      </c>
      <c r="LMK29" s="71">
        <f t="shared" si="195"/>
        <v>0</v>
      </c>
      <c r="LML29" s="71">
        <f t="shared" si="195"/>
        <v>0</v>
      </c>
      <c r="LMM29" s="71">
        <f t="shared" si="195"/>
        <v>0</v>
      </c>
      <c r="LMN29" s="71">
        <f t="shared" si="195"/>
        <v>0</v>
      </c>
      <c r="LMO29" s="71">
        <f t="shared" si="195"/>
        <v>0</v>
      </c>
      <c r="LMP29" s="71">
        <f t="shared" si="195"/>
        <v>0</v>
      </c>
      <c r="LMQ29" s="71">
        <f t="shared" si="195"/>
        <v>0</v>
      </c>
      <c r="LMR29" s="71">
        <f t="shared" si="195"/>
        <v>0</v>
      </c>
      <c r="LMS29" s="71">
        <f t="shared" si="195"/>
        <v>0</v>
      </c>
      <c r="LMT29" s="71">
        <f t="shared" si="195"/>
        <v>0</v>
      </c>
      <c r="LMU29" s="71">
        <f t="shared" si="195"/>
        <v>0</v>
      </c>
      <c r="LMV29" s="71">
        <f t="shared" si="195"/>
        <v>0</v>
      </c>
      <c r="LMW29" s="71">
        <f t="shared" si="195"/>
        <v>0</v>
      </c>
      <c r="LMX29" s="71">
        <f t="shared" si="195"/>
        <v>0</v>
      </c>
      <c r="LMY29" s="71">
        <f t="shared" si="195"/>
        <v>0</v>
      </c>
      <c r="LMZ29" s="71">
        <f t="shared" si="195"/>
        <v>0</v>
      </c>
      <c r="LNA29" s="71">
        <f t="shared" si="195"/>
        <v>0</v>
      </c>
      <c r="LNB29" s="71">
        <f t="shared" si="195"/>
        <v>0</v>
      </c>
      <c r="LNC29" s="71">
        <f t="shared" si="195"/>
        <v>0</v>
      </c>
      <c r="LND29" s="71">
        <f t="shared" si="195"/>
        <v>0</v>
      </c>
      <c r="LNE29" s="71">
        <f t="shared" si="195"/>
        <v>0</v>
      </c>
      <c r="LNF29" s="71">
        <f t="shared" si="195"/>
        <v>0</v>
      </c>
      <c r="LNG29" s="71">
        <f t="shared" si="195"/>
        <v>0</v>
      </c>
      <c r="LNH29" s="71">
        <f t="shared" si="195"/>
        <v>0</v>
      </c>
      <c r="LNI29" s="71">
        <f t="shared" si="195"/>
        <v>0</v>
      </c>
      <c r="LNJ29" s="71">
        <f t="shared" si="195"/>
        <v>0</v>
      </c>
      <c r="LNK29" s="71">
        <f t="shared" si="195"/>
        <v>0</v>
      </c>
      <c r="LNL29" s="71">
        <f t="shared" si="195"/>
        <v>0</v>
      </c>
      <c r="LNM29" s="71">
        <f t="shared" si="195"/>
        <v>0</v>
      </c>
      <c r="LNN29" s="71">
        <f t="shared" si="195"/>
        <v>0</v>
      </c>
      <c r="LNO29" s="71">
        <f t="shared" si="195"/>
        <v>0</v>
      </c>
      <c r="LNP29" s="71">
        <f t="shared" si="195"/>
        <v>0</v>
      </c>
      <c r="LNQ29" s="71">
        <f t="shared" si="195"/>
        <v>0</v>
      </c>
      <c r="LNR29" s="71">
        <f t="shared" si="195"/>
        <v>0</v>
      </c>
      <c r="LNS29" s="71">
        <f t="shared" si="195"/>
        <v>0</v>
      </c>
      <c r="LNT29" s="71">
        <f t="shared" si="195"/>
        <v>0</v>
      </c>
      <c r="LNU29" s="71">
        <f t="shared" si="195"/>
        <v>0</v>
      </c>
      <c r="LNV29" s="71">
        <f t="shared" si="195"/>
        <v>0</v>
      </c>
      <c r="LNW29" s="71">
        <f t="shared" si="195"/>
        <v>0</v>
      </c>
      <c r="LNX29" s="71">
        <f t="shared" si="195"/>
        <v>0</v>
      </c>
      <c r="LNY29" s="71">
        <f t="shared" si="195"/>
        <v>0</v>
      </c>
      <c r="LNZ29" s="71">
        <f t="shared" si="195"/>
        <v>0</v>
      </c>
      <c r="LOA29" s="71">
        <f t="shared" si="195"/>
        <v>0</v>
      </c>
      <c r="LOB29" s="71">
        <f t="shared" si="195"/>
        <v>0</v>
      </c>
      <c r="LOC29" s="71">
        <f t="shared" si="195"/>
        <v>0</v>
      </c>
      <c r="LOD29" s="71">
        <f t="shared" si="195"/>
        <v>0</v>
      </c>
      <c r="LOE29" s="71">
        <f t="shared" si="195"/>
        <v>0</v>
      </c>
      <c r="LOF29" s="71">
        <f t="shared" si="195"/>
        <v>0</v>
      </c>
      <c r="LOG29" s="71">
        <f t="shared" si="195"/>
        <v>0</v>
      </c>
      <c r="LOH29" s="71">
        <f t="shared" si="195"/>
        <v>0</v>
      </c>
      <c r="LOI29" s="71">
        <f t="shared" si="195"/>
        <v>0</v>
      </c>
      <c r="LOJ29" s="71">
        <f t="shared" si="195"/>
        <v>0</v>
      </c>
      <c r="LOK29" s="71">
        <f t="shared" si="195"/>
        <v>0</v>
      </c>
      <c r="LOL29" s="71">
        <f t="shared" si="195"/>
        <v>0</v>
      </c>
      <c r="LOM29" s="71">
        <f t="shared" si="195"/>
        <v>0</v>
      </c>
      <c r="LON29" s="71">
        <f t="shared" si="195"/>
        <v>0</v>
      </c>
      <c r="LOO29" s="71">
        <f t="shared" si="195"/>
        <v>0</v>
      </c>
      <c r="LOP29" s="71">
        <f t="shared" si="195"/>
        <v>0</v>
      </c>
      <c r="LOQ29" s="71">
        <f t="shared" si="195"/>
        <v>0</v>
      </c>
      <c r="LOR29" s="71">
        <f t="shared" si="195"/>
        <v>0</v>
      </c>
      <c r="LOS29" s="71">
        <f t="shared" si="195"/>
        <v>0</v>
      </c>
      <c r="LOT29" s="71">
        <f t="shared" si="195"/>
        <v>0</v>
      </c>
      <c r="LOU29" s="71">
        <f t="shared" ref="LOU29:LRF29" si="196">SUM(LOU22:LOU24)+LOU26+LOU27-LOU28</f>
        <v>0</v>
      </c>
      <c r="LOV29" s="71">
        <f t="shared" si="196"/>
        <v>0</v>
      </c>
      <c r="LOW29" s="71">
        <f t="shared" si="196"/>
        <v>0</v>
      </c>
      <c r="LOX29" s="71">
        <f t="shared" si="196"/>
        <v>0</v>
      </c>
      <c r="LOY29" s="71">
        <f t="shared" si="196"/>
        <v>0</v>
      </c>
      <c r="LOZ29" s="71">
        <f t="shared" si="196"/>
        <v>0</v>
      </c>
      <c r="LPA29" s="71">
        <f t="shared" si="196"/>
        <v>0</v>
      </c>
      <c r="LPB29" s="71">
        <f t="shared" si="196"/>
        <v>0</v>
      </c>
      <c r="LPC29" s="71">
        <f t="shared" si="196"/>
        <v>0</v>
      </c>
      <c r="LPD29" s="71">
        <f t="shared" si="196"/>
        <v>0</v>
      </c>
      <c r="LPE29" s="71">
        <f t="shared" si="196"/>
        <v>0</v>
      </c>
      <c r="LPF29" s="71">
        <f t="shared" si="196"/>
        <v>0</v>
      </c>
      <c r="LPG29" s="71">
        <f t="shared" si="196"/>
        <v>0</v>
      </c>
      <c r="LPH29" s="71">
        <f t="shared" si="196"/>
        <v>0</v>
      </c>
      <c r="LPI29" s="71">
        <f t="shared" si="196"/>
        <v>0</v>
      </c>
      <c r="LPJ29" s="71">
        <f t="shared" si="196"/>
        <v>0</v>
      </c>
      <c r="LPK29" s="71">
        <f t="shared" si="196"/>
        <v>0</v>
      </c>
      <c r="LPL29" s="71">
        <f t="shared" si="196"/>
        <v>0</v>
      </c>
      <c r="LPM29" s="71">
        <f t="shared" si="196"/>
        <v>0</v>
      </c>
      <c r="LPN29" s="71">
        <f t="shared" si="196"/>
        <v>0</v>
      </c>
      <c r="LPO29" s="71">
        <f t="shared" si="196"/>
        <v>0</v>
      </c>
      <c r="LPP29" s="71">
        <f t="shared" si="196"/>
        <v>0</v>
      </c>
      <c r="LPQ29" s="71">
        <f t="shared" si="196"/>
        <v>0</v>
      </c>
      <c r="LPR29" s="71">
        <f t="shared" si="196"/>
        <v>0</v>
      </c>
      <c r="LPS29" s="71">
        <f t="shared" si="196"/>
        <v>0</v>
      </c>
      <c r="LPT29" s="71">
        <f t="shared" si="196"/>
        <v>0</v>
      </c>
      <c r="LPU29" s="71">
        <f t="shared" si="196"/>
        <v>0</v>
      </c>
      <c r="LPV29" s="71">
        <f t="shared" si="196"/>
        <v>0</v>
      </c>
      <c r="LPW29" s="71">
        <f t="shared" si="196"/>
        <v>0</v>
      </c>
      <c r="LPX29" s="71">
        <f t="shared" si="196"/>
        <v>0</v>
      </c>
      <c r="LPY29" s="71">
        <f t="shared" si="196"/>
        <v>0</v>
      </c>
      <c r="LPZ29" s="71">
        <f t="shared" si="196"/>
        <v>0</v>
      </c>
      <c r="LQA29" s="71">
        <f t="shared" si="196"/>
        <v>0</v>
      </c>
      <c r="LQB29" s="71">
        <f t="shared" si="196"/>
        <v>0</v>
      </c>
      <c r="LQC29" s="71">
        <f t="shared" si="196"/>
        <v>0</v>
      </c>
      <c r="LQD29" s="71">
        <f t="shared" si="196"/>
        <v>0</v>
      </c>
      <c r="LQE29" s="71">
        <f t="shared" si="196"/>
        <v>0</v>
      </c>
      <c r="LQF29" s="71">
        <f t="shared" si="196"/>
        <v>0</v>
      </c>
      <c r="LQG29" s="71">
        <f t="shared" si="196"/>
        <v>0</v>
      </c>
      <c r="LQH29" s="71">
        <f t="shared" si="196"/>
        <v>0</v>
      </c>
      <c r="LQI29" s="71">
        <f t="shared" si="196"/>
        <v>0</v>
      </c>
      <c r="LQJ29" s="71">
        <f t="shared" si="196"/>
        <v>0</v>
      </c>
      <c r="LQK29" s="71">
        <f t="shared" si="196"/>
        <v>0</v>
      </c>
      <c r="LQL29" s="71">
        <f t="shared" si="196"/>
        <v>0</v>
      </c>
      <c r="LQM29" s="71">
        <f t="shared" si="196"/>
        <v>0</v>
      </c>
      <c r="LQN29" s="71">
        <f t="shared" si="196"/>
        <v>0</v>
      </c>
      <c r="LQO29" s="71">
        <f t="shared" si="196"/>
        <v>0</v>
      </c>
      <c r="LQP29" s="71">
        <f t="shared" si="196"/>
        <v>0</v>
      </c>
      <c r="LQQ29" s="71">
        <f t="shared" si="196"/>
        <v>0</v>
      </c>
      <c r="LQR29" s="71">
        <f t="shared" si="196"/>
        <v>0</v>
      </c>
      <c r="LQS29" s="71">
        <f t="shared" si="196"/>
        <v>0</v>
      </c>
      <c r="LQT29" s="71">
        <f t="shared" si="196"/>
        <v>0</v>
      </c>
      <c r="LQU29" s="71">
        <f t="shared" si="196"/>
        <v>0</v>
      </c>
      <c r="LQV29" s="71">
        <f t="shared" si="196"/>
        <v>0</v>
      </c>
      <c r="LQW29" s="71">
        <f t="shared" si="196"/>
        <v>0</v>
      </c>
      <c r="LQX29" s="71">
        <f t="shared" si="196"/>
        <v>0</v>
      </c>
      <c r="LQY29" s="71">
        <f t="shared" si="196"/>
        <v>0</v>
      </c>
      <c r="LQZ29" s="71">
        <f t="shared" si="196"/>
        <v>0</v>
      </c>
      <c r="LRA29" s="71">
        <f t="shared" si="196"/>
        <v>0</v>
      </c>
      <c r="LRB29" s="71">
        <f t="shared" si="196"/>
        <v>0</v>
      </c>
      <c r="LRC29" s="71">
        <f t="shared" si="196"/>
        <v>0</v>
      </c>
      <c r="LRD29" s="71">
        <f t="shared" si="196"/>
        <v>0</v>
      </c>
      <c r="LRE29" s="71">
        <f t="shared" si="196"/>
        <v>0</v>
      </c>
      <c r="LRF29" s="71">
        <f t="shared" si="196"/>
        <v>0</v>
      </c>
      <c r="LRG29" s="71">
        <f t="shared" ref="LRG29:LTR29" si="197">SUM(LRG22:LRG24)+LRG26+LRG27-LRG28</f>
        <v>0</v>
      </c>
      <c r="LRH29" s="71">
        <f t="shared" si="197"/>
        <v>0</v>
      </c>
      <c r="LRI29" s="71">
        <f t="shared" si="197"/>
        <v>0</v>
      </c>
      <c r="LRJ29" s="71">
        <f t="shared" si="197"/>
        <v>0</v>
      </c>
      <c r="LRK29" s="71">
        <f t="shared" si="197"/>
        <v>0</v>
      </c>
      <c r="LRL29" s="71">
        <f t="shared" si="197"/>
        <v>0</v>
      </c>
      <c r="LRM29" s="71">
        <f t="shared" si="197"/>
        <v>0</v>
      </c>
      <c r="LRN29" s="71">
        <f t="shared" si="197"/>
        <v>0</v>
      </c>
      <c r="LRO29" s="71">
        <f t="shared" si="197"/>
        <v>0</v>
      </c>
      <c r="LRP29" s="71">
        <f t="shared" si="197"/>
        <v>0</v>
      </c>
      <c r="LRQ29" s="71">
        <f t="shared" si="197"/>
        <v>0</v>
      </c>
      <c r="LRR29" s="71">
        <f t="shared" si="197"/>
        <v>0</v>
      </c>
      <c r="LRS29" s="71">
        <f t="shared" si="197"/>
        <v>0</v>
      </c>
      <c r="LRT29" s="71">
        <f t="shared" si="197"/>
        <v>0</v>
      </c>
      <c r="LRU29" s="71">
        <f t="shared" si="197"/>
        <v>0</v>
      </c>
      <c r="LRV29" s="71">
        <f t="shared" si="197"/>
        <v>0</v>
      </c>
      <c r="LRW29" s="71">
        <f t="shared" si="197"/>
        <v>0</v>
      </c>
      <c r="LRX29" s="71">
        <f t="shared" si="197"/>
        <v>0</v>
      </c>
      <c r="LRY29" s="71">
        <f t="shared" si="197"/>
        <v>0</v>
      </c>
      <c r="LRZ29" s="71">
        <f t="shared" si="197"/>
        <v>0</v>
      </c>
      <c r="LSA29" s="71">
        <f t="shared" si="197"/>
        <v>0</v>
      </c>
      <c r="LSB29" s="71">
        <f t="shared" si="197"/>
        <v>0</v>
      </c>
      <c r="LSC29" s="71">
        <f t="shared" si="197"/>
        <v>0</v>
      </c>
      <c r="LSD29" s="71">
        <f t="shared" si="197"/>
        <v>0</v>
      </c>
      <c r="LSE29" s="71">
        <f t="shared" si="197"/>
        <v>0</v>
      </c>
      <c r="LSF29" s="71">
        <f t="shared" si="197"/>
        <v>0</v>
      </c>
      <c r="LSG29" s="71">
        <f t="shared" si="197"/>
        <v>0</v>
      </c>
      <c r="LSH29" s="71">
        <f t="shared" si="197"/>
        <v>0</v>
      </c>
      <c r="LSI29" s="71">
        <f t="shared" si="197"/>
        <v>0</v>
      </c>
      <c r="LSJ29" s="71">
        <f t="shared" si="197"/>
        <v>0</v>
      </c>
      <c r="LSK29" s="71">
        <f t="shared" si="197"/>
        <v>0</v>
      </c>
      <c r="LSL29" s="71">
        <f t="shared" si="197"/>
        <v>0</v>
      </c>
      <c r="LSM29" s="71">
        <f t="shared" si="197"/>
        <v>0</v>
      </c>
      <c r="LSN29" s="71">
        <f t="shared" si="197"/>
        <v>0</v>
      </c>
      <c r="LSO29" s="71">
        <f t="shared" si="197"/>
        <v>0</v>
      </c>
      <c r="LSP29" s="71">
        <f t="shared" si="197"/>
        <v>0</v>
      </c>
      <c r="LSQ29" s="71">
        <f t="shared" si="197"/>
        <v>0</v>
      </c>
      <c r="LSR29" s="71">
        <f t="shared" si="197"/>
        <v>0</v>
      </c>
      <c r="LSS29" s="71">
        <f t="shared" si="197"/>
        <v>0</v>
      </c>
      <c r="LST29" s="71">
        <f t="shared" si="197"/>
        <v>0</v>
      </c>
      <c r="LSU29" s="71">
        <f t="shared" si="197"/>
        <v>0</v>
      </c>
      <c r="LSV29" s="71">
        <f t="shared" si="197"/>
        <v>0</v>
      </c>
      <c r="LSW29" s="71">
        <f t="shared" si="197"/>
        <v>0</v>
      </c>
      <c r="LSX29" s="71">
        <f t="shared" si="197"/>
        <v>0</v>
      </c>
      <c r="LSY29" s="71">
        <f t="shared" si="197"/>
        <v>0</v>
      </c>
      <c r="LSZ29" s="71">
        <f t="shared" si="197"/>
        <v>0</v>
      </c>
      <c r="LTA29" s="71">
        <f t="shared" si="197"/>
        <v>0</v>
      </c>
      <c r="LTB29" s="71">
        <f t="shared" si="197"/>
        <v>0</v>
      </c>
      <c r="LTC29" s="71">
        <f t="shared" si="197"/>
        <v>0</v>
      </c>
      <c r="LTD29" s="71">
        <f t="shared" si="197"/>
        <v>0</v>
      </c>
      <c r="LTE29" s="71">
        <f t="shared" si="197"/>
        <v>0</v>
      </c>
      <c r="LTF29" s="71">
        <f t="shared" si="197"/>
        <v>0</v>
      </c>
      <c r="LTG29" s="71">
        <f t="shared" si="197"/>
        <v>0</v>
      </c>
      <c r="LTH29" s="71">
        <f t="shared" si="197"/>
        <v>0</v>
      </c>
      <c r="LTI29" s="71">
        <f t="shared" si="197"/>
        <v>0</v>
      </c>
      <c r="LTJ29" s="71">
        <f t="shared" si="197"/>
        <v>0</v>
      </c>
      <c r="LTK29" s="71">
        <f t="shared" si="197"/>
        <v>0</v>
      </c>
      <c r="LTL29" s="71">
        <f t="shared" si="197"/>
        <v>0</v>
      </c>
      <c r="LTM29" s="71">
        <f t="shared" si="197"/>
        <v>0</v>
      </c>
      <c r="LTN29" s="71">
        <f t="shared" si="197"/>
        <v>0</v>
      </c>
      <c r="LTO29" s="71">
        <f t="shared" si="197"/>
        <v>0</v>
      </c>
      <c r="LTP29" s="71">
        <f t="shared" si="197"/>
        <v>0</v>
      </c>
      <c r="LTQ29" s="71">
        <f t="shared" si="197"/>
        <v>0</v>
      </c>
      <c r="LTR29" s="71">
        <f t="shared" si="197"/>
        <v>0</v>
      </c>
      <c r="LTS29" s="71">
        <f t="shared" ref="LTS29:LWD29" si="198">SUM(LTS22:LTS24)+LTS26+LTS27-LTS28</f>
        <v>0</v>
      </c>
      <c r="LTT29" s="71">
        <f t="shared" si="198"/>
        <v>0</v>
      </c>
      <c r="LTU29" s="71">
        <f t="shared" si="198"/>
        <v>0</v>
      </c>
      <c r="LTV29" s="71">
        <f t="shared" si="198"/>
        <v>0</v>
      </c>
      <c r="LTW29" s="71">
        <f t="shared" si="198"/>
        <v>0</v>
      </c>
      <c r="LTX29" s="71">
        <f t="shared" si="198"/>
        <v>0</v>
      </c>
      <c r="LTY29" s="71">
        <f t="shared" si="198"/>
        <v>0</v>
      </c>
      <c r="LTZ29" s="71">
        <f t="shared" si="198"/>
        <v>0</v>
      </c>
      <c r="LUA29" s="71">
        <f t="shared" si="198"/>
        <v>0</v>
      </c>
      <c r="LUB29" s="71">
        <f t="shared" si="198"/>
        <v>0</v>
      </c>
      <c r="LUC29" s="71">
        <f t="shared" si="198"/>
        <v>0</v>
      </c>
      <c r="LUD29" s="71">
        <f t="shared" si="198"/>
        <v>0</v>
      </c>
      <c r="LUE29" s="71">
        <f t="shared" si="198"/>
        <v>0</v>
      </c>
      <c r="LUF29" s="71">
        <f t="shared" si="198"/>
        <v>0</v>
      </c>
      <c r="LUG29" s="71">
        <f t="shared" si="198"/>
        <v>0</v>
      </c>
      <c r="LUH29" s="71">
        <f t="shared" si="198"/>
        <v>0</v>
      </c>
      <c r="LUI29" s="71">
        <f t="shared" si="198"/>
        <v>0</v>
      </c>
      <c r="LUJ29" s="71">
        <f t="shared" si="198"/>
        <v>0</v>
      </c>
      <c r="LUK29" s="71">
        <f t="shared" si="198"/>
        <v>0</v>
      </c>
      <c r="LUL29" s="71">
        <f t="shared" si="198"/>
        <v>0</v>
      </c>
      <c r="LUM29" s="71">
        <f t="shared" si="198"/>
        <v>0</v>
      </c>
      <c r="LUN29" s="71">
        <f t="shared" si="198"/>
        <v>0</v>
      </c>
      <c r="LUO29" s="71">
        <f t="shared" si="198"/>
        <v>0</v>
      </c>
      <c r="LUP29" s="71">
        <f t="shared" si="198"/>
        <v>0</v>
      </c>
      <c r="LUQ29" s="71">
        <f t="shared" si="198"/>
        <v>0</v>
      </c>
      <c r="LUR29" s="71">
        <f t="shared" si="198"/>
        <v>0</v>
      </c>
      <c r="LUS29" s="71">
        <f t="shared" si="198"/>
        <v>0</v>
      </c>
      <c r="LUT29" s="71">
        <f t="shared" si="198"/>
        <v>0</v>
      </c>
      <c r="LUU29" s="71">
        <f t="shared" si="198"/>
        <v>0</v>
      </c>
      <c r="LUV29" s="71">
        <f t="shared" si="198"/>
        <v>0</v>
      </c>
      <c r="LUW29" s="71">
        <f t="shared" si="198"/>
        <v>0</v>
      </c>
      <c r="LUX29" s="71">
        <f t="shared" si="198"/>
        <v>0</v>
      </c>
      <c r="LUY29" s="71">
        <f t="shared" si="198"/>
        <v>0</v>
      </c>
      <c r="LUZ29" s="71">
        <f t="shared" si="198"/>
        <v>0</v>
      </c>
      <c r="LVA29" s="71">
        <f t="shared" si="198"/>
        <v>0</v>
      </c>
      <c r="LVB29" s="71">
        <f t="shared" si="198"/>
        <v>0</v>
      </c>
      <c r="LVC29" s="71">
        <f t="shared" si="198"/>
        <v>0</v>
      </c>
      <c r="LVD29" s="71">
        <f t="shared" si="198"/>
        <v>0</v>
      </c>
      <c r="LVE29" s="71">
        <f t="shared" si="198"/>
        <v>0</v>
      </c>
      <c r="LVF29" s="71">
        <f t="shared" si="198"/>
        <v>0</v>
      </c>
      <c r="LVG29" s="71">
        <f t="shared" si="198"/>
        <v>0</v>
      </c>
      <c r="LVH29" s="71">
        <f t="shared" si="198"/>
        <v>0</v>
      </c>
      <c r="LVI29" s="71">
        <f t="shared" si="198"/>
        <v>0</v>
      </c>
      <c r="LVJ29" s="71">
        <f t="shared" si="198"/>
        <v>0</v>
      </c>
      <c r="LVK29" s="71">
        <f t="shared" si="198"/>
        <v>0</v>
      </c>
      <c r="LVL29" s="71">
        <f t="shared" si="198"/>
        <v>0</v>
      </c>
      <c r="LVM29" s="71">
        <f t="shared" si="198"/>
        <v>0</v>
      </c>
      <c r="LVN29" s="71">
        <f t="shared" si="198"/>
        <v>0</v>
      </c>
      <c r="LVO29" s="71">
        <f t="shared" si="198"/>
        <v>0</v>
      </c>
      <c r="LVP29" s="71">
        <f t="shared" si="198"/>
        <v>0</v>
      </c>
      <c r="LVQ29" s="71">
        <f t="shared" si="198"/>
        <v>0</v>
      </c>
      <c r="LVR29" s="71">
        <f t="shared" si="198"/>
        <v>0</v>
      </c>
      <c r="LVS29" s="71">
        <f t="shared" si="198"/>
        <v>0</v>
      </c>
      <c r="LVT29" s="71">
        <f t="shared" si="198"/>
        <v>0</v>
      </c>
      <c r="LVU29" s="71">
        <f t="shared" si="198"/>
        <v>0</v>
      </c>
      <c r="LVV29" s="71">
        <f t="shared" si="198"/>
        <v>0</v>
      </c>
      <c r="LVW29" s="71">
        <f t="shared" si="198"/>
        <v>0</v>
      </c>
      <c r="LVX29" s="71">
        <f t="shared" si="198"/>
        <v>0</v>
      </c>
      <c r="LVY29" s="71">
        <f t="shared" si="198"/>
        <v>0</v>
      </c>
      <c r="LVZ29" s="71">
        <f t="shared" si="198"/>
        <v>0</v>
      </c>
      <c r="LWA29" s="71">
        <f t="shared" si="198"/>
        <v>0</v>
      </c>
      <c r="LWB29" s="71">
        <f t="shared" si="198"/>
        <v>0</v>
      </c>
      <c r="LWC29" s="71">
        <f t="shared" si="198"/>
        <v>0</v>
      </c>
      <c r="LWD29" s="71">
        <f t="shared" si="198"/>
        <v>0</v>
      </c>
      <c r="LWE29" s="71">
        <f t="shared" ref="LWE29:LYP29" si="199">SUM(LWE22:LWE24)+LWE26+LWE27-LWE28</f>
        <v>0</v>
      </c>
      <c r="LWF29" s="71">
        <f t="shared" si="199"/>
        <v>0</v>
      </c>
      <c r="LWG29" s="71">
        <f t="shared" si="199"/>
        <v>0</v>
      </c>
      <c r="LWH29" s="71">
        <f t="shared" si="199"/>
        <v>0</v>
      </c>
      <c r="LWI29" s="71">
        <f t="shared" si="199"/>
        <v>0</v>
      </c>
      <c r="LWJ29" s="71">
        <f t="shared" si="199"/>
        <v>0</v>
      </c>
      <c r="LWK29" s="71">
        <f t="shared" si="199"/>
        <v>0</v>
      </c>
      <c r="LWL29" s="71">
        <f t="shared" si="199"/>
        <v>0</v>
      </c>
      <c r="LWM29" s="71">
        <f t="shared" si="199"/>
        <v>0</v>
      </c>
      <c r="LWN29" s="71">
        <f t="shared" si="199"/>
        <v>0</v>
      </c>
      <c r="LWO29" s="71">
        <f t="shared" si="199"/>
        <v>0</v>
      </c>
      <c r="LWP29" s="71">
        <f t="shared" si="199"/>
        <v>0</v>
      </c>
      <c r="LWQ29" s="71">
        <f t="shared" si="199"/>
        <v>0</v>
      </c>
      <c r="LWR29" s="71">
        <f t="shared" si="199"/>
        <v>0</v>
      </c>
      <c r="LWS29" s="71">
        <f t="shared" si="199"/>
        <v>0</v>
      </c>
      <c r="LWT29" s="71">
        <f t="shared" si="199"/>
        <v>0</v>
      </c>
      <c r="LWU29" s="71">
        <f t="shared" si="199"/>
        <v>0</v>
      </c>
      <c r="LWV29" s="71">
        <f t="shared" si="199"/>
        <v>0</v>
      </c>
      <c r="LWW29" s="71">
        <f t="shared" si="199"/>
        <v>0</v>
      </c>
      <c r="LWX29" s="71">
        <f t="shared" si="199"/>
        <v>0</v>
      </c>
      <c r="LWY29" s="71">
        <f t="shared" si="199"/>
        <v>0</v>
      </c>
      <c r="LWZ29" s="71">
        <f t="shared" si="199"/>
        <v>0</v>
      </c>
      <c r="LXA29" s="71">
        <f t="shared" si="199"/>
        <v>0</v>
      </c>
      <c r="LXB29" s="71">
        <f t="shared" si="199"/>
        <v>0</v>
      </c>
      <c r="LXC29" s="71">
        <f t="shared" si="199"/>
        <v>0</v>
      </c>
      <c r="LXD29" s="71">
        <f t="shared" si="199"/>
        <v>0</v>
      </c>
      <c r="LXE29" s="71">
        <f t="shared" si="199"/>
        <v>0</v>
      </c>
      <c r="LXF29" s="71">
        <f t="shared" si="199"/>
        <v>0</v>
      </c>
      <c r="LXG29" s="71">
        <f t="shared" si="199"/>
        <v>0</v>
      </c>
      <c r="LXH29" s="71">
        <f t="shared" si="199"/>
        <v>0</v>
      </c>
      <c r="LXI29" s="71">
        <f t="shared" si="199"/>
        <v>0</v>
      </c>
      <c r="LXJ29" s="71">
        <f t="shared" si="199"/>
        <v>0</v>
      </c>
      <c r="LXK29" s="71">
        <f t="shared" si="199"/>
        <v>0</v>
      </c>
      <c r="LXL29" s="71">
        <f t="shared" si="199"/>
        <v>0</v>
      </c>
      <c r="LXM29" s="71">
        <f t="shared" si="199"/>
        <v>0</v>
      </c>
      <c r="LXN29" s="71">
        <f t="shared" si="199"/>
        <v>0</v>
      </c>
      <c r="LXO29" s="71">
        <f t="shared" si="199"/>
        <v>0</v>
      </c>
      <c r="LXP29" s="71">
        <f t="shared" si="199"/>
        <v>0</v>
      </c>
      <c r="LXQ29" s="71">
        <f t="shared" si="199"/>
        <v>0</v>
      </c>
      <c r="LXR29" s="71">
        <f t="shared" si="199"/>
        <v>0</v>
      </c>
      <c r="LXS29" s="71">
        <f t="shared" si="199"/>
        <v>0</v>
      </c>
      <c r="LXT29" s="71">
        <f t="shared" si="199"/>
        <v>0</v>
      </c>
      <c r="LXU29" s="71">
        <f t="shared" si="199"/>
        <v>0</v>
      </c>
      <c r="LXV29" s="71">
        <f t="shared" si="199"/>
        <v>0</v>
      </c>
      <c r="LXW29" s="71">
        <f t="shared" si="199"/>
        <v>0</v>
      </c>
      <c r="LXX29" s="71">
        <f t="shared" si="199"/>
        <v>0</v>
      </c>
      <c r="LXY29" s="71">
        <f t="shared" si="199"/>
        <v>0</v>
      </c>
      <c r="LXZ29" s="71">
        <f t="shared" si="199"/>
        <v>0</v>
      </c>
      <c r="LYA29" s="71">
        <f t="shared" si="199"/>
        <v>0</v>
      </c>
      <c r="LYB29" s="71">
        <f t="shared" si="199"/>
        <v>0</v>
      </c>
      <c r="LYC29" s="71">
        <f t="shared" si="199"/>
        <v>0</v>
      </c>
      <c r="LYD29" s="71">
        <f t="shared" si="199"/>
        <v>0</v>
      </c>
      <c r="LYE29" s="71">
        <f t="shared" si="199"/>
        <v>0</v>
      </c>
      <c r="LYF29" s="71">
        <f t="shared" si="199"/>
        <v>0</v>
      </c>
      <c r="LYG29" s="71">
        <f t="shared" si="199"/>
        <v>0</v>
      </c>
      <c r="LYH29" s="71">
        <f t="shared" si="199"/>
        <v>0</v>
      </c>
      <c r="LYI29" s="71">
        <f t="shared" si="199"/>
        <v>0</v>
      </c>
      <c r="LYJ29" s="71">
        <f t="shared" si="199"/>
        <v>0</v>
      </c>
      <c r="LYK29" s="71">
        <f t="shared" si="199"/>
        <v>0</v>
      </c>
      <c r="LYL29" s="71">
        <f t="shared" si="199"/>
        <v>0</v>
      </c>
      <c r="LYM29" s="71">
        <f t="shared" si="199"/>
        <v>0</v>
      </c>
      <c r="LYN29" s="71">
        <f t="shared" si="199"/>
        <v>0</v>
      </c>
      <c r="LYO29" s="71">
        <f t="shared" si="199"/>
        <v>0</v>
      </c>
      <c r="LYP29" s="71">
        <f t="shared" si="199"/>
        <v>0</v>
      </c>
      <c r="LYQ29" s="71">
        <f t="shared" ref="LYQ29:MBB29" si="200">SUM(LYQ22:LYQ24)+LYQ26+LYQ27-LYQ28</f>
        <v>0</v>
      </c>
      <c r="LYR29" s="71">
        <f t="shared" si="200"/>
        <v>0</v>
      </c>
      <c r="LYS29" s="71">
        <f t="shared" si="200"/>
        <v>0</v>
      </c>
      <c r="LYT29" s="71">
        <f t="shared" si="200"/>
        <v>0</v>
      </c>
      <c r="LYU29" s="71">
        <f t="shared" si="200"/>
        <v>0</v>
      </c>
      <c r="LYV29" s="71">
        <f t="shared" si="200"/>
        <v>0</v>
      </c>
      <c r="LYW29" s="71">
        <f t="shared" si="200"/>
        <v>0</v>
      </c>
      <c r="LYX29" s="71">
        <f t="shared" si="200"/>
        <v>0</v>
      </c>
      <c r="LYY29" s="71">
        <f t="shared" si="200"/>
        <v>0</v>
      </c>
      <c r="LYZ29" s="71">
        <f t="shared" si="200"/>
        <v>0</v>
      </c>
      <c r="LZA29" s="71">
        <f t="shared" si="200"/>
        <v>0</v>
      </c>
      <c r="LZB29" s="71">
        <f t="shared" si="200"/>
        <v>0</v>
      </c>
      <c r="LZC29" s="71">
        <f t="shared" si="200"/>
        <v>0</v>
      </c>
      <c r="LZD29" s="71">
        <f t="shared" si="200"/>
        <v>0</v>
      </c>
      <c r="LZE29" s="71">
        <f t="shared" si="200"/>
        <v>0</v>
      </c>
      <c r="LZF29" s="71">
        <f t="shared" si="200"/>
        <v>0</v>
      </c>
      <c r="LZG29" s="71">
        <f t="shared" si="200"/>
        <v>0</v>
      </c>
      <c r="LZH29" s="71">
        <f t="shared" si="200"/>
        <v>0</v>
      </c>
      <c r="LZI29" s="71">
        <f t="shared" si="200"/>
        <v>0</v>
      </c>
      <c r="LZJ29" s="71">
        <f t="shared" si="200"/>
        <v>0</v>
      </c>
      <c r="LZK29" s="71">
        <f t="shared" si="200"/>
        <v>0</v>
      </c>
      <c r="LZL29" s="71">
        <f t="shared" si="200"/>
        <v>0</v>
      </c>
      <c r="LZM29" s="71">
        <f t="shared" si="200"/>
        <v>0</v>
      </c>
      <c r="LZN29" s="71">
        <f t="shared" si="200"/>
        <v>0</v>
      </c>
      <c r="LZO29" s="71">
        <f t="shared" si="200"/>
        <v>0</v>
      </c>
      <c r="LZP29" s="71">
        <f t="shared" si="200"/>
        <v>0</v>
      </c>
      <c r="LZQ29" s="71">
        <f t="shared" si="200"/>
        <v>0</v>
      </c>
      <c r="LZR29" s="71">
        <f t="shared" si="200"/>
        <v>0</v>
      </c>
      <c r="LZS29" s="71">
        <f t="shared" si="200"/>
        <v>0</v>
      </c>
      <c r="LZT29" s="71">
        <f t="shared" si="200"/>
        <v>0</v>
      </c>
      <c r="LZU29" s="71">
        <f t="shared" si="200"/>
        <v>0</v>
      </c>
      <c r="LZV29" s="71">
        <f t="shared" si="200"/>
        <v>0</v>
      </c>
      <c r="LZW29" s="71">
        <f t="shared" si="200"/>
        <v>0</v>
      </c>
      <c r="LZX29" s="71">
        <f t="shared" si="200"/>
        <v>0</v>
      </c>
      <c r="LZY29" s="71">
        <f t="shared" si="200"/>
        <v>0</v>
      </c>
      <c r="LZZ29" s="71">
        <f t="shared" si="200"/>
        <v>0</v>
      </c>
      <c r="MAA29" s="71">
        <f t="shared" si="200"/>
        <v>0</v>
      </c>
      <c r="MAB29" s="71">
        <f t="shared" si="200"/>
        <v>0</v>
      </c>
      <c r="MAC29" s="71">
        <f t="shared" si="200"/>
        <v>0</v>
      </c>
      <c r="MAD29" s="71">
        <f t="shared" si="200"/>
        <v>0</v>
      </c>
      <c r="MAE29" s="71">
        <f t="shared" si="200"/>
        <v>0</v>
      </c>
      <c r="MAF29" s="71">
        <f t="shared" si="200"/>
        <v>0</v>
      </c>
      <c r="MAG29" s="71">
        <f t="shared" si="200"/>
        <v>0</v>
      </c>
      <c r="MAH29" s="71">
        <f t="shared" si="200"/>
        <v>0</v>
      </c>
      <c r="MAI29" s="71">
        <f t="shared" si="200"/>
        <v>0</v>
      </c>
      <c r="MAJ29" s="71">
        <f t="shared" si="200"/>
        <v>0</v>
      </c>
      <c r="MAK29" s="71">
        <f t="shared" si="200"/>
        <v>0</v>
      </c>
      <c r="MAL29" s="71">
        <f t="shared" si="200"/>
        <v>0</v>
      </c>
      <c r="MAM29" s="71">
        <f t="shared" si="200"/>
        <v>0</v>
      </c>
      <c r="MAN29" s="71">
        <f t="shared" si="200"/>
        <v>0</v>
      </c>
      <c r="MAO29" s="71">
        <f t="shared" si="200"/>
        <v>0</v>
      </c>
      <c r="MAP29" s="71">
        <f t="shared" si="200"/>
        <v>0</v>
      </c>
      <c r="MAQ29" s="71">
        <f t="shared" si="200"/>
        <v>0</v>
      </c>
      <c r="MAR29" s="71">
        <f t="shared" si="200"/>
        <v>0</v>
      </c>
      <c r="MAS29" s="71">
        <f t="shared" si="200"/>
        <v>0</v>
      </c>
      <c r="MAT29" s="71">
        <f t="shared" si="200"/>
        <v>0</v>
      </c>
      <c r="MAU29" s="71">
        <f t="shared" si="200"/>
        <v>0</v>
      </c>
      <c r="MAV29" s="71">
        <f t="shared" si="200"/>
        <v>0</v>
      </c>
      <c r="MAW29" s="71">
        <f t="shared" si="200"/>
        <v>0</v>
      </c>
      <c r="MAX29" s="71">
        <f t="shared" si="200"/>
        <v>0</v>
      </c>
      <c r="MAY29" s="71">
        <f t="shared" si="200"/>
        <v>0</v>
      </c>
      <c r="MAZ29" s="71">
        <f t="shared" si="200"/>
        <v>0</v>
      </c>
      <c r="MBA29" s="71">
        <f t="shared" si="200"/>
        <v>0</v>
      </c>
      <c r="MBB29" s="71">
        <f t="shared" si="200"/>
        <v>0</v>
      </c>
      <c r="MBC29" s="71">
        <f t="shared" ref="MBC29:MDN29" si="201">SUM(MBC22:MBC24)+MBC26+MBC27-MBC28</f>
        <v>0</v>
      </c>
      <c r="MBD29" s="71">
        <f t="shared" si="201"/>
        <v>0</v>
      </c>
      <c r="MBE29" s="71">
        <f t="shared" si="201"/>
        <v>0</v>
      </c>
      <c r="MBF29" s="71">
        <f t="shared" si="201"/>
        <v>0</v>
      </c>
      <c r="MBG29" s="71">
        <f t="shared" si="201"/>
        <v>0</v>
      </c>
      <c r="MBH29" s="71">
        <f t="shared" si="201"/>
        <v>0</v>
      </c>
      <c r="MBI29" s="71">
        <f t="shared" si="201"/>
        <v>0</v>
      </c>
      <c r="MBJ29" s="71">
        <f t="shared" si="201"/>
        <v>0</v>
      </c>
      <c r="MBK29" s="71">
        <f t="shared" si="201"/>
        <v>0</v>
      </c>
      <c r="MBL29" s="71">
        <f t="shared" si="201"/>
        <v>0</v>
      </c>
      <c r="MBM29" s="71">
        <f t="shared" si="201"/>
        <v>0</v>
      </c>
      <c r="MBN29" s="71">
        <f t="shared" si="201"/>
        <v>0</v>
      </c>
      <c r="MBO29" s="71">
        <f t="shared" si="201"/>
        <v>0</v>
      </c>
      <c r="MBP29" s="71">
        <f t="shared" si="201"/>
        <v>0</v>
      </c>
      <c r="MBQ29" s="71">
        <f t="shared" si="201"/>
        <v>0</v>
      </c>
      <c r="MBR29" s="71">
        <f t="shared" si="201"/>
        <v>0</v>
      </c>
      <c r="MBS29" s="71">
        <f t="shared" si="201"/>
        <v>0</v>
      </c>
      <c r="MBT29" s="71">
        <f t="shared" si="201"/>
        <v>0</v>
      </c>
      <c r="MBU29" s="71">
        <f t="shared" si="201"/>
        <v>0</v>
      </c>
      <c r="MBV29" s="71">
        <f t="shared" si="201"/>
        <v>0</v>
      </c>
      <c r="MBW29" s="71">
        <f t="shared" si="201"/>
        <v>0</v>
      </c>
      <c r="MBX29" s="71">
        <f t="shared" si="201"/>
        <v>0</v>
      </c>
      <c r="MBY29" s="71">
        <f t="shared" si="201"/>
        <v>0</v>
      </c>
      <c r="MBZ29" s="71">
        <f t="shared" si="201"/>
        <v>0</v>
      </c>
      <c r="MCA29" s="71">
        <f t="shared" si="201"/>
        <v>0</v>
      </c>
      <c r="MCB29" s="71">
        <f t="shared" si="201"/>
        <v>0</v>
      </c>
      <c r="MCC29" s="71">
        <f t="shared" si="201"/>
        <v>0</v>
      </c>
      <c r="MCD29" s="71">
        <f t="shared" si="201"/>
        <v>0</v>
      </c>
      <c r="MCE29" s="71">
        <f t="shared" si="201"/>
        <v>0</v>
      </c>
      <c r="MCF29" s="71">
        <f t="shared" si="201"/>
        <v>0</v>
      </c>
      <c r="MCG29" s="71">
        <f t="shared" si="201"/>
        <v>0</v>
      </c>
      <c r="MCH29" s="71">
        <f t="shared" si="201"/>
        <v>0</v>
      </c>
      <c r="MCI29" s="71">
        <f t="shared" si="201"/>
        <v>0</v>
      </c>
      <c r="MCJ29" s="71">
        <f t="shared" si="201"/>
        <v>0</v>
      </c>
      <c r="MCK29" s="71">
        <f t="shared" si="201"/>
        <v>0</v>
      </c>
      <c r="MCL29" s="71">
        <f t="shared" si="201"/>
        <v>0</v>
      </c>
      <c r="MCM29" s="71">
        <f t="shared" si="201"/>
        <v>0</v>
      </c>
      <c r="MCN29" s="71">
        <f t="shared" si="201"/>
        <v>0</v>
      </c>
      <c r="MCO29" s="71">
        <f t="shared" si="201"/>
        <v>0</v>
      </c>
      <c r="MCP29" s="71">
        <f t="shared" si="201"/>
        <v>0</v>
      </c>
      <c r="MCQ29" s="71">
        <f t="shared" si="201"/>
        <v>0</v>
      </c>
      <c r="MCR29" s="71">
        <f t="shared" si="201"/>
        <v>0</v>
      </c>
      <c r="MCS29" s="71">
        <f t="shared" si="201"/>
        <v>0</v>
      </c>
      <c r="MCT29" s="71">
        <f t="shared" si="201"/>
        <v>0</v>
      </c>
      <c r="MCU29" s="71">
        <f t="shared" si="201"/>
        <v>0</v>
      </c>
      <c r="MCV29" s="71">
        <f t="shared" si="201"/>
        <v>0</v>
      </c>
      <c r="MCW29" s="71">
        <f t="shared" si="201"/>
        <v>0</v>
      </c>
      <c r="MCX29" s="71">
        <f t="shared" si="201"/>
        <v>0</v>
      </c>
      <c r="MCY29" s="71">
        <f t="shared" si="201"/>
        <v>0</v>
      </c>
      <c r="MCZ29" s="71">
        <f t="shared" si="201"/>
        <v>0</v>
      </c>
      <c r="MDA29" s="71">
        <f t="shared" si="201"/>
        <v>0</v>
      </c>
      <c r="MDB29" s="71">
        <f t="shared" si="201"/>
        <v>0</v>
      </c>
      <c r="MDC29" s="71">
        <f t="shared" si="201"/>
        <v>0</v>
      </c>
      <c r="MDD29" s="71">
        <f t="shared" si="201"/>
        <v>0</v>
      </c>
      <c r="MDE29" s="71">
        <f t="shared" si="201"/>
        <v>0</v>
      </c>
      <c r="MDF29" s="71">
        <f t="shared" si="201"/>
        <v>0</v>
      </c>
      <c r="MDG29" s="71">
        <f t="shared" si="201"/>
        <v>0</v>
      </c>
      <c r="MDH29" s="71">
        <f t="shared" si="201"/>
        <v>0</v>
      </c>
      <c r="MDI29" s="71">
        <f t="shared" si="201"/>
        <v>0</v>
      </c>
      <c r="MDJ29" s="71">
        <f t="shared" si="201"/>
        <v>0</v>
      </c>
      <c r="MDK29" s="71">
        <f t="shared" si="201"/>
        <v>0</v>
      </c>
      <c r="MDL29" s="71">
        <f t="shared" si="201"/>
        <v>0</v>
      </c>
      <c r="MDM29" s="71">
        <f t="shared" si="201"/>
        <v>0</v>
      </c>
      <c r="MDN29" s="71">
        <f t="shared" si="201"/>
        <v>0</v>
      </c>
      <c r="MDO29" s="71">
        <f t="shared" ref="MDO29:MFZ29" si="202">SUM(MDO22:MDO24)+MDO26+MDO27-MDO28</f>
        <v>0</v>
      </c>
      <c r="MDP29" s="71">
        <f t="shared" si="202"/>
        <v>0</v>
      </c>
      <c r="MDQ29" s="71">
        <f t="shared" si="202"/>
        <v>0</v>
      </c>
      <c r="MDR29" s="71">
        <f t="shared" si="202"/>
        <v>0</v>
      </c>
      <c r="MDS29" s="71">
        <f t="shared" si="202"/>
        <v>0</v>
      </c>
      <c r="MDT29" s="71">
        <f t="shared" si="202"/>
        <v>0</v>
      </c>
      <c r="MDU29" s="71">
        <f t="shared" si="202"/>
        <v>0</v>
      </c>
      <c r="MDV29" s="71">
        <f t="shared" si="202"/>
        <v>0</v>
      </c>
      <c r="MDW29" s="71">
        <f t="shared" si="202"/>
        <v>0</v>
      </c>
      <c r="MDX29" s="71">
        <f t="shared" si="202"/>
        <v>0</v>
      </c>
      <c r="MDY29" s="71">
        <f t="shared" si="202"/>
        <v>0</v>
      </c>
      <c r="MDZ29" s="71">
        <f t="shared" si="202"/>
        <v>0</v>
      </c>
      <c r="MEA29" s="71">
        <f t="shared" si="202"/>
        <v>0</v>
      </c>
      <c r="MEB29" s="71">
        <f t="shared" si="202"/>
        <v>0</v>
      </c>
      <c r="MEC29" s="71">
        <f t="shared" si="202"/>
        <v>0</v>
      </c>
      <c r="MED29" s="71">
        <f t="shared" si="202"/>
        <v>0</v>
      </c>
      <c r="MEE29" s="71">
        <f t="shared" si="202"/>
        <v>0</v>
      </c>
      <c r="MEF29" s="71">
        <f t="shared" si="202"/>
        <v>0</v>
      </c>
      <c r="MEG29" s="71">
        <f t="shared" si="202"/>
        <v>0</v>
      </c>
      <c r="MEH29" s="71">
        <f t="shared" si="202"/>
        <v>0</v>
      </c>
      <c r="MEI29" s="71">
        <f t="shared" si="202"/>
        <v>0</v>
      </c>
      <c r="MEJ29" s="71">
        <f t="shared" si="202"/>
        <v>0</v>
      </c>
      <c r="MEK29" s="71">
        <f t="shared" si="202"/>
        <v>0</v>
      </c>
      <c r="MEL29" s="71">
        <f t="shared" si="202"/>
        <v>0</v>
      </c>
      <c r="MEM29" s="71">
        <f t="shared" si="202"/>
        <v>0</v>
      </c>
      <c r="MEN29" s="71">
        <f t="shared" si="202"/>
        <v>0</v>
      </c>
      <c r="MEO29" s="71">
        <f t="shared" si="202"/>
        <v>0</v>
      </c>
      <c r="MEP29" s="71">
        <f t="shared" si="202"/>
        <v>0</v>
      </c>
      <c r="MEQ29" s="71">
        <f t="shared" si="202"/>
        <v>0</v>
      </c>
      <c r="MER29" s="71">
        <f t="shared" si="202"/>
        <v>0</v>
      </c>
      <c r="MES29" s="71">
        <f t="shared" si="202"/>
        <v>0</v>
      </c>
      <c r="MET29" s="71">
        <f t="shared" si="202"/>
        <v>0</v>
      </c>
      <c r="MEU29" s="71">
        <f t="shared" si="202"/>
        <v>0</v>
      </c>
      <c r="MEV29" s="71">
        <f t="shared" si="202"/>
        <v>0</v>
      </c>
      <c r="MEW29" s="71">
        <f t="shared" si="202"/>
        <v>0</v>
      </c>
      <c r="MEX29" s="71">
        <f t="shared" si="202"/>
        <v>0</v>
      </c>
      <c r="MEY29" s="71">
        <f t="shared" si="202"/>
        <v>0</v>
      </c>
      <c r="MEZ29" s="71">
        <f t="shared" si="202"/>
        <v>0</v>
      </c>
      <c r="MFA29" s="71">
        <f t="shared" si="202"/>
        <v>0</v>
      </c>
      <c r="MFB29" s="71">
        <f t="shared" si="202"/>
        <v>0</v>
      </c>
      <c r="MFC29" s="71">
        <f t="shared" si="202"/>
        <v>0</v>
      </c>
      <c r="MFD29" s="71">
        <f t="shared" si="202"/>
        <v>0</v>
      </c>
      <c r="MFE29" s="71">
        <f t="shared" si="202"/>
        <v>0</v>
      </c>
      <c r="MFF29" s="71">
        <f t="shared" si="202"/>
        <v>0</v>
      </c>
      <c r="MFG29" s="71">
        <f t="shared" si="202"/>
        <v>0</v>
      </c>
      <c r="MFH29" s="71">
        <f t="shared" si="202"/>
        <v>0</v>
      </c>
      <c r="MFI29" s="71">
        <f t="shared" si="202"/>
        <v>0</v>
      </c>
      <c r="MFJ29" s="71">
        <f t="shared" si="202"/>
        <v>0</v>
      </c>
      <c r="MFK29" s="71">
        <f t="shared" si="202"/>
        <v>0</v>
      </c>
      <c r="MFL29" s="71">
        <f t="shared" si="202"/>
        <v>0</v>
      </c>
      <c r="MFM29" s="71">
        <f t="shared" si="202"/>
        <v>0</v>
      </c>
      <c r="MFN29" s="71">
        <f t="shared" si="202"/>
        <v>0</v>
      </c>
      <c r="MFO29" s="71">
        <f t="shared" si="202"/>
        <v>0</v>
      </c>
      <c r="MFP29" s="71">
        <f t="shared" si="202"/>
        <v>0</v>
      </c>
      <c r="MFQ29" s="71">
        <f t="shared" si="202"/>
        <v>0</v>
      </c>
      <c r="MFR29" s="71">
        <f t="shared" si="202"/>
        <v>0</v>
      </c>
      <c r="MFS29" s="71">
        <f t="shared" si="202"/>
        <v>0</v>
      </c>
      <c r="MFT29" s="71">
        <f t="shared" si="202"/>
        <v>0</v>
      </c>
      <c r="MFU29" s="71">
        <f t="shared" si="202"/>
        <v>0</v>
      </c>
      <c r="MFV29" s="71">
        <f t="shared" si="202"/>
        <v>0</v>
      </c>
      <c r="MFW29" s="71">
        <f t="shared" si="202"/>
        <v>0</v>
      </c>
      <c r="MFX29" s="71">
        <f t="shared" si="202"/>
        <v>0</v>
      </c>
      <c r="MFY29" s="71">
        <f t="shared" si="202"/>
        <v>0</v>
      </c>
      <c r="MFZ29" s="71">
        <f t="shared" si="202"/>
        <v>0</v>
      </c>
      <c r="MGA29" s="71">
        <f t="shared" ref="MGA29:MIL29" si="203">SUM(MGA22:MGA24)+MGA26+MGA27-MGA28</f>
        <v>0</v>
      </c>
      <c r="MGB29" s="71">
        <f t="shared" si="203"/>
        <v>0</v>
      </c>
      <c r="MGC29" s="71">
        <f t="shared" si="203"/>
        <v>0</v>
      </c>
      <c r="MGD29" s="71">
        <f t="shared" si="203"/>
        <v>0</v>
      </c>
      <c r="MGE29" s="71">
        <f t="shared" si="203"/>
        <v>0</v>
      </c>
      <c r="MGF29" s="71">
        <f t="shared" si="203"/>
        <v>0</v>
      </c>
      <c r="MGG29" s="71">
        <f t="shared" si="203"/>
        <v>0</v>
      </c>
      <c r="MGH29" s="71">
        <f t="shared" si="203"/>
        <v>0</v>
      </c>
      <c r="MGI29" s="71">
        <f t="shared" si="203"/>
        <v>0</v>
      </c>
      <c r="MGJ29" s="71">
        <f t="shared" si="203"/>
        <v>0</v>
      </c>
      <c r="MGK29" s="71">
        <f t="shared" si="203"/>
        <v>0</v>
      </c>
      <c r="MGL29" s="71">
        <f t="shared" si="203"/>
        <v>0</v>
      </c>
      <c r="MGM29" s="71">
        <f t="shared" si="203"/>
        <v>0</v>
      </c>
      <c r="MGN29" s="71">
        <f t="shared" si="203"/>
        <v>0</v>
      </c>
      <c r="MGO29" s="71">
        <f t="shared" si="203"/>
        <v>0</v>
      </c>
      <c r="MGP29" s="71">
        <f t="shared" si="203"/>
        <v>0</v>
      </c>
      <c r="MGQ29" s="71">
        <f t="shared" si="203"/>
        <v>0</v>
      </c>
      <c r="MGR29" s="71">
        <f t="shared" si="203"/>
        <v>0</v>
      </c>
      <c r="MGS29" s="71">
        <f t="shared" si="203"/>
        <v>0</v>
      </c>
      <c r="MGT29" s="71">
        <f t="shared" si="203"/>
        <v>0</v>
      </c>
      <c r="MGU29" s="71">
        <f t="shared" si="203"/>
        <v>0</v>
      </c>
      <c r="MGV29" s="71">
        <f t="shared" si="203"/>
        <v>0</v>
      </c>
      <c r="MGW29" s="71">
        <f t="shared" si="203"/>
        <v>0</v>
      </c>
      <c r="MGX29" s="71">
        <f t="shared" si="203"/>
        <v>0</v>
      </c>
      <c r="MGY29" s="71">
        <f t="shared" si="203"/>
        <v>0</v>
      </c>
      <c r="MGZ29" s="71">
        <f t="shared" si="203"/>
        <v>0</v>
      </c>
      <c r="MHA29" s="71">
        <f t="shared" si="203"/>
        <v>0</v>
      </c>
      <c r="MHB29" s="71">
        <f t="shared" si="203"/>
        <v>0</v>
      </c>
      <c r="MHC29" s="71">
        <f t="shared" si="203"/>
        <v>0</v>
      </c>
      <c r="MHD29" s="71">
        <f t="shared" si="203"/>
        <v>0</v>
      </c>
      <c r="MHE29" s="71">
        <f t="shared" si="203"/>
        <v>0</v>
      </c>
      <c r="MHF29" s="71">
        <f t="shared" si="203"/>
        <v>0</v>
      </c>
      <c r="MHG29" s="71">
        <f t="shared" si="203"/>
        <v>0</v>
      </c>
      <c r="MHH29" s="71">
        <f t="shared" si="203"/>
        <v>0</v>
      </c>
      <c r="MHI29" s="71">
        <f t="shared" si="203"/>
        <v>0</v>
      </c>
      <c r="MHJ29" s="71">
        <f t="shared" si="203"/>
        <v>0</v>
      </c>
      <c r="MHK29" s="71">
        <f t="shared" si="203"/>
        <v>0</v>
      </c>
      <c r="MHL29" s="71">
        <f t="shared" si="203"/>
        <v>0</v>
      </c>
      <c r="MHM29" s="71">
        <f t="shared" si="203"/>
        <v>0</v>
      </c>
      <c r="MHN29" s="71">
        <f t="shared" si="203"/>
        <v>0</v>
      </c>
      <c r="MHO29" s="71">
        <f t="shared" si="203"/>
        <v>0</v>
      </c>
      <c r="MHP29" s="71">
        <f t="shared" si="203"/>
        <v>0</v>
      </c>
      <c r="MHQ29" s="71">
        <f t="shared" si="203"/>
        <v>0</v>
      </c>
      <c r="MHR29" s="71">
        <f t="shared" si="203"/>
        <v>0</v>
      </c>
      <c r="MHS29" s="71">
        <f t="shared" si="203"/>
        <v>0</v>
      </c>
      <c r="MHT29" s="71">
        <f t="shared" si="203"/>
        <v>0</v>
      </c>
      <c r="MHU29" s="71">
        <f t="shared" si="203"/>
        <v>0</v>
      </c>
      <c r="MHV29" s="71">
        <f t="shared" si="203"/>
        <v>0</v>
      </c>
      <c r="MHW29" s="71">
        <f t="shared" si="203"/>
        <v>0</v>
      </c>
      <c r="MHX29" s="71">
        <f t="shared" si="203"/>
        <v>0</v>
      </c>
      <c r="MHY29" s="71">
        <f t="shared" si="203"/>
        <v>0</v>
      </c>
      <c r="MHZ29" s="71">
        <f t="shared" si="203"/>
        <v>0</v>
      </c>
      <c r="MIA29" s="71">
        <f t="shared" si="203"/>
        <v>0</v>
      </c>
      <c r="MIB29" s="71">
        <f t="shared" si="203"/>
        <v>0</v>
      </c>
      <c r="MIC29" s="71">
        <f t="shared" si="203"/>
        <v>0</v>
      </c>
      <c r="MID29" s="71">
        <f t="shared" si="203"/>
        <v>0</v>
      </c>
      <c r="MIE29" s="71">
        <f t="shared" si="203"/>
        <v>0</v>
      </c>
      <c r="MIF29" s="71">
        <f t="shared" si="203"/>
        <v>0</v>
      </c>
      <c r="MIG29" s="71">
        <f t="shared" si="203"/>
        <v>0</v>
      </c>
      <c r="MIH29" s="71">
        <f t="shared" si="203"/>
        <v>0</v>
      </c>
      <c r="MII29" s="71">
        <f t="shared" si="203"/>
        <v>0</v>
      </c>
      <c r="MIJ29" s="71">
        <f t="shared" si="203"/>
        <v>0</v>
      </c>
      <c r="MIK29" s="71">
        <f t="shared" si="203"/>
        <v>0</v>
      </c>
      <c r="MIL29" s="71">
        <f t="shared" si="203"/>
        <v>0</v>
      </c>
      <c r="MIM29" s="71">
        <f t="shared" ref="MIM29:MKX29" si="204">SUM(MIM22:MIM24)+MIM26+MIM27-MIM28</f>
        <v>0</v>
      </c>
      <c r="MIN29" s="71">
        <f t="shared" si="204"/>
        <v>0</v>
      </c>
      <c r="MIO29" s="71">
        <f t="shared" si="204"/>
        <v>0</v>
      </c>
      <c r="MIP29" s="71">
        <f t="shared" si="204"/>
        <v>0</v>
      </c>
      <c r="MIQ29" s="71">
        <f t="shared" si="204"/>
        <v>0</v>
      </c>
      <c r="MIR29" s="71">
        <f t="shared" si="204"/>
        <v>0</v>
      </c>
      <c r="MIS29" s="71">
        <f t="shared" si="204"/>
        <v>0</v>
      </c>
      <c r="MIT29" s="71">
        <f t="shared" si="204"/>
        <v>0</v>
      </c>
      <c r="MIU29" s="71">
        <f t="shared" si="204"/>
        <v>0</v>
      </c>
      <c r="MIV29" s="71">
        <f t="shared" si="204"/>
        <v>0</v>
      </c>
      <c r="MIW29" s="71">
        <f t="shared" si="204"/>
        <v>0</v>
      </c>
      <c r="MIX29" s="71">
        <f t="shared" si="204"/>
        <v>0</v>
      </c>
      <c r="MIY29" s="71">
        <f t="shared" si="204"/>
        <v>0</v>
      </c>
      <c r="MIZ29" s="71">
        <f t="shared" si="204"/>
        <v>0</v>
      </c>
      <c r="MJA29" s="71">
        <f t="shared" si="204"/>
        <v>0</v>
      </c>
      <c r="MJB29" s="71">
        <f t="shared" si="204"/>
        <v>0</v>
      </c>
      <c r="MJC29" s="71">
        <f t="shared" si="204"/>
        <v>0</v>
      </c>
      <c r="MJD29" s="71">
        <f t="shared" si="204"/>
        <v>0</v>
      </c>
      <c r="MJE29" s="71">
        <f t="shared" si="204"/>
        <v>0</v>
      </c>
      <c r="MJF29" s="71">
        <f t="shared" si="204"/>
        <v>0</v>
      </c>
      <c r="MJG29" s="71">
        <f t="shared" si="204"/>
        <v>0</v>
      </c>
      <c r="MJH29" s="71">
        <f t="shared" si="204"/>
        <v>0</v>
      </c>
      <c r="MJI29" s="71">
        <f t="shared" si="204"/>
        <v>0</v>
      </c>
      <c r="MJJ29" s="71">
        <f t="shared" si="204"/>
        <v>0</v>
      </c>
      <c r="MJK29" s="71">
        <f t="shared" si="204"/>
        <v>0</v>
      </c>
      <c r="MJL29" s="71">
        <f t="shared" si="204"/>
        <v>0</v>
      </c>
      <c r="MJM29" s="71">
        <f t="shared" si="204"/>
        <v>0</v>
      </c>
      <c r="MJN29" s="71">
        <f t="shared" si="204"/>
        <v>0</v>
      </c>
      <c r="MJO29" s="71">
        <f t="shared" si="204"/>
        <v>0</v>
      </c>
      <c r="MJP29" s="71">
        <f t="shared" si="204"/>
        <v>0</v>
      </c>
      <c r="MJQ29" s="71">
        <f t="shared" si="204"/>
        <v>0</v>
      </c>
      <c r="MJR29" s="71">
        <f t="shared" si="204"/>
        <v>0</v>
      </c>
      <c r="MJS29" s="71">
        <f t="shared" si="204"/>
        <v>0</v>
      </c>
      <c r="MJT29" s="71">
        <f t="shared" si="204"/>
        <v>0</v>
      </c>
      <c r="MJU29" s="71">
        <f t="shared" si="204"/>
        <v>0</v>
      </c>
      <c r="MJV29" s="71">
        <f t="shared" si="204"/>
        <v>0</v>
      </c>
      <c r="MJW29" s="71">
        <f t="shared" si="204"/>
        <v>0</v>
      </c>
      <c r="MJX29" s="71">
        <f t="shared" si="204"/>
        <v>0</v>
      </c>
      <c r="MJY29" s="71">
        <f t="shared" si="204"/>
        <v>0</v>
      </c>
      <c r="MJZ29" s="71">
        <f t="shared" si="204"/>
        <v>0</v>
      </c>
      <c r="MKA29" s="71">
        <f t="shared" si="204"/>
        <v>0</v>
      </c>
      <c r="MKB29" s="71">
        <f t="shared" si="204"/>
        <v>0</v>
      </c>
      <c r="MKC29" s="71">
        <f t="shared" si="204"/>
        <v>0</v>
      </c>
      <c r="MKD29" s="71">
        <f t="shared" si="204"/>
        <v>0</v>
      </c>
      <c r="MKE29" s="71">
        <f t="shared" si="204"/>
        <v>0</v>
      </c>
      <c r="MKF29" s="71">
        <f t="shared" si="204"/>
        <v>0</v>
      </c>
      <c r="MKG29" s="71">
        <f t="shared" si="204"/>
        <v>0</v>
      </c>
      <c r="MKH29" s="71">
        <f t="shared" si="204"/>
        <v>0</v>
      </c>
      <c r="MKI29" s="71">
        <f t="shared" si="204"/>
        <v>0</v>
      </c>
      <c r="MKJ29" s="71">
        <f t="shared" si="204"/>
        <v>0</v>
      </c>
      <c r="MKK29" s="71">
        <f t="shared" si="204"/>
        <v>0</v>
      </c>
      <c r="MKL29" s="71">
        <f t="shared" si="204"/>
        <v>0</v>
      </c>
      <c r="MKM29" s="71">
        <f t="shared" si="204"/>
        <v>0</v>
      </c>
      <c r="MKN29" s="71">
        <f t="shared" si="204"/>
        <v>0</v>
      </c>
      <c r="MKO29" s="71">
        <f t="shared" si="204"/>
        <v>0</v>
      </c>
      <c r="MKP29" s="71">
        <f t="shared" si="204"/>
        <v>0</v>
      </c>
      <c r="MKQ29" s="71">
        <f t="shared" si="204"/>
        <v>0</v>
      </c>
      <c r="MKR29" s="71">
        <f t="shared" si="204"/>
        <v>0</v>
      </c>
      <c r="MKS29" s="71">
        <f t="shared" si="204"/>
        <v>0</v>
      </c>
      <c r="MKT29" s="71">
        <f t="shared" si="204"/>
        <v>0</v>
      </c>
      <c r="MKU29" s="71">
        <f t="shared" si="204"/>
        <v>0</v>
      </c>
      <c r="MKV29" s="71">
        <f t="shared" si="204"/>
        <v>0</v>
      </c>
      <c r="MKW29" s="71">
        <f t="shared" si="204"/>
        <v>0</v>
      </c>
      <c r="MKX29" s="71">
        <f t="shared" si="204"/>
        <v>0</v>
      </c>
      <c r="MKY29" s="71">
        <f t="shared" ref="MKY29:MNJ29" si="205">SUM(MKY22:MKY24)+MKY26+MKY27-MKY28</f>
        <v>0</v>
      </c>
      <c r="MKZ29" s="71">
        <f t="shared" si="205"/>
        <v>0</v>
      </c>
      <c r="MLA29" s="71">
        <f t="shared" si="205"/>
        <v>0</v>
      </c>
      <c r="MLB29" s="71">
        <f t="shared" si="205"/>
        <v>0</v>
      </c>
      <c r="MLC29" s="71">
        <f t="shared" si="205"/>
        <v>0</v>
      </c>
      <c r="MLD29" s="71">
        <f t="shared" si="205"/>
        <v>0</v>
      </c>
      <c r="MLE29" s="71">
        <f t="shared" si="205"/>
        <v>0</v>
      </c>
      <c r="MLF29" s="71">
        <f t="shared" si="205"/>
        <v>0</v>
      </c>
      <c r="MLG29" s="71">
        <f t="shared" si="205"/>
        <v>0</v>
      </c>
      <c r="MLH29" s="71">
        <f t="shared" si="205"/>
        <v>0</v>
      </c>
      <c r="MLI29" s="71">
        <f t="shared" si="205"/>
        <v>0</v>
      </c>
      <c r="MLJ29" s="71">
        <f t="shared" si="205"/>
        <v>0</v>
      </c>
      <c r="MLK29" s="71">
        <f t="shared" si="205"/>
        <v>0</v>
      </c>
      <c r="MLL29" s="71">
        <f t="shared" si="205"/>
        <v>0</v>
      </c>
      <c r="MLM29" s="71">
        <f t="shared" si="205"/>
        <v>0</v>
      </c>
      <c r="MLN29" s="71">
        <f t="shared" si="205"/>
        <v>0</v>
      </c>
      <c r="MLO29" s="71">
        <f t="shared" si="205"/>
        <v>0</v>
      </c>
      <c r="MLP29" s="71">
        <f t="shared" si="205"/>
        <v>0</v>
      </c>
      <c r="MLQ29" s="71">
        <f t="shared" si="205"/>
        <v>0</v>
      </c>
      <c r="MLR29" s="71">
        <f t="shared" si="205"/>
        <v>0</v>
      </c>
      <c r="MLS29" s="71">
        <f t="shared" si="205"/>
        <v>0</v>
      </c>
      <c r="MLT29" s="71">
        <f t="shared" si="205"/>
        <v>0</v>
      </c>
      <c r="MLU29" s="71">
        <f t="shared" si="205"/>
        <v>0</v>
      </c>
      <c r="MLV29" s="71">
        <f t="shared" si="205"/>
        <v>0</v>
      </c>
      <c r="MLW29" s="71">
        <f t="shared" si="205"/>
        <v>0</v>
      </c>
      <c r="MLX29" s="71">
        <f t="shared" si="205"/>
        <v>0</v>
      </c>
      <c r="MLY29" s="71">
        <f t="shared" si="205"/>
        <v>0</v>
      </c>
      <c r="MLZ29" s="71">
        <f t="shared" si="205"/>
        <v>0</v>
      </c>
      <c r="MMA29" s="71">
        <f t="shared" si="205"/>
        <v>0</v>
      </c>
      <c r="MMB29" s="71">
        <f t="shared" si="205"/>
        <v>0</v>
      </c>
      <c r="MMC29" s="71">
        <f t="shared" si="205"/>
        <v>0</v>
      </c>
      <c r="MMD29" s="71">
        <f t="shared" si="205"/>
        <v>0</v>
      </c>
      <c r="MME29" s="71">
        <f t="shared" si="205"/>
        <v>0</v>
      </c>
      <c r="MMF29" s="71">
        <f t="shared" si="205"/>
        <v>0</v>
      </c>
      <c r="MMG29" s="71">
        <f t="shared" si="205"/>
        <v>0</v>
      </c>
      <c r="MMH29" s="71">
        <f t="shared" si="205"/>
        <v>0</v>
      </c>
      <c r="MMI29" s="71">
        <f t="shared" si="205"/>
        <v>0</v>
      </c>
      <c r="MMJ29" s="71">
        <f t="shared" si="205"/>
        <v>0</v>
      </c>
      <c r="MMK29" s="71">
        <f t="shared" si="205"/>
        <v>0</v>
      </c>
      <c r="MML29" s="71">
        <f t="shared" si="205"/>
        <v>0</v>
      </c>
      <c r="MMM29" s="71">
        <f t="shared" si="205"/>
        <v>0</v>
      </c>
      <c r="MMN29" s="71">
        <f t="shared" si="205"/>
        <v>0</v>
      </c>
      <c r="MMO29" s="71">
        <f t="shared" si="205"/>
        <v>0</v>
      </c>
      <c r="MMP29" s="71">
        <f t="shared" si="205"/>
        <v>0</v>
      </c>
      <c r="MMQ29" s="71">
        <f t="shared" si="205"/>
        <v>0</v>
      </c>
      <c r="MMR29" s="71">
        <f t="shared" si="205"/>
        <v>0</v>
      </c>
      <c r="MMS29" s="71">
        <f t="shared" si="205"/>
        <v>0</v>
      </c>
      <c r="MMT29" s="71">
        <f t="shared" si="205"/>
        <v>0</v>
      </c>
      <c r="MMU29" s="71">
        <f t="shared" si="205"/>
        <v>0</v>
      </c>
      <c r="MMV29" s="71">
        <f t="shared" si="205"/>
        <v>0</v>
      </c>
      <c r="MMW29" s="71">
        <f t="shared" si="205"/>
        <v>0</v>
      </c>
      <c r="MMX29" s="71">
        <f t="shared" si="205"/>
        <v>0</v>
      </c>
      <c r="MMY29" s="71">
        <f t="shared" si="205"/>
        <v>0</v>
      </c>
      <c r="MMZ29" s="71">
        <f t="shared" si="205"/>
        <v>0</v>
      </c>
      <c r="MNA29" s="71">
        <f t="shared" si="205"/>
        <v>0</v>
      </c>
      <c r="MNB29" s="71">
        <f t="shared" si="205"/>
        <v>0</v>
      </c>
      <c r="MNC29" s="71">
        <f t="shared" si="205"/>
        <v>0</v>
      </c>
      <c r="MND29" s="71">
        <f t="shared" si="205"/>
        <v>0</v>
      </c>
      <c r="MNE29" s="71">
        <f t="shared" si="205"/>
        <v>0</v>
      </c>
      <c r="MNF29" s="71">
        <f t="shared" si="205"/>
        <v>0</v>
      </c>
      <c r="MNG29" s="71">
        <f t="shared" si="205"/>
        <v>0</v>
      </c>
      <c r="MNH29" s="71">
        <f t="shared" si="205"/>
        <v>0</v>
      </c>
      <c r="MNI29" s="71">
        <f t="shared" si="205"/>
        <v>0</v>
      </c>
      <c r="MNJ29" s="71">
        <f t="shared" si="205"/>
        <v>0</v>
      </c>
      <c r="MNK29" s="71">
        <f t="shared" ref="MNK29:MPV29" si="206">SUM(MNK22:MNK24)+MNK26+MNK27-MNK28</f>
        <v>0</v>
      </c>
      <c r="MNL29" s="71">
        <f t="shared" si="206"/>
        <v>0</v>
      </c>
      <c r="MNM29" s="71">
        <f t="shared" si="206"/>
        <v>0</v>
      </c>
      <c r="MNN29" s="71">
        <f t="shared" si="206"/>
        <v>0</v>
      </c>
      <c r="MNO29" s="71">
        <f t="shared" si="206"/>
        <v>0</v>
      </c>
      <c r="MNP29" s="71">
        <f t="shared" si="206"/>
        <v>0</v>
      </c>
      <c r="MNQ29" s="71">
        <f t="shared" si="206"/>
        <v>0</v>
      </c>
      <c r="MNR29" s="71">
        <f t="shared" si="206"/>
        <v>0</v>
      </c>
      <c r="MNS29" s="71">
        <f t="shared" si="206"/>
        <v>0</v>
      </c>
      <c r="MNT29" s="71">
        <f t="shared" si="206"/>
        <v>0</v>
      </c>
      <c r="MNU29" s="71">
        <f t="shared" si="206"/>
        <v>0</v>
      </c>
      <c r="MNV29" s="71">
        <f t="shared" si="206"/>
        <v>0</v>
      </c>
      <c r="MNW29" s="71">
        <f t="shared" si="206"/>
        <v>0</v>
      </c>
      <c r="MNX29" s="71">
        <f t="shared" si="206"/>
        <v>0</v>
      </c>
      <c r="MNY29" s="71">
        <f t="shared" si="206"/>
        <v>0</v>
      </c>
      <c r="MNZ29" s="71">
        <f t="shared" si="206"/>
        <v>0</v>
      </c>
      <c r="MOA29" s="71">
        <f t="shared" si="206"/>
        <v>0</v>
      </c>
      <c r="MOB29" s="71">
        <f t="shared" si="206"/>
        <v>0</v>
      </c>
      <c r="MOC29" s="71">
        <f t="shared" si="206"/>
        <v>0</v>
      </c>
      <c r="MOD29" s="71">
        <f t="shared" si="206"/>
        <v>0</v>
      </c>
      <c r="MOE29" s="71">
        <f t="shared" si="206"/>
        <v>0</v>
      </c>
      <c r="MOF29" s="71">
        <f t="shared" si="206"/>
        <v>0</v>
      </c>
      <c r="MOG29" s="71">
        <f t="shared" si="206"/>
        <v>0</v>
      </c>
      <c r="MOH29" s="71">
        <f t="shared" si="206"/>
        <v>0</v>
      </c>
      <c r="MOI29" s="71">
        <f t="shared" si="206"/>
        <v>0</v>
      </c>
      <c r="MOJ29" s="71">
        <f t="shared" si="206"/>
        <v>0</v>
      </c>
      <c r="MOK29" s="71">
        <f t="shared" si="206"/>
        <v>0</v>
      </c>
      <c r="MOL29" s="71">
        <f t="shared" si="206"/>
        <v>0</v>
      </c>
      <c r="MOM29" s="71">
        <f t="shared" si="206"/>
        <v>0</v>
      </c>
      <c r="MON29" s="71">
        <f t="shared" si="206"/>
        <v>0</v>
      </c>
      <c r="MOO29" s="71">
        <f t="shared" si="206"/>
        <v>0</v>
      </c>
      <c r="MOP29" s="71">
        <f t="shared" si="206"/>
        <v>0</v>
      </c>
      <c r="MOQ29" s="71">
        <f t="shared" si="206"/>
        <v>0</v>
      </c>
      <c r="MOR29" s="71">
        <f t="shared" si="206"/>
        <v>0</v>
      </c>
      <c r="MOS29" s="71">
        <f t="shared" si="206"/>
        <v>0</v>
      </c>
      <c r="MOT29" s="71">
        <f t="shared" si="206"/>
        <v>0</v>
      </c>
      <c r="MOU29" s="71">
        <f t="shared" si="206"/>
        <v>0</v>
      </c>
      <c r="MOV29" s="71">
        <f t="shared" si="206"/>
        <v>0</v>
      </c>
      <c r="MOW29" s="71">
        <f t="shared" si="206"/>
        <v>0</v>
      </c>
      <c r="MOX29" s="71">
        <f t="shared" si="206"/>
        <v>0</v>
      </c>
      <c r="MOY29" s="71">
        <f t="shared" si="206"/>
        <v>0</v>
      </c>
      <c r="MOZ29" s="71">
        <f t="shared" si="206"/>
        <v>0</v>
      </c>
      <c r="MPA29" s="71">
        <f t="shared" si="206"/>
        <v>0</v>
      </c>
      <c r="MPB29" s="71">
        <f t="shared" si="206"/>
        <v>0</v>
      </c>
      <c r="MPC29" s="71">
        <f t="shared" si="206"/>
        <v>0</v>
      </c>
      <c r="MPD29" s="71">
        <f t="shared" si="206"/>
        <v>0</v>
      </c>
      <c r="MPE29" s="71">
        <f t="shared" si="206"/>
        <v>0</v>
      </c>
      <c r="MPF29" s="71">
        <f t="shared" si="206"/>
        <v>0</v>
      </c>
      <c r="MPG29" s="71">
        <f t="shared" si="206"/>
        <v>0</v>
      </c>
      <c r="MPH29" s="71">
        <f t="shared" si="206"/>
        <v>0</v>
      </c>
      <c r="MPI29" s="71">
        <f t="shared" si="206"/>
        <v>0</v>
      </c>
      <c r="MPJ29" s="71">
        <f t="shared" si="206"/>
        <v>0</v>
      </c>
      <c r="MPK29" s="71">
        <f t="shared" si="206"/>
        <v>0</v>
      </c>
      <c r="MPL29" s="71">
        <f t="shared" si="206"/>
        <v>0</v>
      </c>
      <c r="MPM29" s="71">
        <f t="shared" si="206"/>
        <v>0</v>
      </c>
      <c r="MPN29" s="71">
        <f t="shared" si="206"/>
        <v>0</v>
      </c>
      <c r="MPO29" s="71">
        <f t="shared" si="206"/>
        <v>0</v>
      </c>
      <c r="MPP29" s="71">
        <f t="shared" si="206"/>
        <v>0</v>
      </c>
      <c r="MPQ29" s="71">
        <f t="shared" si="206"/>
        <v>0</v>
      </c>
      <c r="MPR29" s="71">
        <f t="shared" si="206"/>
        <v>0</v>
      </c>
      <c r="MPS29" s="71">
        <f t="shared" si="206"/>
        <v>0</v>
      </c>
      <c r="MPT29" s="71">
        <f t="shared" si="206"/>
        <v>0</v>
      </c>
      <c r="MPU29" s="71">
        <f t="shared" si="206"/>
        <v>0</v>
      </c>
      <c r="MPV29" s="71">
        <f t="shared" si="206"/>
        <v>0</v>
      </c>
      <c r="MPW29" s="71">
        <f t="shared" ref="MPW29:MSH29" si="207">SUM(MPW22:MPW24)+MPW26+MPW27-MPW28</f>
        <v>0</v>
      </c>
      <c r="MPX29" s="71">
        <f t="shared" si="207"/>
        <v>0</v>
      </c>
      <c r="MPY29" s="71">
        <f t="shared" si="207"/>
        <v>0</v>
      </c>
      <c r="MPZ29" s="71">
        <f t="shared" si="207"/>
        <v>0</v>
      </c>
      <c r="MQA29" s="71">
        <f t="shared" si="207"/>
        <v>0</v>
      </c>
      <c r="MQB29" s="71">
        <f t="shared" si="207"/>
        <v>0</v>
      </c>
      <c r="MQC29" s="71">
        <f t="shared" si="207"/>
        <v>0</v>
      </c>
      <c r="MQD29" s="71">
        <f t="shared" si="207"/>
        <v>0</v>
      </c>
      <c r="MQE29" s="71">
        <f t="shared" si="207"/>
        <v>0</v>
      </c>
      <c r="MQF29" s="71">
        <f t="shared" si="207"/>
        <v>0</v>
      </c>
      <c r="MQG29" s="71">
        <f t="shared" si="207"/>
        <v>0</v>
      </c>
      <c r="MQH29" s="71">
        <f t="shared" si="207"/>
        <v>0</v>
      </c>
      <c r="MQI29" s="71">
        <f t="shared" si="207"/>
        <v>0</v>
      </c>
      <c r="MQJ29" s="71">
        <f t="shared" si="207"/>
        <v>0</v>
      </c>
      <c r="MQK29" s="71">
        <f t="shared" si="207"/>
        <v>0</v>
      </c>
      <c r="MQL29" s="71">
        <f t="shared" si="207"/>
        <v>0</v>
      </c>
      <c r="MQM29" s="71">
        <f t="shared" si="207"/>
        <v>0</v>
      </c>
      <c r="MQN29" s="71">
        <f t="shared" si="207"/>
        <v>0</v>
      </c>
      <c r="MQO29" s="71">
        <f t="shared" si="207"/>
        <v>0</v>
      </c>
      <c r="MQP29" s="71">
        <f t="shared" si="207"/>
        <v>0</v>
      </c>
      <c r="MQQ29" s="71">
        <f t="shared" si="207"/>
        <v>0</v>
      </c>
      <c r="MQR29" s="71">
        <f t="shared" si="207"/>
        <v>0</v>
      </c>
      <c r="MQS29" s="71">
        <f t="shared" si="207"/>
        <v>0</v>
      </c>
      <c r="MQT29" s="71">
        <f t="shared" si="207"/>
        <v>0</v>
      </c>
      <c r="MQU29" s="71">
        <f t="shared" si="207"/>
        <v>0</v>
      </c>
      <c r="MQV29" s="71">
        <f t="shared" si="207"/>
        <v>0</v>
      </c>
      <c r="MQW29" s="71">
        <f t="shared" si="207"/>
        <v>0</v>
      </c>
      <c r="MQX29" s="71">
        <f t="shared" si="207"/>
        <v>0</v>
      </c>
      <c r="MQY29" s="71">
        <f t="shared" si="207"/>
        <v>0</v>
      </c>
      <c r="MQZ29" s="71">
        <f t="shared" si="207"/>
        <v>0</v>
      </c>
      <c r="MRA29" s="71">
        <f t="shared" si="207"/>
        <v>0</v>
      </c>
      <c r="MRB29" s="71">
        <f t="shared" si="207"/>
        <v>0</v>
      </c>
      <c r="MRC29" s="71">
        <f t="shared" si="207"/>
        <v>0</v>
      </c>
      <c r="MRD29" s="71">
        <f t="shared" si="207"/>
        <v>0</v>
      </c>
      <c r="MRE29" s="71">
        <f t="shared" si="207"/>
        <v>0</v>
      </c>
      <c r="MRF29" s="71">
        <f t="shared" si="207"/>
        <v>0</v>
      </c>
      <c r="MRG29" s="71">
        <f t="shared" si="207"/>
        <v>0</v>
      </c>
      <c r="MRH29" s="71">
        <f t="shared" si="207"/>
        <v>0</v>
      </c>
      <c r="MRI29" s="71">
        <f t="shared" si="207"/>
        <v>0</v>
      </c>
      <c r="MRJ29" s="71">
        <f t="shared" si="207"/>
        <v>0</v>
      </c>
      <c r="MRK29" s="71">
        <f t="shared" si="207"/>
        <v>0</v>
      </c>
      <c r="MRL29" s="71">
        <f t="shared" si="207"/>
        <v>0</v>
      </c>
      <c r="MRM29" s="71">
        <f t="shared" si="207"/>
        <v>0</v>
      </c>
      <c r="MRN29" s="71">
        <f t="shared" si="207"/>
        <v>0</v>
      </c>
      <c r="MRO29" s="71">
        <f t="shared" si="207"/>
        <v>0</v>
      </c>
      <c r="MRP29" s="71">
        <f t="shared" si="207"/>
        <v>0</v>
      </c>
      <c r="MRQ29" s="71">
        <f t="shared" si="207"/>
        <v>0</v>
      </c>
      <c r="MRR29" s="71">
        <f t="shared" si="207"/>
        <v>0</v>
      </c>
      <c r="MRS29" s="71">
        <f t="shared" si="207"/>
        <v>0</v>
      </c>
      <c r="MRT29" s="71">
        <f t="shared" si="207"/>
        <v>0</v>
      </c>
      <c r="MRU29" s="71">
        <f t="shared" si="207"/>
        <v>0</v>
      </c>
      <c r="MRV29" s="71">
        <f t="shared" si="207"/>
        <v>0</v>
      </c>
      <c r="MRW29" s="71">
        <f t="shared" si="207"/>
        <v>0</v>
      </c>
      <c r="MRX29" s="71">
        <f t="shared" si="207"/>
        <v>0</v>
      </c>
      <c r="MRY29" s="71">
        <f t="shared" si="207"/>
        <v>0</v>
      </c>
      <c r="MRZ29" s="71">
        <f t="shared" si="207"/>
        <v>0</v>
      </c>
      <c r="MSA29" s="71">
        <f t="shared" si="207"/>
        <v>0</v>
      </c>
      <c r="MSB29" s="71">
        <f t="shared" si="207"/>
        <v>0</v>
      </c>
      <c r="MSC29" s="71">
        <f t="shared" si="207"/>
        <v>0</v>
      </c>
      <c r="MSD29" s="71">
        <f t="shared" si="207"/>
        <v>0</v>
      </c>
      <c r="MSE29" s="71">
        <f t="shared" si="207"/>
        <v>0</v>
      </c>
      <c r="MSF29" s="71">
        <f t="shared" si="207"/>
        <v>0</v>
      </c>
      <c r="MSG29" s="71">
        <f t="shared" si="207"/>
        <v>0</v>
      </c>
      <c r="MSH29" s="71">
        <f t="shared" si="207"/>
        <v>0</v>
      </c>
      <c r="MSI29" s="71">
        <f t="shared" ref="MSI29:MUT29" si="208">SUM(MSI22:MSI24)+MSI26+MSI27-MSI28</f>
        <v>0</v>
      </c>
      <c r="MSJ29" s="71">
        <f t="shared" si="208"/>
        <v>0</v>
      </c>
      <c r="MSK29" s="71">
        <f t="shared" si="208"/>
        <v>0</v>
      </c>
      <c r="MSL29" s="71">
        <f t="shared" si="208"/>
        <v>0</v>
      </c>
      <c r="MSM29" s="71">
        <f t="shared" si="208"/>
        <v>0</v>
      </c>
      <c r="MSN29" s="71">
        <f t="shared" si="208"/>
        <v>0</v>
      </c>
      <c r="MSO29" s="71">
        <f t="shared" si="208"/>
        <v>0</v>
      </c>
      <c r="MSP29" s="71">
        <f t="shared" si="208"/>
        <v>0</v>
      </c>
      <c r="MSQ29" s="71">
        <f t="shared" si="208"/>
        <v>0</v>
      </c>
      <c r="MSR29" s="71">
        <f t="shared" si="208"/>
        <v>0</v>
      </c>
      <c r="MSS29" s="71">
        <f t="shared" si="208"/>
        <v>0</v>
      </c>
      <c r="MST29" s="71">
        <f t="shared" si="208"/>
        <v>0</v>
      </c>
      <c r="MSU29" s="71">
        <f t="shared" si="208"/>
        <v>0</v>
      </c>
      <c r="MSV29" s="71">
        <f t="shared" si="208"/>
        <v>0</v>
      </c>
      <c r="MSW29" s="71">
        <f t="shared" si="208"/>
        <v>0</v>
      </c>
      <c r="MSX29" s="71">
        <f t="shared" si="208"/>
        <v>0</v>
      </c>
      <c r="MSY29" s="71">
        <f t="shared" si="208"/>
        <v>0</v>
      </c>
      <c r="MSZ29" s="71">
        <f t="shared" si="208"/>
        <v>0</v>
      </c>
      <c r="MTA29" s="71">
        <f t="shared" si="208"/>
        <v>0</v>
      </c>
      <c r="MTB29" s="71">
        <f t="shared" si="208"/>
        <v>0</v>
      </c>
      <c r="MTC29" s="71">
        <f t="shared" si="208"/>
        <v>0</v>
      </c>
      <c r="MTD29" s="71">
        <f t="shared" si="208"/>
        <v>0</v>
      </c>
      <c r="MTE29" s="71">
        <f t="shared" si="208"/>
        <v>0</v>
      </c>
      <c r="MTF29" s="71">
        <f t="shared" si="208"/>
        <v>0</v>
      </c>
      <c r="MTG29" s="71">
        <f t="shared" si="208"/>
        <v>0</v>
      </c>
      <c r="MTH29" s="71">
        <f t="shared" si="208"/>
        <v>0</v>
      </c>
      <c r="MTI29" s="71">
        <f t="shared" si="208"/>
        <v>0</v>
      </c>
      <c r="MTJ29" s="71">
        <f t="shared" si="208"/>
        <v>0</v>
      </c>
      <c r="MTK29" s="71">
        <f t="shared" si="208"/>
        <v>0</v>
      </c>
      <c r="MTL29" s="71">
        <f t="shared" si="208"/>
        <v>0</v>
      </c>
      <c r="MTM29" s="71">
        <f t="shared" si="208"/>
        <v>0</v>
      </c>
      <c r="MTN29" s="71">
        <f t="shared" si="208"/>
        <v>0</v>
      </c>
      <c r="MTO29" s="71">
        <f t="shared" si="208"/>
        <v>0</v>
      </c>
      <c r="MTP29" s="71">
        <f t="shared" si="208"/>
        <v>0</v>
      </c>
      <c r="MTQ29" s="71">
        <f t="shared" si="208"/>
        <v>0</v>
      </c>
      <c r="MTR29" s="71">
        <f t="shared" si="208"/>
        <v>0</v>
      </c>
      <c r="MTS29" s="71">
        <f t="shared" si="208"/>
        <v>0</v>
      </c>
      <c r="MTT29" s="71">
        <f t="shared" si="208"/>
        <v>0</v>
      </c>
      <c r="MTU29" s="71">
        <f t="shared" si="208"/>
        <v>0</v>
      </c>
      <c r="MTV29" s="71">
        <f t="shared" si="208"/>
        <v>0</v>
      </c>
      <c r="MTW29" s="71">
        <f t="shared" si="208"/>
        <v>0</v>
      </c>
      <c r="MTX29" s="71">
        <f t="shared" si="208"/>
        <v>0</v>
      </c>
      <c r="MTY29" s="71">
        <f t="shared" si="208"/>
        <v>0</v>
      </c>
      <c r="MTZ29" s="71">
        <f t="shared" si="208"/>
        <v>0</v>
      </c>
      <c r="MUA29" s="71">
        <f t="shared" si="208"/>
        <v>0</v>
      </c>
      <c r="MUB29" s="71">
        <f t="shared" si="208"/>
        <v>0</v>
      </c>
      <c r="MUC29" s="71">
        <f t="shared" si="208"/>
        <v>0</v>
      </c>
      <c r="MUD29" s="71">
        <f t="shared" si="208"/>
        <v>0</v>
      </c>
      <c r="MUE29" s="71">
        <f t="shared" si="208"/>
        <v>0</v>
      </c>
      <c r="MUF29" s="71">
        <f t="shared" si="208"/>
        <v>0</v>
      </c>
      <c r="MUG29" s="71">
        <f t="shared" si="208"/>
        <v>0</v>
      </c>
      <c r="MUH29" s="71">
        <f t="shared" si="208"/>
        <v>0</v>
      </c>
      <c r="MUI29" s="71">
        <f t="shared" si="208"/>
        <v>0</v>
      </c>
      <c r="MUJ29" s="71">
        <f t="shared" si="208"/>
        <v>0</v>
      </c>
      <c r="MUK29" s="71">
        <f t="shared" si="208"/>
        <v>0</v>
      </c>
      <c r="MUL29" s="71">
        <f t="shared" si="208"/>
        <v>0</v>
      </c>
      <c r="MUM29" s="71">
        <f t="shared" si="208"/>
        <v>0</v>
      </c>
      <c r="MUN29" s="71">
        <f t="shared" si="208"/>
        <v>0</v>
      </c>
      <c r="MUO29" s="71">
        <f t="shared" si="208"/>
        <v>0</v>
      </c>
      <c r="MUP29" s="71">
        <f t="shared" si="208"/>
        <v>0</v>
      </c>
      <c r="MUQ29" s="71">
        <f t="shared" si="208"/>
        <v>0</v>
      </c>
      <c r="MUR29" s="71">
        <f t="shared" si="208"/>
        <v>0</v>
      </c>
      <c r="MUS29" s="71">
        <f t="shared" si="208"/>
        <v>0</v>
      </c>
      <c r="MUT29" s="71">
        <f t="shared" si="208"/>
        <v>0</v>
      </c>
      <c r="MUU29" s="71">
        <f t="shared" ref="MUU29:MXF29" si="209">SUM(MUU22:MUU24)+MUU26+MUU27-MUU28</f>
        <v>0</v>
      </c>
      <c r="MUV29" s="71">
        <f t="shared" si="209"/>
        <v>0</v>
      </c>
      <c r="MUW29" s="71">
        <f t="shared" si="209"/>
        <v>0</v>
      </c>
      <c r="MUX29" s="71">
        <f t="shared" si="209"/>
        <v>0</v>
      </c>
      <c r="MUY29" s="71">
        <f t="shared" si="209"/>
        <v>0</v>
      </c>
      <c r="MUZ29" s="71">
        <f t="shared" si="209"/>
        <v>0</v>
      </c>
      <c r="MVA29" s="71">
        <f t="shared" si="209"/>
        <v>0</v>
      </c>
      <c r="MVB29" s="71">
        <f t="shared" si="209"/>
        <v>0</v>
      </c>
      <c r="MVC29" s="71">
        <f t="shared" si="209"/>
        <v>0</v>
      </c>
      <c r="MVD29" s="71">
        <f t="shared" si="209"/>
        <v>0</v>
      </c>
      <c r="MVE29" s="71">
        <f t="shared" si="209"/>
        <v>0</v>
      </c>
      <c r="MVF29" s="71">
        <f t="shared" si="209"/>
        <v>0</v>
      </c>
      <c r="MVG29" s="71">
        <f t="shared" si="209"/>
        <v>0</v>
      </c>
      <c r="MVH29" s="71">
        <f t="shared" si="209"/>
        <v>0</v>
      </c>
      <c r="MVI29" s="71">
        <f t="shared" si="209"/>
        <v>0</v>
      </c>
      <c r="MVJ29" s="71">
        <f t="shared" si="209"/>
        <v>0</v>
      </c>
      <c r="MVK29" s="71">
        <f t="shared" si="209"/>
        <v>0</v>
      </c>
      <c r="MVL29" s="71">
        <f t="shared" si="209"/>
        <v>0</v>
      </c>
      <c r="MVM29" s="71">
        <f t="shared" si="209"/>
        <v>0</v>
      </c>
      <c r="MVN29" s="71">
        <f t="shared" si="209"/>
        <v>0</v>
      </c>
      <c r="MVO29" s="71">
        <f t="shared" si="209"/>
        <v>0</v>
      </c>
      <c r="MVP29" s="71">
        <f t="shared" si="209"/>
        <v>0</v>
      </c>
      <c r="MVQ29" s="71">
        <f t="shared" si="209"/>
        <v>0</v>
      </c>
      <c r="MVR29" s="71">
        <f t="shared" si="209"/>
        <v>0</v>
      </c>
      <c r="MVS29" s="71">
        <f t="shared" si="209"/>
        <v>0</v>
      </c>
      <c r="MVT29" s="71">
        <f t="shared" si="209"/>
        <v>0</v>
      </c>
      <c r="MVU29" s="71">
        <f t="shared" si="209"/>
        <v>0</v>
      </c>
      <c r="MVV29" s="71">
        <f t="shared" si="209"/>
        <v>0</v>
      </c>
      <c r="MVW29" s="71">
        <f t="shared" si="209"/>
        <v>0</v>
      </c>
      <c r="MVX29" s="71">
        <f t="shared" si="209"/>
        <v>0</v>
      </c>
      <c r="MVY29" s="71">
        <f t="shared" si="209"/>
        <v>0</v>
      </c>
      <c r="MVZ29" s="71">
        <f t="shared" si="209"/>
        <v>0</v>
      </c>
      <c r="MWA29" s="71">
        <f t="shared" si="209"/>
        <v>0</v>
      </c>
      <c r="MWB29" s="71">
        <f t="shared" si="209"/>
        <v>0</v>
      </c>
      <c r="MWC29" s="71">
        <f t="shared" si="209"/>
        <v>0</v>
      </c>
      <c r="MWD29" s="71">
        <f t="shared" si="209"/>
        <v>0</v>
      </c>
      <c r="MWE29" s="71">
        <f t="shared" si="209"/>
        <v>0</v>
      </c>
      <c r="MWF29" s="71">
        <f t="shared" si="209"/>
        <v>0</v>
      </c>
      <c r="MWG29" s="71">
        <f t="shared" si="209"/>
        <v>0</v>
      </c>
      <c r="MWH29" s="71">
        <f t="shared" si="209"/>
        <v>0</v>
      </c>
      <c r="MWI29" s="71">
        <f t="shared" si="209"/>
        <v>0</v>
      </c>
      <c r="MWJ29" s="71">
        <f t="shared" si="209"/>
        <v>0</v>
      </c>
      <c r="MWK29" s="71">
        <f t="shared" si="209"/>
        <v>0</v>
      </c>
      <c r="MWL29" s="71">
        <f t="shared" si="209"/>
        <v>0</v>
      </c>
      <c r="MWM29" s="71">
        <f t="shared" si="209"/>
        <v>0</v>
      </c>
      <c r="MWN29" s="71">
        <f t="shared" si="209"/>
        <v>0</v>
      </c>
      <c r="MWO29" s="71">
        <f t="shared" si="209"/>
        <v>0</v>
      </c>
      <c r="MWP29" s="71">
        <f t="shared" si="209"/>
        <v>0</v>
      </c>
      <c r="MWQ29" s="71">
        <f t="shared" si="209"/>
        <v>0</v>
      </c>
      <c r="MWR29" s="71">
        <f t="shared" si="209"/>
        <v>0</v>
      </c>
      <c r="MWS29" s="71">
        <f t="shared" si="209"/>
        <v>0</v>
      </c>
      <c r="MWT29" s="71">
        <f t="shared" si="209"/>
        <v>0</v>
      </c>
      <c r="MWU29" s="71">
        <f t="shared" si="209"/>
        <v>0</v>
      </c>
      <c r="MWV29" s="71">
        <f t="shared" si="209"/>
        <v>0</v>
      </c>
      <c r="MWW29" s="71">
        <f t="shared" si="209"/>
        <v>0</v>
      </c>
      <c r="MWX29" s="71">
        <f t="shared" si="209"/>
        <v>0</v>
      </c>
      <c r="MWY29" s="71">
        <f t="shared" si="209"/>
        <v>0</v>
      </c>
      <c r="MWZ29" s="71">
        <f t="shared" si="209"/>
        <v>0</v>
      </c>
      <c r="MXA29" s="71">
        <f t="shared" si="209"/>
        <v>0</v>
      </c>
      <c r="MXB29" s="71">
        <f t="shared" si="209"/>
        <v>0</v>
      </c>
      <c r="MXC29" s="71">
        <f t="shared" si="209"/>
        <v>0</v>
      </c>
      <c r="MXD29" s="71">
        <f t="shared" si="209"/>
        <v>0</v>
      </c>
      <c r="MXE29" s="71">
        <f t="shared" si="209"/>
        <v>0</v>
      </c>
      <c r="MXF29" s="71">
        <f t="shared" si="209"/>
        <v>0</v>
      </c>
      <c r="MXG29" s="71">
        <f t="shared" ref="MXG29:MZR29" si="210">SUM(MXG22:MXG24)+MXG26+MXG27-MXG28</f>
        <v>0</v>
      </c>
      <c r="MXH29" s="71">
        <f t="shared" si="210"/>
        <v>0</v>
      </c>
      <c r="MXI29" s="71">
        <f t="shared" si="210"/>
        <v>0</v>
      </c>
      <c r="MXJ29" s="71">
        <f t="shared" si="210"/>
        <v>0</v>
      </c>
      <c r="MXK29" s="71">
        <f t="shared" si="210"/>
        <v>0</v>
      </c>
      <c r="MXL29" s="71">
        <f t="shared" si="210"/>
        <v>0</v>
      </c>
      <c r="MXM29" s="71">
        <f t="shared" si="210"/>
        <v>0</v>
      </c>
      <c r="MXN29" s="71">
        <f t="shared" si="210"/>
        <v>0</v>
      </c>
      <c r="MXO29" s="71">
        <f t="shared" si="210"/>
        <v>0</v>
      </c>
      <c r="MXP29" s="71">
        <f t="shared" si="210"/>
        <v>0</v>
      </c>
      <c r="MXQ29" s="71">
        <f t="shared" si="210"/>
        <v>0</v>
      </c>
      <c r="MXR29" s="71">
        <f t="shared" si="210"/>
        <v>0</v>
      </c>
      <c r="MXS29" s="71">
        <f t="shared" si="210"/>
        <v>0</v>
      </c>
      <c r="MXT29" s="71">
        <f t="shared" si="210"/>
        <v>0</v>
      </c>
      <c r="MXU29" s="71">
        <f t="shared" si="210"/>
        <v>0</v>
      </c>
      <c r="MXV29" s="71">
        <f t="shared" si="210"/>
        <v>0</v>
      </c>
      <c r="MXW29" s="71">
        <f t="shared" si="210"/>
        <v>0</v>
      </c>
      <c r="MXX29" s="71">
        <f t="shared" si="210"/>
        <v>0</v>
      </c>
      <c r="MXY29" s="71">
        <f t="shared" si="210"/>
        <v>0</v>
      </c>
      <c r="MXZ29" s="71">
        <f t="shared" si="210"/>
        <v>0</v>
      </c>
      <c r="MYA29" s="71">
        <f t="shared" si="210"/>
        <v>0</v>
      </c>
      <c r="MYB29" s="71">
        <f t="shared" si="210"/>
        <v>0</v>
      </c>
      <c r="MYC29" s="71">
        <f t="shared" si="210"/>
        <v>0</v>
      </c>
      <c r="MYD29" s="71">
        <f t="shared" si="210"/>
        <v>0</v>
      </c>
      <c r="MYE29" s="71">
        <f t="shared" si="210"/>
        <v>0</v>
      </c>
      <c r="MYF29" s="71">
        <f t="shared" si="210"/>
        <v>0</v>
      </c>
      <c r="MYG29" s="71">
        <f t="shared" si="210"/>
        <v>0</v>
      </c>
      <c r="MYH29" s="71">
        <f t="shared" si="210"/>
        <v>0</v>
      </c>
      <c r="MYI29" s="71">
        <f t="shared" si="210"/>
        <v>0</v>
      </c>
      <c r="MYJ29" s="71">
        <f t="shared" si="210"/>
        <v>0</v>
      </c>
      <c r="MYK29" s="71">
        <f t="shared" si="210"/>
        <v>0</v>
      </c>
      <c r="MYL29" s="71">
        <f t="shared" si="210"/>
        <v>0</v>
      </c>
      <c r="MYM29" s="71">
        <f t="shared" si="210"/>
        <v>0</v>
      </c>
      <c r="MYN29" s="71">
        <f t="shared" si="210"/>
        <v>0</v>
      </c>
      <c r="MYO29" s="71">
        <f t="shared" si="210"/>
        <v>0</v>
      </c>
      <c r="MYP29" s="71">
        <f t="shared" si="210"/>
        <v>0</v>
      </c>
      <c r="MYQ29" s="71">
        <f t="shared" si="210"/>
        <v>0</v>
      </c>
      <c r="MYR29" s="71">
        <f t="shared" si="210"/>
        <v>0</v>
      </c>
      <c r="MYS29" s="71">
        <f t="shared" si="210"/>
        <v>0</v>
      </c>
      <c r="MYT29" s="71">
        <f t="shared" si="210"/>
        <v>0</v>
      </c>
      <c r="MYU29" s="71">
        <f t="shared" si="210"/>
        <v>0</v>
      </c>
      <c r="MYV29" s="71">
        <f t="shared" si="210"/>
        <v>0</v>
      </c>
      <c r="MYW29" s="71">
        <f t="shared" si="210"/>
        <v>0</v>
      </c>
      <c r="MYX29" s="71">
        <f t="shared" si="210"/>
        <v>0</v>
      </c>
      <c r="MYY29" s="71">
        <f t="shared" si="210"/>
        <v>0</v>
      </c>
      <c r="MYZ29" s="71">
        <f t="shared" si="210"/>
        <v>0</v>
      </c>
      <c r="MZA29" s="71">
        <f t="shared" si="210"/>
        <v>0</v>
      </c>
      <c r="MZB29" s="71">
        <f t="shared" si="210"/>
        <v>0</v>
      </c>
      <c r="MZC29" s="71">
        <f t="shared" si="210"/>
        <v>0</v>
      </c>
      <c r="MZD29" s="71">
        <f t="shared" si="210"/>
        <v>0</v>
      </c>
      <c r="MZE29" s="71">
        <f t="shared" si="210"/>
        <v>0</v>
      </c>
      <c r="MZF29" s="71">
        <f t="shared" si="210"/>
        <v>0</v>
      </c>
      <c r="MZG29" s="71">
        <f t="shared" si="210"/>
        <v>0</v>
      </c>
      <c r="MZH29" s="71">
        <f t="shared" si="210"/>
        <v>0</v>
      </c>
      <c r="MZI29" s="71">
        <f t="shared" si="210"/>
        <v>0</v>
      </c>
      <c r="MZJ29" s="71">
        <f t="shared" si="210"/>
        <v>0</v>
      </c>
      <c r="MZK29" s="71">
        <f t="shared" si="210"/>
        <v>0</v>
      </c>
      <c r="MZL29" s="71">
        <f t="shared" si="210"/>
        <v>0</v>
      </c>
      <c r="MZM29" s="71">
        <f t="shared" si="210"/>
        <v>0</v>
      </c>
      <c r="MZN29" s="71">
        <f t="shared" si="210"/>
        <v>0</v>
      </c>
      <c r="MZO29" s="71">
        <f t="shared" si="210"/>
        <v>0</v>
      </c>
      <c r="MZP29" s="71">
        <f t="shared" si="210"/>
        <v>0</v>
      </c>
      <c r="MZQ29" s="71">
        <f t="shared" si="210"/>
        <v>0</v>
      </c>
      <c r="MZR29" s="71">
        <f t="shared" si="210"/>
        <v>0</v>
      </c>
      <c r="MZS29" s="71">
        <f t="shared" ref="MZS29:NCD29" si="211">SUM(MZS22:MZS24)+MZS26+MZS27-MZS28</f>
        <v>0</v>
      </c>
      <c r="MZT29" s="71">
        <f t="shared" si="211"/>
        <v>0</v>
      </c>
      <c r="MZU29" s="71">
        <f t="shared" si="211"/>
        <v>0</v>
      </c>
      <c r="MZV29" s="71">
        <f t="shared" si="211"/>
        <v>0</v>
      </c>
      <c r="MZW29" s="71">
        <f t="shared" si="211"/>
        <v>0</v>
      </c>
      <c r="MZX29" s="71">
        <f t="shared" si="211"/>
        <v>0</v>
      </c>
      <c r="MZY29" s="71">
        <f t="shared" si="211"/>
        <v>0</v>
      </c>
      <c r="MZZ29" s="71">
        <f t="shared" si="211"/>
        <v>0</v>
      </c>
      <c r="NAA29" s="71">
        <f t="shared" si="211"/>
        <v>0</v>
      </c>
      <c r="NAB29" s="71">
        <f t="shared" si="211"/>
        <v>0</v>
      </c>
      <c r="NAC29" s="71">
        <f t="shared" si="211"/>
        <v>0</v>
      </c>
      <c r="NAD29" s="71">
        <f t="shared" si="211"/>
        <v>0</v>
      </c>
      <c r="NAE29" s="71">
        <f t="shared" si="211"/>
        <v>0</v>
      </c>
      <c r="NAF29" s="71">
        <f t="shared" si="211"/>
        <v>0</v>
      </c>
      <c r="NAG29" s="71">
        <f t="shared" si="211"/>
        <v>0</v>
      </c>
      <c r="NAH29" s="71">
        <f t="shared" si="211"/>
        <v>0</v>
      </c>
      <c r="NAI29" s="71">
        <f t="shared" si="211"/>
        <v>0</v>
      </c>
      <c r="NAJ29" s="71">
        <f t="shared" si="211"/>
        <v>0</v>
      </c>
      <c r="NAK29" s="71">
        <f t="shared" si="211"/>
        <v>0</v>
      </c>
      <c r="NAL29" s="71">
        <f t="shared" si="211"/>
        <v>0</v>
      </c>
      <c r="NAM29" s="71">
        <f t="shared" si="211"/>
        <v>0</v>
      </c>
      <c r="NAN29" s="71">
        <f t="shared" si="211"/>
        <v>0</v>
      </c>
      <c r="NAO29" s="71">
        <f t="shared" si="211"/>
        <v>0</v>
      </c>
      <c r="NAP29" s="71">
        <f t="shared" si="211"/>
        <v>0</v>
      </c>
      <c r="NAQ29" s="71">
        <f t="shared" si="211"/>
        <v>0</v>
      </c>
      <c r="NAR29" s="71">
        <f t="shared" si="211"/>
        <v>0</v>
      </c>
      <c r="NAS29" s="71">
        <f t="shared" si="211"/>
        <v>0</v>
      </c>
      <c r="NAT29" s="71">
        <f t="shared" si="211"/>
        <v>0</v>
      </c>
      <c r="NAU29" s="71">
        <f t="shared" si="211"/>
        <v>0</v>
      </c>
      <c r="NAV29" s="71">
        <f t="shared" si="211"/>
        <v>0</v>
      </c>
      <c r="NAW29" s="71">
        <f t="shared" si="211"/>
        <v>0</v>
      </c>
      <c r="NAX29" s="71">
        <f t="shared" si="211"/>
        <v>0</v>
      </c>
      <c r="NAY29" s="71">
        <f t="shared" si="211"/>
        <v>0</v>
      </c>
      <c r="NAZ29" s="71">
        <f t="shared" si="211"/>
        <v>0</v>
      </c>
      <c r="NBA29" s="71">
        <f t="shared" si="211"/>
        <v>0</v>
      </c>
      <c r="NBB29" s="71">
        <f t="shared" si="211"/>
        <v>0</v>
      </c>
      <c r="NBC29" s="71">
        <f t="shared" si="211"/>
        <v>0</v>
      </c>
      <c r="NBD29" s="71">
        <f t="shared" si="211"/>
        <v>0</v>
      </c>
      <c r="NBE29" s="71">
        <f t="shared" si="211"/>
        <v>0</v>
      </c>
      <c r="NBF29" s="71">
        <f t="shared" si="211"/>
        <v>0</v>
      </c>
      <c r="NBG29" s="71">
        <f t="shared" si="211"/>
        <v>0</v>
      </c>
      <c r="NBH29" s="71">
        <f t="shared" si="211"/>
        <v>0</v>
      </c>
      <c r="NBI29" s="71">
        <f t="shared" si="211"/>
        <v>0</v>
      </c>
      <c r="NBJ29" s="71">
        <f t="shared" si="211"/>
        <v>0</v>
      </c>
      <c r="NBK29" s="71">
        <f t="shared" si="211"/>
        <v>0</v>
      </c>
      <c r="NBL29" s="71">
        <f t="shared" si="211"/>
        <v>0</v>
      </c>
      <c r="NBM29" s="71">
        <f t="shared" si="211"/>
        <v>0</v>
      </c>
      <c r="NBN29" s="71">
        <f t="shared" si="211"/>
        <v>0</v>
      </c>
      <c r="NBO29" s="71">
        <f t="shared" si="211"/>
        <v>0</v>
      </c>
      <c r="NBP29" s="71">
        <f t="shared" si="211"/>
        <v>0</v>
      </c>
      <c r="NBQ29" s="71">
        <f t="shared" si="211"/>
        <v>0</v>
      </c>
      <c r="NBR29" s="71">
        <f t="shared" si="211"/>
        <v>0</v>
      </c>
      <c r="NBS29" s="71">
        <f t="shared" si="211"/>
        <v>0</v>
      </c>
      <c r="NBT29" s="71">
        <f t="shared" si="211"/>
        <v>0</v>
      </c>
      <c r="NBU29" s="71">
        <f t="shared" si="211"/>
        <v>0</v>
      </c>
      <c r="NBV29" s="71">
        <f t="shared" si="211"/>
        <v>0</v>
      </c>
      <c r="NBW29" s="71">
        <f t="shared" si="211"/>
        <v>0</v>
      </c>
      <c r="NBX29" s="71">
        <f t="shared" si="211"/>
        <v>0</v>
      </c>
      <c r="NBY29" s="71">
        <f t="shared" si="211"/>
        <v>0</v>
      </c>
      <c r="NBZ29" s="71">
        <f t="shared" si="211"/>
        <v>0</v>
      </c>
      <c r="NCA29" s="71">
        <f t="shared" si="211"/>
        <v>0</v>
      </c>
      <c r="NCB29" s="71">
        <f t="shared" si="211"/>
        <v>0</v>
      </c>
      <c r="NCC29" s="71">
        <f t="shared" si="211"/>
        <v>0</v>
      </c>
      <c r="NCD29" s="71">
        <f t="shared" si="211"/>
        <v>0</v>
      </c>
      <c r="NCE29" s="71">
        <f t="shared" ref="NCE29:NEP29" si="212">SUM(NCE22:NCE24)+NCE26+NCE27-NCE28</f>
        <v>0</v>
      </c>
      <c r="NCF29" s="71">
        <f t="shared" si="212"/>
        <v>0</v>
      </c>
      <c r="NCG29" s="71">
        <f t="shared" si="212"/>
        <v>0</v>
      </c>
      <c r="NCH29" s="71">
        <f t="shared" si="212"/>
        <v>0</v>
      </c>
      <c r="NCI29" s="71">
        <f t="shared" si="212"/>
        <v>0</v>
      </c>
      <c r="NCJ29" s="71">
        <f t="shared" si="212"/>
        <v>0</v>
      </c>
      <c r="NCK29" s="71">
        <f t="shared" si="212"/>
        <v>0</v>
      </c>
      <c r="NCL29" s="71">
        <f t="shared" si="212"/>
        <v>0</v>
      </c>
      <c r="NCM29" s="71">
        <f t="shared" si="212"/>
        <v>0</v>
      </c>
      <c r="NCN29" s="71">
        <f t="shared" si="212"/>
        <v>0</v>
      </c>
      <c r="NCO29" s="71">
        <f t="shared" si="212"/>
        <v>0</v>
      </c>
      <c r="NCP29" s="71">
        <f t="shared" si="212"/>
        <v>0</v>
      </c>
      <c r="NCQ29" s="71">
        <f t="shared" si="212"/>
        <v>0</v>
      </c>
      <c r="NCR29" s="71">
        <f t="shared" si="212"/>
        <v>0</v>
      </c>
      <c r="NCS29" s="71">
        <f t="shared" si="212"/>
        <v>0</v>
      </c>
      <c r="NCT29" s="71">
        <f t="shared" si="212"/>
        <v>0</v>
      </c>
      <c r="NCU29" s="71">
        <f t="shared" si="212"/>
        <v>0</v>
      </c>
      <c r="NCV29" s="71">
        <f t="shared" si="212"/>
        <v>0</v>
      </c>
      <c r="NCW29" s="71">
        <f t="shared" si="212"/>
        <v>0</v>
      </c>
      <c r="NCX29" s="71">
        <f t="shared" si="212"/>
        <v>0</v>
      </c>
      <c r="NCY29" s="71">
        <f t="shared" si="212"/>
        <v>0</v>
      </c>
      <c r="NCZ29" s="71">
        <f t="shared" si="212"/>
        <v>0</v>
      </c>
      <c r="NDA29" s="71">
        <f t="shared" si="212"/>
        <v>0</v>
      </c>
      <c r="NDB29" s="71">
        <f t="shared" si="212"/>
        <v>0</v>
      </c>
      <c r="NDC29" s="71">
        <f t="shared" si="212"/>
        <v>0</v>
      </c>
      <c r="NDD29" s="71">
        <f t="shared" si="212"/>
        <v>0</v>
      </c>
      <c r="NDE29" s="71">
        <f t="shared" si="212"/>
        <v>0</v>
      </c>
      <c r="NDF29" s="71">
        <f t="shared" si="212"/>
        <v>0</v>
      </c>
      <c r="NDG29" s="71">
        <f t="shared" si="212"/>
        <v>0</v>
      </c>
      <c r="NDH29" s="71">
        <f t="shared" si="212"/>
        <v>0</v>
      </c>
      <c r="NDI29" s="71">
        <f t="shared" si="212"/>
        <v>0</v>
      </c>
      <c r="NDJ29" s="71">
        <f t="shared" si="212"/>
        <v>0</v>
      </c>
      <c r="NDK29" s="71">
        <f t="shared" si="212"/>
        <v>0</v>
      </c>
      <c r="NDL29" s="71">
        <f t="shared" si="212"/>
        <v>0</v>
      </c>
      <c r="NDM29" s="71">
        <f t="shared" si="212"/>
        <v>0</v>
      </c>
      <c r="NDN29" s="71">
        <f t="shared" si="212"/>
        <v>0</v>
      </c>
      <c r="NDO29" s="71">
        <f t="shared" si="212"/>
        <v>0</v>
      </c>
      <c r="NDP29" s="71">
        <f t="shared" si="212"/>
        <v>0</v>
      </c>
      <c r="NDQ29" s="71">
        <f t="shared" si="212"/>
        <v>0</v>
      </c>
      <c r="NDR29" s="71">
        <f t="shared" si="212"/>
        <v>0</v>
      </c>
      <c r="NDS29" s="71">
        <f t="shared" si="212"/>
        <v>0</v>
      </c>
      <c r="NDT29" s="71">
        <f t="shared" si="212"/>
        <v>0</v>
      </c>
      <c r="NDU29" s="71">
        <f t="shared" si="212"/>
        <v>0</v>
      </c>
      <c r="NDV29" s="71">
        <f t="shared" si="212"/>
        <v>0</v>
      </c>
      <c r="NDW29" s="71">
        <f t="shared" si="212"/>
        <v>0</v>
      </c>
      <c r="NDX29" s="71">
        <f t="shared" si="212"/>
        <v>0</v>
      </c>
      <c r="NDY29" s="71">
        <f t="shared" si="212"/>
        <v>0</v>
      </c>
      <c r="NDZ29" s="71">
        <f t="shared" si="212"/>
        <v>0</v>
      </c>
      <c r="NEA29" s="71">
        <f t="shared" si="212"/>
        <v>0</v>
      </c>
      <c r="NEB29" s="71">
        <f t="shared" si="212"/>
        <v>0</v>
      </c>
      <c r="NEC29" s="71">
        <f t="shared" si="212"/>
        <v>0</v>
      </c>
      <c r="NED29" s="71">
        <f t="shared" si="212"/>
        <v>0</v>
      </c>
      <c r="NEE29" s="71">
        <f t="shared" si="212"/>
        <v>0</v>
      </c>
      <c r="NEF29" s="71">
        <f t="shared" si="212"/>
        <v>0</v>
      </c>
      <c r="NEG29" s="71">
        <f t="shared" si="212"/>
        <v>0</v>
      </c>
      <c r="NEH29" s="71">
        <f t="shared" si="212"/>
        <v>0</v>
      </c>
      <c r="NEI29" s="71">
        <f t="shared" si="212"/>
        <v>0</v>
      </c>
      <c r="NEJ29" s="71">
        <f t="shared" si="212"/>
        <v>0</v>
      </c>
      <c r="NEK29" s="71">
        <f t="shared" si="212"/>
        <v>0</v>
      </c>
      <c r="NEL29" s="71">
        <f t="shared" si="212"/>
        <v>0</v>
      </c>
      <c r="NEM29" s="71">
        <f t="shared" si="212"/>
        <v>0</v>
      </c>
      <c r="NEN29" s="71">
        <f t="shared" si="212"/>
        <v>0</v>
      </c>
      <c r="NEO29" s="71">
        <f t="shared" si="212"/>
        <v>0</v>
      </c>
      <c r="NEP29" s="71">
        <f t="shared" si="212"/>
        <v>0</v>
      </c>
      <c r="NEQ29" s="71">
        <f t="shared" ref="NEQ29:NHB29" si="213">SUM(NEQ22:NEQ24)+NEQ26+NEQ27-NEQ28</f>
        <v>0</v>
      </c>
      <c r="NER29" s="71">
        <f t="shared" si="213"/>
        <v>0</v>
      </c>
      <c r="NES29" s="71">
        <f t="shared" si="213"/>
        <v>0</v>
      </c>
      <c r="NET29" s="71">
        <f t="shared" si="213"/>
        <v>0</v>
      </c>
      <c r="NEU29" s="71">
        <f t="shared" si="213"/>
        <v>0</v>
      </c>
      <c r="NEV29" s="71">
        <f t="shared" si="213"/>
        <v>0</v>
      </c>
      <c r="NEW29" s="71">
        <f t="shared" si="213"/>
        <v>0</v>
      </c>
      <c r="NEX29" s="71">
        <f t="shared" si="213"/>
        <v>0</v>
      </c>
      <c r="NEY29" s="71">
        <f t="shared" si="213"/>
        <v>0</v>
      </c>
      <c r="NEZ29" s="71">
        <f t="shared" si="213"/>
        <v>0</v>
      </c>
      <c r="NFA29" s="71">
        <f t="shared" si="213"/>
        <v>0</v>
      </c>
      <c r="NFB29" s="71">
        <f t="shared" si="213"/>
        <v>0</v>
      </c>
      <c r="NFC29" s="71">
        <f t="shared" si="213"/>
        <v>0</v>
      </c>
      <c r="NFD29" s="71">
        <f t="shared" si="213"/>
        <v>0</v>
      </c>
      <c r="NFE29" s="71">
        <f t="shared" si="213"/>
        <v>0</v>
      </c>
      <c r="NFF29" s="71">
        <f t="shared" si="213"/>
        <v>0</v>
      </c>
      <c r="NFG29" s="71">
        <f t="shared" si="213"/>
        <v>0</v>
      </c>
      <c r="NFH29" s="71">
        <f t="shared" si="213"/>
        <v>0</v>
      </c>
      <c r="NFI29" s="71">
        <f t="shared" si="213"/>
        <v>0</v>
      </c>
      <c r="NFJ29" s="71">
        <f t="shared" si="213"/>
        <v>0</v>
      </c>
      <c r="NFK29" s="71">
        <f t="shared" si="213"/>
        <v>0</v>
      </c>
      <c r="NFL29" s="71">
        <f t="shared" si="213"/>
        <v>0</v>
      </c>
      <c r="NFM29" s="71">
        <f t="shared" si="213"/>
        <v>0</v>
      </c>
      <c r="NFN29" s="71">
        <f t="shared" si="213"/>
        <v>0</v>
      </c>
      <c r="NFO29" s="71">
        <f t="shared" si="213"/>
        <v>0</v>
      </c>
      <c r="NFP29" s="71">
        <f t="shared" si="213"/>
        <v>0</v>
      </c>
      <c r="NFQ29" s="71">
        <f t="shared" si="213"/>
        <v>0</v>
      </c>
      <c r="NFR29" s="71">
        <f t="shared" si="213"/>
        <v>0</v>
      </c>
      <c r="NFS29" s="71">
        <f t="shared" si="213"/>
        <v>0</v>
      </c>
      <c r="NFT29" s="71">
        <f t="shared" si="213"/>
        <v>0</v>
      </c>
      <c r="NFU29" s="71">
        <f t="shared" si="213"/>
        <v>0</v>
      </c>
      <c r="NFV29" s="71">
        <f t="shared" si="213"/>
        <v>0</v>
      </c>
      <c r="NFW29" s="71">
        <f t="shared" si="213"/>
        <v>0</v>
      </c>
      <c r="NFX29" s="71">
        <f t="shared" si="213"/>
        <v>0</v>
      </c>
      <c r="NFY29" s="71">
        <f t="shared" si="213"/>
        <v>0</v>
      </c>
      <c r="NFZ29" s="71">
        <f t="shared" si="213"/>
        <v>0</v>
      </c>
      <c r="NGA29" s="71">
        <f t="shared" si="213"/>
        <v>0</v>
      </c>
      <c r="NGB29" s="71">
        <f t="shared" si="213"/>
        <v>0</v>
      </c>
      <c r="NGC29" s="71">
        <f t="shared" si="213"/>
        <v>0</v>
      </c>
      <c r="NGD29" s="71">
        <f t="shared" si="213"/>
        <v>0</v>
      </c>
      <c r="NGE29" s="71">
        <f t="shared" si="213"/>
        <v>0</v>
      </c>
      <c r="NGF29" s="71">
        <f t="shared" si="213"/>
        <v>0</v>
      </c>
      <c r="NGG29" s="71">
        <f t="shared" si="213"/>
        <v>0</v>
      </c>
      <c r="NGH29" s="71">
        <f t="shared" si="213"/>
        <v>0</v>
      </c>
      <c r="NGI29" s="71">
        <f t="shared" si="213"/>
        <v>0</v>
      </c>
      <c r="NGJ29" s="71">
        <f t="shared" si="213"/>
        <v>0</v>
      </c>
      <c r="NGK29" s="71">
        <f t="shared" si="213"/>
        <v>0</v>
      </c>
      <c r="NGL29" s="71">
        <f t="shared" si="213"/>
        <v>0</v>
      </c>
      <c r="NGM29" s="71">
        <f t="shared" si="213"/>
        <v>0</v>
      </c>
      <c r="NGN29" s="71">
        <f t="shared" si="213"/>
        <v>0</v>
      </c>
      <c r="NGO29" s="71">
        <f t="shared" si="213"/>
        <v>0</v>
      </c>
      <c r="NGP29" s="71">
        <f t="shared" si="213"/>
        <v>0</v>
      </c>
      <c r="NGQ29" s="71">
        <f t="shared" si="213"/>
        <v>0</v>
      </c>
      <c r="NGR29" s="71">
        <f t="shared" si="213"/>
        <v>0</v>
      </c>
      <c r="NGS29" s="71">
        <f t="shared" si="213"/>
        <v>0</v>
      </c>
      <c r="NGT29" s="71">
        <f t="shared" si="213"/>
        <v>0</v>
      </c>
      <c r="NGU29" s="71">
        <f t="shared" si="213"/>
        <v>0</v>
      </c>
      <c r="NGV29" s="71">
        <f t="shared" si="213"/>
        <v>0</v>
      </c>
      <c r="NGW29" s="71">
        <f t="shared" si="213"/>
        <v>0</v>
      </c>
      <c r="NGX29" s="71">
        <f t="shared" si="213"/>
        <v>0</v>
      </c>
      <c r="NGY29" s="71">
        <f t="shared" si="213"/>
        <v>0</v>
      </c>
      <c r="NGZ29" s="71">
        <f t="shared" si="213"/>
        <v>0</v>
      </c>
      <c r="NHA29" s="71">
        <f t="shared" si="213"/>
        <v>0</v>
      </c>
      <c r="NHB29" s="71">
        <f t="shared" si="213"/>
        <v>0</v>
      </c>
      <c r="NHC29" s="71">
        <f t="shared" ref="NHC29:NJN29" si="214">SUM(NHC22:NHC24)+NHC26+NHC27-NHC28</f>
        <v>0</v>
      </c>
      <c r="NHD29" s="71">
        <f t="shared" si="214"/>
        <v>0</v>
      </c>
      <c r="NHE29" s="71">
        <f t="shared" si="214"/>
        <v>0</v>
      </c>
      <c r="NHF29" s="71">
        <f t="shared" si="214"/>
        <v>0</v>
      </c>
      <c r="NHG29" s="71">
        <f t="shared" si="214"/>
        <v>0</v>
      </c>
      <c r="NHH29" s="71">
        <f t="shared" si="214"/>
        <v>0</v>
      </c>
      <c r="NHI29" s="71">
        <f t="shared" si="214"/>
        <v>0</v>
      </c>
      <c r="NHJ29" s="71">
        <f t="shared" si="214"/>
        <v>0</v>
      </c>
      <c r="NHK29" s="71">
        <f t="shared" si="214"/>
        <v>0</v>
      </c>
      <c r="NHL29" s="71">
        <f t="shared" si="214"/>
        <v>0</v>
      </c>
      <c r="NHM29" s="71">
        <f t="shared" si="214"/>
        <v>0</v>
      </c>
      <c r="NHN29" s="71">
        <f t="shared" si="214"/>
        <v>0</v>
      </c>
      <c r="NHO29" s="71">
        <f t="shared" si="214"/>
        <v>0</v>
      </c>
      <c r="NHP29" s="71">
        <f t="shared" si="214"/>
        <v>0</v>
      </c>
      <c r="NHQ29" s="71">
        <f t="shared" si="214"/>
        <v>0</v>
      </c>
      <c r="NHR29" s="71">
        <f t="shared" si="214"/>
        <v>0</v>
      </c>
      <c r="NHS29" s="71">
        <f t="shared" si="214"/>
        <v>0</v>
      </c>
      <c r="NHT29" s="71">
        <f t="shared" si="214"/>
        <v>0</v>
      </c>
      <c r="NHU29" s="71">
        <f t="shared" si="214"/>
        <v>0</v>
      </c>
      <c r="NHV29" s="71">
        <f t="shared" si="214"/>
        <v>0</v>
      </c>
      <c r="NHW29" s="71">
        <f t="shared" si="214"/>
        <v>0</v>
      </c>
      <c r="NHX29" s="71">
        <f t="shared" si="214"/>
        <v>0</v>
      </c>
      <c r="NHY29" s="71">
        <f t="shared" si="214"/>
        <v>0</v>
      </c>
      <c r="NHZ29" s="71">
        <f t="shared" si="214"/>
        <v>0</v>
      </c>
      <c r="NIA29" s="71">
        <f t="shared" si="214"/>
        <v>0</v>
      </c>
      <c r="NIB29" s="71">
        <f t="shared" si="214"/>
        <v>0</v>
      </c>
      <c r="NIC29" s="71">
        <f t="shared" si="214"/>
        <v>0</v>
      </c>
      <c r="NID29" s="71">
        <f t="shared" si="214"/>
        <v>0</v>
      </c>
      <c r="NIE29" s="71">
        <f t="shared" si="214"/>
        <v>0</v>
      </c>
      <c r="NIF29" s="71">
        <f t="shared" si="214"/>
        <v>0</v>
      </c>
      <c r="NIG29" s="71">
        <f t="shared" si="214"/>
        <v>0</v>
      </c>
      <c r="NIH29" s="71">
        <f t="shared" si="214"/>
        <v>0</v>
      </c>
      <c r="NII29" s="71">
        <f t="shared" si="214"/>
        <v>0</v>
      </c>
      <c r="NIJ29" s="71">
        <f t="shared" si="214"/>
        <v>0</v>
      </c>
      <c r="NIK29" s="71">
        <f t="shared" si="214"/>
        <v>0</v>
      </c>
      <c r="NIL29" s="71">
        <f t="shared" si="214"/>
        <v>0</v>
      </c>
      <c r="NIM29" s="71">
        <f t="shared" si="214"/>
        <v>0</v>
      </c>
      <c r="NIN29" s="71">
        <f t="shared" si="214"/>
        <v>0</v>
      </c>
      <c r="NIO29" s="71">
        <f t="shared" si="214"/>
        <v>0</v>
      </c>
      <c r="NIP29" s="71">
        <f t="shared" si="214"/>
        <v>0</v>
      </c>
      <c r="NIQ29" s="71">
        <f t="shared" si="214"/>
        <v>0</v>
      </c>
      <c r="NIR29" s="71">
        <f t="shared" si="214"/>
        <v>0</v>
      </c>
      <c r="NIS29" s="71">
        <f t="shared" si="214"/>
        <v>0</v>
      </c>
      <c r="NIT29" s="71">
        <f t="shared" si="214"/>
        <v>0</v>
      </c>
      <c r="NIU29" s="71">
        <f t="shared" si="214"/>
        <v>0</v>
      </c>
      <c r="NIV29" s="71">
        <f t="shared" si="214"/>
        <v>0</v>
      </c>
      <c r="NIW29" s="71">
        <f t="shared" si="214"/>
        <v>0</v>
      </c>
      <c r="NIX29" s="71">
        <f t="shared" si="214"/>
        <v>0</v>
      </c>
      <c r="NIY29" s="71">
        <f t="shared" si="214"/>
        <v>0</v>
      </c>
      <c r="NIZ29" s="71">
        <f t="shared" si="214"/>
        <v>0</v>
      </c>
      <c r="NJA29" s="71">
        <f t="shared" si="214"/>
        <v>0</v>
      </c>
      <c r="NJB29" s="71">
        <f t="shared" si="214"/>
        <v>0</v>
      </c>
      <c r="NJC29" s="71">
        <f t="shared" si="214"/>
        <v>0</v>
      </c>
      <c r="NJD29" s="71">
        <f t="shared" si="214"/>
        <v>0</v>
      </c>
      <c r="NJE29" s="71">
        <f t="shared" si="214"/>
        <v>0</v>
      </c>
      <c r="NJF29" s="71">
        <f t="shared" si="214"/>
        <v>0</v>
      </c>
      <c r="NJG29" s="71">
        <f t="shared" si="214"/>
        <v>0</v>
      </c>
      <c r="NJH29" s="71">
        <f t="shared" si="214"/>
        <v>0</v>
      </c>
      <c r="NJI29" s="71">
        <f t="shared" si="214"/>
        <v>0</v>
      </c>
      <c r="NJJ29" s="71">
        <f t="shared" si="214"/>
        <v>0</v>
      </c>
      <c r="NJK29" s="71">
        <f t="shared" si="214"/>
        <v>0</v>
      </c>
      <c r="NJL29" s="71">
        <f t="shared" si="214"/>
        <v>0</v>
      </c>
      <c r="NJM29" s="71">
        <f t="shared" si="214"/>
        <v>0</v>
      </c>
      <c r="NJN29" s="71">
        <f t="shared" si="214"/>
        <v>0</v>
      </c>
      <c r="NJO29" s="71">
        <f t="shared" ref="NJO29:NLZ29" si="215">SUM(NJO22:NJO24)+NJO26+NJO27-NJO28</f>
        <v>0</v>
      </c>
      <c r="NJP29" s="71">
        <f t="shared" si="215"/>
        <v>0</v>
      </c>
      <c r="NJQ29" s="71">
        <f t="shared" si="215"/>
        <v>0</v>
      </c>
      <c r="NJR29" s="71">
        <f t="shared" si="215"/>
        <v>0</v>
      </c>
      <c r="NJS29" s="71">
        <f t="shared" si="215"/>
        <v>0</v>
      </c>
      <c r="NJT29" s="71">
        <f t="shared" si="215"/>
        <v>0</v>
      </c>
      <c r="NJU29" s="71">
        <f t="shared" si="215"/>
        <v>0</v>
      </c>
      <c r="NJV29" s="71">
        <f t="shared" si="215"/>
        <v>0</v>
      </c>
      <c r="NJW29" s="71">
        <f t="shared" si="215"/>
        <v>0</v>
      </c>
      <c r="NJX29" s="71">
        <f t="shared" si="215"/>
        <v>0</v>
      </c>
      <c r="NJY29" s="71">
        <f t="shared" si="215"/>
        <v>0</v>
      </c>
      <c r="NJZ29" s="71">
        <f t="shared" si="215"/>
        <v>0</v>
      </c>
      <c r="NKA29" s="71">
        <f t="shared" si="215"/>
        <v>0</v>
      </c>
      <c r="NKB29" s="71">
        <f t="shared" si="215"/>
        <v>0</v>
      </c>
      <c r="NKC29" s="71">
        <f t="shared" si="215"/>
        <v>0</v>
      </c>
      <c r="NKD29" s="71">
        <f t="shared" si="215"/>
        <v>0</v>
      </c>
      <c r="NKE29" s="71">
        <f t="shared" si="215"/>
        <v>0</v>
      </c>
      <c r="NKF29" s="71">
        <f t="shared" si="215"/>
        <v>0</v>
      </c>
      <c r="NKG29" s="71">
        <f t="shared" si="215"/>
        <v>0</v>
      </c>
      <c r="NKH29" s="71">
        <f t="shared" si="215"/>
        <v>0</v>
      </c>
      <c r="NKI29" s="71">
        <f t="shared" si="215"/>
        <v>0</v>
      </c>
      <c r="NKJ29" s="71">
        <f t="shared" si="215"/>
        <v>0</v>
      </c>
      <c r="NKK29" s="71">
        <f t="shared" si="215"/>
        <v>0</v>
      </c>
      <c r="NKL29" s="71">
        <f t="shared" si="215"/>
        <v>0</v>
      </c>
      <c r="NKM29" s="71">
        <f t="shared" si="215"/>
        <v>0</v>
      </c>
      <c r="NKN29" s="71">
        <f t="shared" si="215"/>
        <v>0</v>
      </c>
      <c r="NKO29" s="71">
        <f t="shared" si="215"/>
        <v>0</v>
      </c>
      <c r="NKP29" s="71">
        <f t="shared" si="215"/>
        <v>0</v>
      </c>
      <c r="NKQ29" s="71">
        <f t="shared" si="215"/>
        <v>0</v>
      </c>
      <c r="NKR29" s="71">
        <f t="shared" si="215"/>
        <v>0</v>
      </c>
      <c r="NKS29" s="71">
        <f t="shared" si="215"/>
        <v>0</v>
      </c>
      <c r="NKT29" s="71">
        <f t="shared" si="215"/>
        <v>0</v>
      </c>
      <c r="NKU29" s="71">
        <f t="shared" si="215"/>
        <v>0</v>
      </c>
      <c r="NKV29" s="71">
        <f t="shared" si="215"/>
        <v>0</v>
      </c>
      <c r="NKW29" s="71">
        <f t="shared" si="215"/>
        <v>0</v>
      </c>
      <c r="NKX29" s="71">
        <f t="shared" si="215"/>
        <v>0</v>
      </c>
      <c r="NKY29" s="71">
        <f t="shared" si="215"/>
        <v>0</v>
      </c>
      <c r="NKZ29" s="71">
        <f t="shared" si="215"/>
        <v>0</v>
      </c>
      <c r="NLA29" s="71">
        <f t="shared" si="215"/>
        <v>0</v>
      </c>
      <c r="NLB29" s="71">
        <f t="shared" si="215"/>
        <v>0</v>
      </c>
      <c r="NLC29" s="71">
        <f t="shared" si="215"/>
        <v>0</v>
      </c>
      <c r="NLD29" s="71">
        <f t="shared" si="215"/>
        <v>0</v>
      </c>
      <c r="NLE29" s="71">
        <f t="shared" si="215"/>
        <v>0</v>
      </c>
      <c r="NLF29" s="71">
        <f t="shared" si="215"/>
        <v>0</v>
      </c>
      <c r="NLG29" s="71">
        <f t="shared" si="215"/>
        <v>0</v>
      </c>
      <c r="NLH29" s="71">
        <f t="shared" si="215"/>
        <v>0</v>
      </c>
      <c r="NLI29" s="71">
        <f t="shared" si="215"/>
        <v>0</v>
      </c>
      <c r="NLJ29" s="71">
        <f t="shared" si="215"/>
        <v>0</v>
      </c>
      <c r="NLK29" s="71">
        <f t="shared" si="215"/>
        <v>0</v>
      </c>
      <c r="NLL29" s="71">
        <f t="shared" si="215"/>
        <v>0</v>
      </c>
      <c r="NLM29" s="71">
        <f t="shared" si="215"/>
        <v>0</v>
      </c>
      <c r="NLN29" s="71">
        <f t="shared" si="215"/>
        <v>0</v>
      </c>
      <c r="NLO29" s="71">
        <f t="shared" si="215"/>
        <v>0</v>
      </c>
      <c r="NLP29" s="71">
        <f t="shared" si="215"/>
        <v>0</v>
      </c>
      <c r="NLQ29" s="71">
        <f t="shared" si="215"/>
        <v>0</v>
      </c>
      <c r="NLR29" s="71">
        <f t="shared" si="215"/>
        <v>0</v>
      </c>
      <c r="NLS29" s="71">
        <f t="shared" si="215"/>
        <v>0</v>
      </c>
      <c r="NLT29" s="71">
        <f t="shared" si="215"/>
        <v>0</v>
      </c>
      <c r="NLU29" s="71">
        <f t="shared" si="215"/>
        <v>0</v>
      </c>
      <c r="NLV29" s="71">
        <f t="shared" si="215"/>
        <v>0</v>
      </c>
      <c r="NLW29" s="71">
        <f t="shared" si="215"/>
        <v>0</v>
      </c>
      <c r="NLX29" s="71">
        <f t="shared" si="215"/>
        <v>0</v>
      </c>
      <c r="NLY29" s="71">
        <f t="shared" si="215"/>
        <v>0</v>
      </c>
      <c r="NLZ29" s="71">
        <f t="shared" si="215"/>
        <v>0</v>
      </c>
      <c r="NMA29" s="71">
        <f t="shared" ref="NMA29:NOL29" si="216">SUM(NMA22:NMA24)+NMA26+NMA27-NMA28</f>
        <v>0</v>
      </c>
      <c r="NMB29" s="71">
        <f t="shared" si="216"/>
        <v>0</v>
      </c>
      <c r="NMC29" s="71">
        <f t="shared" si="216"/>
        <v>0</v>
      </c>
      <c r="NMD29" s="71">
        <f t="shared" si="216"/>
        <v>0</v>
      </c>
      <c r="NME29" s="71">
        <f t="shared" si="216"/>
        <v>0</v>
      </c>
      <c r="NMF29" s="71">
        <f t="shared" si="216"/>
        <v>0</v>
      </c>
      <c r="NMG29" s="71">
        <f t="shared" si="216"/>
        <v>0</v>
      </c>
      <c r="NMH29" s="71">
        <f t="shared" si="216"/>
        <v>0</v>
      </c>
      <c r="NMI29" s="71">
        <f t="shared" si="216"/>
        <v>0</v>
      </c>
      <c r="NMJ29" s="71">
        <f t="shared" si="216"/>
        <v>0</v>
      </c>
      <c r="NMK29" s="71">
        <f t="shared" si="216"/>
        <v>0</v>
      </c>
      <c r="NML29" s="71">
        <f t="shared" si="216"/>
        <v>0</v>
      </c>
      <c r="NMM29" s="71">
        <f t="shared" si="216"/>
        <v>0</v>
      </c>
      <c r="NMN29" s="71">
        <f t="shared" si="216"/>
        <v>0</v>
      </c>
      <c r="NMO29" s="71">
        <f t="shared" si="216"/>
        <v>0</v>
      </c>
      <c r="NMP29" s="71">
        <f t="shared" si="216"/>
        <v>0</v>
      </c>
      <c r="NMQ29" s="71">
        <f t="shared" si="216"/>
        <v>0</v>
      </c>
      <c r="NMR29" s="71">
        <f t="shared" si="216"/>
        <v>0</v>
      </c>
      <c r="NMS29" s="71">
        <f t="shared" si="216"/>
        <v>0</v>
      </c>
      <c r="NMT29" s="71">
        <f t="shared" si="216"/>
        <v>0</v>
      </c>
      <c r="NMU29" s="71">
        <f t="shared" si="216"/>
        <v>0</v>
      </c>
      <c r="NMV29" s="71">
        <f t="shared" si="216"/>
        <v>0</v>
      </c>
      <c r="NMW29" s="71">
        <f t="shared" si="216"/>
        <v>0</v>
      </c>
      <c r="NMX29" s="71">
        <f t="shared" si="216"/>
        <v>0</v>
      </c>
      <c r="NMY29" s="71">
        <f t="shared" si="216"/>
        <v>0</v>
      </c>
      <c r="NMZ29" s="71">
        <f t="shared" si="216"/>
        <v>0</v>
      </c>
      <c r="NNA29" s="71">
        <f t="shared" si="216"/>
        <v>0</v>
      </c>
      <c r="NNB29" s="71">
        <f t="shared" si="216"/>
        <v>0</v>
      </c>
      <c r="NNC29" s="71">
        <f t="shared" si="216"/>
        <v>0</v>
      </c>
      <c r="NND29" s="71">
        <f t="shared" si="216"/>
        <v>0</v>
      </c>
      <c r="NNE29" s="71">
        <f t="shared" si="216"/>
        <v>0</v>
      </c>
      <c r="NNF29" s="71">
        <f t="shared" si="216"/>
        <v>0</v>
      </c>
      <c r="NNG29" s="71">
        <f t="shared" si="216"/>
        <v>0</v>
      </c>
      <c r="NNH29" s="71">
        <f t="shared" si="216"/>
        <v>0</v>
      </c>
      <c r="NNI29" s="71">
        <f t="shared" si="216"/>
        <v>0</v>
      </c>
      <c r="NNJ29" s="71">
        <f t="shared" si="216"/>
        <v>0</v>
      </c>
      <c r="NNK29" s="71">
        <f t="shared" si="216"/>
        <v>0</v>
      </c>
      <c r="NNL29" s="71">
        <f t="shared" si="216"/>
        <v>0</v>
      </c>
      <c r="NNM29" s="71">
        <f t="shared" si="216"/>
        <v>0</v>
      </c>
      <c r="NNN29" s="71">
        <f t="shared" si="216"/>
        <v>0</v>
      </c>
      <c r="NNO29" s="71">
        <f t="shared" si="216"/>
        <v>0</v>
      </c>
      <c r="NNP29" s="71">
        <f t="shared" si="216"/>
        <v>0</v>
      </c>
      <c r="NNQ29" s="71">
        <f t="shared" si="216"/>
        <v>0</v>
      </c>
      <c r="NNR29" s="71">
        <f t="shared" si="216"/>
        <v>0</v>
      </c>
      <c r="NNS29" s="71">
        <f t="shared" si="216"/>
        <v>0</v>
      </c>
      <c r="NNT29" s="71">
        <f t="shared" si="216"/>
        <v>0</v>
      </c>
      <c r="NNU29" s="71">
        <f t="shared" si="216"/>
        <v>0</v>
      </c>
      <c r="NNV29" s="71">
        <f t="shared" si="216"/>
        <v>0</v>
      </c>
      <c r="NNW29" s="71">
        <f t="shared" si="216"/>
        <v>0</v>
      </c>
      <c r="NNX29" s="71">
        <f t="shared" si="216"/>
        <v>0</v>
      </c>
      <c r="NNY29" s="71">
        <f t="shared" si="216"/>
        <v>0</v>
      </c>
      <c r="NNZ29" s="71">
        <f t="shared" si="216"/>
        <v>0</v>
      </c>
      <c r="NOA29" s="71">
        <f t="shared" si="216"/>
        <v>0</v>
      </c>
      <c r="NOB29" s="71">
        <f t="shared" si="216"/>
        <v>0</v>
      </c>
      <c r="NOC29" s="71">
        <f t="shared" si="216"/>
        <v>0</v>
      </c>
      <c r="NOD29" s="71">
        <f t="shared" si="216"/>
        <v>0</v>
      </c>
      <c r="NOE29" s="71">
        <f t="shared" si="216"/>
        <v>0</v>
      </c>
      <c r="NOF29" s="71">
        <f t="shared" si="216"/>
        <v>0</v>
      </c>
      <c r="NOG29" s="71">
        <f t="shared" si="216"/>
        <v>0</v>
      </c>
      <c r="NOH29" s="71">
        <f t="shared" si="216"/>
        <v>0</v>
      </c>
      <c r="NOI29" s="71">
        <f t="shared" si="216"/>
        <v>0</v>
      </c>
      <c r="NOJ29" s="71">
        <f t="shared" si="216"/>
        <v>0</v>
      </c>
      <c r="NOK29" s="71">
        <f t="shared" si="216"/>
        <v>0</v>
      </c>
      <c r="NOL29" s="71">
        <f t="shared" si="216"/>
        <v>0</v>
      </c>
      <c r="NOM29" s="71">
        <f t="shared" ref="NOM29:NQX29" si="217">SUM(NOM22:NOM24)+NOM26+NOM27-NOM28</f>
        <v>0</v>
      </c>
      <c r="NON29" s="71">
        <f t="shared" si="217"/>
        <v>0</v>
      </c>
      <c r="NOO29" s="71">
        <f t="shared" si="217"/>
        <v>0</v>
      </c>
      <c r="NOP29" s="71">
        <f t="shared" si="217"/>
        <v>0</v>
      </c>
      <c r="NOQ29" s="71">
        <f t="shared" si="217"/>
        <v>0</v>
      </c>
      <c r="NOR29" s="71">
        <f t="shared" si="217"/>
        <v>0</v>
      </c>
      <c r="NOS29" s="71">
        <f t="shared" si="217"/>
        <v>0</v>
      </c>
      <c r="NOT29" s="71">
        <f t="shared" si="217"/>
        <v>0</v>
      </c>
      <c r="NOU29" s="71">
        <f t="shared" si="217"/>
        <v>0</v>
      </c>
      <c r="NOV29" s="71">
        <f t="shared" si="217"/>
        <v>0</v>
      </c>
      <c r="NOW29" s="71">
        <f t="shared" si="217"/>
        <v>0</v>
      </c>
      <c r="NOX29" s="71">
        <f t="shared" si="217"/>
        <v>0</v>
      </c>
      <c r="NOY29" s="71">
        <f t="shared" si="217"/>
        <v>0</v>
      </c>
      <c r="NOZ29" s="71">
        <f t="shared" si="217"/>
        <v>0</v>
      </c>
      <c r="NPA29" s="71">
        <f t="shared" si="217"/>
        <v>0</v>
      </c>
      <c r="NPB29" s="71">
        <f t="shared" si="217"/>
        <v>0</v>
      </c>
      <c r="NPC29" s="71">
        <f t="shared" si="217"/>
        <v>0</v>
      </c>
      <c r="NPD29" s="71">
        <f t="shared" si="217"/>
        <v>0</v>
      </c>
      <c r="NPE29" s="71">
        <f t="shared" si="217"/>
        <v>0</v>
      </c>
      <c r="NPF29" s="71">
        <f t="shared" si="217"/>
        <v>0</v>
      </c>
      <c r="NPG29" s="71">
        <f t="shared" si="217"/>
        <v>0</v>
      </c>
      <c r="NPH29" s="71">
        <f t="shared" si="217"/>
        <v>0</v>
      </c>
      <c r="NPI29" s="71">
        <f t="shared" si="217"/>
        <v>0</v>
      </c>
      <c r="NPJ29" s="71">
        <f t="shared" si="217"/>
        <v>0</v>
      </c>
      <c r="NPK29" s="71">
        <f t="shared" si="217"/>
        <v>0</v>
      </c>
      <c r="NPL29" s="71">
        <f t="shared" si="217"/>
        <v>0</v>
      </c>
      <c r="NPM29" s="71">
        <f t="shared" si="217"/>
        <v>0</v>
      </c>
      <c r="NPN29" s="71">
        <f t="shared" si="217"/>
        <v>0</v>
      </c>
      <c r="NPO29" s="71">
        <f t="shared" si="217"/>
        <v>0</v>
      </c>
      <c r="NPP29" s="71">
        <f t="shared" si="217"/>
        <v>0</v>
      </c>
      <c r="NPQ29" s="71">
        <f t="shared" si="217"/>
        <v>0</v>
      </c>
      <c r="NPR29" s="71">
        <f t="shared" si="217"/>
        <v>0</v>
      </c>
      <c r="NPS29" s="71">
        <f t="shared" si="217"/>
        <v>0</v>
      </c>
      <c r="NPT29" s="71">
        <f t="shared" si="217"/>
        <v>0</v>
      </c>
      <c r="NPU29" s="71">
        <f t="shared" si="217"/>
        <v>0</v>
      </c>
      <c r="NPV29" s="71">
        <f t="shared" si="217"/>
        <v>0</v>
      </c>
      <c r="NPW29" s="71">
        <f t="shared" si="217"/>
        <v>0</v>
      </c>
      <c r="NPX29" s="71">
        <f t="shared" si="217"/>
        <v>0</v>
      </c>
      <c r="NPY29" s="71">
        <f t="shared" si="217"/>
        <v>0</v>
      </c>
      <c r="NPZ29" s="71">
        <f t="shared" si="217"/>
        <v>0</v>
      </c>
      <c r="NQA29" s="71">
        <f t="shared" si="217"/>
        <v>0</v>
      </c>
      <c r="NQB29" s="71">
        <f t="shared" si="217"/>
        <v>0</v>
      </c>
      <c r="NQC29" s="71">
        <f t="shared" si="217"/>
        <v>0</v>
      </c>
      <c r="NQD29" s="71">
        <f t="shared" si="217"/>
        <v>0</v>
      </c>
      <c r="NQE29" s="71">
        <f t="shared" si="217"/>
        <v>0</v>
      </c>
      <c r="NQF29" s="71">
        <f t="shared" si="217"/>
        <v>0</v>
      </c>
      <c r="NQG29" s="71">
        <f t="shared" si="217"/>
        <v>0</v>
      </c>
      <c r="NQH29" s="71">
        <f t="shared" si="217"/>
        <v>0</v>
      </c>
      <c r="NQI29" s="71">
        <f t="shared" si="217"/>
        <v>0</v>
      </c>
      <c r="NQJ29" s="71">
        <f t="shared" si="217"/>
        <v>0</v>
      </c>
      <c r="NQK29" s="71">
        <f t="shared" si="217"/>
        <v>0</v>
      </c>
      <c r="NQL29" s="71">
        <f t="shared" si="217"/>
        <v>0</v>
      </c>
      <c r="NQM29" s="71">
        <f t="shared" si="217"/>
        <v>0</v>
      </c>
      <c r="NQN29" s="71">
        <f t="shared" si="217"/>
        <v>0</v>
      </c>
      <c r="NQO29" s="71">
        <f t="shared" si="217"/>
        <v>0</v>
      </c>
      <c r="NQP29" s="71">
        <f t="shared" si="217"/>
        <v>0</v>
      </c>
      <c r="NQQ29" s="71">
        <f t="shared" si="217"/>
        <v>0</v>
      </c>
      <c r="NQR29" s="71">
        <f t="shared" si="217"/>
        <v>0</v>
      </c>
      <c r="NQS29" s="71">
        <f t="shared" si="217"/>
        <v>0</v>
      </c>
      <c r="NQT29" s="71">
        <f t="shared" si="217"/>
        <v>0</v>
      </c>
      <c r="NQU29" s="71">
        <f t="shared" si="217"/>
        <v>0</v>
      </c>
      <c r="NQV29" s="71">
        <f t="shared" si="217"/>
        <v>0</v>
      </c>
      <c r="NQW29" s="71">
        <f t="shared" si="217"/>
        <v>0</v>
      </c>
      <c r="NQX29" s="71">
        <f t="shared" si="217"/>
        <v>0</v>
      </c>
      <c r="NQY29" s="71">
        <f t="shared" ref="NQY29:NTJ29" si="218">SUM(NQY22:NQY24)+NQY26+NQY27-NQY28</f>
        <v>0</v>
      </c>
      <c r="NQZ29" s="71">
        <f t="shared" si="218"/>
        <v>0</v>
      </c>
      <c r="NRA29" s="71">
        <f t="shared" si="218"/>
        <v>0</v>
      </c>
      <c r="NRB29" s="71">
        <f t="shared" si="218"/>
        <v>0</v>
      </c>
      <c r="NRC29" s="71">
        <f t="shared" si="218"/>
        <v>0</v>
      </c>
      <c r="NRD29" s="71">
        <f t="shared" si="218"/>
        <v>0</v>
      </c>
      <c r="NRE29" s="71">
        <f t="shared" si="218"/>
        <v>0</v>
      </c>
      <c r="NRF29" s="71">
        <f t="shared" si="218"/>
        <v>0</v>
      </c>
      <c r="NRG29" s="71">
        <f t="shared" si="218"/>
        <v>0</v>
      </c>
      <c r="NRH29" s="71">
        <f t="shared" si="218"/>
        <v>0</v>
      </c>
      <c r="NRI29" s="71">
        <f t="shared" si="218"/>
        <v>0</v>
      </c>
      <c r="NRJ29" s="71">
        <f t="shared" si="218"/>
        <v>0</v>
      </c>
      <c r="NRK29" s="71">
        <f t="shared" si="218"/>
        <v>0</v>
      </c>
      <c r="NRL29" s="71">
        <f t="shared" si="218"/>
        <v>0</v>
      </c>
      <c r="NRM29" s="71">
        <f t="shared" si="218"/>
        <v>0</v>
      </c>
      <c r="NRN29" s="71">
        <f t="shared" si="218"/>
        <v>0</v>
      </c>
      <c r="NRO29" s="71">
        <f t="shared" si="218"/>
        <v>0</v>
      </c>
      <c r="NRP29" s="71">
        <f t="shared" si="218"/>
        <v>0</v>
      </c>
      <c r="NRQ29" s="71">
        <f t="shared" si="218"/>
        <v>0</v>
      </c>
      <c r="NRR29" s="71">
        <f t="shared" si="218"/>
        <v>0</v>
      </c>
      <c r="NRS29" s="71">
        <f t="shared" si="218"/>
        <v>0</v>
      </c>
      <c r="NRT29" s="71">
        <f t="shared" si="218"/>
        <v>0</v>
      </c>
      <c r="NRU29" s="71">
        <f t="shared" si="218"/>
        <v>0</v>
      </c>
      <c r="NRV29" s="71">
        <f t="shared" si="218"/>
        <v>0</v>
      </c>
      <c r="NRW29" s="71">
        <f t="shared" si="218"/>
        <v>0</v>
      </c>
      <c r="NRX29" s="71">
        <f t="shared" si="218"/>
        <v>0</v>
      </c>
      <c r="NRY29" s="71">
        <f t="shared" si="218"/>
        <v>0</v>
      </c>
      <c r="NRZ29" s="71">
        <f t="shared" si="218"/>
        <v>0</v>
      </c>
      <c r="NSA29" s="71">
        <f t="shared" si="218"/>
        <v>0</v>
      </c>
      <c r="NSB29" s="71">
        <f t="shared" si="218"/>
        <v>0</v>
      </c>
      <c r="NSC29" s="71">
        <f t="shared" si="218"/>
        <v>0</v>
      </c>
      <c r="NSD29" s="71">
        <f t="shared" si="218"/>
        <v>0</v>
      </c>
      <c r="NSE29" s="71">
        <f t="shared" si="218"/>
        <v>0</v>
      </c>
      <c r="NSF29" s="71">
        <f t="shared" si="218"/>
        <v>0</v>
      </c>
      <c r="NSG29" s="71">
        <f t="shared" si="218"/>
        <v>0</v>
      </c>
      <c r="NSH29" s="71">
        <f t="shared" si="218"/>
        <v>0</v>
      </c>
      <c r="NSI29" s="71">
        <f t="shared" si="218"/>
        <v>0</v>
      </c>
      <c r="NSJ29" s="71">
        <f t="shared" si="218"/>
        <v>0</v>
      </c>
      <c r="NSK29" s="71">
        <f t="shared" si="218"/>
        <v>0</v>
      </c>
      <c r="NSL29" s="71">
        <f t="shared" si="218"/>
        <v>0</v>
      </c>
      <c r="NSM29" s="71">
        <f t="shared" si="218"/>
        <v>0</v>
      </c>
      <c r="NSN29" s="71">
        <f t="shared" si="218"/>
        <v>0</v>
      </c>
      <c r="NSO29" s="71">
        <f t="shared" si="218"/>
        <v>0</v>
      </c>
      <c r="NSP29" s="71">
        <f t="shared" si="218"/>
        <v>0</v>
      </c>
      <c r="NSQ29" s="71">
        <f t="shared" si="218"/>
        <v>0</v>
      </c>
      <c r="NSR29" s="71">
        <f t="shared" si="218"/>
        <v>0</v>
      </c>
      <c r="NSS29" s="71">
        <f t="shared" si="218"/>
        <v>0</v>
      </c>
      <c r="NST29" s="71">
        <f t="shared" si="218"/>
        <v>0</v>
      </c>
      <c r="NSU29" s="71">
        <f t="shared" si="218"/>
        <v>0</v>
      </c>
      <c r="NSV29" s="71">
        <f t="shared" si="218"/>
        <v>0</v>
      </c>
      <c r="NSW29" s="71">
        <f t="shared" si="218"/>
        <v>0</v>
      </c>
      <c r="NSX29" s="71">
        <f t="shared" si="218"/>
        <v>0</v>
      </c>
      <c r="NSY29" s="71">
        <f t="shared" si="218"/>
        <v>0</v>
      </c>
      <c r="NSZ29" s="71">
        <f t="shared" si="218"/>
        <v>0</v>
      </c>
      <c r="NTA29" s="71">
        <f t="shared" si="218"/>
        <v>0</v>
      </c>
      <c r="NTB29" s="71">
        <f t="shared" si="218"/>
        <v>0</v>
      </c>
      <c r="NTC29" s="71">
        <f t="shared" si="218"/>
        <v>0</v>
      </c>
      <c r="NTD29" s="71">
        <f t="shared" si="218"/>
        <v>0</v>
      </c>
      <c r="NTE29" s="71">
        <f t="shared" si="218"/>
        <v>0</v>
      </c>
      <c r="NTF29" s="71">
        <f t="shared" si="218"/>
        <v>0</v>
      </c>
      <c r="NTG29" s="71">
        <f t="shared" si="218"/>
        <v>0</v>
      </c>
      <c r="NTH29" s="71">
        <f t="shared" si="218"/>
        <v>0</v>
      </c>
      <c r="NTI29" s="71">
        <f t="shared" si="218"/>
        <v>0</v>
      </c>
      <c r="NTJ29" s="71">
        <f t="shared" si="218"/>
        <v>0</v>
      </c>
      <c r="NTK29" s="71">
        <f t="shared" ref="NTK29:NVV29" si="219">SUM(NTK22:NTK24)+NTK26+NTK27-NTK28</f>
        <v>0</v>
      </c>
      <c r="NTL29" s="71">
        <f t="shared" si="219"/>
        <v>0</v>
      </c>
      <c r="NTM29" s="71">
        <f t="shared" si="219"/>
        <v>0</v>
      </c>
      <c r="NTN29" s="71">
        <f t="shared" si="219"/>
        <v>0</v>
      </c>
      <c r="NTO29" s="71">
        <f t="shared" si="219"/>
        <v>0</v>
      </c>
      <c r="NTP29" s="71">
        <f t="shared" si="219"/>
        <v>0</v>
      </c>
      <c r="NTQ29" s="71">
        <f t="shared" si="219"/>
        <v>0</v>
      </c>
      <c r="NTR29" s="71">
        <f t="shared" si="219"/>
        <v>0</v>
      </c>
      <c r="NTS29" s="71">
        <f t="shared" si="219"/>
        <v>0</v>
      </c>
      <c r="NTT29" s="71">
        <f t="shared" si="219"/>
        <v>0</v>
      </c>
      <c r="NTU29" s="71">
        <f t="shared" si="219"/>
        <v>0</v>
      </c>
      <c r="NTV29" s="71">
        <f t="shared" si="219"/>
        <v>0</v>
      </c>
      <c r="NTW29" s="71">
        <f t="shared" si="219"/>
        <v>0</v>
      </c>
      <c r="NTX29" s="71">
        <f t="shared" si="219"/>
        <v>0</v>
      </c>
      <c r="NTY29" s="71">
        <f t="shared" si="219"/>
        <v>0</v>
      </c>
      <c r="NTZ29" s="71">
        <f t="shared" si="219"/>
        <v>0</v>
      </c>
      <c r="NUA29" s="71">
        <f t="shared" si="219"/>
        <v>0</v>
      </c>
      <c r="NUB29" s="71">
        <f t="shared" si="219"/>
        <v>0</v>
      </c>
      <c r="NUC29" s="71">
        <f t="shared" si="219"/>
        <v>0</v>
      </c>
      <c r="NUD29" s="71">
        <f t="shared" si="219"/>
        <v>0</v>
      </c>
      <c r="NUE29" s="71">
        <f t="shared" si="219"/>
        <v>0</v>
      </c>
      <c r="NUF29" s="71">
        <f t="shared" si="219"/>
        <v>0</v>
      </c>
      <c r="NUG29" s="71">
        <f t="shared" si="219"/>
        <v>0</v>
      </c>
      <c r="NUH29" s="71">
        <f t="shared" si="219"/>
        <v>0</v>
      </c>
      <c r="NUI29" s="71">
        <f t="shared" si="219"/>
        <v>0</v>
      </c>
      <c r="NUJ29" s="71">
        <f t="shared" si="219"/>
        <v>0</v>
      </c>
      <c r="NUK29" s="71">
        <f t="shared" si="219"/>
        <v>0</v>
      </c>
      <c r="NUL29" s="71">
        <f t="shared" si="219"/>
        <v>0</v>
      </c>
      <c r="NUM29" s="71">
        <f t="shared" si="219"/>
        <v>0</v>
      </c>
      <c r="NUN29" s="71">
        <f t="shared" si="219"/>
        <v>0</v>
      </c>
      <c r="NUO29" s="71">
        <f t="shared" si="219"/>
        <v>0</v>
      </c>
      <c r="NUP29" s="71">
        <f t="shared" si="219"/>
        <v>0</v>
      </c>
      <c r="NUQ29" s="71">
        <f t="shared" si="219"/>
        <v>0</v>
      </c>
      <c r="NUR29" s="71">
        <f t="shared" si="219"/>
        <v>0</v>
      </c>
      <c r="NUS29" s="71">
        <f t="shared" si="219"/>
        <v>0</v>
      </c>
      <c r="NUT29" s="71">
        <f t="shared" si="219"/>
        <v>0</v>
      </c>
      <c r="NUU29" s="71">
        <f t="shared" si="219"/>
        <v>0</v>
      </c>
      <c r="NUV29" s="71">
        <f t="shared" si="219"/>
        <v>0</v>
      </c>
      <c r="NUW29" s="71">
        <f t="shared" si="219"/>
        <v>0</v>
      </c>
      <c r="NUX29" s="71">
        <f t="shared" si="219"/>
        <v>0</v>
      </c>
      <c r="NUY29" s="71">
        <f t="shared" si="219"/>
        <v>0</v>
      </c>
      <c r="NUZ29" s="71">
        <f t="shared" si="219"/>
        <v>0</v>
      </c>
      <c r="NVA29" s="71">
        <f t="shared" si="219"/>
        <v>0</v>
      </c>
      <c r="NVB29" s="71">
        <f t="shared" si="219"/>
        <v>0</v>
      </c>
      <c r="NVC29" s="71">
        <f t="shared" si="219"/>
        <v>0</v>
      </c>
      <c r="NVD29" s="71">
        <f t="shared" si="219"/>
        <v>0</v>
      </c>
      <c r="NVE29" s="71">
        <f t="shared" si="219"/>
        <v>0</v>
      </c>
      <c r="NVF29" s="71">
        <f t="shared" si="219"/>
        <v>0</v>
      </c>
      <c r="NVG29" s="71">
        <f t="shared" si="219"/>
        <v>0</v>
      </c>
      <c r="NVH29" s="71">
        <f t="shared" si="219"/>
        <v>0</v>
      </c>
      <c r="NVI29" s="71">
        <f t="shared" si="219"/>
        <v>0</v>
      </c>
      <c r="NVJ29" s="71">
        <f t="shared" si="219"/>
        <v>0</v>
      </c>
      <c r="NVK29" s="71">
        <f t="shared" si="219"/>
        <v>0</v>
      </c>
      <c r="NVL29" s="71">
        <f t="shared" si="219"/>
        <v>0</v>
      </c>
      <c r="NVM29" s="71">
        <f t="shared" si="219"/>
        <v>0</v>
      </c>
      <c r="NVN29" s="71">
        <f t="shared" si="219"/>
        <v>0</v>
      </c>
      <c r="NVO29" s="71">
        <f t="shared" si="219"/>
        <v>0</v>
      </c>
      <c r="NVP29" s="71">
        <f t="shared" si="219"/>
        <v>0</v>
      </c>
      <c r="NVQ29" s="71">
        <f t="shared" si="219"/>
        <v>0</v>
      </c>
      <c r="NVR29" s="71">
        <f t="shared" si="219"/>
        <v>0</v>
      </c>
      <c r="NVS29" s="71">
        <f t="shared" si="219"/>
        <v>0</v>
      </c>
      <c r="NVT29" s="71">
        <f t="shared" si="219"/>
        <v>0</v>
      </c>
      <c r="NVU29" s="71">
        <f t="shared" si="219"/>
        <v>0</v>
      </c>
      <c r="NVV29" s="71">
        <f t="shared" si="219"/>
        <v>0</v>
      </c>
      <c r="NVW29" s="71">
        <f t="shared" ref="NVW29:NYH29" si="220">SUM(NVW22:NVW24)+NVW26+NVW27-NVW28</f>
        <v>0</v>
      </c>
      <c r="NVX29" s="71">
        <f t="shared" si="220"/>
        <v>0</v>
      </c>
      <c r="NVY29" s="71">
        <f t="shared" si="220"/>
        <v>0</v>
      </c>
      <c r="NVZ29" s="71">
        <f t="shared" si="220"/>
        <v>0</v>
      </c>
      <c r="NWA29" s="71">
        <f t="shared" si="220"/>
        <v>0</v>
      </c>
      <c r="NWB29" s="71">
        <f t="shared" si="220"/>
        <v>0</v>
      </c>
      <c r="NWC29" s="71">
        <f t="shared" si="220"/>
        <v>0</v>
      </c>
      <c r="NWD29" s="71">
        <f t="shared" si="220"/>
        <v>0</v>
      </c>
      <c r="NWE29" s="71">
        <f t="shared" si="220"/>
        <v>0</v>
      </c>
      <c r="NWF29" s="71">
        <f t="shared" si="220"/>
        <v>0</v>
      </c>
      <c r="NWG29" s="71">
        <f t="shared" si="220"/>
        <v>0</v>
      </c>
      <c r="NWH29" s="71">
        <f t="shared" si="220"/>
        <v>0</v>
      </c>
      <c r="NWI29" s="71">
        <f t="shared" si="220"/>
        <v>0</v>
      </c>
      <c r="NWJ29" s="71">
        <f t="shared" si="220"/>
        <v>0</v>
      </c>
      <c r="NWK29" s="71">
        <f t="shared" si="220"/>
        <v>0</v>
      </c>
      <c r="NWL29" s="71">
        <f t="shared" si="220"/>
        <v>0</v>
      </c>
      <c r="NWM29" s="71">
        <f t="shared" si="220"/>
        <v>0</v>
      </c>
      <c r="NWN29" s="71">
        <f t="shared" si="220"/>
        <v>0</v>
      </c>
      <c r="NWO29" s="71">
        <f t="shared" si="220"/>
        <v>0</v>
      </c>
      <c r="NWP29" s="71">
        <f t="shared" si="220"/>
        <v>0</v>
      </c>
      <c r="NWQ29" s="71">
        <f t="shared" si="220"/>
        <v>0</v>
      </c>
      <c r="NWR29" s="71">
        <f t="shared" si="220"/>
        <v>0</v>
      </c>
      <c r="NWS29" s="71">
        <f t="shared" si="220"/>
        <v>0</v>
      </c>
      <c r="NWT29" s="71">
        <f t="shared" si="220"/>
        <v>0</v>
      </c>
      <c r="NWU29" s="71">
        <f t="shared" si="220"/>
        <v>0</v>
      </c>
      <c r="NWV29" s="71">
        <f t="shared" si="220"/>
        <v>0</v>
      </c>
      <c r="NWW29" s="71">
        <f t="shared" si="220"/>
        <v>0</v>
      </c>
      <c r="NWX29" s="71">
        <f t="shared" si="220"/>
        <v>0</v>
      </c>
      <c r="NWY29" s="71">
        <f t="shared" si="220"/>
        <v>0</v>
      </c>
      <c r="NWZ29" s="71">
        <f t="shared" si="220"/>
        <v>0</v>
      </c>
      <c r="NXA29" s="71">
        <f t="shared" si="220"/>
        <v>0</v>
      </c>
      <c r="NXB29" s="71">
        <f t="shared" si="220"/>
        <v>0</v>
      </c>
      <c r="NXC29" s="71">
        <f t="shared" si="220"/>
        <v>0</v>
      </c>
      <c r="NXD29" s="71">
        <f t="shared" si="220"/>
        <v>0</v>
      </c>
      <c r="NXE29" s="71">
        <f t="shared" si="220"/>
        <v>0</v>
      </c>
      <c r="NXF29" s="71">
        <f t="shared" si="220"/>
        <v>0</v>
      </c>
      <c r="NXG29" s="71">
        <f t="shared" si="220"/>
        <v>0</v>
      </c>
      <c r="NXH29" s="71">
        <f t="shared" si="220"/>
        <v>0</v>
      </c>
      <c r="NXI29" s="71">
        <f t="shared" si="220"/>
        <v>0</v>
      </c>
      <c r="NXJ29" s="71">
        <f t="shared" si="220"/>
        <v>0</v>
      </c>
      <c r="NXK29" s="71">
        <f t="shared" si="220"/>
        <v>0</v>
      </c>
      <c r="NXL29" s="71">
        <f t="shared" si="220"/>
        <v>0</v>
      </c>
      <c r="NXM29" s="71">
        <f t="shared" si="220"/>
        <v>0</v>
      </c>
      <c r="NXN29" s="71">
        <f t="shared" si="220"/>
        <v>0</v>
      </c>
      <c r="NXO29" s="71">
        <f t="shared" si="220"/>
        <v>0</v>
      </c>
      <c r="NXP29" s="71">
        <f t="shared" si="220"/>
        <v>0</v>
      </c>
      <c r="NXQ29" s="71">
        <f t="shared" si="220"/>
        <v>0</v>
      </c>
      <c r="NXR29" s="71">
        <f t="shared" si="220"/>
        <v>0</v>
      </c>
      <c r="NXS29" s="71">
        <f t="shared" si="220"/>
        <v>0</v>
      </c>
      <c r="NXT29" s="71">
        <f t="shared" si="220"/>
        <v>0</v>
      </c>
      <c r="NXU29" s="71">
        <f t="shared" si="220"/>
        <v>0</v>
      </c>
      <c r="NXV29" s="71">
        <f t="shared" si="220"/>
        <v>0</v>
      </c>
      <c r="NXW29" s="71">
        <f t="shared" si="220"/>
        <v>0</v>
      </c>
      <c r="NXX29" s="71">
        <f t="shared" si="220"/>
        <v>0</v>
      </c>
      <c r="NXY29" s="71">
        <f t="shared" si="220"/>
        <v>0</v>
      </c>
      <c r="NXZ29" s="71">
        <f t="shared" si="220"/>
        <v>0</v>
      </c>
      <c r="NYA29" s="71">
        <f t="shared" si="220"/>
        <v>0</v>
      </c>
      <c r="NYB29" s="71">
        <f t="shared" si="220"/>
        <v>0</v>
      </c>
      <c r="NYC29" s="71">
        <f t="shared" si="220"/>
        <v>0</v>
      </c>
      <c r="NYD29" s="71">
        <f t="shared" si="220"/>
        <v>0</v>
      </c>
      <c r="NYE29" s="71">
        <f t="shared" si="220"/>
        <v>0</v>
      </c>
      <c r="NYF29" s="71">
        <f t="shared" si="220"/>
        <v>0</v>
      </c>
      <c r="NYG29" s="71">
        <f t="shared" si="220"/>
        <v>0</v>
      </c>
      <c r="NYH29" s="71">
        <f t="shared" si="220"/>
        <v>0</v>
      </c>
      <c r="NYI29" s="71">
        <f t="shared" ref="NYI29:OAT29" si="221">SUM(NYI22:NYI24)+NYI26+NYI27-NYI28</f>
        <v>0</v>
      </c>
      <c r="NYJ29" s="71">
        <f t="shared" si="221"/>
        <v>0</v>
      </c>
      <c r="NYK29" s="71">
        <f t="shared" si="221"/>
        <v>0</v>
      </c>
      <c r="NYL29" s="71">
        <f t="shared" si="221"/>
        <v>0</v>
      </c>
      <c r="NYM29" s="71">
        <f t="shared" si="221"/>
        <v>0</v>
      </c>
      <c r="NYN29" s="71">
        <f t="shared" si="221"/>
        <v>0</v>
      </c>
      <c r="NYO29" s="71">
        <f t="shared" si="221"/>
        <v>0</v>
      </c>
      <c r="NYP29" s="71">
        <f t="shared" si="221"/>
        <v>0</v>
      </c>
      <c r="NYQ29" s="71">
        <f t="shared" si="221"/>
        <v>0</v>
      </c>
      <c r="NYR29" s="71">
        <f t="shared" si="221"/>
        <v>0</v>
      </c>
      <c r="NYS29" s="71">
        <f t="shared" si="221"/>
        <v>0</v>
      </c>
      <c r="NYT29" s="71">
        <f t="shared" si="221"/>
        <v>0</v>
      </c>
      <c r="NYU29" s="71">
        <f t="shared" si="221"/>
        <v>0</v>
      </c>
      <c r="NYV29" s="71">
        <f t="shared" si="221"/>
        <v>0</v>
      </c>
      <c r="NYW29" s="71">
        <f t="shared" si="221"/>
        <v>0</v>
      </c>
      <c r="NYX29" s="71">
        <f t="shared" si="221"/>
        <v>0</v>
      </c>
      <c r="NYY29" s="71">
        <f t="shared" si="221"/>
        <v>0</v>
      </c>
      <c r="NYZ29" s="71">
        <f t="shared" si="221"/>
        <v>0</v>
      </c>
      <c r="NZA29" s="71">
        <f t="shared" si="221"/>
        <v>0</v>
      </c>
      <c r="NZB29" s="71">
        <f t="shared" si="221"/>
        <v>0</v>
      </c>
      <c r="NZC29" s="71">
        <f t="shared" si="221"/>
        <v>0</v>
      </c>
      <c r="NZD29" s="71">
        <f t="shared" si="221"/>
        <v>0</v>
      </c>
      <c r="NZE29" s="71">
        <f t="shared" si="221"/>
        <v>0</v>
      </c>
      <c r="NZF29" s="71">
        <f t="shared" si="221"/>
        <v>0</v>
      </c>
      <c r="NZG29" s="71">
        <f t="shared" si="221"/>
        <v>0</v>
      </c>
      <c r="NZH29" s="71">
        <f t="shared" si="221"/>
        <v>0</v>
      </c>
      <c r="NZI29" s="71">
        <f t="shared" si="221"/>
        <v>0</v>
      </c>
      <c r="NZJ29" s="71">
        <f t="shared" si="221"/>
        <v>0</v>
      </c>
      <c r="NZK29" s="71">
        <f t="shared" si="221"/>
        <v>0</v>
      </c>
      <c r="NZL29" s="71">
        <f t="shared" si="221"/>
        <v>0</v>
      </c>
      <c r="NZM29" s="71">
        <f t="shared" si="221"/>
        <v>0</v>
      </c>
      <c r="NZN29" s="71">
        <f t="shared" si="221"/>
        <v>0</v>
      </c>
      <c r="NZO29" s="71">
        <f t="shared" si="221"/>
        <v>0</v>
      </c>
      <c r="NZP29" s="71">
        <f t="shared" si="221"/>
        <v>0</v>
      </c>
      <c r="NZQ29" s="71">
        <f t="shared" si="221"/>
        <v>0</v>
      </c>
      <c r="NZR29" s="71">
        <f t="shared" si="221"/>
        <v>0</v>
      </c>
      <c r="NZS29" s="71">
        <f t="shared" si="221"/>
        <v>0</v>
      </c>
      <c r="NZT29" s="71">
        <f t="shared" si="221"/>
        <v>0</v>
      </c>
      <c r="NZU29" s="71">
        <f t="shared" si="221"/>
        <v>0</v>
      </c>
      <c r="NZV29" s="71">
        <f t="shared" si="221"/>
        <v>0</v>
      </c>
      <c r="NZW29" s="71">
        <f t="shared" si="221"/>
        <v>0</v>
      </c>
      <c r="NZX29" s="71">
        <f t="shared" si="221"/>
        <v>0</v>
      </c>
      <c r="NZY29" s="71">
        <f t="shared" si="221"/>
        <v>0</v>
      </c>
      <c r="NZZ29" s="71">
        <f t="shared" si="221"/>
        <v>0</v>
      </c>
      <c r="OAA29" s="71">
        <f t="shared" si="221"/>
        <v>0</v>
      </c>
      <c r="OAB29" s="71">
        <f t="shared" si="221"/>
        <v>0</v>
      </c>
      <c r="OAC29" s="71">
        <f t="shared" si="221"/>
        <v>0</v>
      </c>
      <c r="OAD29" s="71">
        <f t="shared" si="221"/>
        <v>0</v>
      </c>
      <c r="OAE29" s="71">
        <f t="shared" si="221"/>
        <v>0</v>
      </c>
      <c r="OAF29" s="71">
        <f t="shared" si="221"/>
        <v>0</v>
      </c>
      <c r="OAG29" s="71">
        <f t="shared" si="221"/>
        <v>0</v>
      </c>
      <c r="OAH29" s="71">
        <f t="shared" si="221"/>
        <v>0</v>
      </c>
      <c r="OAI29" s="71">
        <f t="shared" si="221"/>
        <v>0</v>
      </c>
      <c r="OAJ29" s="71">
        <f t="shared" si="221"/>
        <v>0</v>
      </c>
      <c r="OAK29" s="71">
        <f t="shared" si="221"/>
        <v>0</v>
      </c>
      <c r="OAL29" s="71">
        <f t="shared" si="221"/>
        <v>0</v>
      </c>
      <c r="OAM29" s="71">
        <f t="shared" si="221"/>
        <v>0</v>
      </c>
      <c r="OAN29" s="71">
        <f t="shared" si="221"/>
        <v>0</v>
      </c>
      <c r="OAO29" s="71">
        <f t="shared" si="221"/>
        <v>0</v>
      </c>
      <c r="OAP29" s="71">
        <f t="shared" si="221"/>
        <v>0</v>
      </c>
      <c r="OAQ29" s="71">
        <f t="shared" si="221"/>
        <v>0</v>
      </c>
      <c r="OAR29" s="71">
        <f t="shared" si="221"/>
        <v>0</v>
      </c>
      <c r="OAS29" s="71">
        <f t="shared" si="221"/>
        <v>0</v>
      </c>
      <c r="OAT29" s="71">
        <f t="shared" si="221"/>
        <v>0</v>
      </c>
      <c r="OAU29" s="71">
        <f t="shared" ref="OAU29:ODF29" si="222">SUM(OAU22:OAU24)+OAU26+OAU27-OAU28</f>
        <v>0</v>
      </c>
      <c r="OAV29" s="71">
        <f t="shared" si="222"/>
        <v>0</v>
      </c>
      <c r="OAW29" s="71">
        <f t="shared" si="222"/>
        <v>0</v>
      </c>
      <c r="OAX29" s="71">
        <f t="shared" si="222"/>
        <v>0</v>
      </c>
      <c r="OAY29" s="71">
        <f t="shared" si="222"/>
        <v>0</v>
      </c>
      <c r="OAZ29" s="71">
        <f t="shared" si="222"/>
        <v>0</v>
      </c>
      <c r="OBA29" s="71">
        <f t="shared" si="222"/>
        <v>0</v>
      </c>
      <c r="OBB29" s="71">
        <f t="shared" si="222"/>
        <v>0</v>
      </c>
      <c r="OBC29" s="71">
        <f t="shared" si="222"/>
        <v>0</v>
      </c>
      <c r="OBD29" s="71">
        <f t="shared" si="222"/>
        <v>0</v>
      </c>
      <c r="OBE29" s="71">
        <f t="shared" si="222"/>
        <v>0</v>
      </c>
      <c r="OBF29" s="71">
        <f t="shared" si="222"/>
        <v>0</v>
      </c>
      <c r="OBG29" s="71">
        <f t="shared" si="222"/>
        <v>0</v>
      </c>
      <c r="OBH29" s="71">
        <f t="shared" si="222"/>
        <v>0</v>
      </c>
      <c r="OBI29" s="71">
        <f t="shared" si="222"/>
        <v>0</v>
      </c>
      <c r="OBJ29" s="71">
        <f t="shared" si="222"/>
        <v>0</v>
      </c>
      <c r="OBK29" s="71">
        <f t="shared" si="222"/>
        <v>0</v>
      </c>
      <c r="OBL29" s="71">
        <f t="shared" si="222"/>
        <v>0</v>
      </c>
      <c r="OBM29" s="71">
        <f t="shared" si="222"/>
        <v>0</v>
      </c>
      <c r="OBN29" s="71">
        <f t="shared" si="222"/>
        <v>0</v>
      </c>
      <c r="OBO29" s="71">
        <f t="shared" si="222"/>
        <v>0</v>
      </c>
      <c r="OBP29" s="71">
        <f t="shared" si="222"/>
        <v>0</v>
      </c>
      <c r="OBQ29" s="71">
        <f t="shared" si="222"/>
        <v>0</v>
      </c>
      <c r="OBR29" s="71">
        <f t="shared" si="222"/>
        <v>0</v>
      </c>
      <c r="OBS29" s="71">
        <f t="shared" si="222"/>
        <v>0</v>
      </c>
      <c r="OBT29" s="71">
        <f t="shared" si="222"/>
        <v>0</v>
      </c>
      <c r="OBU29" s="71">
        <f t="shared" si="222"/>
        <v>0</v>
      </c>
      <c r="OBV29" s="71">
        <f t="shared" si="222"/>
        <v>0</v>
      </c>
      <c r="OBW29" s="71">
        <f t="shared" si="222"/>
        <v>0</v>
      </c>
      <c r="OBX29" s="71">
        <f t="shared" si="222"/>
        <v>0</v>
      </c>
      <c r="OBY29" s="71">
        <f t="shared" si="222"/>
        <v>0</v>
      </c>
      <c r="OBZ29" s="71">
        <f t="shared" si="222"/>
        <v>0</v>
      </c>
      <c r="OCA29" s="71">
        <f t="shared" si="222"/>
        <v>0</v>
      </c>
      <c r="OCB29" s="71">
        <f t="shared" si="222"/>
        <v>0</v>
      </c>
      <c r="OCC29" s="71">
        <f t="shared" si="222"/>
        <v>0</v>
      </c>
      <c r="OCD29" s="71">
        <f t="shared" si="222"/>
        <v>0</v>
      </c>
      <c r="OCE29" s="71">
        <f t="shared" si="222"/>
        <v>0</v>
      </c>
      <c r="OCF29" s="71">
        <f t="shared" si="222"/>
        <v>0</v>
      </c>
      <c r="OCG29" s="71">
        <f t="shared" si="222"/>
        <v>0</v>
      </c>
      <c r="OCH29" s="71">
        <f t="shared" si="222"/>
        <v>0</v>
      </c>
      <c r="OCI29" s="71">
        <f t="shared" si="222"/>
        <v>0</v>
      </c>
      <c r="OCJ29" s="71">
        <f t="shared" si="222"/>
        <v>0</v>
      </c>
      <c r="OCK29" s="71">
        <f t="shared" si="222"/>
        <v>0</v>
      </c>
      <c r="OCL29" s="71">
        <f t="shared" si="222"/>
        <v>0</v>
      </c>
      <c r="OCM29" s="71">
        <f t="shared" si="222"/>
        <v>0</v>
      </c>
      <c r="OCN29" s="71">
        <f t="shared" si="222"/>
        <v>0</v>
      </c>
      <c r="OCO29" s="71">
        <f t="shared" si="222"/>
        <v>0</v>
      </c>
      <c r="OCP29" s="71">
        <f t="shared" si="222"/>
        <v>0</v>
      </c>
      <c r="OCQ29" s="71">
        <f t="shared" si="222"/>
        <v>0</v>
      </c>
      <c r="OCR29" s="71">
        <f t="shared" si="222"/>
        <v>0</v>
      </c>
      <c r="OCS29" s="71">
        <f t="shared" si="222"/>
        <v>0</v>
      </c>
      <c r="OCT29" s="71">
        <f t="shared" si="222"/>
        <v>0</v>
      </c>
      <c r="OCU29" s="71">
        <f t="shared" si="222"/>
        <v>0</v>
      </c>
      <c r="OCV29" s="71">
        <f t="shared" si="222"/>
        <v>0</v>
      </c>
      <c r="OCW29" s="71">
        <f t="shared" si="222"/>
        <v>0</v>
      </c>
      <c r="OCX29" s="71">
        <f t="shared" si="222"/>
        <v>0</v>
      </c>
      <c r="OCY29" s="71">
        <f t="shared" si="222"/>
        <v>0</v>
      </c>
      <c r="OCZ29" s="71">
        <f t="shared" si="222"/>
        <v>0</v>
      </c>
      <c r="ODA29" s="71">
        <f t="shared" si="222"/>
        <v>0</v>
      </c>
      <c r="ODB29" s="71">
        <f t="shared" si="222"/>
        <v>0</v>
      </c>
      <c r="ODC29" s="71">
        <f t="shared" si="222"/>
        <v>0</v>
      </c>
      <c r="ODD29" s="71">
        <f t="shared" si="222"/>
        <v>0</v>
      </c>
      <c r="ODE29" s="71">
        <f t="shared" si="222"/>
        <v>0</v>
      </c>
      <c r="ODF29" s="71">
        <f t="shared" si="222"/>
        <v>0</v>
      </c>
      <c r="ODG29" s="71">
        <f t="shared" ref="ODG29:OFR29" si="223">SUM(ODG22:ODG24)+ODG26+ODG27-ODG28</f>
        <v>0</v>
      </c>
      <c r="ODH29" s="71">
        <f t="shared" si="223"/>
        <v>0</v>
      </c>
      <c r="ODI29" s="71">
        <f t="shared" si="223"/>
        <v>0</v>
      </c>
      <c r="ODJ29" s="71">
        <f t="shared" si="223"/>
        <v>0</v>
      </c>
      <c r="ODK29" s="71">
        <f t="shared" si="223"/>
        <v>0</v>
      </c>
      <c r="ODL29" s="71">
        <f t="shared" si="223"/>
        <v>0</v>
      </c>
      <c r="ODM29" s="71">
        <f t="shared" si="223"/>
        <v>0</v>
      </c>
      <c r="ODN29" s="71">
        <f t="shared" si="223"/>
        <v>0</v>
      </c>
      <c r="ODO29" s="71">
        <f t="shared" si="223"/>
        <v>0</v>
      </c>
      <c r="ODP29" s="71">
        <f t="shared" si="223"/>
        <v>0</v>
      </c>
      <c r="ODQ29" s="71">
        <f t="shared" si="223"/>
        <v>0</v>
      </c>
      <c r="ODR29" s="71">
        <f t="shared" si="223"/>
        <v>0</v>
      </c>
      <c r="ODS29" s="71">
        <f t="shared" si="223"/>
        <v>0</v>
      </c>
      <c r="ODT29" s="71">
        <f t="shared" si="223"/>
        <v>0</v>
      </c>
      <c r="ODU29" s="71">
        <f t="shared" si="223"/>
        <v>0</v>
      </c>
      <c r="ODV29" s="71">
        <f t="shared" si="223"/>
        <v>0</v>
      </c>
      <c r="ODW29" s="71">
        <f t="shared" si="223"/>
        <v>0</v>
      </c>
      <c r="ODX29" s="71">
        <f t="shared" si="223"/>
        <v>0</v>
      </c>
      <c r="ODY29" s="71">
        <f t="shared" si="223"/>
        <v>0</v>
      </c>
      <c r="ODZ29" s="71">
        <f t="shared" si="223"/>
        <v>0</v>
      </c>
      <c r="OEA29" s="71">
        <f t="shared" si="223"/>
        <v>0</v>
      </c>
      <c r="OEB29" s="71">
        <f t="shared" si="223"/>
        <v>0</v>
      </c>
      <c r="OEC29" s="71">
        <f t="shared" si="223"/>
        <v>0</v>
      </c>
      <c r="OED29" s="71">
        <f t="shared" si="223"/>
        <v>0</v>
      </c>
      <c r="OEE29" s="71">
        <f t="shared" si="223"/>
        <v>0</v>
      </c>
      <c r="OEF29" s="71">
        <f t="shared" si="223"/>
        <v>0</v>
      </c>
      <c r="OEG29" s="71">
        <f t="shared" si="223"/>
        <v>0</v>
      </c>
      <c r="OEH29" s="71">
        <f t="shared" si="223"/>
        <v>0</v>
      </c>
      <c r="OEI29" s="71">
        <f t="shared" si="223"/>
        <v>0</v>
      </c>
      <c r="OEJ29" s="71">
        <f t="shared" si="223"/>
        <v>0</v>
      </c>
      <c r="OEK29" s="71">
        <f t="shared" si="223"/>
        <v>0</v>
      </c>
      <c r="OEL29" s="71">
        <f t="shared" si="223"/>
        <v>0</v>
      </c>
      <c r="OEM29" s="71">
        <f t="shared" si="223"/>
        <v>0</v>
      </c>
      <c r="OEN29" s="71">
        <f t="shared" si="223"/>
        <v>0</v>
      </c>
      <c r="OEO29" s="71">
        <f t="shared" si="223"/>
        <v>0</v>
      </c>
      <c r="OEP29" s="71">
        <f t="shared" si="223"/>
        <v>0</v>
      </c>
      <c r="OEQ29" s="71">
        <f t="shared" si="223"/>
        <v>0</v>
      </c>
      <c r="OER29" s="71">
        <f t="shared" si="223"/>
        <v>0</v>
      </c>
      <c r="OES29" s="71">
        <f t="shared" si="223"/>
        <v>0</v>
      </c>
      <c r="OET29" s="71">
        <f t="shared" si="223"/>
        <v>0</v>
      </c>
      <c r="OEU29" s="71">
        <f t="shared" si="223"/>
        <v>0</v>
      </c>
      <c r="OEV29" s="71">
        <f t="shared" si="223"/>
        <v>0</v>
      </c>
      <c r="OEW29" s="71">
        <f t="shared" si="223"/>
        <v>0</v>
      </c>
      <c r="OEX29" s="71">
        <f t="shared" si="223"/>
        <v>0</v>
      </c>
      <c r="OEY29" s="71">
        <f t="shared" si="223"/>
        <v>0</v>
      </c>
      <c r="OEZ29" s="71">
        <f t="shared" si="223"/>
        <v>0</v>
      </c>
      <c r="OFA29" s="71">
        <f t="shared" si="223"/>
        <v>0</v>
      </c>
      <c r="OFB29" s="71">
        <f t="shared" si="223"/>
        <v>0</v>
      </c>
      <c r="OFC29" s="71">
        <f t="shared" si="223"/>
        <v>0</v>
      </c>
      <c r="OFD29" s="71">
        <f t="shared" si="223"/>
        <v>0</v>
      </c>
      <c r="OFE29" s="71">
        <f t="shared" si="223"/>
        <v>0</v>
      </c>
      <c r="OFF29" s="71">
        <f t="shared" si="223"/>
        <v>0</v>
      </c>
      <c r="OFG29" s="71">
        <f t="shared" si="223"/>
        <v>0</v>
      </c>
      <c r="OFH29" s="71">
        <f t="shared" si="223"/>
        <v>0</v>
      </c>
      <c r="OFI29" s="71">
        <f t="shared" si="223"/>
        <v>0</v>
      </c>
      <c r="OFJ29" s="71">
        <f t="shared" si="223"/>
        <v>0</v>
      </c>
      <c r="OFK29" s="71">
        <f t="shared" si="223"/>
        <v>0</v>
      </c>
      <c r="OFL29" s="71">
        <f t="shared" si="223"/>
        <v>0</v>
      </c>
      <c r="OFM29" s="71">
        <f t="shared" si="223"/>
        <v>0</v>
      </c>
      <c r="OFN29" s="71">
        <f t="shared" si="223"/>
        <v>0</v>
      </c>
      <c r="OFO29" s="71">
        <f t="shared" si="223"/>
        <v>0</v>
      </c>
      <c r="OFP29" s="71">
        <f t="shared" si="223"/>
        <v>0</v>
      </c>
      <c r="OFQ29" s="71">
        <f t="shared" si="223"/>
        <v>0</v>
      </c>
      <c r="OFR29" s="71">
        <f t="shared" si="223"/>
        <v>0</v>
      </c>
      <c r="OFS29" s="71">
        <f t="shared" ref="OFS29:OID29" si="224">SUM(OFS22:OFS24)+OFS26+OFS27-OFS28</f>
        <v>0</v>
      </c>
      <c r="OFT29" s="71">
        <f t="shared" si="224"/>
        <v>0</v>
      </c>
      <c r="OFU29" s="71">
        <f t="shared" si="224"/>
        <v>0</v>
      </c>
      <c r="OFV29" s="71">
        <f t="shared" si="224"/>
        <v>0</v>
      </c>
      <c r="OFW29" s="71">
        <f t="shared" si="224"/>
        <v>0</v>
      </c>
      <c r="OFX29" s="71">
        <f t="shared" si="224"/>
        <v>0</v>
      </c>
      <c r="OFY29" s="71">
        <f t="shared" si="224"/>
        <v>0</v>
      </c>
      <c r="OFZ29" s="71">
        <f t="shared" si="224"/>
        <v>0</v>
      </c>
      <c r="OGA29" s="71">
        <f t="shared" si="224"/>
        <v>0</v>
      </c>
      <c r="OGB29" s="71">
        <f t="shared" si="224"/>
        <v>0</v>
      </c>
      <c r="OGC29" s="71">
        <f t="shared" si="224"/>
        <v>0</v>
      </c>
      <c r="OGD29" s="71">
        <f t="shared" si="224"/>
        <v>0</v>
      </c>
      <c r="OGE29" s="71">
        <f t="shared" si="224"/>
        <v>0</v>
      </c>
      <c r="OGF29" s="71">
        <f t="shared" si="224"/>
        <v>0</v>
      </c>
      <c r="OGG29" s="71">
        <f t="shared" si="224"/>
        <v>0</v>
      </c>
      <c r="OGH29" s="71">
        <f t="shared" si="224"/>
        <v>0</v>
      </c>
      <c r="OGI29" s="71">
        <f t="shared" si="224"/>
        <v>0</v>
      </c>
      <c r="OGJ29" s="71">
        <f t="shared" si="224"/>
        <v>0</v>
      </c>
      <c r="OGK29" s="71">
        <f t="shared" si="224"/>
        <v>0</v>
      </c>
      <c r="OGL29" s="71">
        <f t="shared" si="224"/>
        <v>0</v>
      </c>
      <c r="OGM29" s="71">
        <f t="shared" si="224"/>
        <v>0</v>
      </c>
      <c r="OGN29" s="71">
        <f t="shared" si="224"/>
        <v>0</v>
      </c>
      <c r="OGO29" s="71">
        <f t="shared" si="224"/>
        <v>0</v>
      </c>
      <c r="OGP29" s="71">
        <f t="shared" si="224"/>
        <v>0</v>
      </c>
      <c r="OGQ29" s="71">
        <f t="shared" si="224"/>
        <v>0</v>
      </c>
      <c r="OGR29" s="71">
        <f t="shared" si="224"/>
        <v>0</v>
      </c>
      <c r="OGS29" s="71">
        <f t="shared" si="224"/>
        <v>0</v>
      </c>
      <c r="OGT29" s="71">
        <f t="shared" si="224"/>
        <v>0</v>
      </c>
      <c r="OGU29" s="71">
        <f t="shared" si="224"/>
        <v>0</v>
      </c>
      <c r="OGV29" s="71">
        <f t="shared" si="224"/>
        <v>0</v>
      </c>
      <c r="OGW29" s="71">
        <f t="shared" si="224"/>
        <v>0</v>
      </c>
      <c r="OGX29" s="71">
        <f t="shared" si="224"/>
        <v>0</v>
      </c>
      <c r="OGY29" s="71">
        <f t="shared" si="224"/>
        <v>0</v>
      </c>
      <c r="OGZ29" s="71">
        <f t="shared" si="224"/>
        <v>0</v>
      </c>
      <c r="OHA29" s="71">
        <f t="shared" si="224"/>
        <v>0</v>
      </c>
      <c r="OHB29" s="71">
        <f t="shared" si="224"/>
        <v>0</v>
      </c>
      <c r="OHC29" s="71">
        <f t="shared" si="224"/>
        <v>0</v>
      </c>
      <c r="OHD29" s="71">
        <f t="shared" si="224"/>
        <v>0</v>
      </c>
      <c r="OHE29" s="71">
        <f t="shared" si="224"/>
        <v>0</v>
      </c>
      <c r="OHF29" s="71">
        <f t="shared" si="224"/>
        <v>0</v>
      </c>
      <c r="OHG29" s="71">
        <f t="shared" si="224"/>
        <v>0</v>
      </c>
      <c r="OHH29" s="71">
        <f t="shared" si="224"/>
        <v>0</v>
      </c>
      <c r="OHI29" s="71">
        <f t="shared" si="224"/>
        <v>0</v>
      </c>
      <c r="OHJ29" s="71">
        <f t="shared" si="224"/>
        <v>0</v>
      </c>
      <c r="OHK29" s="71">
        <f t="shared" si="224"/>
        <v>0</v>
      </c>
      <c r="OHL29" s="71">
        <f t="shared" si="224"/>
        <v>0</v>
      </c>
      <c r="OHM29" s="71">
        <f t="shared" si="224"/>
        <v>0</v>
      </c>
      <c r="OHN29" s="71">
        <f t="shared" si="224"/>
        <v>0</v>
      </c>
      <c r="OHO29" s="71">
        <f t="shared" si="224"/>
        <v>0</v>
      </c>
      <c r="OHP29" s="71">
        <f t="shared" si="224"/>
        <v>0</v>
      </c>
      <c r="OHQ29" s="71">
        <f t="shared" si="224"/>
        <v>0</v>
      </c>
      <c r="OHR29" s="71">
        <f t="shared" si="224"/>
        <v>0</v>
      </c>
      <c r="OHS29" s="71">
        <f t="shared" si="224"/>
        <v>0</v>
      </c>
      <c r="OHT29" s="71">
        <f t="shared" si="224"/>
        <v>0</v>
      </c>
      <c r="OHU29" s="71">
        <f t="shared" si="224"/>
        <v>0</v>
      </c>
      <c r="OHV29" s="71">
        <f t="shared" si="224"/>
        <v>0</v>
      </c>
      <c r="OHW29" s="71">
        <f t="shared" si="224"/>
        <v>0</v>
      </c>
      <c r="OHX29" s="71">
        <f t="shared" si="224"/>
        <v>0</v>
      </c>
      <c r="OHY29" s="71">
        <f t="shared" si="224"/>
        <v>0</v>
      </c>
      <c r="OHZ29" s="71">
        <f t="shared" si="224"/>
        <v>0</v>
      </c>
      <c r="OIA29" s="71">
        <f t="shared" si="224"/>
        <v>0</v>
      </c>
      <c r="OIB29" s="71">
        <f t="shared" si="224"/>
        <v>0</v>
      </c>
      <c r="OIC29" s="71">
        <f t="shared" si="224"/>
        <v>0</v>
      </c>
      <c r="OID29" s="71">
        <f t="shared" si="224"/>
        <v>0</v>
      </c>
      <c r="OIE29" s="71">
        <f t="shared" ref="OIE29:OKP29" si="225">SUM(OIE22:OIE24)+OIE26+OIE27-OIE28</f>
        <v>0</v>
      </c>
      <c r="OIF29" s="71">
        <f t="shared" si="225"/>
        <v>0</v>
      </c>
      <c r="OIG29" s="71">
        <f t="shared" si="225"/>
        <v>0</v>
      </c>
      <c r="OIH29" s="71">
        <f t="shared" si="225"/>
        <v>0</v>
      </c>
      <c r="OII29" s="71">
        <f t="shared" si="225"/>
        <v>0</v>
      </c>
      <c r="OIJ29" s="71">
        <f t="shared" si="225"/>
        <v>0</v>
      </c>
      <c r="OIK29" s="71">
        <f t="shared" si="225"/>
        <v>0</v>
      </c>
      <c r="OIL29" s="71">
        <f t="shared" si="225"/>
        <v>0</v>
      </c>
      <c r="OIM29" s="71">
        <f t="shared" si="225"/>
        <v>0</v>
      </c>
      <c r="OIN29" s="71">
        <f t="shared" si="225"/>
        <v>0</v>
      </c>
      <c r="OIO29" s="71">
        <f t="shared" si="225"/>
        <v>0</v>
      </c>
      <c r="OIP29" s="71">
        <f t="shared" si="225"/>
        <v>0</v>
      </c>
      <c r="OIQ29" s="71">
        <f t="shared" si="225"/>
        <v>0</v>
      </c>
      <c r="OIR29" s="71">
        <f t="shared" si="225"/>
        <v>0</v>
      </c>
      <c r="OIS29" s="71">
        <f t="shared" si="225"/>
        <v>0</v>
      </c>
      <c r="OIT29" s="71">
        <f t="shared" si="225"/>
        <v>0</v>
      </c>
      <c r="OIU29" s="71">
        <f t="shared" si="225"/>
        <v>0</v>
      </c>
      <c r="OIV29" s="71">
        <f t="shared" si="225"/>
        <v>0</v>
      </c>
      <c r="OIW29" s="71">
        <f t="shared" si="225"/>
        <v>0</v>
      </c>
      <c r="OIX29" s="71">
        <f t="shared" si="225"/>
        <v>0</v>
      </c>
      <c r="OIY29" s="71">
        <f t="shared" si="225"/>
        <v>0</v>
      </c>
      <c r="OIZ29" s="71">
        <f t="shared" si="225"/>
        <v>0</v>
      </c>
      <c r="OJA29" s="71">
        <f t="shared" si="225"/>
        <v>0</v>
      </c>
      <c r="OJB29" s="71">
        <f t="shared" si="225"/>
        <v>0</v>
      </c>
      <c r="OJC29" s="71">
        <f t="shared" si="225"/>
        <v>0</v>
      </c>
      <c r="OJD29" s="71">
        <f t="shared" si="225"/>
        <v>0</v>
      </c>
      <c r="OJE29" s="71">
        <f t="shared" si="225"/>
        <v>0</v>
      </c>
      <c r="OJF29" s="71">
        <f t="shared" si="225"/>
        <v>0</v>
      </c>
      <c r="OJG29" s="71">
        <f t="shared" si="225"/>
        <v>0</v>
      </c>
      <c r="OJH29" s="71">
        <f t="shared" si="225"/>
        <v>0</v>
      </c>
      <c r="OJI29" s="71">
        <f t="shared" si="225"/>
        <v>0</v>
      </c>
      <c r="OJJ29" s="71">
        <f t="shared" si="225"/>
        <v>0</v>
      </c>
      <c r="OJK29" s="71">
        <f t="shared" si="225"/>
        <v>0</v>
      </c>
      <c r="OJL29" s="71">
        <f t="shared" si="225"/>
        <v>0</v>
      </c>
      <c r="OJM29" s="71">
        <f t="shared" si="225"/>
        <v>0</v>
      </c>
      <c r="OJN29" s="71">
        <f t="shared" si="225"/>
        <v>0</v>
      </c>
      <c r="OJO29" s="71">
        <f t="shared" si="225"/>
        <v>0</v>
      </c>
      <c r="OJP29" s="71">
        <f t="shared" si="225"/>
        <v>0</v>
      </c>
      <c r="OJQ29" s="71">
        <f t="shared" si="225"/>
        <v>0</v>
      </c>
      <c r="OJR29" s="71">
        <f t="shared" si="225"/>
        <v>0</v>
      </c>
      <c r="OJS29" s="71">
        <f t="shared" si="225"/>
        <v>0</v>
      </c>
      <c r="OJT29" s="71">
        <f t="shared" si="225"/>
        <v>0</v>
      </c>
      <c r="OJU29" s="71">
        <f t="shared" si="225"/>
        <v>0</v>
      </c>
      <c r="OJV29" s="71">
        <f t="shared" si="225"/>
        <v>0</v>
      </c>
      <c r="OJW29" s="71">
        <f t="shared" si="225"/>
        <v>0</v>
      </c>
      <c r="OJX29" s="71">
        <f t="shared" si="225"/>
        <v>0</v>
      </c>
      <c r="OJY29" s="71">
        <f t="shared" si="225"/>
        <v>0</v>
      </c>
      <c r="OJZ29" s="71">
        <f t="shared" si="225"/>
        <v>0</v>
      </c>
      <c r="OKA29" s="71">
        <f t="shared" si="225"/>
        <v>0</v>
      </c>
      <c r="OKB29" s="71">
        <f t="shared" si="225"/>
        <v>0</v>
      </c>
      <c r="OKC29" s="71">
        <f t="shared" si="225"/>
        <v>0</v>
      </c>
      <c r="OKD29" s="71">
        <f t="shared" si="225"/>
        <v>0</v>
      </c>
      <c r="OKE29" s="71">
        <f t="shared" si="225"/>
        <v>0</v>
      </c>
      <c r="OKF29" s="71">
        <f t="shared" si="225"/>
        <v>0</v>
      </c>
      <c r="OKG29" s="71">
        <f t="shared" si="225"/>
        <v>0</v>
      </c>
      <c r="OKH29" s="71">
        <f t="shared" si="225"/>
        <v>0</v>
      </c>
      <c r="OKI29" s="71">
        <f t="shared" si="225"/>
        <v>0</v>
      </c>
      <c r="OKJ29" s="71">
        <f t="shared" si="225"/>
        <v>0</v>
      </c>
      <c r="OKK29" s="71">
        <f t="shared" si="225"/>
        <v>0</v>
      </c>
      <c r="OKL29" s="71">
        <f t="shared" si="225"/>
        <v>0</v>
      </c>
      <c r="OKM29" s="71">
        <f t="shared" si="225"/>
        <v>0</v>
      </c>
      <c r="OKN29" s="71">
        <f t="shared" si="225"/>
        <v>0</v>
      </c>
      <c r="OKO29" s="71">
        <f t="shared" si="225"/>
        <v>0</v>
      </c>
      <c r="OKP29" s="71">
        <f t="shared" si="225"/>
        <v>0</v>
      </c>
      <c r="OKQ29" s="71">
        <f t="shared" ref="OKQ29:ONB29" si="226">SUM(OKQ22:OKQ24)+OKQ26+OKQ27-OKQ28</f>
        <v>0</v>
      </c>
      <c r="OKR29" s="71">
        <f t="shared" si="226"/>
        <v>0</v>
      </c>
      <c r="OKS29" s="71">
        <f t="shared" si="226"/>
        <v>0</v>
      </c>
      <c r="OKT29" s="71">
        <f t="shared" si="226"/>
        <v>0</v>
      </c>
      <c r="OKU29" s="71">
        <f t="shared" si="226"/>
        <v>0</v>
      </c>
      <c r="OKV29" s="71">
        <f t="shared" si="226"/>
        <v>0</v>
      </c>
      <c r="OKW29" s="71">
        <f t="shared" si="226"/>
        <v>0</v>
      </c>
      <c r="OKX29" s="71">
        <f t="shared" si="226"/>
        <v>0</v>
      </c>
      <c r="OKY29" s="71">
        <f t="shared" si="226"/>
        <v>0</v>
      </c>
      <c r="OKZ29" s="71">
        <f t="shared" si="226"/>
        <v>0</v>
      </c>
      <c r="OLA29" s="71">
        <f t="shared" si="226"/>
        <v>0</v>
      </c>
      <c r="OLB29" s="71">
        <f t="shared" si="226"/>
        <v>0</v>
      </c>
      <c r="OLC29" s="71">
        <f t="shared" si="226"/>
        <v>0</v>
      </c>
      <c r="OLD29" s="71">
        <f t="shared" si="226"/>
        <v>0</v>
      </c>
      <c r="OLE29" s="71">
        <f t="shared" si="226"/>
        <v>0</v>
      </c>
      <c r="OLF29" s="71">
        <f t="shared" si="226"/>
        <v>0</v>
      </c>
      <c r="OLG29" s="71">
        <f t="shared" si="226"/>
        <v>0</v>
      </c>
      <c r="OLH29" s="71">
        <f t="shared" si="226"/>
        <v>0</v>
      </c>
      <c r="OLI29" s="71">
        <f t="shared" si="226"/>
        <v>0</v>
      </c>
      <c r="OLJ29" s="71">
        <f t="shared" si="226"/>
        <v>0</v>
      </c>
      <c r="OLK29" s="71">
        <f t="shared" si="226"/>
        <v>0</v>
      </c>
      <c r="OLL29" s="71">
        <f t="shared" si="226"/>
        <v>0</v>
      </c>
      <c r="OLM29" s="71">
        <f t="shared" si="226"/>
        <v>0</v>
      </c>
      <c r="OLN29" s="71">
        <f t="shared" si="226"/>
        <v>0</v>
      </c>
      <c r="OLO29" s="71">
        <f t="shared" si="226"/>
        <v>0</v>
      </c>
      <c r="OLP29" s="71">
        <f t="shared" si="226"/>
        <v>0</v>
      </c>
      <c r="OLQ29" s="71">
        <f t="shared" si="226"/>
        <v>0</v>
      </c>
      <c r="OLR29" s="71">
        <f t="shared" si="226"/>
        <v>0</v>
      </c>
      <c r="OLS29" s="71">
        <f t="shared" si="226"/>
        <v>0</v>
      </c>
      <c r="OLT29" s="71">
        <f t="shared" si="226"/>
        <v>0</v>
      </c>
      <c r="OLU29" s="71">
        <f t="shared" si="226"/>
        <v>0</v>
      </c>
      <c r="OLV29" s="71">
        <f t="shared" si="226"/>
        <v>0</v>
      </c>
      <c r="OLW29" s="71">
        <f t="shared" si="226"/>
        <v>0</v>
      </c>
      <c r="OLX29" s="71">
        <f t="shared" si="226"/>
        <v>0</v>
      </c>
      <c r="OLY29" s="71">
        <f t="shared" si="226"/>
        <v>0</v>
      </c>
      <c r="OLZ29" s="71">
        <f t="shared" si="226"/>
        <v>0</v>
      </c>
      <c r="OMA29" s="71">
        <f t="shared" si="226"/>
        <v>0</v>
      </c>
      <c r="OMB29" s="71">
        <f t="shared" si="226"/>
        <v>0</v>
      </c>
      <c r="OMC29" s="71">
        <f t="shared" si="226"/>
        <v>0</v>
      </c>
      <c r="OMD29" s="71">
        <f t="shared" si="226"/>
        <v>0</v>
      </c>
      <c r="OME29" s="71">
        <f t="shared" si="226"/>
        <v>0</v>
      </c>
      <c r="OMF29" s="71">
        <f t="shared" si="226"/>
        <v>0</v>
      </c>
      <c r="OMG29" s="71">
        <f t="shared" si="226"/>
        <v>0</v>
      </c>
      <c r="OMH29" s="71">
        <f t="shared" si="226"/>
        <v>0</v>
      </c>
      <c r="OMI29" s="71">
        <f t="shared" si="226"/>
        <v>0</v>
      </c>
      <c r="OMJ29" s="71">
        <f t="shared" si="226"/>
        <v>0</v>
      </c>
      <c r="OMK29" s="71">
        <f t="shared" si="226"/>
        <v>0</v>
      </c>
      <c r="OML29" s="71">
        <f t="shared" si="226"/>
        <v>0</v>
      </c>
      <c r="OMM29" s="71">
        <f t="shared" si="226"/>
        <v>0</v>
      </c>
      <c r="OMN29" s="71">
        <f t="shared" si="226"/>
        <v>0</v>
      </c>
      <c r="OMO29" s="71">
        <f t="shared" si="226"/>
        <v>0</v>
      </c>
      <c r="OMP29" s="71">
        <f t="shared" si="226"/>
        <v>0</v>
      </c>
      <c r="OMQ29" s="71">
        <f t="shared" si="226"/>
        <v>0</v>
      </c>
      <c r="OMR29" s="71">
        <f t="shared" si="226"/>
        <v>0</v>
      </c>
      <c r="OMS29" s="71">
        <f t="shared" si="226"/>
        <v>0</v>
      </c>
      <c r="OMT29" s="71">
        <f t="shared" si="226"/>
        <v>0</v>
      </c>
      <c r="OMU29" s="71">
        <f t="shared" si="226"/>
        <v>0</v>
      </c>
      <c r="OMV29" s="71">
        <f t="shared" si="226"/>
        <v>0</v>
      </c>
      <c r="OMW29" s="71">
        <f t="shared" si="226"/>
        <v>0</v>
      </c>
      <c r="OMX29" s="71">
        <f t="shared" si="226"/>
        <v>0</v>
      </c>
      <c r="OMY29" s="71">
        <f t="shared" si="226"/>
        <v>0</v>
      </c>
      <c r="OMZ29" s="71">
        <f t="shared" si="226"/>
        <v>0</v>
      </c>
      <c r="ONA29" s="71">
        <f t="shared" si="226"/>
        <v>0</v>
      </c>
      <c r="ONB29" s="71">
        <f t="shared" si="226"/>
        <v>0</v>
      </c>
      <c r="ONC29" s="71">
        <f t="shared" ref="ONC29:OPN29" si="227">SUM(ONC22:ONC24)+ONC26+ONC27-ONC28</f>
        <v>0</v>
      </c>
      <c r="OND29" s="71">
        <f t="shared" si="227"/>
        <v>0</v>
      </c>
      <c r="ONE29" s="71">
        <f t="shared" si="227"/>
        <v>0</v>
      </c>
      <c r="ONF29" s="71">
        <f t="shared" si="227"/>
        <v>0</v>
      </c>
      <c r="ONG29" s="71">
        <f t="shared" si="227"/>
        <v>0</v>
      </c>
      <c r="ONH29" s="71">
        <f t="shared" si="227"/>
        <v>0</v>
      </c>
      <c r="ONI29" s="71">
        <f t="shared" si="227"/>
        <v>0</v>
      </c>
      <c r="ONJ29" s="71">
        <f t="shared" si="227"/>
        <v>0</v>
      </c>
      <c r="ONK29" s="71">
        <f t="shared" si="227"/>
        <v>0</v>
      </c>
      <c r="ONL29" s="71">
        <f t="shared" si="227"/>
        <v>0</v>
      </c>
      <c r="ONM29" s="71">
        <f t="shared" si="227"/>
        <v>0</v>
      </c>
      <c r="ONN29" s="71">
        <f t="shared" si="227"/>
        <v>0</v>
      </c>
      <c r="ONO29" s="71">
        <f t="shared" si="227"/>
        <v>0</v>
      </c>
      <c r="ONP29" s="71">
        <f t="shared" si="227"/>
        <v>0</v>
      </c>
      <c r="ONQ29" s="71">
        <f t="shared" si="227"/>
        <v>0</v>
      </c>
      <c r="ONR29" s="71">
        <f t="shared" si="227"/>
        <v>0</v>
      </c>
      <c r="ONS29" s="71">
        <f t="shared" si="227"/>
        <v>0</v>
      </c>
      <c r="ONT29" s="71">
        <f t="shared" si="227"/>
        <v>0</v>
      </c>
      <c r="ONU29" s="71">
        <f t="shared" si="227"/>
        <v>0</v>
      </c>
      <c r="ONV29" s="71">
        <f t="shared" si="227"/>
        <v>0</v>
      </c>
      <c r="ONW29" s="71">
        <f t="shared" si="227"/>
        <v>0</v>
      </c>
      <c r="ONX29" s="71">
        <f t="shared" si="227"/>
        <v>0</v>
      </c>
      <c r="ONY29" s="71">
        <f t="shared" si="227"/>
        <v>0</v>
      </c>
      <c r="ONZ29" s="71">
        <f t="shared" si="227"/>
        <v>0</v>
      </c>
      <c r="OOA29" s="71">
        <f t="shared" si="227"/>
        <v>0</v>
      </c>
      <c r="OOB29" s="71">
        <f t="shared" si="227"/>
        <v>0</v>
      </c>
      <c r="OOC29" s="71">
        <f t="shared" si="227"/>
        <v>0</v>
      </c>
      <c r="OOD29" s="71">
        <f t="shared" si="227"/>
        <v>0</v>
      </c>
      <c r="OOE29" s="71">
        <f t="shared" si="227"/>
        <v>0</v>
      </c>
      <c r="OOF29" s="71">
        <f t="shared" si="227"/>
        <v>0</v>
      </c>
      <c r="OOG29" s="71">
        <f t="shared" si="227"/>
        <v>0</v>
      </c>
      <c r="OOH29" s="71">
        <f t="shared" si="227"/>
        <v>0</v>
      </c>
      <c r="OOI29" s="71">
        <f t="shared" si="227"/>
        <v>0</v>
      </c>
      <c r="OOJ29" s="71">
        <f t="shared" si="227"/>
        <v>0</v>
      </c>
      <c r="OOK29" s="71">
        <f t="shared" si="227"/>
        <v>0</v>
      </c>
      <c r="OOL29" s="71">
        <f t="shared" si="227"/>
        <v>0</v>
      </c>
      <c r="OOM29" s="71">
        <f t="shared" si="227"/>
        <v>0</v>
      </c>
      <c r="OON29" s="71">
        <f t="shared" si="227"/>
        <v>0</v>
      </c>
      <c r="OOO29" s="71">
        <f t="shared" si="227"/>
        <v>0</v>
      </c>
      <c r="OOP29" s="71">
        <f t="shared" si="227"/>
        <v>0</v>
      </c>
      <c r="OOQ29" s="71">
        <f t="shared" si="227"/>
        <v>0</v>
      </c>
      <c r="OOR29" s="71">
        <f t="shared" si="227"/>
        <v>0</v>
      </c>
      <c r="OOS29" s="71">
        <f t="shared" si="227"/>
        <v>0</v>
      </c>
      <c r="OOT29" s="71">
        <f t="shared" si="227"/>
        <v>0</v>
      </c>
      <c r="OOU29" s="71">
        <f t="shared" si="227"/>
        <v>0</v>
      </c>
      <c r="OOV29" s="71">
        <f t="shared" si="227"/>
        <v>0</v>
      </c>
      <c r="OOW29" s="71">
        <f t="shared" si="227"/>
        <v>0</v>
      </c>
      <c r="OOX29" s="71">
        <f t="shared" si="227"/>
        <v>0</v>
      </c>
      <c r="OOY29" s="71">
        <f t="shared" si="227"/>
        <v>0</v>
      </c>
      <c r="OOZ29" s="71">
        <f t="shared" si="227"/>
        <v>0</v>
      </c>
      <c r="OPA29" s="71">
        <f t="shared" si="227"/>
        <v>0</v>
      </c>
      <c r="OPB29" s="71">
        <f t="shared" si="227"/>
        <v>0</v>
      </c>
      <c r="OPC29" s="71">
        <f t="shared" si="227"/>
        <v>0</v>
      </c>
      <c r="OPD29" s="71">
        <f t="shared" si="227"/>
        <v>0</v>
      </c>
      <c r="OPE29" s="71">
        <f t="shared" si="227"/>
        <v>0</v>
      </c>
      <c r="OPF29" s="71">
        <f t="shared" si="227"/>
        <v>0</v>
      </c>
      <c r="OPG29" s="71">
        <f t="shared" si="227"/>
        <v>0</v>
      </c>
      <c r="OPH29" s="71">
        <f t="shared" si="227"/>
        <v>0</v>
      </c>
      <c r="OPI29" s="71">
        <f t="shared" si="227"/>
        <v>0</v>
      </c>
      <c r="OPJ29" s="71">
        <f t="shared" si="227"/>
        <v>0</v>
      </c>
      <c r="OPK29" s="71">
        <f t="shared" si="227"/>
        <v>0</v>
      </c>
      <c r="OPL29" s="71">
        <f t="shared" si="227"/>
        <v>0</v>
      </c>
      <c r="OPM29" s="71">
        <f t="shared" si="227"/>
        <v>0</v>
      </c>
      <c r="OPN29" s="71">
        <f t="shared" si="227"/>
        <v>0</v>
      </c>
      <c r="OPO29" s="71">
        <f t="shared" ref="OPO29:ORZ29" si="228">SUM(OPO22:OPO24)+OPO26+OPO27-OPO28</f>
        <v>0</v>
      </c>
      <c r="OPP29" s="71">
        <f t="shared" si="228"/>
        <v>0</v>
      </c>
      <c r="OPQ29" s="71">
        <f t="shared" si="228"/>
        <v>0</v>
      </c>
      <c r="OPR29" s="71">
        <f t="shared" si="228"/>
        <v>0</v>
      </c>
      <c r="OPS29" s="71">
        <f t="shared" si="228"/>
        <v>0</v>
      </c>
      <c r="OPT29" s="71">
        <f t="shared" si="228"/>
        <v>0</v>
      </c>
      <c r="OPU29" s="71">
        <f t="shared" si="228"/>
        <v>0</v>
      </c>
      <c r="OPV29" s="71">
        <f t="shared" si="228"/>
        <v>0</v>
      </c>
      <c r="OPW29" s="71">
        <f t="shared" si="228"/>
        <v>0</v>
      </c>
      <c r="OPX29" s="71">
        <f t="shared" si="228"/>
        <v>0</v>
      </c>
      <c r="OPY29" s="71">
        <f t="shared" si="228"/>
        <v>0</v>
      </c>
      <c r="OPZ29" s="71">
        <f t="shared" si="228"/>
        <v>0</v>
      </c>
      <c r="OQA29" s="71">
        <f t="shared" si="228"/>
        <v>0</v>
      </c>
      <c r="OQB29" s="71">
        <f t="shared" si="228"/>
        <v>0</v>
      </c>
      <c r="OQC29" s="71">
        <f t="shared" si="228"/>
        <v>0</v>
      </c>
      <c r="OQD29" s="71">
        <f t="shared" si="228"/>
        <v>0</v>
      </c>
      <c r="OQE29" s="71">
        <f t="shared" si="228"/>
        <v>0</v>
      </c>
      <c r="OQF29" s="71">
        <f t="shared" si="228"/>
        <v>0</v>
      </c>
      <c r="OQG29" s="71">
        <f t="shared" si="228"/>
        <v>0</v>
      </c>
      <c r="OQH29" s="71">
        <f t="shared" si="228"/>
        <v>0</v>
      </c>
      <c r="OQI29" s="71">
        <f t="shared" si="228"/>
        <v>0</v>
      </c>
      <c r="OQJ29" s="71">
        <f t="shared" si="228"/>
        <v>0</v>
      </c>
      <c r="OQK29" s="71">
        <f t="shared" si="228"/>
        <v>0</v>
      </c>
      <c r="OQL29" s="71">
        <f t="shared" si="228"/>
        <v>0</v>
      </c>
      <c r="OQM29" s="71">
        <f t="shared" si="228"/>
        <v>0</v>
      </c>
      <c r="OQN29" s="71">
        <f t="shared" si="228"/>
        <v>0</v>
      </c>
      <c r="OQO29" s="71">
        <f t="shared" si="228"/>
        <v>0</v>
      </c>
      <c r="OQP29" s="71">
        <f t="shared" si="228"/>
        <v>0</v>
      </c>
      <c r="OQQ29" s="71">
        <f t="shared" si="228"/>
        <v>0</v>
      </c>
      <c r="OQR29" s="71">
        <f t="shared" si="228"/>
        <v>0</v>
      </c>
      <c r="OQS29" s="71">
        <f t="shared" si="228"/>
        <v>0</v>
      </c>
      <c r="OQT29" s="71">
        <f t="shared" si="228"/>
        <v>0</v>
      </c>
      <c r="OQU29" s="71">
        <f t="shared" si="228"/>
        <v>0</v>
      </c>
      <c r="OQV29" s="71">
        <f t="shared" si="228"/>
        <v>0</v>
      </c>
      <c r="OQW29" s="71">
        <f t="shared" si="228"/>
        <v>0</v>
      </c>
      <c r="OQX29" s="71">
        <f t="shared" si="228"/>
        <v>0</v>
      </c>
      <c r="OQY29" s="71">
        <f t="shared" si="228"/>
        <v>0</v>
      </c>
      <c r="OQZ29" s="71">
        <f t="shared" si="228"/>
        <v>0</v>
      </c>
      <c r="ORA29" s="71">
        <f t="shared" si="228"/>
        <v>0</v>
      </c>
      <c r="ORB29" s="71">
        <f t="shared" si="228"/>
        <v>0</v>
      </c>
      <c r="ORC29" s="71">
        <f t="shared" si="228"/>
        <v>0</v>
      </c>
      <c r="ORD29" s="71">
        <f t="shared" si="228"/>
        <v>0</v>
      </c>
      <c r="ORE29" s="71">
        <f t="shared" si="228"/>
        <v>0</v>
      </c>
      <c r="ORF29" s="71">
        <f t="shared" si="228"/>
        <v>0</v>
      </c>
      <c r="ORG29" s="71">
        <f t="shared" si="228"/>
        <v>0</v>
      </c>
      <c r="ORH29" s="71">
        <f t="shared" si="228"/>
        <v>0</v>
      </c>
      <c r="ORI29" s="71">
        <f t="shared" si="228"/>
        <v>0</v>
      </c>
      <c r="ORJ29" s="71">
        <f t="shared" si="228"/>
        <v>0</v>
      </c>
      <c r="ORK29" s="71">
        <f t="shared" si="228"/>
        <v>0</v>
      </c>
      <c r="ORL29" s="71">
        <f t="shared" si="228"/>
        <v>0</v>
      </c>
      <c r="ORM29" s="71">
        <f t="shared" si="228"/>
        <v>0</v>
      </c>
      <c r="ORN29" s="71">
        <f t="shared" si="228"/>
        <v>0</v>
      </c>
      <c r="ORO29" s="71">
        <f t="shared" si="228"/>
        <v>0</v>
      </c>
      <c r="ORP29" s="71">
        <f t="shared" si="228"/>
        <v>0</v>
      </c>
      <c r="ORQ29" s="71">
        <f t="shared" si="228"/>
        <v>0</v>
      </c>
      <c r="ORR29" s="71">
        <f t="shared" si="228"/>
        <v>0</v>
      </c>
      <c r="ORS29" s="71">
        <f t="shared" si="228"/>
        <v>0</v>
      </c>
      <c r="ORT29" s="71">
        <f t="shared" si="228"/>
        <v>0</v>
      </c>
      <c r="ORU29" s="71">
        <f t="shared" si="228"/>
        <v>0</v>
      </c>
      <c r="ORV29" s="71">
        <f t="shared" si="228"/>
        <v>0</v>
      </c>
      <c r="ORW29" s="71">
        <f t="shared" si="228"/>
        <v>0</v>
      </c>
      <c r="ORX29" s="71">
        <f t="shared" si="228"/>
        <v>0</v>
      </c>
      <c r="ORY29" s="71">
        <f t="shared" si="228"/>
        <v>0</v>
      </c>
      <c r="ORZ29" s="71">
        <f t="shared" si="228"/>
        <v>0</v>
      </c>
      <c r="OSA29" s="71">
        <f t="shared" ref="OSA29:OUL29" si="229">SUM(OSA22:OSA24)+OSA26+OSA27-OSA28</f>
        <v>0</v>
      </c>
      <c r="OSB29" s="71">
        <f t="shared" si="229"/>
        <v>0</v>
      </c>
      <c r="OSC29" s="71">
        <f t="shared" si="229"/>
        <v>0</v>
      </c>
      <c r="OSD29" s="71">
        <f t="shared" si="229"/>
        <v>0</v>
      </c>
      <c r="OSE29" s="71">
        <f t="shared" si="229"/>
        <v>0</v>
      </c>
      <c r="OSF29" s="71">
        <f t="shared" si="229"/>
        <v>0</v>
      </c>
      <c r="OSG29" s="71">
        <f t="shared" si="229"/>
        <v>0</v>
      </c>
      <c r="OSH29" s="71">
        <f t="shared" si="229"/>
        <v>0</v>
      </c>
      <c r="OSI29" s="71">
        <f t="shared" si="229"/>
        <v>0</v>
      </c>
      <c r="OSJ29" s="71">
        <f t="shared" si="229"/>
        <v>0</v>
      </c>
      <c r="OSK29" s="71">
        <f t="shared" si="229"/>
        <v>0</v>
      </c>
      <c r="OSL29" s="71">
        <f t="shared" si="229"/>
        <v>0</v>
      </c>
      <c r="OSM29" s="71">
        <f t="shared" si="229"/>
        <v>0</v>
      </c>
      <c r="OSN29" s="71">
        <f t="shared" si="229"/>
        <v>0</v>
      </c>
      <c r="OSO29" s="71">
        <f t="shared" si="229"/>
        <v>0</v>
      </c>
      <c r="OSP29" s="71">
        <f t="shared" si="229"/>
        <v>0</v>
      </c>
      <c r="OSQ29" s="71">
        <f t="shared" si="229"/>
        <v>0</v>
      </c>
      <c r="OSR29" s="71">
        <f t="shared" si="229"/>
        <v>0</v>
      </c>
      <c r="OSS29" s="71">
        <f t="shared" si="229"/>
        <v>0</v>
      </c>
      <c r="OST29" s="71">
        <f t="shared" si="229"/>
        <v>0</v>
      </c>
      <c r="OSU29" s="71">
        <f t="shared" si="229"/>
        <v>0</v>
      </c>
      <c r="OSV29" s="71">
        <f t="shared" si="229"/>
        <v>0</v>
      </c>
      <c r="OSW29" s="71">
        <f t="shared" si="229"/>
        <v>0</v>
      </c>
      <c r="OSX29" s="71">
        <f t="shared" si="229"/>
        <v>0</v>
      </c>
      <c r="OSY29" s="71">
        <f t="shared" si="229"/>
        <v>0</v>
      </c>
      <c r="OSZ29" s="71">
        <f t="shared" si="229"/>
        <v>0</v>
      </c>
      <c r="OTA29" s="71">
        <f t="shared" si="229"/>
        <v>0</v>
      </c>
      <c r="OTB29" s="71">
        <f t="shared" si="229"/>
        <v>0</v>
      </c>
      <c r="OTC29" s="71">
        <f t="shared" si="229"/>
        <v>0</v>
      </c>
      <c r="OTD29" s="71">
        <f t="shared" si="229"/>
        <v>0</v>
      </c>
      <c r="OTE29" s="71">
        <f t="shared" si="229"/>
        <v>0</v>
      </c>
      <c r="OTF29" s="71">
        <f t="shared" si="229"/>
        <v>0</v>
      </c>
      <c r="OTG29" s="71">
        <f t="shared" si="229"/>
        <v>0</v>
      </c>
      <c r="OTH29" s="71">
        <f t="shared" si="229"/>
        <v>0</v>
      </c>
      <c r="OTI29" s="71">
        <f t="shared" si="229"/>
        <v>0</v>
      </c>
      <c r="OTJ29" s="71">
        <f t="shared" si="229"/>
        <v>0</v>
      </c>
      <c r="OTK29" s="71">
        <f t="shared" si="229"/>
        <v>0</v>
      </c>
      <c r="OTL29" s="71">
        <f t="shared" si="229"/>
        <v>0</v>
      </c>
      <c r="OTM29" s="71">
        <f t="shared" si="229"/>
        <v>0</v>
      </c>
      <c r="OTN29" s="71">
        <f t="shared" si="229"/>
        <v>0</v>
      </c>
      <c r="OTO29" s="71">
        <f t="shared" si="229"/>
        <v>0</v>
      </c>
      <c r="OTP29" s="71">
        <f t="shared" si="229"/>
        <v>0</v>
      </c>
      <c r="OTQ29" s="71">
        <f t="shared" si="229"/>
        <v>0</v>
      </c>
      <c r="OTR29" s="71">
        <f t="shared" si="229"/>
        <v>0</v>
      </c>
      <c r="OTS29" s="71">
        <f t="shared" si="229"/>
        <v>0</v>
      </c>
      <c r="OTT29" s="71">
        <f t="shared" si="229"/>
        <v>0</v>
      </c>
      <c r="OTU29" s="71">
        <f t="shared" si="229"/>
        <v>0</v>
      </c>
      <c r="OTV29" s="71">
        <f t="shared" si="229"/>
        <v>0</v>
      </c>
      <c r="OTW29" s="71">
        <f t="shared" si="229"/>
        <v>0</v>
      </c>
      <c r="OTX29" s="71">
        <f t="shared" si="229"/>
        <v>0</v>
      </c>
      <c r="OTY29" s="71">
        <f t="shared" si="229"/>
        <v>0</v>
      </c>
      <c r="OTZ29" s="71">
        <f t="shared" si="229"/>
        <v>0</v>
      </c>
      <c r="OUA29" s="71">
        <f t="shared" si="229"/>
        <v>0</v>
      </c>
      <c r="OUB29" s="71">
        <f t="shared" si="229"/>
        <v>0</v>
      </c>
      <c r="OUC29" s="71">
        <f t="shared" si="229"/>
        <v>0</v>
      </c>
      <c r="OUD29" s="71">
        <f t="shared" si="229"/>
        <v>0</v>
      </c>
      <c r="OUE29" s="71">
        <f t="shared" si="229"/>
        <v>0</v>
      </c>
      <c r="OUF29" s="71">
        <f t="shared" si="229"/>
        <v>0</v>
      </c>
      <c r="OUG29" s="71">
        <f t="shared" si="229"/>
        <v>0</v>
      </c>
      <c r="OUH29" s="71">
        <f t="shared" si="229"/>
        <v>0</v>
      </c>
      <c r="OUI29" s="71">
        <f t="shared" si="229"/>
        <v>0</v>
      </c>
      <c r="OUJ29" s="71">
        <f t="shared" si="229"/>
        <v>0</v>
      </c>
      <c r="OUK29" s="71">
        <f t="shared" si="229"/>
        <v>0</v>
      </c>
      <c r="OUL29" s="71">
        <f t="shared" si="229"/>
        <v>0</v>
      </c>
      <c r="OUM29" s="71">
        <f t="shared" ref="OUM29:OWX29" si="230">SUM(OUM22:OUM24)+OUM26+OUM27-OUM28</f>
        <v>0</v>
      </c>
      <c r="OUN29" s="71">
        <f t="shared" si="230"/>
        <v>0</v>
      </c>
      <c r="OUO29" s="71">
        <f t="shared" si="230"/>
        <v>0</v>
      </c>
      <c r="OUP29" s="71">
        <f t="shared" si="230"/>
        <v>0</v>
      </c>
      <c r="OUQ29" s="71">
        <f t="shared" si="230"/>
        <v>0</v>
      </c>
      <c r="OUR29" s="71">
        <f t="shared" si="230"/>
        <v>0</v>
      </c>
      <c r="OUS29" s="71">
        <f t="shared" si="230"/>
        <v>0</v>
      </c>
      <c r="OUT29" s="71">
        <f t="shared" si="230"/>
        <v>0</v>
      </c>
      <c r="OUU29" s="71">
        <f t="shared" si="230"/>
        <v>0</v>
      </c>
      <c r="OUV29" s="71">
        <f t="shared" si="230"/>
        <v>0</v>
      </c>
      <c r="OUW29" s="71">
        <f t="shared" si="230"/>
        <v>0</v>
      </c>
      <c r="OUX29" s="71">
        <f t="shared" si="230"/>
        <v>0</v>
      </c>
      <c r="OUY29" s="71">
        <f t="shared" si="230"/>
        <v>0</v>
      </c>
      <c r="OUZ29" s="71">
        <f t="shared" si="230"/>
        <v>0</v>
      </c>
      <c r="OVA29" s="71">
        <f t="shared" si="230"/>
        <v>0</v>
      </c>
      <c r="OVB29" s="71">
        <f t="shared" si="230"/>
        <v>0</v>
      </c>
      <c r="OVC29" s="71">
        <f t="shared" si="230"/>
        <v>0</v>
      </c>
      <c r="OVD29" s="71">
        <f t="shared" si="230"/>
        <v>0</v>
      </c>
      <c r="OVE29" s="71">
        <f t="shared" si="230"/>
        <v>0</v>
      </c>
      <c r="OVF29" s="71">
        <f t="shared" si="230"/>
        <v>0</v>
      </c>
      <c r="OVG29" s="71">
        <f t="shared" si="230"/>
        <v>0</v>
      </c>
      <c r="OVH29" s="71">
        <f t="shared" si="230"/>
        <v>0</v>
      </c>
      <c r="OVI29" s="71">
        <f t="shared" si="230"/>
        <v>0</v>
      </c>
      <c r="OVJ29" s="71">
        <f t="shared" si="230"/>
        <v>0</v>
      </c>
      <c r="OVK29" s="71">
        <f t="shared" si="230"/>
        <v>0</v>
      </c>
      <c r="OVL29" s="71">
        <f t="shared" si="230"/>
        <v>0</v>
      </c>
      <c r="OVM29" s="71">
        <f t="shared" si="230"/>
        <v>0</v>
      </c>
      <c r="OVN29" s="71">
        <f t="shared" si="230"/>
        <v>0</v>
      </c>
      <c r="OVO29" s="71">
        <f t="shared" si="230"/>
        <v>0</v>
      </c>
      <c r="OVP29" s="71">
        <f t="shared" si="230"/>
        <v>0</v>
      </c>
      <c r="OVQ29" s="71">
        <f t="shared" si="230"/>
        <v>0</v>
      </c>
      <c r="OVR29" s="71">
        <f t="shared" si="230"/>
        <v>0</v>
      </c>
      <c r="OVS29" s="71">
        <f t="shared" si="230"/>
        <v>0</v>
      </c>
      <c r="OVT29" s="71">
        <f t="shared" si="230"/>
        <v>0</v>
      </c>
      <c r="OVU29" s="71">
        <f t="shared" si="230"/>
        <v>0</v>
      </c>
      <c r="OVV29" s="71">
        <f t="shared" si="230"/>
        <v>0</v>
      </c>
      <c r="OVW29" s="71">
        <f t="shared" si="230"/>
        <v>0</v>
      </c>
      <c r="OVX29" s="71">
        <f t="shared" si="230"/>
        <v>0</v>
      </c>
      <c r="OVY29" s="71">
        <f t="shared" si="230"/>
        <v>0</v>
      </c>
      <c r="OVZ29" s="71">
        <f t="shared" si="230"/>
        <v>0</v>
      </c>
      <c r="OWA29" s="71">
        <f t="shared" si="230"/>
        <v>0</v>
      </c>
      <c r="OWB29" s="71">
        <f t="shared" si="230"/>
        <v>0</v>
      </c>
      <c r="OWC29" s="71">
        <f t="shared" si="230"/>
        <v>0</v>
      </c>
      <c r="OWD29" s="71">
        <f t="shared" si="230"/>
        <v>0</v>
      </c>
      <c r="OWE29" s="71">
        <f t="shared" si="230"/>
        <v>0</v>
      </c>
      <c r="OWF29" s="71">
        <f t="shared" si="230"/>
        <v>0</v>
      </c>
      <c r="OWG29" s="71">
        <f t="shared" si="230"/>
        <v>0</v>
      </c>
      <c r="OWH29" s="71">
        <f t="shared" si="230"/>
        <v>0</v>
      </c>
      <c r="OWI29" s="71">
        <f t="shared" si="230"/>
        <v>0</v>
      </c>
      <c r="OWJ29" s="71">
        <f t="shared" si="230"/>
        <v>0</v>
      </c>
      <c r="OWK29" s="71">
        <f t="shared" si="230"/>
        <v>0</v>
      </c>
      <c r="OWL29" s="71">
        <f t="shared" si="230"/>
        <v>0</v>
      </c>
      <c r="OWM29" s="71">
        <f t="shared" si="230"/>
        <v>0</v>
      </c>
      <c r="OWN29" s="71">
        <f t="shared" si="230"/>
        <v>0</v>
      </c>
      <c r="OWO29" s="71">
        <f t="shared" si="230"/>
        <v>0</v>
      </c>
      <c r="OWP29" s="71">
        <f t="shared" si="230"/>
        <v>0</v>
      </c>
      <c r="OWQ29" s="71">
        <f t="shared" si="230"/>
        <v>0</v>
      </c>
      <c r="OWR29" s="71">
        <f t="shared" si="230"/>
        <v>0</v>
      </c>
      <c r="OWS29" s="71">
        <f t="shared" si="230"/>
        <v>0</v>
      </c>
      <c r="OWT29" s="71">
        <f t="shared" si="230"/>
        <v>0</v>
      </c>
      <c r="OWU29" s="71">
        <f t="shared" si="230"/>
        <v>0</v>
      </c>
      <c r="OWV29" s="71">
        <f t="shared" si="230"/>
        <v>0</v>
      </c>
      <c r="OWW29" s="71">
        <f t="shared" si="230"/>
        <v>0</v>
      </c>
      <c r="OWX29" s="71">
        <f t="shared" si="230"/>
        <v>0</v>
      </c>
      <c r="OWY29" s="71">
        <f t="shared" ref="OWY29:OZJ29" si="231">SUM(OWY22:OWY24)+OWY26+OWY27-OWY28</f>
        <v>0</v>
      </c>
      <c r="OWZ29" s="71">
        <f t="shared" si="231"/>
        <v>0</v>
      </c>
      <c r="OXA29" s="71">
        <f t="shared" si="231"/>
        <v>0</v>
      </c>
      <c r="OXB29" s="71">
        <f t="shared" si="231"/>
        <v>0</v>
      </c>
      <c r="OXC29" s="71">
        <f t="shared" si="231"/>
        <v>0</v>
      </c>
      <c r="OXD29" s="71">
        <f t="shared" si="231"/>
        <v>0</v>
      </c>
      <c r="OXE29" s="71">
        <f t="shared" si="231"/>
        <v>0</v>
      </c>
      <c r="OXF29" s="71">
        <f t="shared" si="231"/>
        <v>0</v>
      </c>
      <c r="OXG29" s="71">
        <f t="shared" si="231"/>
        <v>0</v>
      </c>
      <c r="OXH29" s="71">
        <f t="shared" si="231"/>
        <v>0</v>
      </c>
      <c r="OXI29" s="71">
        <f t="shared" si="231"/>
        <v>0</v>
      </c>
      <c r="OXJ29" s="71">
        <f t="shared" si="231"/>
        <v>0</v>
      </c>
      <c r="OXK29" s="71">
        <f t="shared" si="231"/>
        <v>0</v>
      </c>
      <c r="OXL29" s="71">
        <f t="shared" si="231"/>
        <v>0</v>
      </c>
      <c r="OXM29" s="71">
        <f t="shared" si="231"/>
        <v>0</v>
      </c>
      <c r="OXN29" s="71">
        <f t="shared" si="231"/>
        <v>0</v>
      </c>
      <c r="OXO29" s="71">
        <f t="shared" si="231"/>
        <v>0</v>
      </c>
      <c r="OXP29" s="71">
        <f t="shared" si="231"/>
        <v>0</v>
      </c>
      <c r="OXQ29" s="71">
        <f t="shared" si="231"/>
        <v>0</v>
      </c>
      <c r="OXR29" s="71">
        <f t="shared" si="231"/>
        <v>0</v>
      </c>
      <c r="OXS29" s="71">
        <f t="shared" si="231"/>
        <v>0</v>
      </c>
      <c r="OXT29" s="71">
        <f t="shared" si="231"/>
        <v>0</v>
      </c>
      <c r="OXU29" s="71">
        <f t="shared" si="231"/>
        <v>0</v>
      </c>
      <c r="OXV29" s="71">
        <f t="shared" si="231"/>
        <v>0</v>
      </c>
      <c r="OXW29" s="71">
        <f t="shared" si="231"/>
        <v>0</v>
      </c>
      <c r="OXX29" s="71">
        <f t="shared" si="231"/>
        <v>0</v>
      </c>
      <c r="OXY29" s="71">
        <f t="shared" si="231"/>
        <v>0</v>
      </c>
      <c r="OXZ29" s="71">
        <f t="shared" si="231"/>
        <v>0</v>
      </c>
      <c r="OYA29" s="71">
        <f t="shared" si="231"/>
        <v>0</v>
      </c>
      <c r="OYB29" s="71">
        <f t="shared" si="231"/>
        <v>0</v>
      </c>
      <c r="OYC29" s="71">
        <f t="shared" si="231"/>
        <v>0</v>
      </c>
      <c r="OYD29" s="71">
        <f t="shared" si="231"/>
        <v>0</v>
      </c>
      <c r="OYE29" s="71">
        <f t="shared" si="231"/>
        <v>0</v>
      </c>
      <c r="OYF29" s="71">
        <f t="shared" si="231"/>
        <v>0</v>
      </c>
      <c r="OYG29" s="71">
        <f t="shared" si="231"/>
        <v>0</v>
      </c>
      <c r="OYH29" s="71">
        <f t="shared" si="231"/>
        <v>0</v>
      </c>
      <c r="OYI29" s="71">
        <f t="shared" si="231"/>
        <v>0</v>
      </c>
      <c r="OYJ29" s="71">
        <f t="shared" si="231"/>
        <v>0</v>
      </c>
      <c r="OYK29" s="71">
        <f t="shared" si="231"/>
        <v>0</v>
      </c>
      <c r="OYL29" s="71">
        <f t="shared" si="231"/>
        <v>0</v>
      </c>
      <c r="OYM29" s="71">
        <f t="shared" si="231"/>
        <v>0</v>
      </c>
      <c r="OYN29" s="71">
        <f t="shared" si="231"/>
        <v>0</v>
      </c>
      <c r="OYO29" s="71">
        <f t="shared" si="231"/>
        <v>0</v>
      </c>
      <c r="OYP29" s="71">
        <f t="shared" si="231"/>
        <v>0</v>
      </c>
      <c r="OYQ29" s="71">
        <f t="shared" si="231"/>
        <v>0</v>
      </c>
      <c r="OYR29" s="71">
        <f t="shared" si="231"/>
        <v>0</v>
      </c>
      <c r="OYS29" s="71">
        <f t="shared" si="231"/>
        <v>0</v>
      </c>
      <c r="OYT29" s="71">
        <f t="shared" si="231"/>
        <v>0</v>
      </c>
      <c r="OYU29" s="71">
        <f t="shared" si="231"/>
        <v>0</v>
      </c>
      <c r="OYV29" s="71">
        <f t="shared" si="231"/>
        <v>0</v>
      </c>
      <c r="OYW29" s="71">
        <f t="shared" si="231"/>
        <v>0</v>
      </c>
      <c r="OYX29" s="71">
        <f t="shared" si="231"/>
        <v>0</v>
      </c>
      <c r="OYY29" s="71">
        <f t="shared" si="231"/>
        <v>0</v>
      </c>
      <c r="OYZ29" s="71">
        <f t="shared" si="231"/>
        <v>0</v>
      </c>
      <c r="OZA29" s="71">
        <f t="shared" si="231"/>
        <v>0</v>
      </c>
      <c r="OZB29" s="71">
        <f t="shared" si="231"/>
        <v>0</v>
      </c>
      <c r="OZC29" s="71">
        <f t="shared" si="231"/>
        <v>0</v>
      </c>
      <c r="OZD29" s="71">
        <f t="shared" si="231"/>
        <v>0</v>
      </c>
      <c r="OZE29" s="71">
        <f t="shared" si="231"/>
        <v>0</v>
      </c>
      <c r="OZF29" s="71">
        <f t="shared" si="231"/>
        <v>0</v>
      </c>
      <c r="OZG29" s="71">
        <f t="shared" si="231"/>
        <v>0</v>
      </c>
      <c r="OZH29" s="71">
        <f t="shared" si="231"/>
        <v>0</v>
      </c>
      <c r="OZI29" s="71">
        <f t="shared" si="231"/>
        <v>0</v>
      </c>
      <c r="OZJ29" s="71">
        <f t="shared" si="231"/>
        <v>0</v>
      </c>
      <c r="OZK29" s="71">
        <f t="shared" ref="OZK29:PBV29" si="232">SUM(OZK22:OZK24)+OZK26+OZK27-OZK28</f>
        <v>0</v>
      </c>
      <c r="OZL29" s="71">
        <f t="shared" si="232"/>
        <v>0</v>
      </c>
      <c r="OZM29" s="71">
        <f t="shared" si="232"/>
        <v>0</v>
      </c>
      <c r="OZN29" s="71">
        <f t="shared" si="232"/>
        <v>0</v>
      </c>
      <c r="OZO29" s="71">
        <f t="shared" si="232"/>
        <v>0</v>
      </c>
      <c r="OZP29" s="71">
        <f t="shared" si="232"/>
        <v>0</v>
      </c>
      <c r="OZQ29" s="71">
        <f t="shared" si="232"/>
        <v>0</v>
      </c>
      <c r="OZR29" s="71">
        <f t="shared" si="232"/>
        <v>0</v>
      </c>
      <c r="OZS29" s="71">
        <f t="shared" si="232"/>
        <v>0</v>
      </c>
      <c r="OZT29" s="71">
        <f t="shared" si="232"/>
        <v>0</v>
      </c>
      <c r="OZU29" s="71">
        <f t="shared" si="232"/>
        <v>0</v>
      </c>
      <c r="OZV29" s="71">
        <f t="shared" si="232"/>
        <v>0</v>
      </c>
      <c r="OZW29" s="71">
        <f t="shared" si="232"/>
        <v>0</v>
      </c>
      <c r="OZX29" s="71">
        <f t="shared" si="232"/>
        <v>0</v>
      </c>
      <c r="OZY29" s="71">
        <f t="shared" si="232"/>
        <v>0</v>
      </c>
      <c r="OZZ29" s="71">
        <f t="shared" si="232"/>
        <v>0</v>
      </c>
      <c r="PAA29" s="71">
        <f t="shared" si="232"/>
        <v>0</v>
      </c>
      <c r="PAB29" s="71">
        <f t="shared" si="232"/>
        <v>0</v>
      </c>
      <c r="PAC29" s="71">
        <f t="shared" si="232"/>
        <v>0</v>
      </c>
      <c r="PAD29" s="71">
        <f t="shared" si="232"/>
        <v>0</v>
      </c>
      <c r="PAE29" s="71">
        <f t="shared" si="232"/>
        <v>0</v>
      </c>
      <c r="PAF29" s="71">
        <f t="shared" si="232"/>
        <v>0</v>
      </c>
      <c r="PAG29" s="71">
        <f t="shared" si="232"/>
        <v>0</v>
      </c>
      <c r="PAH29" s="71">
        <f t="shared" si="232"/>
        <v>0</v>
      </c>
      <c r="PAI29" s="71">
        <f t="shared" si="232"/>
        <v>0</v>
      </c>
      <c r="PAJ29" s="71">
        <f t="shared" si="232"/>
        <v>0</v>
      </c>
      <c r="PAK29" s="71">
        <f t="shared" si="232"/>
        <v>0</v>
      </c>
      <c r="PAL29" s="71">
        <f t="shared" si="232"/>
        <v>0</v>
      </c>
      <c r="PAM29" s="71">
        <f t="shared" si="232"/>
        <v>0</v>
      </c>
      <c r="PAN29" s="71">
        <f t="shared" si="232"/>
        <v>0</v>
      </c>
      <c r="PAO29" s="71">
        <f t="shared" si="232"/>
        <v>0</v>
      </c>
      <c r="PAP29" s="71">
        <f t="shared" si="232"/>
        <v>0</v>
      </c>
      <c r="PAQ29" s="71">
        <f t="shared" si="232"/>
        <v>0</v>
      </c>
      <c r="PAR29" s="71">
        <f t="shared" si="232"/>
        <v>0</v>
      </c>
      <c r="PAS29" s="71">
        <f t="shared" si="232"/>
        <v>0</v>
      </c>
      <c r="PAT29" s="71">
        <f t="shared" si="232"/>
        <v>0</v>
      </c>
      <c r="PAU29" s="71">
        <f t="shared" si="232"/>
        <v>0</v>
      </c>
      <c r="PAV29" s="71">
        <f t="shared" si="232"/>
        <v>0</v>
      </c>
      <c r="PAW29" s="71">
        <f t="shared" si="232"/>
        <v>0</v>
      </c>
      <c r="PAX29" s="71">
        <f t="shared" si="232"/>
        <v>0</v>
      </c>
      <c r="PAY29" s="71">
        <f t="shared" si="232"/>
        <v>0</v>
      </c>
      <c r="PAZ29" s="71">
        <f t="shared" si="232"/>
        <v>0</v>
      </c>
      <c r="PBA29" s="71">
        <f t="shared" si="232"/>
        <v>0</v>
      </c>
      <c r="PBB29" s="71">
        <f t="shared" si="232"/>
        <v>0</v>
      </c>
      <c r="PBC29" s="71">
        <f t="shared" si="232"/>
        <v>0</v>
      </c>
      <c r="PBD29" s="71">
        <f t="shared" si="232"/>
        <v>0</v>
      </c>
      <c r="PBE29" s="71">
        <f t="shared" si="232"/>
        <v>0</v>
      </c>
      <c r="PBF29" s="71">
        <f t="shared" si="232"/>
        <v>0</v>
      </c>
      <c r="PBG29" s="71">
        <f t="shared" si="232"/>
        <v>0</v>
      </c>
      <c r="PBH29" s="71">
        <f t="shared" si="232"/>
        <v>0</v>
      </c>
      <c r="PBI29" s="71">
        <f t="shared" si="232"/>
        <v>0</v>
      </c>
      <c r="PBJ29" s="71">
        <f t="shared" si="232"/>
        <v>0</v>
      </c>
      <c r="PBK29" s="71">
        <f t="shared" si="232"/>
        <v>0</v>
      </c>
      <c r="PBL29" s="71">
        <f t="shared" si="232"/>
        <v>0</v>
      </c>
      <c r="PBM29" s="71">
        <f t="shared" si="232"/>
        <v>0</v>
      </c>
      <c r="PBN29" s="71">
        <f t="shared" si="232"/>
        <v>0</v>
      </c>
      <c r="PBO29" s="71">
        <f t="shared" si="232"/>
        <v>0</v>
      </c>
      <c r="PBP29" s="71">
        <f t="shared" si="232"/>
        <v>0</v>
      </c>
      <c r="PBQ29" s="71">
        <f t="shared" si="232"/>
        <v>0</v>
      </c>
      <c r="PBR29" s="71">
        <f t="shared" si="232"/>
        <v>0</v>
      </c>
      <c r="PBS29" s="71">
        <f t="shared" si="232"/>
        <v>0</v>
      </c>
      <c r="PBT29" s="71">
        <f t="shared" si="232"/>
        <v>0</v>
      </c>
      <c r="PBU29" s="71">
        <f t="shared" si="232"/>
        <v>0</v>
      </c>
      <c r="PBV29" s="71">
        <f t="shared" si="232"/>
        <v>0</v>
      </c>
      <c r="PBW29" s="71">
        <f t="shared" ref="PBW29:PEH29" si="233">SUM(PBW22:PBW24)+PBW26+PBW27-PBW28</f>
        <v>0</v>
      </c>
      <c r="PBX29" s="71">
        <f t="shared" si="233"/>
        <v>0</v>
      </c>
      <c r="PBY29" s="71">
        <f t="shared" si="233"/>
        <v>0</v>
      </c>
      <c r="PBZ29" s="71">
        <f t="shared" si="233"/>
        <v>0</v>
      </c>
      <c r="PCA29" s="71">
        <f t="shared" si="233"/>
        <v>0</v>
      </c>
      <c r="PCB29" s="71">
        <f t="shared" si="233"/>
        <v>0</v>
      </c>
      <c r="PCC29" s="71">
        <f t="shared" si="233"/>
        <v>0</v>
      </c>
      <c r="PCD29" s="71">
        <f t="shared" si="233"/>
        <v>0</v>
      </c>
      <c r="PCE29" s="71">
        <f t="shared" si="233"/>
        <v>0</v>
      </c>
      <c r="PCF29" s="71">
        <f t="shared" si="233"/>
        <v>0</v>
      </c>
      <c r="PCG29" s="71">
        <f t="shared" si="233"/>
        <v>0</v>
      </c>
      <c r="PCH29" s="71">
        <f t="shared" si="233"/>
        <v>0</v>
      </c>
      <c r="PCI29" s="71">
        <f t="shared" si="233"/>
        <v>0</v>
      </c>
      <c r="PCJ29" s="71">
        <f t="shared" si="233"/>
        <v>0</v>
      </c>
      <c r="PCK29" s="71">
        <f t="shared" si="233"/>
        <v>0</v>
      </c>
      <c r="PCL29" s="71">
        <f t="shared" si="233"/>
        <v>0</v>
      </c>
      <c r="PCM29" s="71">
        <f t="shared" si="233"/>
        <v>0</v>
      </c>
      <c r="PCN29" s="71">
        <f t="shared" si="233"/>
        <v>0</v>
      </c>
      <c r="PCO29" s="71">
        <f t="shared" si="233"/>
        <v>0</v>
      </c>
      <c r="PCP29" s="71">
        <f t="shared" si="233"/>
        <v>0</v>
      </c>
      <c r="PCQ29" s="71">
        <f t="shared" si="233"/>
        <v>0</v>
      </c>
      <c r="PCR29" s="71">
        <f t="shared" si="233"/>
        <v>0</v>
      </c>
      <c r="PCS29" s="71">
        <f t="shared" si="233"/>
        <v>0</v>
      </c>
      <c r="PCT29" s="71">
        <f t="shared" si="233"/>
        <v>0</v>
      </c>
      <c r="PCU29" s="71">
        <f t="shared" si="233"/>
        <v>0</v>
      </c>
      <c r="PCV29" s="71">
        <f t="shared" si="233"/>
        <v>0</v>
      </c>
      <c r="PCW29" s="71">
        <f t="shared" si="233"/>
        <v>0</v>
      </c>
      <c r="PCX29" s="71">
        <f t="shared" si="233"/>
        <v>0</v>
      </c>
      <c r="PCY29" s="71">
        <f t="shared" si="233"/>
        <v>0</v>
      </c>
      <c r="PCZ29" s="71">
        <f t="shared" si="233"/>
        <v>0</v>
      </c>
      <c r="PDA29" s="71">
        <f t="shared" si="233"/>
        <v>0</v>
      </c>
      <c r="PDB29" s="71">
        <f t="shared" si="233"/>
        <v>0</v>
      </c>
      <c r="PDC29" s="71">
        <f t="shared" si="233"/>
        <v>0</v>
      </c>
      <c r="PDD29" s="71">
        <f t="shared" si="233"/>
        <v>0</v>
      </c>
      <c r="PDE29" s="71">
        <f t="shared" si="233"/>
        <v>0</v>
      </c>
      <c r="PDF29" s="71">
        <f t="shared" si="233"/>
        <v>0</v>
      </c>
      <c r="PDG29" s="71">
        <f t="shared" si="233"/>
        <v>0</v>
      </c>
      <c r="PDH29" s="71">
        <f t="shared" si="233"/>
        <v>0</v>
      </c>
      <c r="PDI29" s="71">
        <f t="shared" si="233"/>
        <v>0</v>
      </c>
      <c r="PDJ29" s="71">
        <f t="shared" si="233"/>
        <v>0</v>
      </c>
      <c r="PDK29" s="71">
        <f t="shared" si="233"/>
        <v>0</v>
      </c>
      <c r="PDL29" s="71">
        <f t="shared" si="233"/>
        <v>0</v>
      </c>
      <c r="PDM29" s="71">
        <f t="shared" si="233"/>
        <v>0</v>
      </c>
      <c r="PDN29" s="71">
        <f t="shared" si="233"/>
        <v>0</v>
      </c>
      <c r="PDO29" s="71">
        <f t="shared" si="233"/>
        <v>0</v>
      </c>
      <c r="PDP29" s="71">
        <f t="shared" si="233"/>
        <v>0</v>
      </c>
      <c r="PDQ29" s="71">
        <f t="shared" si="233"/>
        <v>0</v>
      </c>
      <c r="PDR29" s="71">
        <f t="shared" si="233"/>
        <v>0</v>
      </c>
      <c r="PDS29" s="71">
        <f t="shared" si="233"/>
        <v>0</v>
      </c>
      <c r="PDT29" s="71">
        <f t="shared" si="233"/>
        <v>0</v>
      </c>
      <c r="PDU29" s="71">
        <f t="shared" si="233"/>
        <v>0</v>
      </c>
      <c r="PDV29" s="71">
        <f t="shared" si="233"/>
        <v>0</v>
      </c>
      <c r="PDW29" s="71">
        <f t="shared" si="233"/>
        <v>0</v>
      </c>
      <c r="PDX29" s="71">
        <f t="shared" si="233"/>
        <v>0</v>
      </c>
      <c r="PDY29" s="71">
        <f t="shared" si="233"/>
        <v>0</v>
      </c>
      <c r="PDZ29" s="71">
        <f t="shared" si="233"/>
        <v>0</v>
      </c>
      <c r="PEA29" s="71">
        <f t="shared" si="233"/>
        <v>0</v>
      </c>
      <c r="PEB29" s="71">
        <f t="shared" si="233"/>
        <v>0</v>
      </c>
      <c r="PEC29" s="71">
        <f t="shared" si="233"/>
        <v>0</v>
      </c>
      <c r="PED29" s="71">
        <f t="shared" si="233"/>
        <v>0</v>
      </c>
      <c r="PEE29" s="71">
        <f t="shared" si="233"/>
        <v>0</v>
      </c>
      <c r="PEF29" s="71">
        <f t="shared" si="233"/>
        <v>0</v>
      </c>
      <c r="PEG29" s="71">
        <f t="shared" si="233"/>
        <v>0</v>
      </c>
      <c r="PEH29" s="71">
        <f t="shared" si="233"/>
        <v>0</v>
      </c>
      <c r="PEI29" s="71">
        <f t="shared" ref="PEI29:PGT29" si="234">SUM(PEI22:PEI24)+PEI26+PEI27-PEI28</f>
        <v>0</v>
      </c>
      <c r="PEJ29" s="71">
        <f t="shared" si="234"/>
        <v>0</v>
      </c>
      <c r="PEK29" s="71">
        <f t="shared" si="234"/>
        <v>0</v>
      </c>
      <c r="PEL29" s="71">
        <f t="shared" si="234"/>
        <v>0</v>
      </c>
      <c r="PEM29" s="71">
        <f t="shared" si="234"/>
        <v>0</v>
      </c>
      <c r="PEN29" s="71">
        <f t="shared" si="234"/>
        <v>0</v>
      </c>
      <c r="PEO29" s="71">
        <f t="shared" si="234"/>
        <v>0</v>
      </c>
      <c r="PEP29" s="71">
        <f t="shared" si="234"/>
        <v>0</v>
      </c>
      <c r="PEQ29" s="71">
        <f t="shared" si="234"/>
        <v>0</v>
      </c>
      <c r="PER29" s="71">
        <f t="shared" si="234"/>
        <v>0</v>
      </c>
      <c r="PES29" s="71">
        <f t="shared" si="234"/>
        <v>0</v>
      </c>
      <c r="PET29" s="71">
        <f t="shared" si="234"/>
        <v>0</v>
      </c>
      <c r="PEU29" s="71">
        <f t="shared" si="234"/>
        <v>0</v>
      </c>
      <c r="PEV29" s="71">
        <f t="shared" si="234"/>
        <v>0</v>
      </c>
      <c r="PEW29" s="71">
        <f t="shared" si="234"/>
        <v>0</v>
      </c>
      <c r="PEX29" s="71">
        <f t="shared" si="234"/>
        <v>0</v>
      </c>
      <c r="PEY29" s="71">
        <f t="shared" si="234"/>
        <v>0</v>
      </c>
      <c r="PEZ29" s="71">
        <f t="shared" si="234"/>
        <v>0</v>
      </c>
      <c r="PFA29" s="71">
        <f t="shared" si="234"/>
        <v>0</v>
      </c>
      <c r="PFB29" s="71">
        <f t="shared" si="234"/>
        <v>0</v>
      </c>
      <c r="PFC29" s="71">
        <f t="shared" si="234"/>
        <v>0</v>
      </c>
      <c r="PFD29" s="71">
        <f t="shared" si="234"/>
        <v>0</v>
      </c>
      <c r="PFE29" s="71">
        <f t="shared" si="234"/>
        <v>0</v>
      </c>
      <c r="PFF29" s="71">
        <f t="shared" si="234"/>
        <v>0</v>
      </c>
      <c r="PFG29" s="71">
        <f t="shared" si="234"/>
        <v>0</v>
      </c>
      <c r="PFH29" s="71">
        <f t="shared" si="234"/>
        <v>0</v>
      </c>
      <c r="PFI29" s="71">
        <f t="shared" si="234"/>
        <v>0</v>
      </c>
      <c r="PFJ29" s="71">
        <f t="shared" si="234"/>
        <v>0</v>
      </c>
      <c r="PFK29" s="71">
        <f t="shared" si="234"/>
        <v>0</v>
      </c>
      <c r="PFL29" s="71">
        <f t="shared" si="234"/>
        <v>0</v>
      </c>
      <c r="PFM29" s="71">
        <f t="shared" si="234"/>
        <v>0</v>
      </c>
      <c r="PFN29" s="71">
        <f t="shared" si="234"/>
        <v>0</v>
      </c>
      <c r="PFO29" s="71">
        <f t="shared" si="234"/>
        <v>0</v>
      </c>
      <c r="PFP29" s="71">
        <f t="shared" si="234"/>
        <v>0</v>
      </c>
      <c r="PFQ29" s="71">
        <f t="shared" si="234"/>
        <v>0</v>
      </c>
      <c r="PFR29" s="71">
        <f t="shared" si="234"/>
        <v>0</v>
      </c>
      <c r="PFS29" s="71">
        <f t="shared" si="234"/>
        <v>0</v>
      </c>
      <c r="PFT29" s="71">
        <f t="shared" si="234"/>
        <v>0</v>
      </c>
      <c r="PFU29" s="71">
        <f t="shared" si="234"/>
        <v>0</v>
      </c>
      <c r="PFV29" s="71">
        <f t="shared" si="234"/>
        <v>0</v>
      </c>
      <c r="PFW29" s="71">
        <f t="shared" si="234"/>
        <v>0</v>
      </c>
      <c r="PFX29" s="71">
        <f t="shared" si="234"/>
        <v>0</v>
      </c>
      <c r="PFY29" s="71">
        <f t="shared" si="234"/>
        <v>0</v>
      </c>
      <c r="PFZ29" s="71">
        <f t="shared" si="234"/>
        <v>0</v>
      </c>
      <c r="PGA29" s="71">
        <f t="shared" si="234"/>
        <v>0</v>
      </c>
      <c r="PGB29" s="71">
        <f t="shared" si="234"/>
        <v>0</v>
      </c>
      <c r="PGC29" s="71">
        <f t="shared" si="234"/>
        <v>0</v>
      </c>
      <c r="PGD29" s="71">
        <f t="shared" si="234"/>
        <v>0</v>
      </c>
      <c r="PGE29" s="71">
        <f t="shared" si="234"/>
        <v>0</v>
      </c>
      <c r="PGF29" s="71">
        <f t="shared" si="234"/>
        <v>0</v>
      </c>
      <c r="PGG29" s="71">
        <f t="shared" si="234"/>
        <v>0</v>
      </c>
      <c r="PGH29" s="71">
        <f t="shared" si="234"/>
        <v>0</v>
      </c>
      <c r="PGI29" s="71">
        <f t="shared" si="234"/>
        <v>0</v>
      </c>
      <c r="PGJ29" s="71">
        <f t="shared" si="234"/>
        <v>0</v>
      </c>
      <c r="PGK29" s="71">
        <f t="shared" si="234"/>
        <v>0</v>
      </c>
      <c r="PGL29" s="71">
        <f t="shared" si="234"/>
        <v>0</v>
      </c>
      <c r="PGM29" s="71">
        <f t="shared" si="234"/>
        <v>0</v>
      </c>
      <c r="PGN29" s="71">
        <f t="shared" si="234"/>
        <v>0</v>
      </c>
      <c r="PGO29" s="71">
        <f t="shared" si="234"/>
        <v>0</v>
      </c>
      <c r="PGP29" s="71">
        <f t="shared" si="234"/>
        <v>0</v>
      </c>
      <c r="PGQ29" s="71">
        <f t="shared" si="234"/>
        <v>0</v>
      </c>
      <c r="PGR29" s="71">
        <f t="shared" si="234"/>
        <v>0</v>
      </c>
      <c r="PGS29" s="71">
        <f t="shared" si="234"/>
        <v>0</v>
      </c>
      <c r="PGT29" s="71">
        <f t="shared" si="234"/>
        <v>0</v>
      </c>
      <c r="PGU29" s="71">
        <f t="shared" ref="PGU29:PJF29" si="235">SUM(PGU22:PGU24)+PGU26+PGU27-PGU28</f>
        <v>0</v>
      </c>
      <c r="PGV29" s="71">
        <f t="shared" si="235"/>
        <v>0</v>
      </c>
      <c r="PGW29" s="71">
        <f t="shared" si="235"/>
        <v>0</v>
      </c>
      <c r="PGX29" s="71">
        <f t="shared" si="235"/>
        <v>0</v>
      </c>
      <c r="PGY29" s="71">
        <f t="shared" si="235"/>
        <v>0</v>
      </c>
      <c r="PGZ29" s="71">
        <f t="shared" si="235"/>
        <v>0</v>
      </c>
      <c r="PHA29" s="71">
        <f t="shared" si="235"/>
        <v>0</v>
      </c>
      <c r="PHB29" s="71">
        <f t="shared" si="235"/>
        <v>0</v>
      </c>
      <c r="PHC29" s="71">
        <f t="shared" si="235"/>
        <v>0</v>
      </c>
      <c r="PHD29" s="71">
        <f t="shared" si="235"/>
        <v>0</v>
      </c>
      <c r="PHE29" s="71">
        <f t="shared" si="235"/>
        <v>0</v>
      </c>
      <c r="PHF29" s="71">
        <f t="shared" si="235"/>
        <v>0</v>
      </c>
      <c r="PHG29" s="71">
        <f t="shared" si="235"/>
        <v>0</v>
      </c>
      <c r="PHH29" s="71">
        <f t="shared" si="235"/>
        <v>0</v>
      </c>
      <c r="PHI29" s="71">
        <f t="shared" si="235"/>
        <v>0</v>
      </c>
      <c r="PHJ29" s="71">
        <f t="shared" si="235"/>
        <v>0</v>
      </c>
      <c r="PHK29" s="71">
        <f t="shared" si="235"/>
        <v>0</v>
      </c>
      <c r="PHL29" s="71">
        <f t="shared" si="235"/>
        <v>0</v>
      </c>
      <c r="PHM29" s="71">
        <f t="shared" si="235"/>
        <v>0</v>
      </c>
      <c r="PHN29" s="71">
        <f t="shared" si="235"/>
        <v>0</v>
      </c>
      <c r="PHO29" s="71">
        <f t="shared" si="235"/>
        <v>0</v>
      </c>
      <c r="PHP29" s="71">
        <f t="shared" si="235"/>
        <v>0</v>
      </c>
      <c r="PHQ29" s="71">
        <f t="shared" si="235"/>
        <v>0</v>
      </c>
      <c r="PHR29" s="71">
        <f t="shared" si="235"/>
        <v>0</v>
      </c>
      <c r="PHS29" s="71">
        <f t="shared" si="235"/>
        <v>0</v>
      </c>
      <c r="PHT29" s="71">
        <f t="shared" si="235"/>
        <v>0</v>
      </c>
      <c r="PHU29" s="71">
        <f t="shared" si="235"/>
        <v>0</v>
      </c>
      <c r="PHV29" s="71">
        <f t="shared" si="235"/>
        <v>0</v>
      </c>
      <c r="PHW29" s="71">
        <f t="shared" si="235"/>
        <v>0</v>
      </c>
      <c r="PHX29" s="71">
        <f t="shared" si="235"/>
        <v>0</v>
      </c>
      <c r="PHY29" s="71">
        <f t="shared" si="235"/>
        <v>0</v>
      </c>
      <c r="PHZ29" s="71">
        <f t="shared" si="235"/>
        <v>0</v>
      </c>
      <c r="PIA29" s="71">
        <f t="shared" si="235"/>
        <v>0</v>
      </c>
      <c r="PIB29" s="71">
        <f t="shared" si="235"/>
        <v>0</v>
      </c>
      <c r="PIC29" s="71">
        <f t="shared" si="235"/>
        <v>0</v>
      </c>
      <c r="PID29" s="71">
        <f t="shared" si="235"/>
        <v>0</v>
      </c>
      <c r="PIE29" s="71">
        <f t="shared" si="235"/>
        <v>0</v>
      </c>
      <c r="PIF29" s="71">
        <f t="shared" si="235"/>
        <v>0</v>
      </c>
      <c r="PIG29" s="71">
        <f t="shared" si="235"/>
        <v>0</v>
      </c>
      <c r="PIH29" s="71">
        <f t="shared" si="235"/>
        <v>0</v>
      </c>
      <c r="PII29" s="71">
        <f t="shared" si="235"/>
        <v>0</v>
      </c>
      <c r="PIJ29" s="71">
        <f t="shared" si="235"/>
        <v>0</v>
      </c>
      <c r="PIK29" s="71">
        <f t="shared" si="235"/>
        <v>0</v>
      </c>
      <c r="PIL29" s="71">
        <f t="shared" si="235"/>
        <v>0</v>
      </c>
      <c r="PIM29" s="71">
        <f t="shared" si="235"/>
        <v>0</v>
      </c>
      <c r="PIN29" s="71">
        <f t="shared" si="235"/>
        <v>0</v>
      </c>
      <c r="PIO29" s="71">
        <f t="shared" si="235"/>
        <v>0</v>
      </c>
      <c r="PIP29" s="71">
        <f t="shared" si="235"/>
        <v>0</v>
      </c>
      <c r="PIQ29" s="71">
        <f t="shared" si="235"/>
        <v>0</v>
      </c>
      <c r="PIR29" s="71">
        <f t="shared" si="235"/>
        <v>0</v>
      </c>
      <c r="PIS29" s="71">
        <f t="shared" si="235"/>
        <v>0</v>
      </c>
      <c r="PIT29" s="71">
        <f t="shared" si="235"/>
        <v>0</v>
      </c>
      <c r="PIU29" s="71">
        <f t="shared" si="235"/>
        <v>0</v>
      </c>
      <c r="PIV29" s="71">
        <f t="shared" si="235"/>
        <v>0</v>
      </c>
      <c r="PIW29" s="71">
        <f t="shared" si="235"/>
        <v>0</v>
      </c>
      <c r="PIX29" s="71">
        <f t="shared" si="235"/>
        <v>0</v>
      </c>
      <c r="PIY29" s="71">
        <f t="shared" si="235"/>
        <v>0</v>
      </c>
      <c r="PIZ29" s="71">
        <f t="shared" si="235"/>
        <v>0</v>
      </c>
      <c r="PJA29" s="71">
        <f t="shared" si="235"/>
        <v>0</v>
      </c>
      <c r="PJB29" s="71">
        <f t="shared" si="235"/>
        <v>0</v>
      </c>
      <c r="PJC29" s="71">
        <f t="shared" si="235"/>
        <v>0</v>
      </c>
      <c r="PJD29" s="71">
        <f t="shared" si="235"/>
        <v>0</v>
      </c>
      <c r="PJE29" s="71">
        <f t="shared" si="235"/>
        <v>0</v>
      </c>
      <c r="PJF29" s="71">
        <f t="shared" si="235"/>
        <v>0</v>
      </c>
      <c r="PJG29" s="71">
        <f t="shared" ref="PJG29:PLR29" si="236">SUM(PJG22:PJG24)+PJG26+PJG27-PJG28</f>
        <v>0</v>
      </c>
      <c r="PJH29" s="71">
        <f t="shared" si="236"/>
        <v>0</v>
      </c>
      <c r="PJI29" s="71">
        <f t="shared" si="236"/>
        <v>0</v>
      </c>
      <c r="PJJ29" s="71">
        <f t="shared" si="236"/>
        <v>0</v>
      </c>
      <c r="PJK29" s="71">
        <f t="shared" si="236"/>
        <v>0</v>
      </c>
      <c r="PJL29" s="71">
        <f t="shared" si="236"/>
        <v>0</v>
      </c>
      <c r="PJM29" s="71">
        <f t="shared" si="236"/>
        <v>0</v>
      </c>
      <c r="PJN29" s="71">
        <f t="shared" si="236"/>
        <v>0</v>
      </c>
      <c r="PJO29" s="71">
        <f t="shared" si="236"/>
        <v>0</v>
      </c>
      <c r="PJP29" s="71">
        <f t="shared" si="236"/>
        <v>0</v>
      </c>
      <c r="PJQ29" s="71">
        <f t="shared" si="236"/>
        <v>0</v>
      </c>
      <c r="PJR29" s="71">
        <f t="shared" si="236"/>
        <v>0</v>
      </c>
      <c r="PJS29" s="71">
        <f t="shared" si="236"/>
        <v>0</v>
      </c>
      <c r="PJT29" s="71">
        <f t="shared" si="236"/>
        <v>0</v>
      </c>
      <c r="PJU29" s="71">
        <f t="shared" si="236"/>
        <v>0</v>
      </c>
      <c r="PJV29" s="71">
        <f t="shared" si="236"/>
        <v>0</v>
      </c>
      <c r="PJW29" s="71">
        <f t="shared" si="236"/>
        <v>0</v>
      </c>
      <c r="PJX29" s="71">
        <f t="shared" si="236"/>
        <v>0</v>
      </c>
      <c r="PJY29" s="71">
        <f t="shared" si="236"/>
        <v>0</v>
      </c>
      <c r="PJZ29" s="71">
        <f t="shared" si="236"/>
        <v>0</v>
      </c>
      <c r="PKA29" s="71">
        <f t="shared" si="236"/>
        <v>0</v>
      </c>
      <c r="PKB29" s="71">
        <f t="shared" si="236"/>
        <v>0</v>
      </c>
      <c r="PKC29" s="71">
        <f t="shared" si="236"/>
        <v>0</v>
      </c>
      <c r="PKD29" s="71">
        <f t="shared" si="236"/>
        <v>0</v>
      </c>
      <c r="PKE29" s="71">
        <f t="shared" si="236"/>
        <v>0</v>
      </c>
      <c r="PKF29" s="71">
        <f t="shared" si="236"/>
        <v>0</v>
      </c>
      <c r="PKG29" s="71">
        <f t="shared" si="236"/>
        <v>0</v>
      </c>
      <c r="PKH29" s="71">
        <f t="shared" si="236"/>
        <v>0</v>
      </c>
      <c r="PKI29" s="71">
        <f t="shared" si="236"/>
        <v>0</v>
      </c>
      <c r="PKJ29" s="71">
        <f t="shared" si="236"/>
        <v>0</v>
      </c>
      <c r="PKK29" s="71">
        <f t="shared" si="236"/>
        <v>0</v>
      </c>
      <c r="PKL29" s="71">
        <f t="shared" si="236"/>
        <v>0</v>
      </c>
      <c r="PKM29" s="71">
        <f t="shared" si="236"/>
        <v>0</v>
      </c>
      <c r="PKN29" s="71">
        <f t="shared" si="236"/>
        <v>0</v>
      </c>
      <c r="PKO29" s="71">
        <f t="shared" si="236"/>
        <v>0</v>
      </c>
      <c r="PKP29" s="71">
        <f t="shared" si="236"/>
        <v>0</v>
      </c>
      <c r="PKQ29" s="71">
        <f t="shared" si="236"/>
        <v>0</v>
      </c>
      <c r="PKR29" s="71">
        <f t="shared" si="236"/>
        <v>0</v>
      </c>
      <c r="PKS29" s="71">
        <f t="shared" si="236"/>
        <v>0</v>
      </c>
      <c r="PKT29" s="71">
        <f t="shared" si="236"/>
        <v>0</v>
      </c>
      <c r="PKU29" s="71">
        <f t="shared" si="236"/>
        <v>0</v>
      </c>
      <c r="PKV29" s="71">
        <f t="shared" si="236"/>
        <v>0</v>
      </c>
      <c r="PKW29" s="71">
        <f t="shared" si="236"/>
        <v>0</v>
      </c>
      <c r="PKX29" s="71">
        <f t="shared" si="236"/>
        <v>0</v>
      </c>
      <c r="PKY29" s="71">
        <f t="shared" si="236"/>
        <v>0</v>
      </c>
      <c r="PKZ29" s="71">
        <f t="shared" si="236"/>
        <v>0</v>
      </c>
      <c r="PLA29" s="71">
        <f t="shared" si="236"/>
        <v>0</v>
      </c>
      <c r="PLB29" s="71">
        <f t="shared" si="236"/>
        <v>0</v>
      </c>
      <c r="PLC29" s="71">
        <f t="shared" si="236"/>
        <v>0</v>
      </c>
      <c r="PLD29" s="71">
        <f t="shared" si="236"/>
        <v>0</v>
      </c>
      <c r="PLE29" s="71">
        <f t="shared" si="236"/>
        <v>0</v>
      </c>
      <c r="PLF29" s="71">
        <f t="shared" si="236"/>
        <v>0</v>
      </c>
      <c r="PLG29" s="71">
        <f t="shared" si="236"/>
        <v>0</v>
      </c>
      <c r="PLH29" s="71">
        <f t="shared" si="236"/>
        <v>0</v>
      </c>
      <c r="PLI29" s="71">
        <f t="shared" si="236"/>
        <v>0</v>
      </c>
      <c r="PLJ29" s="71">
        <f t="shared" si="236"/>
        <v>0</v>
      </c>
      <c r="PLK29" s="71">
        <f t="shared" si="236"/>
        <v>0</v>
      </c>
      <c r="PLL29" s="71">
        <f t="shared" si="236"/>
        <v>0</v>
      </c>
      <c r="PLM29" s="71">
        <f t="shared" si="236"/>
        <v>0</v>
      </c>
      <c r="PLN29" s="71">
        <f t="shared" si="236"/>
        <v>0</v>
      </c>
      <c r="PLO29" s="71">
        <f t="shared" si="236"/>
        <v>0</v>
      </c>
      <c r="PLP29" s="71">
        <f t="shared" si="236"/>
        <v>0</v>
      </c>
      <c r="PLQ29" s="71">
        <f t="shared" si="236"/>
        <v>0</v>
      </c>
      <c r="PLR29" s="71">
        <f t="shared" si="236"/>
        <v>0</v>
      </c>
      <c r="PLS29" s="71">
        <f t="shared" ref="PLS29:POD29" si="237">SUM(PLS22:PLS24)+PLS26+PLS27-PLS28</f>
        <v>0</v>
      </c>
      <c r="PLT29" s="71">
        <f t="shared" si="237"/>
        <v>0</v>
      </c>
      <c r="PLU29" s="71">
        <f t="shared" si="237"/>
        <v>0</v>
      </c>
      <c r="PLV29" s="71">
        <f t="shared" si="237"/>
        <v>0</v>
      </c>
      <c r="PLW29" s="71">
        <f t="shared" si="237"/>
        <v>0</v>
      </c>
      <c r="PLX29" s="71">
        <f t="shared" si="237"/>
        <v>0</v>
      </c>
      <c r="PLY29" s="71">
        <f t="shared" si="237"/>
        <v>0</v>
      </c>
      <c r="PLZ29" s="71">
        <f t="shared" si="237"/>
        <v>0</v>
      </c>
      <c r="PMA29" s="71">
        <f t="shared" si="237"/>
        <v>0</v>
      </c>
      <c r="PMB29" s="71">
        <f t="shared" si="237"/>
        <v>0</v>
      </c>
      <c r="PMC29" s="71">
        <f t="shared" si="237"/>
        <v>0</v>
      </c>
      <c r="PMD29" s="71">
        <f t="shared" si="237"/>
        <v>0</v>
      </c>
      <c r="PME29" s="71">
        <f t="shared" si="237"/>
        <v>0</v>
      </c>
      <c r="PMF29" s="71">
        <f t="shared" si="237"/>
        <v>0</v>
      </c>
      <c r="PMG29" s="71">
        <f t="shared" si="237"/>
        <v>0</v>
      </c>
      <c r="PMH29" s="71">
        <f t="shared" si="237"/>
        <v>0</v>
      </c>
      <c r="PMI29" s="71">
        <f t="shared" si="237"/>
        <v>0</v>
      </c>
      <c r="PMJ29" s="71">
        <f t="shared" si="237"/>
        <v>0</v>
      </c>
      <c r="PMK29" s="71">
        <f t="shared" si="237"/>
        <v>0</v>
      </c>
      <c r="PML29" s="71">
        <f t="shared" si="237"/>
        <v>0</v>
      </c>
      <c r="PMM29" s="71">
        <f t="shared" si="237"/>
        <v>0</v>
      </c>
      <c r="PMN29" s="71">
        <f t="shared" si="237"/>
        <v>0</v>
      </c>
      <c r="PMO29" s="71">
        <f t="shared" si="237"/>
        <v>0</v>
      </c>
      <c r="PMP29" s="71">
        <f t="shared" si="237"/>
        <v>0</v>
      </c>
      <c r="PMQ29" s="71">
        <f t="shared" si="237"/>
        <v>0</v>
      </c>
      <c r="PMR29" s="71">
        <f t="shared" si="237"/>
        <v>0</v>
      </c>
      <c r="PMS29" s="71">
        <f t="shared" si="237"/>
        <v>0</v>
      </c>
      <c r="PMT29" s="71">
        <f t="shared" si="237"/>
        <v>0</v>
      </c>
      <c r="PMU29" s="71">
        <f t="shared" si="237"/>
        <v>0</v>
      </c>
      <c r="PMV29" s="71">
        <f t="shared" si="237"/>
        <v>0</v>
      </c>
      <c r="PMW29" s="71">
        <f t="shared" si="237"/>
        <v>0</v>
      </c>
      <c r="PMX29" s="71">
        <f t="shared" si="237"/>
        <v>0</v>
      </c>
      <c r="PMY29" s="71">
        <f t="shared" si="237"/>
        <v>0</v>
      </c>
      <c r="PMZ29" s="71">
        <f t="shared" si="237"/>
        <v>0</v>
      </c>
      <c r="PNA29" s="71">
        <f t="shared" si="237"/>
        <v>0</v>
      </c>
      <c r="PNB29" s="71">
        <f t="shared" si="237"/>
        <v>0</v>
      </c>
      <c r="PNC29" s="71">
        <f t="shared" si="237"/>
        <v>0</v>
      </c>
      <c r="PND29" s="71">
        <f t="shared" si="237"/>
        <v>0</v>
      </c>
      <c r="PNE29" s="71">
        <f t="shared" si="237"/>
        <v>0</v>
      </c>
      <c r="PNF29" s="71">
        <f t="shared" si="237"/>
        <v>0</v>
      </c>
      <c r="PNG29" s="71">
        <f t="shared" si="237"/>
        <v>0</v>
      </c>
      <c r="PNH29" s="71">
        <f t="shared" si="237"/>
        <v>0</v>
      </c>
      <c r="PNI29" s="71">
        <f t="shared" si="237"/>
        <v>0</v>
      </c>
      <c r="PNJ29" s="71">
        <f t="shared" si="237"/>
        <v>0</v>
      </c>
      <c r="PNK29" s="71">
        <f t="shared" si="237"/>
        <v>0</v>
      </c>
      <c r="PNL29" s="71">
        <f t="shared" si="237"/>
        <v>0</v>
      </c>
      <c r="PNM29" s="71">
        <f t="shared" si="237"/>
        <v>0</v>
      </c>
      <c r="PNN29" s="71">
        <f t="shared" si="237"/>
        <v>0</v>
      </c>
      <c r="PNO29" s="71">
        <f t="shared" si="237"/>
        <v>0</v>
      </c>
      <c r="PNP29" s="71">
        <f t="shared" si="237"/>
        <v>0</v>
      </c>
      <c r="PNQ29" s="71">
        <f t="shared" si="237"/>
        <v>0</v>
      </c>
      <c r="PNR29" s="71">
        <f t="shared" si="237"/>
        <v>0</v>
      </c>
      <c r="PNS29" s="71">
        <f t="shared" si="237"/>
        <v>0</v>
      </c>
      <c r="PNT29" s="71">
        <f t="shared" si="237"/>
        <v>0</v>
      </c>
      <c r="PNU29" s="71">
        <f t="shared" si="237"/>
        <v>0</v>
      </c>
      <c r="PNV29" s="71">
        <f t="shared" si="237"/>
        <v>0</v>
      </c>
      <c r="PNW29" s="71">
        <f t="shared" si="237"/>
        <v>0</v>
      </c>
      <c r="PNX29" s="71">
        <f t="shared" si="237"/>
        <v>0</v>
      </c>
      <c r="PNY29" s="71">
        <f t="shared" si="237"/>
        <v>0</v>
      </c>
      <c r="PNZ29" s="71">
        <f t="shared" si="237"/>
        <v>0</v>
      </c>
      <c r="POA29" s="71">
        <f t="shared" si="237"/>
        <v>0</v>
      </c>
      <c r="POB29" s="71">
        <f t="shared" si="237"/>
        <v>0</v>
      </c>
      <c r="POC29" s="71">
        <f t="shared" si="237"/>
        <v>0</v>
      </c>
      <c r="POD29" s="71">
        <f t="shared" si="237"/>
        <v>0</v>
      </c>
      <c r="POE29" s="71">
        <f t="shared" ref="POE29:PQP29" si="238">SUM(POE22:POE24)+POE26+POE27-POE28</f>
        <v>0</v>
      </c>
      <c r="POF29" s="71">
        <f t="shared" si="238"/>
        <v>0</v>
      </c>
      <c r="POG29" s="71">
        <f t="shared" si="238"/>
        <v>0</v>
      </c>
      <c r="POH29" s="71">
        <f t="shared" si="238"/>
        <v>0</v>
      </c>
      <c r="POI29" s="71">
        <f t="shared" si="238"/>
        <v>0</v>
      </c>
      <c r="POJ29" s="71">
        <f t="shared" si="238"/>
        <v>0</v>
      </c>
      <c r="POK29" s="71">
        <f t="shared" si="238"/>
        <v>0</v>
      </c>
      <c r="POL29" s="71">
        <f t="shared" si="238"/>
        <v>0</v>
      </c>
      <c r="POM29" s="71">
        <f t="shared" si="238"/>
        <v>0</v>
      </c>
      <c r="PON29" s="71">
        <f t="shared" si="238"/>
        <v>0</v>
      </c>
      <c r="POO29" s="71">
        <f t="shared" si="238"/>
        <v>0</v>
      </c>
      <c r="POP29" s="71">
        <f t="shared" si="238"/>
        <v>0</v>
      </c>
      <c r="POQ29" s="71">
        <f t="shared" si="238"/>
        <v>0</v>
      </c>
      <c r="POR29" s="71">
        <f t="shared" si="238"/>
        <v>0</v>
      </c>
      <c r="POS29" s="71">
        <f t="shared" si="238"/>
        <v>0</v>
      </c>
      <c r="POT29" s="71">
        <f t="shared" si="238"/>
        <v>0</v>
      </c>
      <c r="POU29" s="71">
        <f t="shared" si="238"/>
        <v>0</v>
      </c>
      <c r="POV29" s="71">
        <f t="shared" si="238"/>
        <v>0</v>
      </c>
      <c r="POW29" s="71">
        <f t="shared" si="238"/>
        <v>0</v>
      </c>
      <c r="POX29" s="71">
        <f t="shared" si="238"/>
        <v>0</v>
      </c>
      <c r="POY29" s="71">
        <f t="shared" si="238"/>
        <v>0</v>
      </c>
      <c r="POZ29" s="71">
        <f t="shared" si="238"/>
        <v>0</v>
      </c>
      <c r="PPA29" s="71">
        <f t="shared" si="238"/>
        <v>0</v>
      </c>
      <c r="PPB29" s="71">
        <f t="shared" si="238"/>
        <v>0</v>
      </c>
      <c r="PPC29" s="71">
        <f t="shared" si="238"/>
        <v>0</v>
      </c>
      <c r="PPD29" s="71">
        <f t="shared" si="238"/>
        <v>0</v>
      </c>
      <c r="PPE29" s="71">
        <f t="shared" si="238"/>
        <v>0</v>
      </c>
      <c r="PPF29" s="71">
        <f t="shared" si="238"/>
        <v>0</v>
      </c>
      <c r="PPG29" s="71">
        <f t="shared" si="238"/>
        <v>0</v>
      </c>
      <c r="PPH29" s="71">
        <f t="shared" si="238"/>
        <v>0</v>
      </c>
      <c r="PPI29" s="71">
        <f t="shared" si="238"/>
        <v>0</v>
      </c>
      <c r="PPJ29" s="71">
        <f t="shared" si="238"/>
        <v>0</v>
      </c>
      <c r="PPK29" s="71">
        <f t="shared" si="238"/>
        <v>0</v>
      </c>
      <c r="PPL29" s="71">
        <f t="shared" si="238"/>
        <v>0</v>
      </c>
      <c r="PPM29" s="71">
        <f t="shared" si="238"/>
        <v>0</v>
      </c>
      <c r="PPN29" s="71">
        <f t="shared" si="238"/>
        <v>0</v>
      </c>
      <c r="PPO29" s="71">
        <f t="shared" si="238"/>
        <v>0</v>
      </c>
      <c r="PPP29" s="71">
        <f t="shared" si="238"/>
        <v>0</v>
      </c>
      <c r="PPQ29" s="71">
        <f t="shared" si="238"/>
        <v>0</v>
      </c>
      <c r="PPR29" s="71">
        <f t="shared" si="238"/>
        <v>0</v>
      </c>
      <c r="PPS29" s="71">
        <f t="shared" si="238"/>
        <v>0</v>
      </c>
      <c r="PPT29" s="71">
        <f t="shared" si="238"/>
        <v>0</v>
      </c>
      <c r="PPU29" s="71">
        <f t="shared" si="238"/>
        <v>0</v>
      </c>
      <c r="PPV29" s="71">
        <f t="shared" si="238"/>
        <v>0</v>
      </c>
      <c r="PPW29" s="71">
        <f t="shared" si="238"/>
        <v>0</v>
      </c>
      <c r="PPX29" s="71">
        <f t="shared" si="238"/>
        <v>0</v>
      </c>
      <c r="PPY29" s="71">
        <f t="shared" si="238"/>
        <v>0</v>
      </c>
      <c r="PPZ29" s="71">
        <f t="shared" si="238"/>
        <v>0</v>
      </c>
      <c r="PQA29" s="71">
        <f t="shared" si="238"/>
        <v>0</v>
      </c>
      <c r="PQB29" s="71">
        <f t="shared" si="238"/>
        <v>0</v>
      </c>
      <c r="PQC29" s="71">
        <f t="shared" si="238"/>
        <v>0</v>
      </c>
      <c r="PQD29" s="71">
        <f t="shared" si="238"/>
        <v>0</v>
      </c>
      <c r="PQE29" s="71">
        <f t="shared" si="238"/>
        <v>0</v>
      </c>
      <c r="PQF29" s="71">
        <f t="shared" si="238"/>
        <v>0</v>
      </c>
      <c r="PQG29" s="71">
        <f t="shared" si="238"/>
        <v>0</v>
      </c>
      <c r="PQH29" s="71">
        <f t="shared" si="238"/>
        <v>0</v>
      </c>
      <c r="PQI29" s="71">
        <f t="shared" si="238"/>
        <v>0</v>
      </c>
      <c r="PQJ29" s="71">
        <f t="shared" si="238"/>
        <v>0</v>
      </c>
      <c r="PQK29" s="71">
        <f t="shared" si="238"/>
        <v>0</v>
      </c>
      <c r="PQL29" s="71">
        <f t="shared" si="238"/>
        <v>0</v>
      </c>
      <c r="PQM29" s="71">
        <f t="shared" si="238"/>
        <v>0</v>
      </c>
      <c r="PQN29" s="71">
        <f t="shared" si="238"/>
        <v>0</v>
      </c>
      <c r="PQO29" s="71">
        <f t="shared" si="238"/>
        <v>0</v>
      </c>
      <c r="PQP29" s="71">
        <f t="shared" si="238"/>
        <v>0</v>
      </c>
      <c r="PQQ29" s="71">
        <f t="shared" ref="PQQ29:PTB29" si="239">SUM(PQQ22:PQQ24)+PQQ26+PQQ27-PQQ28</f>
        <v>0</v>
      </c>
      <c r="PQR29" s="71">
        <f t="shared" si="239"/>
        <v>0</v>
      </c>
      <c r="PQS29" s="71">
        <f t="shared" si="239"/>
        <v>0</v>
      </c>
      <c r="PQT29" s="71">
        <f t="shared" si="239"/>
        <v>0</v>
      </c>
      <c r="PQU29" s="71">
        <f t="shared" si="239"/>
        <v>0</v>
      </c>
      <c r="PQV29" s="71">
        <f t="shared" si="239"/>
        <v>0</v>
      </c>
      <c r="PQW29" s="71">
        <f t="shared" si="239"/>
        <v>0</v>
      </c>
      <c r="PQX29" s="71">
        <f t="shared" si="239"/>
        <v>0</v>
      </c>
      <c r="PQY29" s="71">
        <f t="shared" si="239"/>
        <v>0</v>
      </c>
      <c r="PQZ29" s="71">
        <f t="shared" si="239"/>
        <v>0</v>
      </c>
      <c r="PRA29" s="71">
        <f t="shared" si="239"/>
        <v>0</v>
      </c>
      <c r="PRB29" s="71">
        <f t="shared" si="239"/>
        <v>0</v>
      </c>
      <c r="PRC29" s="71">
        <f t="shared" si="239"/>
        <v>0</v>
      </c>
      <c r="PRD29" s="71">
        <f t="shared" si="239"/>
        <v>0</v>
      </c>
      <c r="PRE29" s="71">
        <f t="shared" si="239"/>
        <v>0</v>
      </c>
      <c r="PRF29" s="71">
        <f t="shared" si="239"/>
        <v>0</v>
      </c>
      <c r="PRG29" s="71">
        <f t="shared" si="239"/>
        <v>0</v>
      </c>
      <c r="PRH29" s="71">
        <f t="shared" si="239"/>
        <v>0</v>
      </c>
      <c r="PRI29" s="71">
        <f t="shared" si="239"/>
        <v>0</v>
      </c>
      <c r="PRJ29" s="71">
        <f t="shared" si="239"/>
        <v>0</v>
      </c>
      <c r="PRK29" s="71">
        <f t="shared" si="239"/>
        <v>0</v>
      </c>
      <c r="PRL29" s="71">
        <f t="shared" si="239"/>
        <v>0</v>
      </c>
      <c r="PRM29" s="71">
        <f t="shared" si="239"/>
        <v>0</v>
      </c>
      <c r="PRN29" s="71">
        <f t="shared" si="239"/>
        <v>0</v>
      </c>
      <c r="PRO29" s="71">
        <f t="shared" si="239"/>
        <v>0</v>
      </c>
      <c r="PRP29" s="71">
        <f t="shared" si="239"/>
        <v>0</v>
      </c>
      <c r="PRQ29" s="71">
        <f t="shared" si="239"/>
        <v>0</v>
      </c>
      <c r="PRR29" s="71">
        <f t="shared" si="239"/>
        <v>0</v>
      </c>
      <c r="PRS29" s="71">
        <f t="shared" si="239"/>
        <v>0</v>
      </c>
      <c r="PRT29" s="71">
        <f t="shared" si="239"/>
        <v>0</v>
      </c>
      <c r="PRU29" s="71">
        <f t="shared" si="239"/>
        <v>0</v>
      </c>
      <c r="PRV29" s="71">
        <f t="shared" si="239"/>
        <v>0</v>
      </c>
      <c r="PRW29" s="71">
        <f t="shared" si="239"/>
        <v>0</v>
      </c>
      <c r="PRX29" s="71">
        <f t="shared" si="239"/>
        <v>0</v>
      </c>
      <c r="PRY29" s="71">
        <f t="shared" si="239"/>
        <v>0</v>
      </c>
      <c r="PRZ29" s="71">
        <f t="shared" si="239"/>
        <v>0</v>
      </c>
      <c r="PSA29" s="71">
        <f t="shared" si="239"/>
        <v>0</v>
      </c>
      <c r="PSB29" s="71">
        <f t="shared" si="239"/>
        <v>0</v>
      </c>
      <c r="PSC29" s="71">
        <f t="shared" si="239"/>
        <v>0</v>
      </c>
      <c r="PSD29" s="71">
        <f t="shared" si="239"/>
        <v>0</v>
      </c>
      <c r="PSE29" s="71">
        <f t="shared" si="239"/>
        <v>0</v>
      </c>
      <c r="PSF29" s="71">
        <f t="shared" si="239"/>
        <v>0</v>
      </c>
      <c r="PSG29" s="71">
        <f t="shared" si="239"/>
        <v>0</v>
      </c>
      <c r="PSH29" s="71">
        <f t="shared" si="239"/>
        <v>0</v>
      </c>
      <c r="PSI29" s="71">
        <f t="shared" si="239"/>
        <v>0</v>
      </c>
      <c r="PSJ29" s="71">
        <f t="shared" si="239"/>
        <v>0</v>
      </c>
      <c r="PSK29" s="71">
        <f t="shared" si="239"/>
        <v>0</v>
      </c>
      <c r="PSL29" s="71">
        <f t="shared" si="239"/>
        <v>0</v>
      </c>
      <c r="PSM29" s="71">
        <f t="shared" si="239"/>
        <v>0</v>
      </c>
      <c r="PSN29" s="71">
        <f t="shared" si="239"/>
        <v>0</v>
      </c>
      <c r="PSO29" s="71">
        <f t="shared" si="239"/>
        <v>0</v>
      </c>
      <c r="PSP29" s="71">
        <f t="shared" si="239"/>
        <v>0</v>
      </c>
      <c r="PSQ29" s="71">
        <f t="shared" si="239"/>
        <v>0</v>
      </c>
      <c r="PSR29" s="71">
        <f t="shared" si="239"/>
        <v>0</v>
      </c>
      <c r="PSS29" s="71">
        <f t="shared" si="239"/>
        <v>0</v>
      </c>
      <c r="PST29" s="71">
        <f t="shared" si="239"/>
        <v>0</v>
      </c>
      <c r="PSU29" s="71">
        <f t="shared" si="239"/>
        <v>0</v>
      </c>
      <c r="PSV29" s="71">
        <f t="shared" si="239"/>
        <v>0</v>
      </c>
      <c r="PSW29" s="71">
        <f t="shared" si="239"/>
        <v>0</v>
      </c>
      <c r="PSX29" s="71">
        <f t="shared" si="239"/>
        <v>0</v>
      </c>
      <c r="PSY29" s="71">
        <f t="shared" si="239"/>
        <v>0</v>
      </c>
      <c r="PSZ29" s="71">
        <f t="shared" si="239"/>
        <v>0</v>
      </c>
      <c r="PTA29" s="71">
        <f t="shared" si="239"/>
        <v>0</v>
      </c>
      <c r="PTB29" s="71">
        <f t="shared" si="239"/>
        <v>0</v>
      </c>
      <c r="PTC29" s="71">
        <f t="shared" ref="PTC29:PVN29" si="240">SUM(PTC22:PTC24)+PTC26+PTC27-PTC28</f>
        <v>0</v>
      </c>
      <c r="PTD29" s="71">
        <f t="shared" si="240"/>
        <v>0</v>
      </c>
      <c r="PTE29" s="71">
        <f t="shared" si="240"/>
        <v>0</v>
      </c>
      <c r="PTF29" s="71">
        <f t="shared" si="240"/>
        <v>0</v>
      </c>
      <c r="PTG29" s="71">
        <f t="shared" si="240"/>
        <v>0</v>
      </c>
      <c r="PTH29" s="71">
        <f t="shared" si="240"/>
        <v>0</v>
      </c>
      <c r="PTI29" s="71">
        <f t="shared" si="240"/>
        <v>0</v>
      </c>
      <c r="PTJ29" s="71">
        <f t="shared" si="240"/>
        <v>0</v>
      </c>
      <c r="PTK29" s="71">
        <f t="shared" si="240"/>
        <v>0</v>
      </c>
      <c r="PTL29" s="71">
        <f t="shared" si="240"/>
        <v>0</v>
      </c>
      <c r="PTM29" s="71">
        <f t="shared" si="240"/>
        <v>0</v>
      </c>
      <c r="PTN29" s="71">
        <f t="shared" si="240"/>
        <v>0</v>
      </c>
      <c r="PTO29" s="71">
        <f t="shared" si="240"/>
        <v>0</v>
      </c>
      <c r="PTP29" s="71">
        <f t="shared" si="240"/>
        <v>0</v>
      </c>
      <c r="PTQ29" s="71">
        <f t="shared" si="240"/>
        <v>0</v>
      </c>
      <c r="PTR29" s="71">
        <f t="shared" si="240"/>
        <v>0</v>
      </c>
      <c r="PTS29" s="71">
        <f t="shared" si="240"/>
        <v>0</v>
      </c>
      <c r="PTT29" s="71">
        <f t="shared" si="240"/>
        <v>0</v>
      </c>
      <c r="PTU29" s="71">
        <f t="shared" si="240"/>
        <v>0</v>
      </c>
      <c r="PTV29" s="71">
        <f t="shared" si="240"/>
        <v>0</v>
      </c>
      <c r="PTW29" s="71">
        <f t="shared" si="240"/>
        <v>0</v>
      </c>
      <c r="PTX29" s="71">
        <f t="shared" si="240"/>
        <v>0</v>
      </c>
      <c r="PTY29" s="71">
        <f t="shared" si="240"/>
        <v>0</v>
      </c>
      <c r="PTZ29" s="71">
        <f t="shared" si="240"/>
        <v>0</v>
      </c>
      <c r="PUA29" s="71">
        <f t="shared" si="240"/>
        <v>0</v>
      </c>
      <c r="PUB29" s="71">
        <f t="shared" si="240"/>
        <v>0</v>
      </c>
      <c r="PUC29" s="71">
        <f t="shared" si="240"/>
        <v>0</v>
      </c>
      <c r="PUD29" s="71">
        <f t="shared" si="240"/>
        <v>0</v>
      </c>
      <c r="PUE29" s="71">
        <f t="shared" si="240"/>
        <v>0</v>
      </c>
      <c r="PUF29" s="71">
        <f t="shared" si="240"/>
        <v>0</v>
      </c>
      <c r="PUG29" s="71">
        <f t="shared" si="240"/>
        <v>0</v>
      </c>
      <c r="PUH29" s="71">
        <f t="shared" si="240"/>
        <v>0</v>
      </c>
      <c r="PUI29" s="71">
        <f t="shared" si="240"/>
        <v>0</v>
      </c>
      <c r="PUJ29" s="71">
        <f t="shared" si="240"/>
        <v>0</v>
      </c>
      <c r="PUK29" s="71">
        <f t="shared" si="240"/>
        <v>0</v>
      </c>
      <c r="PUL29" s="71">
        <f t="shared" si="240"/>
        <v>0</v>
      </c>
      <c r="PUM29" s="71">
        <f t="shared" si="240"/>
        <v>0</v>
      </c>
      <c r="PUN29" s="71">
        <f t="shared" si="240"/>
        <v>0</v>
      </c>
      <c r="PUO29" s="71">
        <f t="shared" si="240"/>
        <v>0</v>
      </c>
      <c r="PUP29" s="71">
        <f t="shared" si="240"/>
        <v>0</v>
      </c>
      <c r="PUQ29" s="71">
        <f t="shared" si="240"/>
        <v>0</v>
      </c>
      <c r="PUR29" s="71">
        <f t="shared" si="240"/>
        <v>0</v>
      </c>
      <c r="PUS29" s="71">
        <f t="shared" si="240"/>
        <v>0</v>
      </c>
      <c r="PUT29" s="71">
        <f t="shared" si="240"/>
        <v>0</v>
      </c>
      <c r="PUU29" s="71">
        <f t="shared" si="240"/>
        <v>0</v>
      </c>
      <c r="PUV29" s="71">
        <f t="shared" si="240"/>
        <v>0</v>
      </c>
      <c r="PUW29" s="71">
        <f t="shared" si="240"/>
        <v>0</v>
      </c>
      <c r="PUX29" s="71">
        <f t="shared" si="240"/>
        <v>0</v>
      </c>
      <c r="PUY29" s="71">
        <f t="shared" si="240"/>
        <v>0</v>
      </c>
      <c r="PUZ29" s="71">
        <f t="shared" si="240"/>
        <v>0</v>
      </c>
      <c r="PVA29" s="71">
        <f t="shared" si="240"/>
        <v>0</v>
      </c>
      <c r="PVB29" s="71">
        <f t="shared" si="240"/>
        <v>0</v>
      </c>
      <c r="PVC29" s="71">
        <f t="shared" si="240"/>
        <v>0</v>
      </c>
      <c r="PVD29" s="71">
        <f t="shared" si="240"/>
        <v>0</v>
      </c>
      <c r="PVE29" s="71">
        <f t="shared" si="240"/>
        <v>0</v>
      </c>
      <c r="PVF29" s="71">
        <f t="shared" si="240"/>
        <v>0</v>
      </c>
      <c r="PVG29" s="71">
        <f t="shared" si="240"/>
        <v>0</v>
      </c>
      <c r="PVH29" s="71">
        <f t="shared" si="240"/>
        <v>0</v>
      </c>
      <c r="PVI29" s="71">
        <f t="shared" si="240"/>
        <v>0</v>
      </c>
      <c r="PVJ29" s="71">
        <f t="shared" si="240"/>
        <v>0</v>
      </c>
      <c r="PVK29" s="71">
        <f t="shared" si="240"/>
        <v>0</v>
      </c>
      <c r="PVL29" s="71">
        <f t="shared" si="240"/>
        <v>0</v>
      </c>
      <c r="PVM29" s="71">
        <f t="shared" si="240"/>
        <v>0</v>
      </c>
      <c r="PVN29" s="71">
        <f t="shared" si="240"/>
        <v>0</v>
      </c>
      <c r="PVO29" s="71">
        <f t="shared" ref="PVO29:PXZ29" si="241">SUM(PVO22:PVO24)+PVO26+PVO27-PVO28</f>
        <v>0</v>
      </c>
      <c r="PVP29" s="71">
        <f t="shared" si="241"/>
        <v>0</v>
      </c>
      <c r="PVQ29" s="71">
        <f t="shared" si="241"/>
        <v>0</v>
      </c>
      <c r="PVR29" s="71">
        <f t="shared" si="241"/>
        <v>0</v>
      </c>
      <c r="PVS29" s="71">
        <f t="shared" si="241"/>
        <v>0</v>
      </c>
      <c r="PVT29" s="71">
        <f t="shared" si="241"/>
        <v>0</v>
      </c>
      <c r="PVU29" s="71">
        <f t="shared" si="241"/>
        <v>0</v>
      </c>
      <c r="PVV29" s="71">
        <f t="shared" si="241"/>
        <v>0</v>
      </c>
      <c r="PVW29" s="71">
        <f t="shared" si="241"/>
        <v>0</v>
      </c>
      <c r="PVX29" s="71">
        <f t="shared" si="241"/>
        <v>0</v>
      </c>
      <c r="PVY29" s="71">
        <f t="shared" si="241"/>
        <v>0</v>
      </c>
      <c r="PVZ29" s="71">
        <f t="shared" si="241"/>
        <v>0</v>
      </c>
      <c r="PWA29" s="71">
        <f t="shared" si="241"/>
        <v>0</v>
      </c>
      <c r="PWB29" s="71">
        <f t="shared" si="241"/>
        <v>0</v>
      </c>
      <c r="PWC29" s="71">
        <f t="shared" si="241"/>
        <v>0</v>
      </c>
      <c r="PWD29" s="71">
        <f t="shared" si="241"/>
        <v>0</v>
      </c>
      <c r="PWE29" s="71">
        <f t="shared" si="241"/>
        <v>0</v>
      </c>
      <c r="PWF29" s="71">
        <f t="shared" si="241"/>
        <v>0</v>
      </c>
      <c r="PWG29" s="71">
        <f t="shared" si="241"/>
        <v>0</v>
      </c>
      <c r="PWH29" s="71">
        <f t="shared" si="241"/>
        <v>0</v>
      </c>
      <c r="PWI29" s="71">
        <f t="shared" si="241"/>
        <v>0</v>
      </c>
      <c r="PWJ29" s="71">
        <f t="shared" si="241"/>
        <v>0</v>
      </c>
      <c r="PWK29" s="71">
        <f t="shared" si="241"/>
        <v>0</v>
      </c>
      <c r="PWL29" s="71">
        <f t="shared" si="241"/>
        <v>0</v>
      </c>
      <c r="PWM29" s="71">
        <f t="shared" si="241"/>
        <v>0</v>
      </c>
      <c r="PWN29" s="71">
        <f t="shared" si="241"/>
        <v>0</v>
      </c>
      <c r="PWO29" s="71">
        <f t="shared" si="241"/>
        <v>0</v>
      </c>
      <c r="PWP29" s="71">
        <f t="shared" si="241"/>
        <v>0</v>
      </c>
      <c r="PWQ29" s="71">
        <f t="shared" si="241"/>
        <v>0</v>
      </c>
      <c r="PWR29" s="71">
        <f t="shared" si="241"/>
        <v>0</v>
      </c>
      <c r="PWS29" s="71">
        <f t="shared" si="241"/>
        <v>0</v>
      </c>
      <c r="PWT29" s="71">
        <f t="shared" si="241"/>
        <v>0</v>
      </c>
      <c r="PWU29" s="71">
        <f t="shared" si="241"/>
        <v>0</v>
      </c>
      <c r="PWV29" s="71">
        <f t="shared" si="241"/>
        <v>0</v>
      </c>
      <c r="PWW29" s="71">
        <f t="shared" si="241"/>
        <v>0</v>
      </c>
      <c r="PWX29" s="71">
        <f t="shared" si="241"/>
        <v>0</v>
      </c>
      <c r="PWY29" s="71">
        <f t="shared" si="241"/>
        <v>0</v>
      </c>
      <c r="PWZ29" s="71">
        <f t="shared" si="241"/>
        <v>0</v>
      </c>
      <c r="PXA29" s="71">
        <f t="shared" si="241"/>
        <v>0</v>
      </c>
      <c r="PXB29" s="71">
        <f t="shared" si="241"/>
        <v>0</v>
      </c>
      <c r="PXC29" s="71">
        <f t="shared" si="241"/>
        <v>0</v>
      </c>
      <c r="PXD29" s="71">
        <f t="shared" si="241"/>
        <v>0</v>
      </c>
      <c r="PXE29" s="71">
        <f t="shared" si="241"/>
        <v>0</v>
      </c>
      <c r="PXF29" s="71">
        <f t="shared" si="241"/>
        <v>0</v>
      </c>
      <c r="PXG29" s="71">
        <f t="shared" si="241"/>
        <v>0</v>
      </c>
      <c r="PXH29" s="71">
        <f t="shared" si="241"/>
        <v>0</v>
      </c>
      <c r="PXI29" s="71">
        <f t="shared" si="241"/>
        <v>0</v>
      </c>
      <c r="PXJ29" s="71">
        <f t="shared" si="241"/>
        <v>0</v>
      </c>
      <c r="PXK29" s="71">
        <f t="shared" si="241"/>
        <v>0</v>
      </c>
      <c r="PXL29" s="71">
        <f t="shared" si="241"/>
        <v>0</v>
      </c>
      <c r="PXM29" s="71">
        <f t="shared" si="241"/>
        <v>0</v>
      </c>
      <c r="PXN29" s="71">
        <f t="shared" si="241"/>
        <v>0</v>
      </c>
      <c r="PXO29" s="71">
        <f t="shared" si="241"/>
        <v>0</v>
      </c>
      <c r="PXP29" s="71">
        <f t="shared" si="241"/>
        <v>0</v>
      </c>
      <c r="PXQ29" s="71">
        <f t="shared" si="241"/>
        <v>0</v>
      </c>
      <c r="PXR29" s="71">
        <f t="shared" si="241"/>
        <v>0</v>
      </c>
      <c r="PXS29" s="71">
        <f t="shared" si="241"/>
        <v>0</v>
      </c>
      <c r="PXT29" s="71">
        <f t="shared" si="241"/>
        <v>0</v>
      </c>
      <c r="PXU29" s="71">
        <f t="shared" si="241"/>
        <v>0</v>
      </c>
      <c r="PXV29" s="71">
        <f t="shared" si="241"/>
        <v>0</v>
      </c>
      <c r="PXW29" s="71">
        <f t="shared" si="241"/>
        <v>0</v>
      </c>
      <c r="PXX29" s="71">
        <f t="shared" si="241"/>
        <v>0</v>
      </c>
      <c r="PXY29" s="71">
        <f t="shared" si="241"/>
        <v>0</v>
      </c>
      <c r="PXZ29" s="71">
        <f t="shared" si="241"/>
        <v>0</v>
      </c>
      <c r="PYA29" s="71">
        <f t="shared" ref="PYA29:QAL29" si="242">SUM(PYA22:PYA24)+PYA26+PYA27-PYA28</f>
        <v>0</v>
      </c>
      <c r="PYB29" s="71">
        <f t="shared" si="242"/>
        <v>0</v>
      </c>
      <c r="PYC29" s="71">
        <f t="shared" si="242"/>
        <v>0</v>
      </c>
      <c r="PYD29" s="71">
        <f t="shared" si="242"/>
        <v>0</v>
      </c>
      <c r="PYE29" s="71">
        <f t="shared" si="242"/>
        <v>0</v>
      </c>
      <c r="PYF29" s="71">
        <f t="shared" si="242"/>
        <v>0</v>
      </c>
      <c r="PYG29" s="71">
        <f t="shared" si="242"/>
        <v>0</v>
      </c>
      <c r="PYH29" s="71">
        <f t="shared" si="242"/>
        <v>0</v>
      </c>
      <c r="PYI29" s="71">
        <f t="shared" si="242"/>
        <v>0</v>
      </c>
      <c r="PYJ29" s="71">
        <f t="shared" si="242"/>
        <v>0</v>
      </c>
      <c r="PYK29" s="71">
        <f t="shared" si="242"/>
        <v>0</v>
      </c>
      <c r="PYL29" s="71">
        <f t="shared" si="242"/>
        <v>0</v>
      </c>
      <c r="PYM29" s="71">
        <f t="shared" si="242"/>
        <v>0</v>
      </c>
      <c r="PYN29" s="71">
        <f t="shared" si="242"/>
        <v>0</v>
      </c>
      <c r="PYO29" s="71">
        <f t="shared" si="242"/>
        <v>0</v>
      </c>
      <c r="PYP29" s="71">
        <f t="shared" si="242"/>
        <v>0</v>
      </c>
      <c r="PYQ29" s="71">
        <f t="shared" si="242"/>
        <v>0</v>
      </c>
      <c r="PYR29" s="71">
        <f t="shared" si="242"/>
        <v>0</v>
      </c>
      <c r="PYS29" s="71">
        <f t="shared" si="242"/>
        <v>0</v>
      </c>
      <c r="PYT29" s="71">
        <f t="shared" si="242"/>
        <v>0</v>
      </c>
      <c r="PYU29" s="71">
        <f t="shared" si="242"/>
        <v>0</v>
      </c>
      <c r="PYV29" s="71">
        <f t="shared" si="242"/>
        <v>0</v>
      </c>
      <c r="PYW29" s="71">
        <f t="shared" si="242"/>
        <v>0</v>
      </c>
      <c r="PYX29" s="71">
        <f t="shared" si="242"/>
        <v>0</v>
      </c>
      <c r="PYY29" s="71">
        <f t="shared" si="242"/>
        <v>0</v>
      </c>
      <c r="PYZ29" s="71">
        <f t="shared" si="242"/>
        <v>0</v>
      </c>
      <c r="PZA29" s="71">
        <f t="shared" si="242"/>
        <v>0</v>
      </c>
      <c r="PZB29" s="71">
        <f t="shared" si="242"/>
        <v>0</v>
      </c>
      <c r="PZC29" s="71">
        <f t="shared" si="242"/>
        <v>0</v>
      </c>
      <c r="PZD29" s="71">
        <f t="shared" si="242"/>
        <v>0</v>
      </c>
      <c r="PZE29" s="71">
        <f t="shared" si="242"/>
        <v>0</v>
      </c>
      <c r="PZF29" s="71">
        <f t="shared" si="242"/>
        <v>0</v>
      </c>
      <c r="PZG29" s="71">
        <f t="shared" si="242"/>
        <v>0</v>
      </c>
      <c r="PZH29" s="71">
        <f t="shared" si="242"/>
        <v>0</v>
      </c>
      <c r="PZI29" s="71">
        <f t="shared" si="242"/>
        <v>0</v>
      </c>
      <c r="PZJ29" s="71">
        <f t="shared" si="242"/>
        <v>0</v>
      </c>
      <c r="PZK29" s="71">
        <f t="shared" si="242"/>
        <v>0</v>
      </c>
      <c r="PZL29" s="71">
        <f t="shared" si="242"/>
        <v>0</v>
      </c>
      <c r="PZM29" s="71">
        <f t="shared" si="242"/>
        <v>0</v>
      </c>
      <c r="PZN29" s="71">
        <f t="shared" si="242"/>
        <v>0</v>
      </c>
      <c r="PZO29" s="71">
        <f t="shared" si="242"/>
        <v>0</v>
      </c>
      <c r="PZP29" s="71">
        <f t="shared" si="242"/>
        <v>0</v>
      </c>
      <c r="PZQ29" s="71">
        <f t="shared" si="242"/>
        <v>0</v>
      </c>
      <c r="PZR29" s="71">
        <f t="shared" si="242"/>
        <v>0</v>
      </c>
      <c r="PZS29" s="71">
        <f t="shared" si="242"/>
        <v>0</v>
      </c>
      <c r="PZT29" s="71">
        <f t="shared" si="242"/>
        <v>0</v>
      </c>
      <c r="PZU29" s="71">
        <f t="shared" si="242"/>
        <v>0</v>
      </c>
      <c r="PZV29" s="71">
        <f t="shared" si="242"/>
        <v>0</v>
      </c>
      <c r="PZW29" s="71">
        <f t="shared" si="242"/>
        <v>0</v>
      </c>
      <c r="PZX29" s="71">
        <f t="shared" si="242"/>
        <v>0</v>
      </c>
      <c r="PZY29" s="71">
        <f t="shared" si="242"/>
        <v>0</v>
      </c>
      <c r="PZZ29" s="71">
        <f t="shared" si="242"/>
        <v>0</v>
      </c>
      <c r="QAA29" s="71">
        <f t="shared" si="242"/>
        <v>0</v>
      </c>
      <c r="QAB29" s="71">
        <f t="shared" si="242"/>
        <v>0</v>
      </c>
      <c r="QAC29" s="71">
        <f t="shared" si="242"/>
        <v>0</v>
      </c>
      <c r="QAD29" s="71">
        <f t="shared" si="242"/>
        <v>0</v>
      </c>
      <c r="QAE29" s="71">
        <f t="shared" si="242"/>
        <v>0</v>
      </c>
      <c r="QAF29" s="71">
        <f t="shared" si="242"/>
        <v>0</v>
      </c>
      <c r="QAG29" s="71">
        <f t="shared" si="242"/>
        <v>0</v>
      </c>
      <c r="QAH29" s="71">
        <f t="shared" si="242"/>
        <v>0</v>
      </c>
      <c r="QAI29" s="71">
        <f t="shared" si="242"/>
        <v>0</v>
      </c>
      <c r="QAJ29" s="71">
        <f t="shared" si="242"/>
        <v>0</v>
      </c>
      <c r="QAK29" s="71">
        <f t="shared" si="242"/>
        <v>0</v>
      </c>
      <c r="QAL29" s="71">
        <f t="shared" si="242"/>
        <v>0</v>
      </c>
      <c r="QAM29" s="71">
        <f t="shared" ref="QAM29:QCX29" si="243">SUM(QAM22:QAM24)+QAM26+QAM27-QAM28</f>
        <v>0</v>
      </c>
      <c r="QAN29" s="71">
        <f t="shared" si="243"/>
        <v>0</v>
      </c>
      <c r="QAO29" s="71">
        <f t="shared" si="243"/>
        <v>0</v>
      </c>
      <c r="QAP29" s="71">
        <f t="shared" si="243"/>
        <v>0</v>
      </c>
      <c r="QAQ29" s="71">
        <f t="shared" si="243"/>
        <v>0</v>
      </c>
      <c r="QAR29" s="71">
        <f t="shared" si="243"/>
        <v>0</v>
      </c>
      <c r="QAS29" s="71">
        <f t="shared" si="243"/>
        <v>0</v>
      </c>
      <c r="QAT29" s="71">
        <f t="shared" si="243"/>
        <v>0</v>
      </c>
      <c r="QAU29" s="71">
        <f t="shared" si="243"/>
        <v>0</v>
      </c>
      <c r="QAV29" s="71">
        <f t="shared" si="243"/>
        <v>0</v>
      </c>
      <c r="QAW29" s="71">
        <f t="shared" si="243"/>
        <v>0</v>
      </c>
      <c r="QAX29" s="71">
        <f t="shared" si="243"/>
        <v>0</v>
      </c>
      <c r="QAY29" s="71">
        <f t="shared" si="243"/>
        <v>0</v>
      </c>
      <c r="QAZ29" s="71">
        <f t="shared" si="243"/>
        <v>0</v>
      </c>
      <c r="QBA29" s="71">
        <f t="shared" si="243"/>
        <v>0</v>
      </c>
      <c r="QBB29" s="71">
        <f t="shared" si="243"/>
        <v>0</v>
      </c>
      <c r="QBC29" s="71">
        <f t="shared" si="243"/>
        <v>0</v>
      </c>
      <c r="QBD29" s="71">
        <f t="shared" si="243"/>
        <v>0</v>
      </c>
      <c r="QBE29" s="71">
        <f t="shared" si="243"/>
        <v>0</v>
      </c>
      <c r="QBF29" s="71">
        <f t="shared" si="243"/>
        <v>0</v>
      </c>
      <c r="QBG29" s="71">
        <f t="shared" si="243"/>
        <v>0</v>
      </c>
      <c r="QBH29" s="71">
        <f t="shared" si="243"/>
        <v>0</v>
      </c>
      <c r="QBI29" s="71">
        <f t="shared" si="243"/>
        <v>0</v>
      </c>
      <c r="QBJ29" s="71">
        <f t="shared" si="243"/>
        <v>0</v>
      </c>
      <c r="QBK29" s="71">
        <f t="shared" si="243"/>
        <v>0</v>
      </c>
      <c r="QBL29" s="71">
        <f t="shared" si="243"/>
        <v>0</v>
      </c>
      <c r="QBM29" s="71">
        <f t="shared" si="243"/>
        <v>0</v>
      </c>
      <c r="QBN29" s="71">
        <f t="shared" si="243"/>
        <v>0</v>
      </c>
      <c r="QBO29" s="71">
        <f t="shared" si="243"/>
        <v>0</v>
      </c>
      <c r="QBP29" s="71">
        <f t="shared" si="243"/>
        <v>0</v>
      </c>
      <c r="QBQ29" s="71">
        <f t="shared" si="243"/>
        <v>0</v>
      </c>
      <c r="QBR29" s="71">
        <f t="shared" si="243"/>
        <v>0</v>
      </c>
      <c r="QBS29" s="71">
        <f t="shared" si="243"/>
        <v>0</v>
      </c>
      <c r="QBT29" s="71">
        <f t="shared" si="243"/>
        <v>0</v>
      </c>
      <c r="QBU29" s="71">
        <f t="shared" si="243"/>
        <v>0</v>
      </c>
      <c r="QBV29" s="71">
        <f t="shared" si="243"/>
        <v>0</v>
      </c>
      <c r="QBW29" s="71">
        <f t="shared" si="243"/>
        <v>0</v>
      </c>
      <c r="QBX29" s="71">
        <f t="shared" si="243"/>
        <v>0</v>
      </c>
      <c r="QBY29" s="71">
        <f t="shared" si="243"/>
        <v>0</v>
      </c>
      <c r="QBZ29" s="71">
        <f t="shared" si="243"/>
        <v>0</v>
      </c>
      <c r="QCA29" s="71">
        <f t="shared" si="243"/>
        <v>0</v>
      </c>
      <c r="QCB29" s="71">
        <f t="shared" si="243"/>
        <v>0</v>
      </c>
      <c r="QCC29" s="71">
        <f t="shared" si="243"/>
        <v>0</v>
      </c>
      <c r="QCD29" s="71">
        <f t="shared" si="243"/>
        <v>0</v>
      </c>
      <c r="QCE29" s="71">
        <f t="shared" si="243"/>
        <v>0</v>
      </c>
      <c r="QCF29" s="71">
        <f t="shared" si="243"/>
        <v>0</v>
      </c>
      <c r="QCG29" s="71">
        <f t="shared" si="243"/>
        <v>0</v>
      </c>
      <c r="QCH29" s="71">
        <f t="shared" si="243"/>
        <v>0</v>
      </c>
      <c r="QCI29" s="71">
        <f t="shared" si="243"/>
        <v>0</v>
      </c>
      <c r="QCJ29" s="71">
        <f t="shared" si="243"/>
        <v>0</v>
      </c>
      <c r="QCK29" s="71">
        <f t="shared" si="243"/>
        <v>0</v>
      </c>
      <c r="QCL29" s="71">
        <f t="shared" si="243"/>
        <v>0</v>
      </c>
      <c r="QCM29" s="71">
        <f t="shared" si="243"/>
        <v>0</v>
      </c>
      <c r="QCN29" s="71">
        <f t="shared" si="243"/>
        <v>0</v>
      </c>
      <c r="QCO29" s="71">
        <f t="shared" si="243"/>
        <v>0</v>
      </c>
      <c r="QCP29" s="71">
        <f t="shared" si="243"/>
        <v>0</v>
      </c>
      <c r="QCQ29" s="71">
        <f t="shared" si="243"/>
        <v>0</v>
      </c>
      <c r="QCR29" s="71">
        <f t="shared" si="243"/>
        <v>0</v>
      </c>
      <c r="QCS29" s="71">
        <f t="shared" si="243"/>
        <v>0</v>
      </c>
      <c r="QCT29" s="71">
        <f t="shared" si="243"/>
        <v>0</v>
      </c>
      <c r="QCU29" s="71">
        <f t="shared" si="243"/>
        <v>0</v>
      </c>
      <c r="QCV29" s="71">
        <f t="shared" si="243"/>
        <v>0</v>
      </c>
      <c r="QCW29" s="71">
        <f t="shared" si="243"/>
        <v>0</v>
      </c>
      <c r="QCX29" s="71">
        <f t="shared" si="243"/>
        <v>0</v>
      </c>
      <c r="QCY29" s="71">
        <f t="shared" ref="QCY29:QFJ29" si="244">SUM(QCY22:QCY24)+QCY26+QCY27-QCY28</f>
        <v>0</v>
      </c>
      <c r="QCZ29" s="71">
        <f t="shared" si="244"/>
        <v>0</v>
      </c>
      <c r="QDA29" s="71">
        <f t="shared" si="244"/>
        <v>0</v>
      </c>
      <c r="QDB29" s="71">
        <f t="shared" si="244"/>
        <v>0</v>
      </c>
      <c r="QDC29" s="71">
        <f t="shared" si="244"/>
        <v>0</v>
      </c>
      <c r="QDD29" s="71">
        <f t="shared" si="244"/>
        <v>0</v>
      </c>
      <c r="QDE29" s="71">
        <f t="shared" si="244"/>
        <v>0</v>
      </c>
      <c r="QDF29" s="71">
        <f t="shared" si="244"/>
        <v>0</v>
      </c>
      <c r="QDG29" s="71">
        <f t="shared" si="244"/>
        <v>0</v>
      </c>
      <c r="QDH29" s="71">
        <f t="shared" si="244"/>
        <v>0</v>
      </c>
      <c r="QDI29" s="71">
        <f t="shared" si="244"/>
        <v>0</v>
      </c>
      <c r="QDJ29" s="71">
        <f t="shared" si="244"/>
        <v>0</v>
      </c>
      <c r="QDK29" s="71">
        <f t="shared" si="244"/>
        <v>0</v>
      </c>
      <c r="QDL29" s="71">
        <f t="shared" si="244"/>
        <v>0</v>
      </c>
      <c r="QDM29" s="71">
        <f t="shared" si="244"/>
        <v>0</v>
      </c>
      <c r="QDN29" s="71">
        <f t="shared" si="244"/>
        <v>0</v>
      </c>
      <c r="QDO29" s="71">
        <f t="shared" si="244"/>
        <v>0</v>
      </c>
      <c r="QDP29" s="71">
        <f t="shared" si="244"/>
        <v>0</v>
      </c>
      <c r="QDQ29" s="71">
        <f t="shared" si="244"/>
        <v>0</v>
      </c>
      <c r="QDR29" s="71">
        <f t="shared" si="244"/>
        <v>0</v>
      </c>
      <c r="QDS29" s="71">
        <f t="shared" si="244"/>
        <v>0</v>
      </c>
      <c r="QDT29" s="71">
        <f t="shared" si="244"/>
        <v>0</v>
      </c>
      <c r="QDU29" s="71">
        <f t="shared" si="244"/>
        <v>0</v>
      </c>
      <c r="QDV29" s="71">
        <f t="shared" si="244"/>
        <v>0</v>
      </c>
      <c r="QDW29" s="71">
        <f t="shared" si="244"/>
        <v>0</v>
      </c>
      <c r="QDX29" s="71">
        <f t="shared" si="244"/>
        <v>0</v>
      </c>
      <c r="QDY29" s="71">
        <f t="shared" si="244"/>
        <v>0</v>
      </c>
      <c r="QDZ29" s="71">
        <f t="shared" si="244"/>
        <v>0</v>
      </c>
      <c r="QEA29" s="71">
        <f t="shared" si="244"/>
        <v>0</v>
      </c>
      <c r="QEB29" s="71">
        <f t="shared" si="244"/>
        <v>0</v>
      </c>
      <c r="QEC29" s="71">
        <f t="shared" si="244"/>
        <v>0</v>
      </c>
      <c r="QED29" s="71">
        <f t="shared" si="244"/>
        <v>0</v>
      </c>
      <c r="QEE29" s="71">
        <f t="shared" si="244"/>
        <v>0</v>
      </c>
      <c r="QEF29" s="71">
        <f t="shared" si="244"/>
        <v>0</v>
      </c>
      <c r="QEG29" s="71">
        <f t="shared" si="244"/>
        <v>0</v>
      </c>
      <c r="QEH29" s="71">
        <f t="shared" si="244"/>
        <v>0</v>
      </c>
      <c r="QEI29" s="71">
        <f t="shared" si="244"/>
        <v>0</v>
      </c>
      <c r="QEJ29" s="71">
        <f t="shared" si="244"/>
        <v>0</v>
      </c>
      <c r="QEK29" s="71">
        <f t="shared" si="244"/>
        <v>0</v>
      </c>
      <c r="QEL29" s="71">
        <f t="shared" si="244"/>
        <v>0</v>
      </c>
      <c r="QEM29" s="71">
        <f t="shared" si="244"/>
        <v>0</v>
      </c>
      <c r="QEN29" s="71">
        <f t="shared" si="244"/>
        <v>0</v>
      </c>
      <c r="QEO29" s="71">
        <f t="shared" si="244"/>
        <v>0</v>
      </c>
      <c r="QEP29" s="71">
        <f t="shared" si="244"/>
        <v>0</v>
      </c>
      <c r="QEQ29" s="71">
        <f t="shared" si="244"/>
        <v>0</v>
      </c>
      <c r="QER29" s="71">
        <f t="shared" si="244"/>
        <v>0</v>
      </c>
      <c r="QES29" s="71">
        <f t="shared" si="244"/>
        <v>0</v>
      </c>
      <c r="QET29" s="71">
        <f t="shared" si="244"/>
        <v>0</v>
      </c>
      <c r="QEU29" s="71">
        <f t="shared" si="244"/>
        <v>0</v>
      </c>
      <c r="QEV29" s="71">
        <f t="shared" si="244"/>
        <v>0</v>
      </c>
      <c r="QEW29" s="71">
        <f t="shared" si="244"/>
        <v>0</v>
      </c>
      <c r="QEX29" s="71">
        <f t="shared" si="244"/>
        <v>0</v>
      </c>
      <c r="QEY29" s="71">
        <f t="shared" si="244"/>
        <v>0</v>
      </c>
      <c r="QEZ29" s="71">
        <f t="shared" si="244"/>
        <v>0</v>
      </c>
      <c r="QFA29" s="71">
        <f t="shared" si="244"/>
        <v>0</v>
      </c>
      <c r="QFB29" s="71">
        <f t="shared" si="244"/>
        <v>0</v>
      </c>
      <c r="QFC29" s="71">
        <f t="shared" si="244"/>
        <v>0</v>
      </c>
      <c r="QFD29" s="71">
        <f t="shared" si="244"/>
        <v>0</v>
      </c>
      <c r="QFE29" s="71">
        <f t="shared" si="244"/>
        <v>0</v>
      </c>
      <c r="QFF29" s="71">
        <f t="shared" si="244"/>
        <v>0</v>
      </c>
      <c r="QFG29" s="71">
        <f t="shared" si="244"/>
        <v>0</v>
      </c>
      <c r="QFH29" s="71">
        <f t="shared" si="244"/>
        <v>0</v>
      </c>
      <c r="QFI29" s="71">
        <f t="shared" si="244"/>
        <v>0</v>
      </c>
      <c r="QFJ29" s="71">
        <f t="shared" si="244"/>
        <v>0</v>
      </c>
      <c r="QFK29" s="71">
        <f t="shared" ref="QFK29:QHV29" si="245">SUM(QFK22:QFK24)+QFK26+QFK27-QFK28</f>
        <v>0</v>
      </c>
      <c r="QFL29" s="71">
        <f t="shared" si="245"/>
        <v>0</v>
      </c>
      <c r="QFM29" s="71">
        <f t="shared" si="245"/>
        <v>0</v>
      </c>
      <c r="QFN29" s="71">
        <f t="shared" si="245"/>
        <v>0</v>
      </c>
      <c r="QFO29" s="71">
        <f t="shared" si="245"/>
        <v>0</v>
      </c>
      <c r="QFP29" s="71">
        <f t="shared" si="245"/>
        <v>0</v>
      </c>
      <c r="QFQ29" s="71">
        <f t="shared" si="245"/>
        <v>0</v>
      </c>
      <c r="QFR29" s="71">
        <f t="shared" si="245"/>
        <v>0</v>
      </c>
      <c r="QFS29" s="71">
        <f t="shared" si="245"/>
        <v>0</v>
      </c>
      <c r="QFT29" s="71">
        <f t="shared" si="245"/>
        <v>0</v>
      </c>
      <c r="QFU29" s="71">
        <f t="shared" si="245"/>
        <v>0</v>
      </c>
      <c r="QFV29" s="71">
        <f t="shared" si="245"/>
        <v>0</v>
      </c>
      <c r="QFW29" s="71">
        <f t="shared" si="245"/>
        <v>0</v>
      </c>
      <c r="QFX29" s="71">
        <f t="shared" si="245"/>
        <v>0</v>
      </c>
      <c r="QFY29" s="71">
        <f t="shared" si="245"/>
        <v>0</v>
      </c>
      <c r="QFZ29" s="71">
        <f t="shared" si="245"/>
        <v>0</v>
      </c>
      <c r="QGA29" s="71">
        <f t="shared" si="245"/>
        <v>0</v>
      </c>
      <c r="QGB29" s="71">
        <f t="shared" si="245"/>
        <v>0</v>
      </c>
      <c r="QGC29" s="71">
        <f t="shared" si="245"/>
        <v>0</v>
      </c>
      <c r="QGD29" s="71">
        <f t="shared" si="245"/>
        <v>0</v>
      </c>
      <c r="QGE29" s="71">
        <f t="shared" si="245"/>
        <v>0</v>
      </c>
      <c r="QGF29" s="71">
        <f t="shared" si="245"/>
        <v>0</v>
      </c>
      <c r="QGG29" s="71">
        <f t="shared" si="245"/>
        <v>0</v>
      </c>
      <c r="QGH29" s="71">
        <f t="shared" si="245"/>
        <v>0</v>
      </c>
      <c r="QGI29" s="71">
        <f t="shared" si="245"/>
        <v>0</v>
      </c>
      <c r="QGJ29" s="71">
        <f t="shared" si="245"/>
        <v>0</v>
      </c>
      <c r="QGK29" s="71">
        <f t="shared" si="245"/>
        <v>0</v>
      </c>
      <c r="QGL29" s="71">
        <f t="shared" si="245"/>
        <v>0</v>
      </c>
      <c r="QGM29" s="71">
        <f t="shared" si="245"/>
        <v>0</v>
      </c>
      <c r="QGN29" s="71">
        <f t="shared" si="245"/>
        <v>0</v>
      </c>
      <c r="QGO29" s="71">
        <f t="shared" si="245"/>
        <v>0</v>
      </c>
      <c r="QGP29" s="71">
        <f t="shared" si="245"/>
        <v>0</v>
      </c>
      <c r="QGQ29" s="71">
        <f t="shared" si="245"/>
        <v>0</v>
      </c>
      <c r="QGR29" s="71">
        <f t="shared" si="245"/>
        <v>0</v>
      </c>
      <c r="QGS29" s="71">
        <f t="shared" si="245"/>
        <v>0</v>
      </c>
      <c r="QGT29" s="71">
        <f t="shared" si="245"/>
        <v>0</v>
      </c>
      <c r="QGU29" s="71">
        <f t="shared" si="245"/>
        <v>0</v>
      </c>
      <c r="QGV29" s="71">
        <f t="shared" si="245"/>
        <v>0</v>
      </c>
      <c r="QGW29" s="71">
        <f t="shared" si="245"/>
        <v>0</v>
      </c>
      <c r="QGX29" s="71">
        <f t="shared" si="245"/>
        <v>0</v>
      </c>
      <c r="QGY29" s="71">
        <f t="shared" si="245"/>
        <v>0</v>
      </c>
      <c r="QGZ29" s="71">
        <f t="shared" si="245"/>
        <v>0</v>
      </c>
      <c r="QHA29" s="71">
        <f t="shared" si="245"/>
        <v>0</v>
      </c>
      <c r="QHB29" s="71">
        <f t="shared" si="245"/>
        <v>0</v>
      </c>
      <c r="QHC29" s="71">
        <f t="shared" si="245"/>
        <v>0</v>
      </c>
      <c r="QHD29" s="71">
        <f t="shared" si="245"/>
        <v>0</v>
      </c>
      <c r="QHE29" s="71">
        <f t="shared" si="245"/>
        <v>0</v>
      </c>
      <c r="QHF29" s="71">
        <f t="shared" si="245"/>
        <v>0</v>
      </c>
      <c r="QHG29" s="71">
        <f t="shared" si="245"/>
        <v>0</v>
      </c>
      <c r="QHH29" s="71">
        <f t="shared" si="245"/>
        <v>0</v>
      </c>
      <c r="QHI29" s="71">
        <f t="shared" si="245"/>
        <v>0</v>
      </c>
      <c r="QHJ29" s="71">
        <f t="shared" si="245"/>
        <v>0</v>
      </c>
      <c r="QHK29" s="71">
        <f t="shared" si="245"/>
        <v>0</v>
      </c>
      <c r="QHL29" s="71">
        <f t="shared" si="245"/>
        <v>0</v>
      </c>
      <c r="QHM29" s="71">
        <f t="shared" si="245"/>
        <v>0</v>
      </c>
      <c r="QHN29" s="71">
        <f t="shared" si="245"/>
        <v>0</v>
      </c>
      <c r="QHO29" s="71">
        <f t="shared" si="245"/>
        <v>0</v>
      </c>
      <c r="QHP29" s="71">
        <f t="shared" si="245"/>
        <v>0</v>
      </c>
      <c r="QHQ29" s="71">
        <f t="shared" si="245"/>
        <v>0</v>
      </c>
      <c r="QHR29" s="71">
        <f t="shared" si="245"/>
        <v>0</v>
      </c>
      <c r="QHS29" s="71">
        <f t="shared" si="245"/>
        <v>0</v>
      </c>
      <c r="QHT29" s="71">
        <f t="shared" si="245"/>
        <v>0</v>
      </c>
      <c r="QHU29" s="71">
        <f t="shared" si="245"/>
        <v>0</v>
      </c>
      <c r="QHV29" s="71">
        <f t="shared" si="245"/>
        <v>0</v>
      </c>
      <c r="QHW29" s="71">
        <f t="shared" ref="QHW29:QKH29" si="246">SUM(QHW22:QHW24)+QHW26+QHW27-QHW28</f>
        <v>0</v>
      </c>
      <c r="QHX29" s="71">
        <f t="shared" si="246"/>
        <v>0</v>
      </c>
      <c r="QHY29" s="71">
        <f t="shared" si="246"/>
        <v>0</v>
      </c>
      <c r="QHZ29" s="71">
        <f t="shared" si="246"/>
        <v>0</v>
      </c>
      <c r="QIA29" s="71">
        <f t="shared" si="246"/>
        <v>0</v>
      </c>
      <c r="QIB29" s="71">
        <f t="shared" si="246"/>
        <v>0</v>
      </c>
      <c r="QIC29" s="71">
        <f t="shared" si="246"/>
        <v>0</v>
      </c>
      <c r="QID29" s="71">
        <f t="shared" si="246"/>
        <v>0</v>
      </c>
      <c r="QIE29" s="71">
        <f t="shared" si="246"/>
        <v>0</v>
      </c>
      <c r="QIF29" s="71">
        <f t="shared" si="246"/>
        <v>0</v>
      </c>
      <c r="QIG29" s="71">
        <f t="shared" si="246"/>
        <v>0</v>
      </c>
      <c r="QIH29" s="71">
        <f t="shared" si="246"/>
        <v>0</v>
      </c>
      <c r="QII29" s="71">
        <f t="shared" si="246"/>
        <v>0</v>
      </c>
      <c r="QIJ29" s="71">
        <f t="shared" si="246"/>
        <v>0</v>
      </c>
      <c r="QIK29" s="71">
        <f t="shared" si="246"/>
        <v>0</v>
      </c>
      <c r="QIL29" s="71">
        <f t="shared" si="246"/>
        <v>0</v>
      </c>
      <c r="QIM29" s="71">
        <f t="shared" si="246"/>
        <v>0</v>
      </c>
      <c r="QIN29" s="71">
        <f t="shared" si="246"/>
        <v>0</v>
      </c>
      <c r="QIO29" s="71">
        <f t="shared" si="246"/>
        <v>0</v>
      </c>
      <c r="QIP29" s="71">
        <f t="shared" si="246"/>
        <v>0</v>
      </c>
      <c r="QIQ29" s="71">
        <f t="shared" si="246"/>
        <v>0</v>
      </c>
      <c r="QIR29" s="71">
        <f t="shared" si="246"/>
        <v>0</v>
      </c>
      <c r="QIS29" s="71">
        <f t="shared" si="246"/>
        <v>0</v>
      </c>
      <c r="QIT29" s="71">
        <f t="shared" si="246"/>
        <v>0</v>
      </c>
      <c r="QIU29" s="71">
        <f t="shared" si="246"/>
        <v>0</v>
      </c>
      <c r="QIV29" s="71">
        <f t="shared" si="246"/>
        <v>0</v>
      </c>
      <c r="QIW29" s="71">
        <f t="shared" si="246"/>
        <v>0</v>
      </c>
      <c r="QIX29" s="71">
        <f t="shared" si="246"/>
        <v>0</v>
      </c>
      <c r="QIY29" s="71">
        <f t="shared" si="246"/>
        <v>0</v>
      </c>
      <c r="QIZ29" s="71">
        <f t="shared" si="246"/>
        <v>0</v>
      </c>
      <c r="QJA29" s="71">
        <f t="shared" si="246"/>
        <v>0</v>
      </c>
      <c r="QJB29" s="71">
        <f t="shared" si="246"/>
        <v>0</v>
      </c>
      <c r="QJC29" s="71">
        <f t="shared" si="246"/>
        <v>0</v>
      </c>
      <c r="QJD29" s="71">
        <f t="shared" si="246"/>
        <v>0</v>
      </c>
      <c r="QJE29" s="71">
        <f t="shared" si="246"/>
        <v>0</v>
      </c>
      <c r="QJF29" s="71">
        <f t="shared" si="246"/>
        <v>0</v>
      </c>
      <c r="QJG29" s="71">
        <f t="shared" si="246"/>
        <v>0</v>
      </c>
      <c r="QJH29" s="71">
        <f t="shared" si="246"/>
        <v>0</v>
      </c>
      <c r="QJI29" s="71">
        <f t="shared" si="246"/>
        <v>0</v>
      </c>
      <c r="QJJ29" s="71">
        <f t="shared" si="246"/>
        <v>0</v>
      </c>
      <c r="QJK29" s="71">
        <f t="shared" si="246"/>
        <v>0</v>
      </c>
      <c r="QJL29" s="71">
        <f t="shared" si="246"/>
        <v>0</v>
      </c>
      <c r="QJM29" s="71">
        <f t="shared" si="246"/>
        <v>0</v>
      </c>
      <c r="QJN29" s="71">
        <f t="shared" si="246"/>
        <v>0</v>
      </c>
      <c r="QJO29" s="71">
        <f t="shared" si="246"/>
        <v>0</v>
      </c>
      <c r="QJP29" s="71">
        <f t="shared" si="246"/>
        <v>0</v>
      </c>
      <c r="QJQ29" s="71">
        <f t="shared" si="246"/>
        <v>0</v>
      </c>
      <c r="QJR29" s="71">
        <f t="shared" si="246"/>
        <v>0</v>
      </c>
      <c r="QJS29" s="71">
        <f t="shared" si="246"/>
        <v>0</v>
      </c>
      <c r="QJT29" s="71">
        <f t="shared" si="246"/>
        <v>0</v>
      </c>
      <c r="QJU29" s="71">
        <f t="shared" si="246"/>
        <v>0</v>
      </c>
      <c r="QJV29" s="71">
        <f t="shared" si="246"/>
        <v>0</v>
      </c>
      <c r="QJW29" s="71">
        <f t="shared" si="246"/>
        <v>0</v>
      </c>
      <c r="QJX29" s="71">
        <f t="shared" si="246"/>
        <v>0</v>
      </c>
      <c r="QJY29" s="71">
        <f t="shared" si="246"/>
        <v>0</v>
      </c>
      <c r="QJZ29" s="71">
        <f t="shared" si="246"/>
        <v>0</v>
      </c>
      <c r="QKA29" s="71">
        <f t="shared" si="246"/>
        <v>0</v>
      </c>
      <c r="QKB29" s="71">
        <f t="shared" si="246"/>
        <v>0</v>
      </c>
      <c r="QKC29" s="71">
        <f t="shared" si="246"/>
        <v>0</v>
      </c>
      <c r="QKD29" s="71">
        <f t="shared" si="246"/>
        <v>0</v>
      </c>
      <c r="QKE29" s="71">
        <f t="shared" si="246"/>
        <v>0</v>
      </c>
      <c r="QKF29" s="71">
        <f t="shared" si="246"/>
        <v>0</v>
      </c>
      <c r="QKG29" s="71">
        <f t="shared" si="246"/>
        <v>0</v>
      </c>
      <c r="QKH29" s="71">
        <f t="shared" si="246"/>
        <v>0</v>
      </c>
      <c r="QKI29" s="71">
        <f t="shared" ref="QKI29:QMT29" si="247">SUM(QKI22:QKI24)+QKI26+QKI27-QKI28</f>
        <v>0</v>
      </c>
      <c r="QKJ29" s="71">
        <f t="shared" si="247"/>
        <v>0</v>
      </c>
      <c r="QKK29" s="71">
        <f t="shared" si="247"/>
        <v>0</v>
      </c>
      <c r="QKL29" s="71">
        <f t="shared" si="247"/>
        <v>0</v>
      </c>
      <c r="QKM29" s="71">
        <f t="shared" si="247"/>
        <v>0</v>
      </c>
      <c r="QKN29" s="71">
        <f t="shared" si="247"/>
        <v>0</v>
      </c>
      <c r="QKO29" s="71">
        <f t="shared" si="247"/>
        <v>0</v>
      </c>
      <c r="QKP29" s="71">
        <f t="shared" si="247"/>
        <v>0</v>
      </c>
      <c r="QKQ29" s="71">
        <f t="shared" si="247"/>
        <v>0</v>
      </c>
      <c r="QKR29" s="71">
        <f t="shared" si="247"/>
        <v>0</v>
      </c>
      <c r="QKS29" s="71">
        <f t="shared" si="247"/>
        <v>0</v>
      </c>
      <c r="QKT29" s="71">
        <f t="shared" si="247"/>
        <v>0</v>
      </c>
      <c r="QKU29" s="71">
        <f t="shared" si="247"/>
        <v>0</v>
      </c>
      <c r="QKV29" s="71">
        <f t="shared" si="247"/>
        <v>0</v>
      </c>
      <c r="QKW29" s="71">
        <f t="shared" si="247"/>
        <v>0</v>
      </c>
      <c r="QKX29" s="71">
        <f t="shared" si="247"/>
        <v>0</v>
      </c>
      <c r="QKY29" s="71">
        <f t="shared" si="247"/>
        <v>0</v>
      </c>
      <c r="QKZ29" s="71">
        <f t="shared" si="247"/>
        <v>0</v>
      </c>
      <c r="QLA29" s="71">
        <f t="shared" si="247"/>
        <v>0</v>
      </c>
      <c r="QLB29" s="71">
        <f t="shared" si="247"/>
        <v>0</v>
      </c>
      <c r="QLC29" s="71">
        <f t="shared" si="247"/>
        <v>0</v>
      </c>
      <c r="QLD29" s="71">
        <f t="shared" si="247"/>
        <v>0</v>
      </c>
      <c r="QLE29" s="71">
        <f t="shared" si="247"/>
        <v>0</v>
      </c>
      <c r="QLF29" s="71">
        <f t="shared" si="247"/>
        <v>0</v>
      </c>
      <c r="QLG29" s="71">
        <f t="shared" si="247"/>
        <v>0</v>
      </c>
      <c r="QLH29" s="71">
        <f t="shared" si="247"/>
        <v>0</v>
      </c>
      <c r="QLI29" s="71">
        <f t="shared" si="247"/>
        <v>0</v>
      </c>
      <c r="QLJ29" s="71">
        <f t="shared" si="247"/>
        <v>0</v>
      </c>
      <c r="QLK29" s="71">
        <f t="shared" si="247"/>
        <v>0</v>
      </c>
      <c r="QLL29" s="71">
        <f t="shared" si="247"/>
        <v>0</v>
      </c>
      <c r="QLM29" s="71">
        <f t="shared" si="247"/>
        <v>0</v>
      </c>
      <c r="QLN29" s="71">
        <f t="shared" si="247"/>
        <v>0</v>
      </c>
      <c r="QLO29" s="71">
        <f t="shared" si="247"/>
        <v>0</v>
      </c>
      <c r="QLP29" s="71">
        <f t="shared" si="247"/>
        <v>0</v>
      </c>
      <c r="QLQ29" s="71">
        <f t="shared" si="247"/>
        <v>0</v>
      </c>
      <c r="QLR29" s="71">
        <f t="shared" si="247"/>
        <v>0</v>
      </c>
      <c r="QLS29" s="71">
        <f t="shared" si="247"/>
        <v>0</v>
      </c>
      <c r="QLT29" s="71">
        <f t="shared" si="247"/>
        <v>0</v>
      </c>
      <c r="QLU29" s="71">
        <f t="shared" si="247"/>
        <v>0</v>
      </c>
      <c r="QLV29" s="71">
        <f t="shared" si="247"/>
        <v>0</v>
      </c>
      <c r="QLW29" s="71">
        <f t="shared" si="247"/>
        <v>0</v>
      </c>
      <c r="QLX29" s="71">
        <f t="shared" si="247"/>
        <v>0</v>
      </c>
      <c r="QLY29" s="71">
        <f t="shared" si="247"/>
        <v>0</v>
      </c>
      <c r="QLZ29" s="71">
        <f t="shared" si="247"/>
        <v>0</v>
      </c>
      <c r="QMA29" s="71">
        <f t="shared" si="247"/>
        <v>0</v>
      </c>
      <c r="QMB29" s="71">
        <f t="shared" si="247"/>
        <v>0</v>
      </c>
      <c r="QMC29" s="71">
        <f t="shared" si="247"/>
        <v>0</v>
      </c>
      <c r="QMD29" s="71">
        <f t="shared" si="247"/>
        <v>0</v>
      </c>
      <c r="QME29" s="71">
        <f t="shared" si="247"/>
        <v>0</v>
      </c>
      <c r="QMF29" s="71">
        <f t="shared" si="247"/>
        <v>0</v>
      </c>
      <c r="QMG29" s="71">
        <f t="shared" si="247"/>
        <v>0</v>
      </c>
      <c r="QMH29" s="71">
        <f t="shared" si="247"/>
        <v>0</v>
      </c>
      <c r="QMI29" s="71">
        <f t="shared" si="247"/>
        <v>0</v>
      </c>
      <c r="QMJ29" s="71">
        <f t="shared" si="247"/>
        <v>0</v>
      </c>
      <c r="QMK29" s="71">
        <f t="shared" si="247"/>
        <v>0</v>
      </c>
      <c r="QML29" s="71">
        <f t="shared" si="247"/>
        <v>0</v>
      </c>
      <c r="QMM29" s="71">
        <f t="shared" si="247"/>
        <v>0</v>
      </c>
      <c r="QMN29" s="71">
        <f t="shared" si="247"/>
        <v>0</v>
      </c>
      <c r="QMO29" s="71">
        <f t="shared" si="247"/>
        <v>0</v>
      </c>
      <c r="QMP29" s="71">
        <f t="shared" si="247"/>
        <v>0</v>
      </c>
      <c r="QMQ29" s="71">
        <f t="shared" si="247"/>
        <v>0</v>
      </c>
      <c r="QMR29" s="71">
        <f t="shared" si="247"/>
        <v>0</v>
      </c>
      <c r="QMS29" s="71">
        <f t="shared" si="247"/>
        <v>0</v>
      </c>
      <c r="QMT29" s="71">
        <f t="shared" si="247"/>
        <v>0</v>
      </c>
      <c r="QMU29" s="71">
        <f t="shared" ref="QMU29:QPF29" si="248">SUM(QMU22:QMU24)+QMU26+QMU27-QMU28</f>
        <v>0</v>
      </c>
      <c r="QMV29" s="71">
        <f t="shared" si="248"/>
        <v>0</v>
      </c>
      <c r="QMW29" s="71">
        <f t="shared" si="248"/>
        <v>0</v>
      </c>
      <c r="QMX29" s="71">
        <f t="shared" si="248"/>
        <v>0</v>
      </c>
      <c r="QMY29" s="71">
        <f t="shared" si="248"/>
        <v>0</v>
      </c>
      <c r="QMZ29" s="71">
        <f t="shared" si="248"/>
        <v>0</v>
      </c>
      <c r="QNA29" s="71">
        <f t="shared" si="248"/>
        <v>0</v>
      </c>
      <c r="QNB29" s="71">
        <f t="shared" si="248"/>
        <v>0</v>
      </c>
      <c r="QNC29" s="71">
        <f t="shared" si="248"/>
        <v>0</v>
      </c>
      <c r="QND29" s="71">
        <f t="shared" si="248"/>
        <v>0</v>
      </c>
      <c r="QNE29" s="71">
        <f t="shared" si="248"/>
        <v>0</v>
      </c>
      <c r="QNF29" s="71">
        <f t="shared" si="248"/>
        <v>0</v>
      </c>
      <c r="QNG29" s="71">
        <f t="shared" si="248"/>
        <v>0</v>
      </c>
      <c r="QNH29" s="71">
        <f t="shared" si="248"/>
        <v>0</v>
      </c>
      <c r="QNI29" s="71">
        <f t="shared" si="248"/>
        <v>0</v>
      </c>
      <c r="QNJ29" s="71">
        <f t="shared" si="248"/>
        <v>0</v>
      </c>
      <c r="QNK29" s="71">
        <f t="shared" si="248"/>
        <v>0</v>
      </c>
      <c r="QNL29" s="71">
        <f t="shared" si="248"/>
        <v>0</v>
      </c>
      <c r="QNM29" s="71">
        <f t="shared" si="248"/>
        <v>0</v>
      </c>
      <c r="QNN29" s="71">
        <f t="shared" si="248"/>
        <v>0</v>
      </c>
      <c r="QNO29" s="71">
        <f t="shared" si="248"/>
        <v>0</v>
      </c>
      <c r="QNP29" s="71">
        <f t="shared" si="248"/>
        <v>0</v>
      </c>
      <c r="QNQ29" s="71">
        <f t="shared" si="248"/>
        <v>0</v>
      </c>
      <c r="QNR29" s="71">
        <f t="shared" si="248"/>
        <v>0</v>
      </c>
      <c r="QNS29" s="71">
        <f t="shared" si="248"/>
        <v>0</v>
      </c>
      <c r="QNT29" s="71">
        <f t="shared" si="248"/>
        <v>0</v>
      </c>
      <c r="QNU29" s="71">
        <f t="shared" si="248"/>
        <v>0</v>
      </c>
      <c r="QNV29" s="71">
        <f t="shared" si="248"/>
        <v>0</v>
      </c>
      <c r="QNW29" s="71">
        <f t="shared" si="248"/>
        <v>0</v>
      </c>
      <c r="QNX29" s="71">
        <f t="shared" si="248"/>
        <v>0</v>
      </c>
      <c r="QNY29" s="71">
        <f t="shared" si="248"/>
        <v>0</v>
      </c>
      <c r="QNZ29" s="71">
        <f t="shared" si="248"/>
        <v>0</v>
      </c>
      <c r="QOA29" s="71">
        <f t="shared" si="248"/>
        <v>0</v>
      </c>
      <c r="QOB29" s="71">
        <f t="shared" si="248"/>
        <v>0</v>
      </c>
      <c r="QOC29" s="71">
        <f t="shared" si="248"/>
        <v>0</v>
      </c>
      <c r="QOD29" s="71">
        <f t="shared" si="248"/>
        <v>0</v>
      </c>
      <c r="QOE29" s="71">
        <f t="shared" si="248"/>
        <v>0</v>
      </c>
      <c r="QOF29" s="71">
        <f t="shared" si="248"/>
        <v>0</v>
      </c>
      <c r="QOG29" s="71">
        <f t="shared" si="248"/>
        <v>0</v>
      </c>
      <c r="QOH29" s="71">
        <f t="shared" si="248"/>
        <v>0</v>
      </c>
      <c r="QOI29" s="71">
        <f t="shared" si="248"/>
        <v>0</v>
      </c>
      <c r="QOJ29" s="71">
        <f t="shared" si="248"/>
        <v>0</v>
      </c>
      <c r="QOK29" s="71">
        <f t="shared" si="248"/>
        <v>0</v>
      </c>
      <c r="QOL29" s="71">
        <f t="shared" si="248"/>
        <v>0</v>
      </c>
      <c r="QOM29" s="71">
        <f t="shared" si="248"/>
        <v>0</v>
      </c>
      <c r="QON29" s="71">
        <f t="shared" si="248"/>
        <v>0</v>
      </c>
      <c r="QOO29" s="71">
        <f t="shared" si="248"/>
        <v>0</v>
      </c>
      <c r="QOP29" s="71">
        <f t="shared" si="248"/>
        <v>0</v>
      </c>
      <c r="QOQ29" s="71">
        <f t="shared" si="248"/>
        <v>0</v>
      </c>
      <c r="QOR29" s="71">
        <f t="shared" si="248"/>
        <v>0</v>
      </c>
      <c r="QOS29" s="71">
        <f t="shared" si="248"/>
        <v>0</v>
      </c>
      <c r="QOT29" s="71">
        <f t="shared" si="248"/>
        <v>0</v>
      </c>
      <c r="QOU29" s="71">
        <f t="shared" si="248"/>
        <v>0</v>
      </c>
      <c r="QOV29" s="71">
        <f t="shared" si="248"/>
        <v>0</v>
      </c>
      <c r="QOW29" s="71">
        <f t="shared" si="248"/>
        <v>0</v>
      </c>
      <c r="QOX29" s="71">
        <f t="shared" si="248"/>
        <v>0</v>
      </c>
      <c r="QOY29" s="71">
        <f t="shared" si="248"/>
        <v>0</v>
      </c>
      <c r="QOZ29" s="71">
        <f t="shared" si="248"/>
        <v>0</v>
      </c>
      <c r="QPA29" s="71">
        <f t="shared" si="248"/>
        <v>0</v>
      </c>
      <c r="QPB29" s="71">
        <f t="shared" si="248"/>
        <v>0</v>
      </c>
      <c r="QPC29" s="71">
        <f t="shared" si="248"/>
        <v>0</v>
      </c>
      <c r="QPD29" s="71">
        <f t="shared" si="248"/>
        <v>0</v>
      </c>
      <c r="QPE29" s="71">
        <f t="shared" si="248"/>
        <v>0</v>
      </c>
      <c r="QPF29" s="71">
        <f t="shared" si="248"/>
        <v>0</v>
      </c>
      <c r="QPG29" s="71">
        <f t="shared" ref="QPG29:QRR29" si="249">SUM(QPG22:QPG24)+QPG26+QPG27-QPG28</f>
        <v>0</v>
      </c>
      <c r="QPH29" s="71">
        <f t="shared" si="249"/>
        <v>0</v>
      </c>
      <c r="QPI29" s="71">
        <f t="shared" si="249"/>
        <v>0</v>
      </c>
      <c r="QPJ29" s="71">
        <f t="shared" si="249"/>
        <v>0</v>
      </c>
      <c r="QPK29" s="71">
        <f t="shared" si="249"/>
        <v>0</v>
      </c>
      <c r="QPL29" s="71">
        <f t="shared" si="249"/>
        <v>0</v>
      </c>
      <c r="QPM29" s="71">
        <f t="shared" si="249"/>
        <v>0</v>
      </c>
      <c r="QPN29" s="71">
        <f t="shared" si="249"/>
        <v>0</v>
      </c>
      <c r="QPO29" s="71">
        <f t="shared" si="249"/>
        <v>0</v>
      </c>
      <c r="QPP29" s="71">
        <f t="shared" si="249"/>
        <v>0</v>
      </c>
      <c r="QPQ29" s="71">
        <f t="shared" si="249"/>
        <v>0</v>
      </c>
      <c r="QPR29" s="71">
        <f t="shared" si="249"/>
        <v>0</v>
      </c>
      <c r="QPS29" s="71">
        <f t="shared" si="249"/>
        <v>0</v>
      </c>
      <c r="QPT29" s="71">
        <f t="shared" si="249"/>
        <v>0</v>
      </c>
      <c r="QPU29" s="71">
        <f t="shared" si="249"/>
        <v>0</v>
      </c>
      <c r="QPV29" s="71">
        <f t="shared" si="249"/>
        <v>0</v>
      </c>
      <c r="QPW29" s="71">
        <f t="shared" si="249"/>
        <v>0</v>
      </c>
      <c r="QPX29" s="71">
        <f t="shared" si="249"/>
        <v>0</v>
      </c>
      <c r="QPY29" s="71">
        <f t="shared" si="249"/>
        <v>0</v>
      </c>
      <c r="QPZ29" s="71">
        <f t="shared" si="249"/>
        <v>0</v>
      </c>
      <c r="QQA29" s="71">
        <f t="shared" si="249"/>
        <v>0</v>
      </c>
      <c r="QQB29" s="71">
        <f t="shared" si="249"/>
        <v>0</v>
      </c>
      <c r="QQC29" s="71">
        <f t="shared" si="249"/>
        <v>0</v>
      </c>
      <c r="QQD29" s="71">
        <f t="shared" si="249"/>
        <v>0</v>
      </c>
      <c r="QQE29" s="71">
        <f t="shared" si="249"/>
        <v>0</v>
      </c>
      <c r="QQF29" s="71">
        <f t="shared" si="249"/>
        <v>0</v>
      </c>
      <c r="QQG29" s="71">
        <f t="shared" si="249"/>
        <v>0</v>
      </c>
      <c r="QQH29" s="71">
        <f t="shared" si="249"/>
        <v>0</v>
      </c>
      <c r="QQI29" s="71">
        <f t="shared" si="249"/>
        <v>0</v>
      </c>
      <c r="QQJ29" s="71">
        <f t="shared" si="249"/>
        <v>0</v>
      </c>
      <c r="QQK29" s="71">
        <f t="shared" si="249"/>
        <v>0</v>
      </c>
      <c r="QQL29" s="71">
        <f t="shared" si="249"/>
        <v>0</v>
      </c>
      <c r="QQM29" s="71">
        <f t="shared" si="249"/>
        <v>0</v>
      </c>
      <c r="QQN29" s="71">
        <f t="shared" si="249"/>
        <v>0</v>
      </c>
      <c r="QQO29" s="71">
        <f t="shared" si="249"/>
        <v>0</v>
      </c>
      <c r="QQP29" s="71">
        <f t="shared" si="249"/>
        <v>0</v>
      </c>
      <c r="QQQ29" s="71">
        <f t="shared" si="249"/>
        <v>0</v>
      </c>
      <c r="QQR29" s="71">
        <f t="shared" si="249"/>
        <v>0</v>
      </c>
      <c r="QQS29" s="71">
        <f t="shared" si="249"/>
        <v>0</v>
      </c>
      <c r="QQT29" s="71">
        <f t="shared" si="249"/>
        <v>0</v>
      </c>
      <c r="QQU29" s="71">
        <f t="shared" si="249"/>
        <v>0</v>
      </c>
      <c r="QQV29" s="71">
        <f t="shared" si="249"/>
        <v>0</v>
      </c>
      <c r="QQW29" s="71">
        <f t="shared" si="249"/>
        <v>0</v>
      </c>
      <c r="QQX29" s="71">
        <f t="shared" si="249"/>
        <v>0</v>
      </c>
      <c r="QQY29" s="71">
        <f t="shared" si="249"/>
        <v>0</v>
      </c>
      <c r="QQZ29" s="71">
        <f t="shared" si="249"/>
        <v>0</v>
      </c>
      <c r="QRA29" s="71">
        <f t="shared" si="249"/>
        <v>0</v>
      </c>
      <c r="QRB29" s="71">
        <f t="shared" si="249"/>
        <v>0</v>
      </c>
      <c r="QRC29" s="71">
        <f t="shared" si="249"/>
        <v>0</v>
      </c>
      <c r="QRD29" s="71">
        <f t="shared" si="249"/>
        <v>0</v>
      </c>
      <c r="QRE29" s="71">
        <f t="shared" si="249"/>
        <v>0</v>
      </c>
      <c r="QRF29" s="71">
        <f t="shared" si="249"/>
        <v>0</v>
      </c>
      <c r="QRG29" s="71">
        <f t="shared" si="249"/>
        <v>0</v>
      </c>
      <c r="QRH29" s="71">
        <f t="shared" si="249"/>
        <v>0</v>
      </c>
      <c r="QRI29" s="71">
        <f t="shared" si="249"/>
        <v>0</v>
      </c>
      <c r="QRJ29" s="71">
        <f t="shared" si="249"/>
        <v>0</v>
      </c>
      <c r="QRK29" s="71">
        <f t="shared" si="249"/>
        <v>0</v>
      </c>
      <c r="QRL29" s="71">
        <f t="shared" si="249"/>
        <v>0</v>
      </c>
      <c r="QRM29" s="71">
        <f t="shared" si="249"/>
        <v>0</v>
      </c>
      <c r="QRN29" s="71">
        <f t="shared" si="249"/>
        <v>0</v>
      </c>
      <c r="QRO29" s="71">
        <f t="shared" si="249"/>
        <v>0</v>
      </c>
      <c r="QRP29" s="71">
        <f t="shared" si="249"/>
        <v>0</v>
      </c>
      <c r="QRQ29" s="71">
        <f t="shared" si="249"/>
        <v>0</v>
      </c>
      <c r="QRR29" s="71">
        <f t="shared" si="249"/>
        <v>0</v>
      </c>
      <c r="QRS29" s="71">
        <f t="shared" ref="QRS29:QUD29" si="250">SUM(QRS22:QRS24)+QRS26+QRS27-QRS28</f>
        <v>0</v>
      </c>
      <c r="QRT29" s="71">
        <f t="shared" si="250"/>
        <v>0</v>
      </c>
      <c r="QRU29" s="71">
        <f t="shared" si="250"/>
        <v>0</v>
      </c>
      <c r="QRV29" s="71">
        <f t="shared" si="250"/>
        <v>0</v>
      </c>
      <c r="QRW29" s="71">
        <f t="shared" si="250"/>
        <v>0</v>
      </c>
      <c r="QRX29" s="71">
        <f t="shared" si="250"/>
        <v>0</v>
      </c>
      <c r="QRY29" s="71">
        <f t="shared" si="250"/>
        <v>0</v>
      </c>
      <c r="QRZ29" s="71">
        <f t="shared" si="250"/>
        <v>0</v>
      </c>
      <c r="QSA29" s="71">
        <f t="shared" si="250"/>
        <v>0</v>
      </c>
      <c r="QSB29" s="71">
        <f t="shared" si="250"/>
        <v>0</v>
      </c>
      <c r="QSC29" s="71">
        <f t="shared" si="250"/>
        <v>0</v>
      </c>
      <c r="QSD29" s="71">
        <f t="shared" si="250"/>
        <v>0</v>
      </c>
      <c r="QSE29" s="71">
        <f t="shared" si="250"/>
        <v>0</v>
      </c>
      <c r="QSF29" s="71">
        <f t="shared" si="250"/>
        <v>0</v>
      </c>
      <c r="QSG29" s="71">
        <f t="shared" si="250"/>
        <v>0</v>
      </c>
      <c r="QSH29" s="71">
        <f t="shared" si="250"/>
        <v>0</v>
      </c>
      <c r="QSI29" s="71">
        <f t="shared" si="250"/>
        <v>0</v>
      </c>
      <c r="QSJ29" s="71">
        <f t="shared" si="250"/>
        <v>0</v>
      </c>
      <c r="QSK29" s="71">
        <f t="shared" si="250"/>
        <v>0</v>
      </c>
      <c r="QSL29" s="71">
        <f t="shared" si="250"/>
        <v>0</v>
      </c>
      <c r="QSM29" s="71">
        <f t="shared" si="250"/>
        <v>0</v>
      </c>
      <c r="QSN29" s="71">
        <f t="shared" si="250"/>
        <v>0</v>
      </c>
      <c r="QSO29" s="71">
        <f t="shared" si="250"/>
        <v>0</v>
      </c>
      <c r="QSP29" s="71">
        <f t="shared" si="250"/>
        <v>0</v>
      </c>
      <c r="QSQ29" s="71">
        <f t="shared" si="250"/>
        <v>0</v>
      </c>
      <c r="QSR29" s="71">
        <f t="shared" si="250"/>
        <v>0</v>
      </c>
      <c r="QSS29" s="71">
        <f t="shared" si="250"/>
        <v>0</v>
      </c>
      <c r="QST29" s="71">
        <f t="shared" si="250"/>
        <v>0</v>
      </c>
      <c r="QSU29" s="71">
        <f t="shared" si="250"/>
        <v>0</v>
      </c>
      <c r="QSV29" s="71">
        <f t="shared" si="250"/>
        <v>0</v>
      </c>
      <c r="QSW29" s="71">
        <f t="shared" si="250"/>
        <v>0</v>
      </c>
      <c r="QSX29" s="71">
        <f t="shared" si="250"/>
        <v>0</v>
      </c>
      <c r="QSY29" s="71">
        <f t="shared" si="250"/>
        <v>0</v>
      </c>
      <c r="QSZ29" s="71">
        <f t="shared" si="250"/>
        <v>0</v>
      </c>
      <c r="QTA29" s="71">
        <f t="shared" si="250"/>
        <v>0</v>
      </c>
      <c r="QTB29" s="71">
        <f t="shared" si="250"/>
        <v>0</v>
      </c>
      <c r="QTC29" s="71">
        <f t="shared" si="250"/>
        <v>0</v>
      </c>
      <c r="QTD29" s="71">
        <f t="shared" si="250"/>
        <v>0</v>
      </c>
      <c r="QTE29" s="71">
        <f t="shared" si="250"/>
        <v>0</v>
      </c>
      <c r="QTF29" s="71">
        <f t="shared" si="250"/>
        <v>0</v>
      </c>
      <c r="QTG29" s="71">
        <f t="shared" si="250"/>
        <v>0</v>
      </c>
      <c r="QTH29" s="71">
        <f t="shared" si="250"/>
        <v>0</v>
      </c>
      <c r="QTI29" s="71">
        <f t="shared" si="250"/>
        <v>0</v>
      </c>
      <c r="QTJ29" s="71">
        <f t="shared" si="250"/>
        <v>0</v>
      </c>
      <c r="QTK29" s="71">
        <f t="shared" si="250"/>
        <v>0</v>
      </c>
      <c r="QTL29" s="71">
        <f t="shared" si="250"/>
        <v>0</v>
      </c>
      <c r="QTM29" s="71">
        <f t="shared" si="250"/>
        <v>0</v>
      </c>
      <c r="QTN29" s="71">
        <f t="shared" si="250"/>
        <v>0</v>
      </c>
      <c r="QTO29" s="71">
        <f t="shared" si="250"/>
        <v>0</v>
      </c>
      <c r="QTP29" s="71">
        <f t="shared" si="250"/>
        <v>0</v>
      </c>
      <c r="QTQ29" s="71">
        <f t="shared" si="250"/>
        <v>0</v>
      </c>
      <c r="QTR29" s="71">
        <f t="shared" si="250"/>
        <v>0</v>
      </c>
      <c r="QTS29" s="71">
        <f t="shared" si="250"/>
        <v>0</v>
      </c>
      <c r="QTT29" s="71">
        <f t="shared" si="250"/>
        <v>0</v>
      </c>
      <c r="QTU29" s="71">
        <f t="shared" si="250"/>
        <v>0</v>
      </c>
      <c r="QTV29" s="71">
        <f t="shared" si="250"/>
        <v>0</v>
      </c>
      <c r="QTW29" s="71">
        <f t="shared" si="250"/>
        <v>0</v>
      </c>
      <c r="QTX29" s="71">
        <f t="shared" si="250"/>
        <v>0</v>
      </c>
      <c r="QTY29" s="71">
        <f t="shared" si="250"/>
        <v>0</v>
      </c>
      <c r="QTZ29" s="71">
        <f t="shared" si="250"/>
        <v>0</v>
      </c>
      <c r="QUA29" s="71">
        <f t="shared" si="250"/>
        <v>0</v>
      </c>
      <c r="QUB29" s="71">
        <f t="shared" si="250"/>
        <v>0</v>
      </c>
      <c r="QUC29" s="71">
        <f t="shared" si="250"/>
        <v>0</v>
      </c>
      <c r="QUD29" s="71">
        <f t="shared" si="250"/>
        <v>0</v>
      </c>
      <c r="QUE29" s="71">
        <f t="shared" ref="QUE29:QWP29" si="251">SUM(QUE22:QUE24)+QUE26+QUE27-QUE28</f>
        <v>0</v>
      </c>
      <c r="QUF29" s="71">
        <f t="shared" si="251"/>
        <v>0</v>
      </c>
      <c r="QUG29" s="71">
        <f t="shared" si="251"/>
        <v>0</v>
      </c>
      <c r="QUH29" s="71">
        <f t="shared" si="251"/>
        <v>0</v>
      </c>
      <c r="QUI29" s="71">
        <f t="shared" si="251"/>
        <v>0</v>
      </c>
      <c r="QUJ29" s="71">
        <f t="shared" si="251"/>
        <v>0</v>
      </c>
      <c r="QUK29" s="71">
        <f t="shared" si="251"/>
        <v>0</v>
      </c>
      <c r="QUL29" s="71">
        <f t="shared" si="251"/>
        <v>0</v>
      </c>
      <c r="QUM29" s="71">
        <f t="shared" si="251"/>
        <v>0</v>
      </c>
      <c r="QUN29" s="71">
        <f t="shared" si="251"/>
        <v>0</v>
      </c>
      <c r="QUO29" s="71">
        <f t="shared" si="251"/>
        <v>0</v>
      </c>
      <c r="QUP29" s="71">
        <f t="shared" si="251"/>
        <v>0</v>
      </c>
      <c r="QUQ29" s="71">
        <f t="shared" si="251"/>
        <v>0</v>
      </c>
      <c r="QUR29" s="71">
        <f t="shared" si="251"/>
        <v>0</v>
      </c>
      <c r="QUS29" s="71">
        <f t="shared" si="251"/>
        <v>0</v>
      </c>
      <c r="QUT29" s="71">
        <f t="shared" si="251"/>
        <v>0</v>
      </c>
      <c r="QUU29" s="71">
        <f t="shared" si="251"/>
        <v>0</v>
      </c>
      <c r="QUV29" s="71">
        <f t="shared" si="251"/>
        <v>0</v>
      </c>
      <c r="QUW29" s="71">
        <f t="shared" si="251"/>
        <v>0</v>
      </c>
      <c r="QUX29" s="71">
        <f t="shared" si="251"/>
        <v>0</v>
      </c>
      <c r="QUY29" s="71">
        <f t="shared" si="251"/>
        <v>0</v>
      </c>
      <c r="QUZ29" s="71">
        <f t="shared" si="251"/>
        <v>0</v>
      </c>
      <c r="QVA29" s="71">
        <f t="shared" si="251"/>
        <v>0</v>
      </c>
      <c r="QVB29" s="71">
        <f t="shared" si="251"/>
        <v>0</v>
      </c>
      <c r="QVC29" s="71">
        <f t="shared" si="251"/>
        <v>0</v>
      </c>
      <c r="QVD29" s="71">
        <f t="shared" si="251"/>
        <v>0</v>
      </c>
      <c r="QVE29" s="71">
        <f t="shared" si="251"/>
        <v>0</v>
      </c>
      <c r="QVF29" s="71">
        <f t="shared" si="251"/>
        <v>0</v>
      </c>
      <c r="QVG29" s="71">
        <f t="shared" si="251"/>
        <v>0</v>
      </c>
      <c r="QVH29" s="71">
        <f t="shared" si="251"/>
        <v>0</v>
      </c>
      <c r="QVI29" s="71">
        <f t="shared" si="251"/>
        <v>0</v>
      </c>
      <c r="QVJ29" s="71">
        <f t="shared" si="251"/>
        <v>0</v>
      </c>
      <c r="QVK29" s="71">
        <f t="shared" si="251"/>
        <v>0</v>
      </c>
      <c r="QVL29" s="71">
        <f t="shared" si="251"/>
        <v>0</v>
      </c>
      <c r="QVM29" s="71">
        <f t="shared" si="251"/>
        <v>0</v>
      </c>
      <c r="QVN29" s="71">
        <f t="shared" si="251"/>
        <v>0</v>
      </c>
      <c r="QVO29" s="71">
        <f t="shared" si="251"/>
        <v>0</v>
      </c>
      <c r="QVP29" s="71">
        <f t="shared" si="251"/>
        <v>0</v>
      </c>
      <c r="QVQ29" s="71">
        <f t="shared" si="251"/>
        <v>0</v>
      </c>
      <c r="QVR29" s="71">
        <f t="shared" si="251"/>
        <v>0</v>
      </c>
      <c r="QVS29" s="71">
        <f t="shared" si="251"/>
        <v>0</v>
      </c>
      <c r="QVT29" s="71">
        <f t="shared" si="251"/>
        <v>0</v>
      </c>
      <c r="QVU29" s="71">
        <f t="shared" si="251"/>
        <v>0</v>
      </c>
      <c r="QVV29" s="71">
        <f t="shared" si="251"/>
        <v>0</v>
      </c>
      <c r="QVW29" s="71">
        <f t="shared" si="251"/>
        <v>0</v>
      </c>
      <c r="QVX29" s="71">
        <f t="shared" si="251"/>
        <v>0</v>
      </c>
      <c r="QVY29" s="71">
        <f t="shared" si="251"/>
        <v>0</v>
      </c>
      <c r="QVZ29" s="71">
        <f t="shared" si="251"/>
        <v>0</v>
      </c>
      <c r="QWA29" s="71">
        <f t="shared" si="251"/>
        <v>0</v>
      </c>
      <c r="QWB29" s="71">
        <f t="shared" si="251"/>
        <v>0</v>
      </c>
      <c r="QWC29" s="71">
        <f t="shared" si="251"/>
        <v>0</v>
      </c>
      <c r="QWD29" s="71">
        <f t="shared" si="251"/>
        <v>0</v>
      </c>
      <c r="QWE29" s="71">
        <f t="shared" si="251"/>
        <v>0</v>
      </c>
      <c r="QWF29" s="71">
        <f t="shared" si="251"/>
        <v>0</v>
      </c>
      <c r="QWG29" s="71">
        <f t="shared" si="251"/>
        <v>0</v>
      </c>
      <c r="QWH29" s="71">
        <f t="shared" si="251"/>
        <v>0</v>
      </c>
      <c r="QWI29" s="71">
        <f t="shared" si="251"/>
        <v>0</v>
      </c>
      <c r="QWJ29" s="71">
        <f t="shared" si="251"/>
        <v>0</v>
      </c>
      <c r="QWK29" s="71">
        <f t="shared" si="251"/>
        <v>0</v>
      </c>
      <c r="QWL29" s="71">
        <f t="shared" si="251"/>
        <v>0</v>
      </c>
      <c r="QWM29" s="71">
        <f t="shared" si="251"/>
        <v>0</v>
      </c>
      <c r="QWN29" s="71">
        <f t="shared" si="251"/>
        <v>0</v>
      </c>
      <c r="QWO29" s="71">
        <f t="shared" si="251"/>
        <v>0</v>
      </c>
      <c r="QWP29" s="71">
        <f t="shared" si="251"/>
        <v>0</v>
      </c>
      <c r="QWQ29" s="71">
        <f t="shared" ref="QWQ29:QZB29" si="252">SUM(QWQ22:QWQ24)+QWQ26+QWQ27-QWQ28</f>
        <v>0</v>
      </c>
      <c r="QWR29" s="71">
        <f t="shared" si="252"/>
        <v>0</v>
      </c>
      <c r="QWS29" s="71">
        <f t="shared" si="252"/>
        <v>0</v>
      </c>
      <c r="QWT29" s="71">
        <f t="shared" si="252"/>
        <v>0</v>
      </c>
      <c r="QWU29" s="71">
        <f t="shared" si="252"/>
        <v>0</v>
      </c>
      <c r="QWV29" s="71">
        <f t="shared" si="252"/>
        <v>0</v>
      </c>
      <c r="QWW29" s="71">
        <f t="shared" si="252"/>
        <v>0</v>
      </c>
      <c r="QWX29" s="71">
        <f t="shared" si="252"/>
        <v>0</v>
      </c>
      <c r="QWY29" s="71">
        <f t="shared" si="252"/>
        <v>0</v>
      </c>
      <c r="QWZ29" s="71">
        <f t="shared" si="252"/>
        <v>0</v>
      </c>
      <c r="QXA29" s="71">
        <f t="shared" si="252"/>
        <v>0</v>
      </c>
      <c r="QXB29" s="71">
        <f t="shared" si="252"/>
        <v>0</v>
      </c>
      <c r="QXC29" s="71">
        <f t="shared" si="252"/>
        <v>0</v>
      </c>
      <c r="QXD29" s="71">
        <f t="shared" si="252"/>
        <v>0</v>
      </c>
      <c r="QXE29" s="71">
        <f t="shared" si="252"/>
        <v>0</v>
      </c>
      <c r="QXF29" s="71">
        <f t="shared" si="252"/>
        <v>0</v>
      </c>
      <c r="QXG29" s="71">
        <f t="shared" si="252"/>
        <v>0</v>
      </c>
      <c r="QXH29" s="71">
        <f t="shared" si="252"/>
        <v>0</v>
      </c>
      <c r="QXI29" s="71">
        <f t="shared" si="252"/>
        <v>0</v>
      </c>
      <c r="QXJ29" s="71">
        <f t="shared" si="252"/>
        <v>0</v>
      </c>
      <c r="QXK29" s="71">
        <f t="shared" si="252"/>
        <v>0</v>
      </c>
      <c r="QXL29" s="71">
        <f t="shared" si="252"/>
        <v>0</v>
      </c>
      <c r="QXM29" s="71">
        <f t="shared" si="252"/>
        <v>0</v>
      </c>
      <c r="QXN29" s="71">
        <f t="shared" si="252"/>
        <v>0</v>
      </c>
      <c r="QXO29" s="71">
        <f t="shared" si="252"/>
        <v>0</v>
      </c>
      <c r="QXP29" s="71">
        <f t="shared" si="252"/>
        <v>0</v>
      </c>
      <c r="QXQ29" s="71">
        <f t="shared" si="252"/>
        <v>0</v>
      </c>
      <c r="QXR29" s="71">
        <f t="shared" si="252"/>
        <v>0</v>
      </c>
      <c r="QXS29" s="71">
        <f t="shared" si="252"/>
        <v>0</v>
      </c>
      <c r="QXT29" s="71">
        <f t="shared" si="252"/>
        <v>0</v>
      </c>
      <c r="QXU29" s="71">
        <f t="shared" si="252"/>
        <v>0</v>
      </c>
      <c r="QXV29" s="71">
        <f t="shared" si="252"/>
        <v>0</v>
      </c>
      <c r="QXW29" s="71">
        <f t="shared" si="252"/>
        <v>0</v>
      </c>
      <c r="QXX29" s="71">
        <f t="shared" si="252"/>
        <v>0</v>
      </c>
      <c r="QXY29" s="71">
        <f t="shared" si="252"/>
        <v>0</v>
      </c>
      <c r="QXZ29" s="71">
        <f t="shared" si="252"/>
        <v>0</v>
      </c>
      <c r="QYA29" s="71">
        <f t="shared" si="252"/>
        <v>0</v>
      </c>
      <c r="QYB29" s="71">
        <f t="shared" si="252"/>
        <v>0</v>
      </c>
      <c r="QYC29" s="71">
        <f t="shared" si="252"/>
        <v>0</v>
      </c>
      <c r="QYD29" s="71">
        <f t="shared" si="252"/>
        <v>0</v>
      </c>
      <c r="QYE29" s="71">
        <f t="shared" si="252"/>
        <v>0</v>
      </c>
      <c r="QYF29" s="71">
        <f t="shared" si="252"/>
        <v>0</v>
      </c>
      <c r="QYG29" s="71">
        <f t="shared" si="252"/>
        <v>0</v>
      </c>
      <c r="QYH29" s="71">
        <f t="shared" si="252"/>
        <v>0</v>
      </c>
      <c r="QYI29" s="71">
        <f t="shared" si="252"/>
        <v>0</v>
      </c>
      <c r="QYJ29" s="71">
        <f t="shared" si="252"/>
        <v>0</v>
      </c>
      <c r="QYK29" s="71">
        <f t="shared" si="252"/>
        <v>0</v>
      </c>
      <c r="QYL29" s="71">
        <f t="shared" si="252"/>
        <v>0</v>
      </c>
      <c r="QYM29" s="71">
        <f t="shared" si="252"/>
        <v>0</v>
      </c>
      <c r="QYN29" s="71">
        <f t="shared" si="252"/>
        <v>0</v>
      </c>
      <c r="QYO29" s="71">
        <f t="shared" si="252"/>
        <v>0</v>
      </c>
      <c r="QYP29" s="71">
        <f t="shared" si="252"/>
        <v>0</v>
      </c>
      <c r="QYQ29" s="71">
        <f t="shared" si="252"/>
        <v>0</v>
      </c>
      <c r="QYR29" s="71">
        <f t="shared" si="252"/>
        <v>0</v>
      </c>
      <c r="QYS29" s="71">
        <f t="shared" si="252"/>
        <v>0</v>
      </c>
      <c r="QYT29" s="71">
        <f t="shared" si="252"/>
        <v>0</v>
      </c>
      <c r="QYU29" s="71">
        <f t="shared" si="252"/>
        <v>0</v>
      </c>
      <c r="QYV29" s="71">
        <f t="shared" si="252"/>
        <v>0</v>
      </c>
      <c r="QYW29" s="71">
        <f t="shared" si="252"/>
        <v>0</v>
      </c>
      <c r="QYX29" s="71">
        <f t="shared" si="252"/>
        <v>0</v>
      </c>
      <c r="QYY29" s="71">
        <f t="shared" si="252"/>
        <v>0</v>
      </c>
      <c r="QYZ29" s="71">
        <f t="shared" si="252"/>
        <v>0</v>
      </c>
      <c r="QZA29" s="71">
        <f t="shared" si="252"/>
        <v>0</v>
      </c>
      <c r="QZB29" s="71">
        <f t="shared" si="252"/>
        <v>0</v>
      </c>
      <c r="QZC29" s="71">
        <f t="shared" ref="QZC29:RBN29" si="253">SUM(QZC22:QZC24)+QZC26+QZC27-QZC28</f>
        <v>0</v>
      </c>
      <c r="QZD29" s="71">
        <f t="shared" si="253"/>
        <v>0</v>
      </c>
      <c r="QZE29" s="71">
        <f t="shared" si="253"/>
        <v>0</v>
      </c>
      <c r="QZF29" s="71">
        <f t="shared" si="253"/>
        <v>0</v>
      </c>
      <c r="QZG29" s="71">
        <f t="shared" si="253"/>
        <v>0</v>
      </c>
      <c r="QZH29" s="71">
        <f t="shared" si="253"/>
        <v>0</v>
      </c>
      <c r="QZI29" s="71">
        <f t="shared" si="253"/>
        <v>0</v>
      </c>
      <c r="QZJ29" s="71">
        <f t="shared" si="253"/>
        <v>0</v>
      </c>
      <c r="QZK29" s="71">
        <f t="shared" si="253"/>
        <v>0</v>
      </c>
      <c r="QZL29" s="71">
        <f t="shared" si="253"/>
        <v>0</v>
      </c>
      <c r="QZM29" s="71">
        <f t="shared" si="253"/>
        <v>0</v>
      </c>
      <c r="QZN29" s="71">
        <f t="shared" si="253"/>
        <v>0</v>
      </c>
      <c r="QZO29" s="71">
        <f t="shared" si="253"/>
        <v>0</v>
      </c>
      <c r="QZP29" s="71">
        <f t="shared" si="253"/>
        <v>0</v>
      </c>
      <c r="QZQ29" s="71">
        <f t="shared" si="253"/>
        <v>0</v>
      </c>
      <c r="QZR29" s="71">
        <f t="shared" si="253"/>
        <v>0</v>
      </c>
      <c r="QZS29" s="71">
        <f t="shared" si="253"/>
        <v>0</v>
      </c>
      <c r="QZT29" s="71">
        <f t="shared" si="253"/>
        <v>0</v>
      </c>
      <c r="QZU29" s="71">
        <f t="shared" si="253"/>
        <v>0</v>
      </c>
      <c r="QZV29" s="71">
        <f t="shared" si="253"/>
        <v>0</v>
      </c>
      <c r="QZW29" s="71">
        <f t="shared" si="253"/>
        <v>0</v>
      </c>
      <c r="QZX29" s="71">
        <f t="shared" si="253"/>
        <v>0</v>
      </c>
      <c r="QZY29" s="71">
        <f t="shared" si="253"/>
        <v>0</v>
      </c>
      <c r="QZZ29" s="71">
        <f t="shared" si="253"/>
        <v>0</v>
      </c>
      <c r="RAA29" s="71">
        <f t="shared" si="253"/>
        <v>0</v>
      </c>
      <c r="RAB29" s="71">
        <f t="shared" si="253"/>
        <v>0</v>
      </c>
      <c r="RAC29" s="71">
        <f t="shared" si="253"/>
        <v>0</v>
      </c>
      <c r="RAD29" s="71">
        <f t="shared" si="253"/>
        <v>0</v>
      </c>
      <c r="RAE29" s="71">
        <f t="shared" si="253"/>
        <v>0</v>
      </c>
      <c r="RAF29" s="71">
        <f t="shared" si="253"/>
        <v>0</v>
      </c>
      <c r="RAG29" s="71">
        <f t="shared" si="253"/>
        <v>0</v>
      </c>
      <c r="RAH29" s="71">
        <f t="shared" si="253"/>
        <v>0</v>
      </c>
      <c r="RAI29" s="71">
        <f t="shared" si="253"/>
        <v>0</v>
      </c>
      <c r="RAJ29" s="71">
        <f t="shared" si="253"/>
        <v>0</v>
      </c>
      <c r="RAK29" s="71">
        <f t="shared" si="253"/>
        <v>0</v>
      </c>
      <c r="RAL29" s="71">
        <f t="shared" si="253"/>
        <v>0</v>
      </c>
      <c r="RAM29" s="71">
        <f t="shared" si="253"/>
        <v>0</v>
      </c>
      <c r="RAN29" s="71">
        <f t="shared" si="253"/>
        <v>0</v>
      </c>
      <c r="RAO29" s="71">
        <f t="shared" si="253"/>
        <v>0</v>
      </c>
      <c r="RAP29" s="71">
        <f t="shared" si="253"/>
        <v>0</v>
      </c>
      <c r="RAQ29" s="71">
        <f t="shared" si="253"/>
        <v>0</v>
      </c>
      <c r="RAR29" s="71">
        <f t="shared" si="253"/>
        <v>0</v>
      </c>
      <c r="RAS29" s="71">
        <f t="shared" si="253"/>
        <v>0</v>
      </c>
      <c r="RAT29" s="71">
        <f t="shared" si="253"/>
        <v>0</v>
      </c>
      <c r="RAU29" s="71">
        <f t="shared" si="253"/>
        <v>0</v>
      </c>
      <c r="RAV29" s="71">
        <f t="shared" si="253"/>
        <v>0</v>
      </c>
      <c r="RAW29" s="71">
        <f t="shared" si="253"/>
        <v>0</v>
      </c>
      <c r="RAX29" s="71">
        <f t="shared" si="253"/>
        <v>0</v>
      </c>
      <c r="RAY29" s="71">
        <f t="shared" si="253"/>
        <v>0</v>
      </c>
      <c r="RAZ29" s="71">
        <f t="shared" si="253"/>
        <v>0</v>
      </c>
      <c r="RBA29" s="71">
        <f t="shared" si="253"/>
        <v>0</v>
      </c>
      <c r="RBB29" s="71">
        <f t="shared" si="253"/>
        <v>0</v>
      </c>
      <c r="RBC29" s="71">
        <f t="shared" si="253"/>
        <v>0</v>
      </c>
      <c r="RBD29" s="71">
        <f t="shared" si="253"/>
        <v>0</v>
      </c>
      <c r="RBE29" s="71">
        <f t="shared" si="253"/>
        <v>0</v>
      </c>
      <c r="RBF29" s="71">
        <f t="shared" si="253"/>
        <v>0</v>
      </c>
      <c r="RBG29" s="71">
        <f t="shared" si="253"/>
        <v>0</v>
      </c>
      <c r="RBH29" s="71">
        <f t="shared" si="253"/>
        <v>0</v>
      </c>
      <c r="RBI29" s="71">
        <f t="shared" si="253"/>
        <v>0</v>
      </c>
      <c r="RBJ29" s="71">
        <f t="shared" si="253"/>
        <v>0</v>
      </c>
      <c r="RBK29" s="71">
        <f t="shared" si="253"/>
        <v>0</v>
      </c>
      <c r="RBL29" s="71">
        <f t="shared" si="253"/>
        <v>0</v>
      </c>
      <c r="RBM29" s="71">
        <f t="shared" si="253"/>
        <v>0</v>
      </c>
      <c r="RBN29" s="71">
        <f t="shared" si="253"/>
        <v>0</v>
      </c>
      <c r="RBO29" s="71">
        <f t="shared" ref="RBO29:RDZ29" si="254">SUM(RBO22:RBO24)+RBO26+RBO27-RBO28</f>
        <v>0</v>
      </c>
      <c r="RBP29" s="71">
        <f t="shared" si="254"/>
        <v>0</v>
      </c>
      <c r="RBQ29" s="71">
        <f t="shared" si="254"/>
        <v>0</v>
      </c>
      <c r="RBR29" s="71">
        <f t="shared" si="254"/>
        <v>0</v>
      </c>
      <c r="RBS29" s="71">
        <f t="shared" si="254"/>
        <v>0</v>
      </c>
      <c r="RBT29" s="71">
        <f t="shared" si="254"/>
        <v>0</v>
      </c>
      <c r="RBU29" s="71">
        <f t="shared" si="254"/>
        <v>0</v>
      </c>
      <c r="RBV29" s="71">
        <f t="shared" si="254"/>
        <v>0</v>
      </c>
      <c r="RBW29" s="71">
        <f t="shared" si="254"/>
        <v>0</v>
      </c>
      <c r="RBX29" s="71">
        <f t="shared" si="254"/>
        <v>0</v>
      </c>
      <c r="RBY29" s="71">
        <f t="shared" si="254"/>
        <v>0</v>
      </c>
      <c r="RBZ29" s="71">
        <f t="shared" si="254"/>
        <v>0</v>
      </c>
      <c r="RCA29" s="71">
        <f t="shared" si="254"/>
        <v>0</v>
      </c>
      <c r="RCB29" s="71">
        <f t="shared" si="254"/>
        <v>0</v>
      </c>
      <c r="RCC29" s="71">
        <f t="shared" si="254"/>
        <v>0</v>
      </c>
      <c r="RCD29" s="71">
        <f t="shared" si="254"/>
        <v>0</v>
      </c>
      <c r="RCE29" s="71">
        <f t="shared" si="254"/>
        <v>0</v>
      </c>
      <c r="RCF29" s="71">
        <f t="shared" si="254"/>
        <v>0</v>
      </c>
      <c r="RCG29" s="71">
        <f t="shared" si="254"/>
        <v>0</v>
      </c>
      <c r="RCH29" s="71">
        <f t="shared" si="254"/>
        <v>0</v>
      </c>
      <c r="RCI29" s="71">
        <f t="shared" si="254"/>
        <v>0</v>
      </c>
      <c r="RCJ29" s="71">
        <f t="shared" si="254"/>
        <v>0</v>
      </c>
      <c r="RCK29" s="71">
        <f t="shared" si="254"/>
        <v>0</v>
      </c>
      <c r="RCL29" s="71">
        <f t="shared" si="254"/>
        <v>0</v>
      </c>
      <c r="RCM29" s="71">
        <f t="shared" si="254"/>
        <v>0</v>
      </c>
      <c r="RCN29" s="71">
        <f t="shared" si="254"/>
        <v>0</v>
      </c>
      <c r="RCO29" s="71">
        <f t="shared" si="254"/>
        <v>0</v>
      </c>
      <c r="RCP29" s="71">
        <f t="shared" si="254"/>
        <v>0</v>
      </c>
      <c r="RCQ29" s="71">
        <f t="shared" si="254"/>
        <v>0</v>
      </c>
      <c r="RCR29" s="71">
        <f t="shared" si="254"/>
        <v>0</v>
      </c>
      <c r="RCS29" s="71">
        <f t="shared" si="254"/>
        <v>0</v>
      </c>
      <c r="RCT29" s="71">
        <f t="shared" si="254"/>
        <v>0</v>
      </c>
      <c r="RCU29" s="71">
        <f t="shared" si="254"/>
        <v>0</v>
      </c>
      <c r="RCV29" s="71">
        <f t="shared" si="254"/>
        <v>0</v>
      </c>
      <c r="RCW29" s="71">
        <f t="shared" si="254"/>
        <v>0</v>
      </c>
      <c r="RCX29" s="71">
        <f t="shared" si="254"/>
        <v>0</v>
      </c>
      <c r="RCY29" s="71">
        <f t="shared" si="254"/>
        <v>0</v>
      </c>
      <c r="RCZ29" s="71">
        <f t="shared" si="254"/>
        <v>0</v>
      </c>
      <c r="RDA29" s="71">
        <f t="shared" si="254"/>
        <v>0</v>
      </c>
      <c r="RDB29" s="71">
        <f t="shared" si="254"/>
        <v>0</v>
      </c>
      <c r="RDC29" s="71">
        <f t="shared" si="254"/>
        <v>0</v>
      </c>
      <c r="RDD29" s="71">
        <f t="shared" si="254"/>
        <v>0</v>
      </c>
      <c r="RDE29" s="71">
        <f t="shared" si="254"/>
        <v>0</v>
      </c>
      <c r="RDF29" s="71">
        <f t="shared" si="254"/>
        <v>0</v>
      </c>
      <c r="RDG29" s="71">
        <f t="shared" si="254"/>
        <v>0</v>
      </c>
      <c r="RDH29" s="71">
        <f t="shared" si="254"/>
        <v>0</v>
      </c>
      <c r="RDI29" s="71">
        <f t="shared" si="254"/>
        <v>0</v>
      </c>
      <c r="RDJ29" s="71">
        <f t="shared" si="254"/>
        <v>0</v>
      </c>
      <c r="RDK29" s="71">
        <f t="shared" si="254"/>
        <v>0</v>
      </c>
      <c r="RDL29" s="71">
        <f t="shared" si="254"/>
        <v>0</v>
      </c>
      <c r="RDM29" s="71">
        <f t="shared" si="254"/>
        <v>0</v>
      </c>
      <c r="RDN29" s="71">
        <f t="shared" si="254"/>
        <v>0</v>
      </c>
      <c r="RDO29" s="71">
        <f t="shared" si="254"/>
        <v>0</v>
      </c>
      <c r="RDP29" s="71">
        <f t="shared" si="254"/>
        <v>0</v>
      </c>
      <c r="RDQ29" s="71">
        <f t="shared" si="254"/>
        <v>0</v>
      </c>
      <c r="RDR29" s="71">
        <f t="shared" si="254"/>
        <v>0</v>
      </c>
      <c r="RDS29" s="71">
        <f t="shared" si="254"/>
        <v>0</v>
      </c>
      <c r="RDT29" s="71">
        <f t="shared" si="254"/>
        <v>0</v>
      </c>
      <c r="RDU29" s="71">
        <f t="shared" si="254"/>
        <v>0</v>
      </c>
      <c r="RDV29" s="71">
        <f t="shared" si="254"/>
        <v>0</v>
      </c>
      <c r="RDW29" s="71">
        <f t="shared" si="254"/>
        <v>0</v>
      </c>
      <c r="RDX29" s="71">
        <f t="shared" si="254"/>
        <v>0</v>
      </c>
      <c r="RDY29" s="71">
        <f t="shared" si="254"/>
        <v>0</v>
      </c>
      <c r="RDZ29" s="71">
        <f t="shared" si="254"/>
        <v>0</v>
      </c>
      <c r="REA29" s="71">
        <f t="shared" ref="REA29:RGL29" si="255">SUM(REA22:REA24)+REA26+REA27-REA28</f>
        <v>0</v>
      </c>
      <c r="REB29" s="71">
        <f t="shared" si="255"/>
        <v>0</v>
      </c>
      <c r="REC29" s="71">
        <f t="shared" si="255"/>
        <v>0</v>
      </c>
      <c r="RED29" s="71">
        <f t="shared" si="255"/>
        <v>0</v>
      </c>
      <c r="REE29" s="71">
        <f t="shared" si="255"/>
        <v>0</v>
      </c>
      <c r="REF29" s="71">
        <f t="shared" si="255"/>
        <v>0</v>
      </c>
      <c r="REG29" s="71">
        <f t="shared" si="255"/>
        <v>0</v>
      </c>
      <c r="REH29" s="71">
        <f t="shared" si="255"/>
        <v>0</v>
      </c>
      <c r="REI29" s="71">
        <f t="shared" si="255"/>
        <v>0</v>
      </c>
      <c r="REJ29" s="71">
        <f t="shared" si="255"/>
        <v>0</v>
      </c>
      <c r="REK29" s="71">
        <f t="shared" si="255"/>
        <v>0</v>
      </c>
      <c r="REL29" s="71">
        <f t="shared" si="255"/>
        <v>0</v>
      </c>
      <c r="REM29" s="71">
        <f t="shared" si="255"/>
        <v>0</v>
      </c>
      <c r="REN29" s="71">
        <f t="shared" si="255"/>
        <v>0</v>
      </c>
      <c r="REO29" s="71">
        <f t="shared" si="255"/>
        <v>0</v>
      </c>
      <c r="REP29" s="71">
        <f t="shared" si="255"/>
        <v>0</v>
      </c>
      <c r="REQ29" s="71">
        <f t="shared" si="255"/>
        <v>0</v>
      </c>
      <c r="RER29" s="71">
        <f t="shared" si="255"/>
        <v>0</v>
      </c>
      <c r="RES29" s="71">
        <f t="shared" si="255"/>
        <v>0</v>
      </c>
      <c r="RET29" s="71">
        <f t="shared" si="255"/>
        <v>0</v>
      </c>
      <c r="REU29" s="71">
        <f t="shared" si="255"/>
        <v>0</v>
      </c>
      <c r="REV29" s="71">
        <f t="shared" si="255"/>
        <v>0</v>
      </c>
      <c r="REW29" s="71">
        <f t="shared" si="255"/>
        <v>0</v>
      </c>
      <c r="REX29" s="71">
        <f t="shared" si="255"/>
        <v>0</v>
      </c>
      <c r="REY29" s="71">
        <f t="shared" si="255"/>
        <v>0</v>
      </c>
      <c r="REZ29" s="71">
        <f t="shared" si="255"/>
        <v>0</v>
      </c>
      <c r="RFA29" s="71">
        <f t="shared" si="255"/>
        <v>0</v>
      </c>
      <c r="RFB29" s="71">
        <f t="shared" si="255"/>
        <v>0</v>
      </c>
      <c r="RFC29" s="71">
        <f t="shared" si="255"/>
        <v>0</v>
      </c>
      <c r="RFD29" s="71">
        <f t="shared" si="255"/>
        <v>0</v>
      </c>
      <c r="RFE29" s="71">
        <f t="shared" si="255"/>
        <v>0</v>
      </c>
      <c r="RFF29" s="71">
        <f t="shared" si="255"/>
        <v>0</v>
      </c>
      <c r="RFG29" s="71">
        <f t="shared" si="255"/>
        <v>0</v>
      </c>
      <c r="RFH29" s="71">
        <f t="shared" si="255"/>
        <v>0</v>
      </c>
      <c r="RFI29" s="71">
        <f t="shared" si="255"/>
        <v>0</v>
      </c>
      <c r="RFJ29" s="71">
        <f t="shared" si="255"/>
        <v>0</v>
      </c>
      <c r="RFK29" s="71">
        <f t="shared" si="255"/>
        <v>0</v>
      </c>
      <c r="RFL29" s="71">
        <f t="shared" si="255"/>
        <v>0</v>
      </c>
      <c r="RFM29" s="71">
        <f t="shared" si="255"/>
        <v>0</v>
      </c>
      <c r="RFN29" s="71">
        <f t="shared" si="255"/>
        <v>0</v>
      </c>
      <c r="RFO29" s="71">
        <f t="shared" si="255"/>
        <v>0</v>
      </c>
      <c r="RFP29" s="71">
        <f t="shared" si="255"/>
        <v>0</v>
      </c>
      <c r="RFQ29" s="71">
        <f t="shared" si="255"/>
        <v>0</v>
      </c>
      <c r="RFR29" s="71">
        <f t="shared" si="255"/>
        <v>0</v>
      </c>
      <c r="RFS29" s="71">
        <f t="shared" si="255"/>
        <v>0</v>
      </c>
      <c r="RFT29" s="71">
        <f t="shared" si="255"/>
        <v>0</v>
      </c>
      <c r="RFU29" s="71">
        <f t="shared" si="255"/>
        <v>0</v>
      </c>
      <c r="RFV29" s="71">
        <f t="shared" si="255"/>
        <v>0</v>
      </c>
      <c r="RFW29" s="71">
        <f t="shared" si="255"/>
        <v>0</v>
      </c>
      <c r="RFX29" s="71">
        <f t="shared" si="255"/>
        <v>0</v>
      </c>
      <c r="RFY29" s="71">
        <f t="shared" si="255"/>
        <v>0</v>
      </c>
      <c r="RFZ29" s="71">
        <f t="shared" si="255"/>
        <v>0</v>
      </c>
      <c r="RGA29" s="71">
        <f t="shared" si="255"/>
        <v>0</v>
      </c>
      <c r="RGB29" s="71">
        <f t="shared" si="255"/>
        <v>0</v>
      </c>
      <c r="RGC29" s="71">
        <f t="shared" si="255"/>
        <v>0</v>
      </c>
      <c r="RGD29" s="71">
        <f t="shared" si="255"/>
        <v>0</v>
      </c>
      <c r="RGE29" s="71">
        <f t="shared" si="255"/>
        <v>0</v>
      </c>
      <c r="RGF29" s="71">
        <f t="shared" si="255"/>
        <v>0</v>
      </c>
      <c r="RGG29" s="71">
        <f t="shared" si="255"/>
        <v>0</v>
      </c>
      <c r="RGH29" s="71">
        <f t="shared" si="255"/>
        <v>0</v>
      </c>
      <c r="RGI29" s="71">
        <f t="shared" si="255"/>
        <v>0</v>
      </c>
      <c r="RGJ29" s="71">
        <f t="shared" si="255"/>
        <v>0</v>
      </c>
      <c r="RGK29" s="71">
        <f t="shared" si="255"/>
        <v>0</v>
      </c>
      <c r="RGL29" s="71">
        <f t="shared" si="255"/>
        <v>0</v>
      </c>
      <c r="RGM29" s="71">
        <f t="shared" ref="RGM29:RIX29" si="256">SUM(RGM22:RGM24)+RGM26+RGM27-RGM28</f>
        <v>0</v>
      </c>
      <c r="RGN29" s="71">
        <f t="shared" si="256"/>
        <v>0</v>
      </c>
      <c r="RGO29" s="71">
        <f t="shared" si="256"/>
        <v>0</v>
      </c>
      <c r="RGP29" s="71">
        <f t="shared" si="256"/>
        <v>0</v>
      </c>
      <c r="RGQ29" s="71">
        <f t="shared" si="256"/>
        <v>0</v>
      </c>
      <c r="RGR29" s="71">
        <f t="shared" si="256"/>
        <v>0</v>
      </c>
      <c r="RGS29" s="71">
        <f t="shared" si="256"/>
        <v>0</v>
      </c>
      <c r="RGT29" s="71">
        <f t="shared" si="256"/>
        <v>0</v>
      </c>
      <c r="RGU29" s="71">
        <f t="shared" si="256"/>
        <v>0</v>
      </c>
      <c r="RGV29" s="71">
        <f t="shared" si="256"/>
        <v>0</v>
      </c>
      <c r="RGW29" s="71">
        <f t="shared" si="256"/>
        <v>0</v>
      </c>
      <c r="RGX29" s="71">
        <f t="shared" si="256"/>
        <v>0</v>
      </c>
      <c r="RGY29" s="71">
        <f t="shared" si="256"/>
        <v>0</v>
      </c>
      <c r="RGZ29" s="71">
        <f t="shared" si="256"/>
        <v>0</v>
      </c>
      <c r="RHA29" s="71">
        <f t="shared" si="256"/>
        <v>0</v>
      </c>
      <c r="RHB29" s="71">
        <f t="shared" si="256"/>
        <v>0</v>
      </c>
      <c r="RHC29" s="71">
        <f t="shared" si="256"/>
        <v>0</v>
      </c>
      <c r="RHD29" s="71">
        <f t="shared" si="256"/>
        <v>0</v>
      </c>
      <c r="RHE29" s="71">
        <f t="shared" si="256"/>
        <v>0</v>
      </c>
      <c r="RHF29" s="71">
        <f t="shared" si="256"/>
        <v>0</v>
      </c>
      <c r="RHG29" s="71">
        <f t="shared" si="256"/>
        <v>0</v>
      </c>
      <c r="RHH29" s="71">
        <f t="shared" si="256"/>
        <v>0</v>
      </c>
      <c r="RHI29" s="71">
        <f t="shared" si="256"/>
        <v>0</v>
      </c>
      <c r="RHJ29" s="71">
        <f t="shared" si="256"/>
        <v>0</v>
      </c>
      <c r="RHK29" s="71">
        <f t="shared" si="256"/>
        <v>0</v>
      </c>
      <c r="RHL29" s="71">
        <f t="shared" si="256"/>
        <v>0</v>
      </c>
      <c r="RHM29" s="71">
        <f t="shared" si="256"/>
        <v>0</v>
      </c>
      <c r="RHN29" s="71">
        <f t="shared" si="256"/>
        <v>0</v>
      </c>
      <c r="RHO29" s="71">
        <f t="shared" si="256"/>
        <v>0</v>
      </c>
      <c r="RHP29" s="71">
        <f t="shared" si="256"/>
        <v>0</v>
      </c>
      <c r="RHQ29" s="71">
        <f t="shared" si="256"/>
        <v>0</v>
      </c>
      <c r="RHR29" s="71">
        <f t="shared" si="256"/>
        <v>0</v>
      </c>
      <c r="RHS29" s="71">
        <f t="shared" si="256"/>
        <v>0</v>
      </c>
      <c r="RHT29" s="71">
        <f t="shared" si="256"/>
        <v>0</v>
      </c>
      <c r="RHU29" s="71">
        <f t="shared" si="256"/>
        <v>0</v>
      </c>
      <c r="RHV29" s="71">
        <f t="shared" si="256"/>
        <v>0</v>
      </c>
      <c r="RHW29" s="71">
        <f t="shared" si="256"/>
        <v>0</v>
      </c>
      <c r="RHX29" s="71">
        <f t="shared" si="256"/>
        <v>0</v>
      </c>
      <c r="RHY29" s="71">
        <f t="shared" si="256"/>
        <v>0</v>
      </c>
      <c r="RHZ29" s="71">
        <f t="shared" si="256"/>
        <v>0</v>
      </c>
      <c r="RIA29" s="71">
        <f t="shared" si="256"/>
        <v>0</v>
      </c>
      <c r="RIB29" s="71">
        <f t="shared" si="256"/>
        <v>0</v>
      </c>
      <c r="RIC29" s="71">
        <f t="shared" si="256"/>
        <v>0</v>
      </c>
      <c r="RID29" s="71">
        <f t="shared" si="256"/>
        <v>0</v>
      </c>
      <c r="RIE29" s="71">
        <f t="shared" si="256"/>
        <v>0</v>
      </c>
      <c r="RIF29" s="71">
        <f t="shared" si="256"/>
        <v>0</v>
      </c>
      <c r="RIG29" s="71">
        <f t="shared" si="256"/>
        <v>0</v>
      </c>
      <c r="RIH29" s="71">
        <f t="shared" si="256"/>
        <v>0</v>
      </c>
      <c r="RII29" s="71">
        <f t="shared" si="256"/>
        <v>0</v>
      </c>
      <c r="RIJ29" s="71">
        <f t="shared" si="256"/>
        <v>0</v>
      </c>
      <c r="RIK29" s="71">
        <f t="shared" si="256"/>
        <v>0</v>
      </c>
      <c r="RIL29" s="71">
        <f t="shared" si="256"/>
        <v>0</v>
      </c>
      <c r="RIM29" s="71">
        <f t="shared" si="256"/>
        <v>0</v>
      </c>
      <c r="RIN29" s="71">
        <f t="shared" si="256"/>
        <v>0</v>
      </c>
      <c r="RIO29" s="71">
        <f t="shared" si="256"/>
        <v>0</v>
      </c>
      <c r="RIP29" s="71">
        <f t="shared" si="256"/>
        <v>0</v>
      </c>
      <c r="RIQ29" s="71">
        <f t="shared" si="256"/>
        <v>0</v>
      </c>
      <c r="RIR29" s="71">
        <f t="shared" si="256"/>
        <v>0</v>
      </c>
      <c r="RIS29" s="71">
        <f t="shared" si="256"/>
        <v>0</v>
      </c>
      <c r="RIT29" s="71">
        <f t="shared" si="256"/>
        <v>0</v>
      </c>
      <c r="RIU29" s="71">
        <f t="shared" si="256"/>
        <v>0</v>
      </c>
      <c r="RIV29" s="71">
        <f t="shared" si="256"/>
        <v>0</v>
      </c>
      <c r="RIW29" s="71">
        <f t="shared" si="256"/>
        <v>0</v>
      </c>
      <c r="RIX29" s="71">
        <f t="shared" si="256"/>
        <v>0</v>
      </c>
      <c r="RIY29" s="71">
        <f t="shared" ref="RIY29:RLJ29" si="257">SUM(RIY22:RIY24)+RIY26+RIY27-RIY28</f>
        <v>0</v>
      </c>
      <c r="RIZ29" s="71">
        <f t="shared" si="257"/>
        <v>0</v>
      </c>
      <c r="RJA29" s="71">
        <f t="shared" si="257"/>
        <v>0</v>
      </c>
      <c r="RJB29" s="71">
        <f t="shared" si="257"/>
        <v>0</v>
      </c>
      <c r="RJC29" s="71">
        <f t="shared" si="257"/>
        <v>0</v>
      </c>
      <c r="RJD29" s="71">
        <f t="shared" si="257"/>
        <v>0</v>
      </c>
      <c r="RJE29" s="71">
        <f t="shared" si="257"/>
        <v>0</v>
      </c>
      <c r="RJF29" s="71">
        <f t="shared" si="257"/>
        <v>0</v>
      </c>
      <c r="RJG29" s="71">
        <f t="shared" si="257"/>
        <v>0</v>
      </c>
      <c r="RJH29" s="71">
        <f t="shared" si="257"/>
        <v>0</v>
      </c>
      <c r="RJI29" s="71">
        <f t="shared" si="257"/>
        <v>0</v>
      </c>
      <c r="RJJ29" s="71">
        <f t="shared" si="257"/>
        <v>0</v>
      </c>
      <c r="RJK29" s="71">
        <f t="shared" si="257"/>
        <v>0</v>
      </c>
      <c r="RJL29" s="71">
        <f t="shared" si="257"/>
        <v>0</v>
      </c>
      <c r="RJM29" s="71">
        <f t="shared" si="257"/>
        <v>0</v>
      </c>
      <c r="RJN29" s="71">
        <f t="shared" si="257"/>
        <v>0</v>
      </c>
      <c r="RJO29" s="71">
        <f t="shared" si="257"/>
        <v>0</v>
      </c>
      <c r="RJP29" s="71">
        <f t="shared" si="257"/>
        <v>0</v>
      </c>
      <c r="RJQ29" s="71">
        <f t="shared" si="257"/>
        <v>0</v>
      </c>
      <c r="RJR29" s="71">
        <f t="shared" si="257"/>
        <v>0</v>
      </c>
      <c r="RJS29" s="71">
        <f t="shared" si="257"/>
        <v>0</v>
      </c>
      <c r="RJT29" s="71">
        <f t="shared" si="257"/>
        <v>0</v>
      </c>
      <c r="RJU29" s="71">
        <f t="shared" si="257"/>
        <v>0</v>
      </c>
      <c r="RJV29" s="71">
        <f t="shared" si="257"/>
        <v>0</v>
      </c>
      <c r="RJW29" s="71">
        <f t="shared" si="257"/>
        <v>0</v>
      </c>
      <c r="RJX29" s="71">
        <f t="shared" si="257"/>
        <v>0</v>
      </c>
      <c r="RJY29" s="71">
        <f t="shared" si="257"/>
        <v>0</v>
      </c>
      <c r="RJZ29" s="71">
        <f t="shared" si="257"/>
        <v>0</v>
      </c>
      <c r="RKA29" s="71">
        <f t="shared" si="257"/>
        <v>0</v>
      </c>
      <c r="RKB29" s="71">
        <f t="shared" si="257"/>
        <v>0</v>
      </c>
      <c r="RKC29" s="71">
        <f t="shared" si="257"/>
        <v>0</v>
      </c>
      <c r="RKD29" s="71">
        <f t="shared" si="257"/>
        <v>0</v>
      </c>
      <c r="RKE29" s="71">
        <f t="shared" si="257"/>
        <v>0</v>
      </c>
      <c r="RKF29" s="71">
        <f t="shared" si="257"/>
        <v>0</v>
      </c>
      <c r="RKG29" s="71">
        <f t="shared" si="257"/>
        <v>0</v>
      </c>
      <c r="RKH29" s="71">
        <f t="shared" si="257"/>
        <v>0</v>
      </c>
      <c r="RKI29" s="71">
        <f t="shared" si="257"/>
        <v>0</v>
      </c>
      <c r="RKJ29" s="71">
        <f t="shared" si="257"/>
        <v>0</v>
      </c>
      <c r="RKK29" s="71">
        <f t="shared" si="257"/>
        <v>0</v>
      </c>
      <c r="RKL29" s="71">
        <f t="shared" si="257"/>
        <v>0</v>
      </c>
      <c r="RKM29" s="71">
        <f t="shared" si="257"/>
        <v>0</v>
      </c>
      <c r="RKN29" s="71">
        <f t="shared" si="257"/>
        <v>0</v>
      </c>
      <c r="RKO29" s="71">
        <f t="shared" si="257"/>
        <v>0</v>
      </c>
      <c r="RKP29" s="71">
        <f t="shared" si="257"/>
        <v>0</v>
      </c>
      <c r="RKQ29" s="71">
        <f t="shared" si="257"/>
        <v>0</v>
      </c>
      <c r="RKR29" s="71">
        <f t="shared" si="257"/>
        <v>0</v>
      </c>
      <c r="RKS29" s="71">
        <f t="shared" si="257"/>
        <v>0</v>
      </c>
      <c r="RKT29" s="71">
        <f t="shared" si="257"/>
        <v>0</v>
      </c>
      <c r="RKU29" s="71">
        <f t="shared" si="257"/>
        <v>0</v>
      </c>
      <c r="RKV29" s="71">
        <f t="shared" si="257"/>
        <v>0</v>
      </c>
      <c r="RKW29" s="71">
        <f t="shared" si="257"/>
        <v>0</v>
      </c>
      <c r="RKX29" s="71">
        <f t="shared" si="257"/>
        <v>0</v>
      </c>
      <c r="RKY29" s="71">
        <f t="shared" si="257"/>
        <v>0</v>
      </c>
      <c r="RKZ29" s="71">
        <f t="shared" si="257"/>
        <v>0</v>
      </c>
      <c r="RLA29" s="71">
        <f t="shared" si="257"/>
        <v>0</v>
      </c>
      <c r="RLB29" s="71">
        <f t="shared" si="257"/>
        <v>0</v>
      </c>
      <c r="RLC29" s="71">
        <f t="shared" si="257"/>
        <v>0</v>
      </c>
      <c r="RLD29" s="71">
        <f t="shared" si="257"/>
        <v>0</v>
      </c>
      <c r="RLE29" s="71">
        <f t="shared" si="257"/>
        <v>0</v>
      </c>
      <c r="RLF29" s="71">
        <f t="shared" si="257"/>
        <v>0</v>
      </c>
      <c r="RLG29" s="71">
        <f t="shared" si="257"/>
        <v>0</v>
      </c>
      <c r="RLH29" s="71">
        <f t="shared" si="257"/>
        <v>0</v>
      </c>
      <c r="RLI29" s="71">
        <f t="shared" si="257"/>
        <v>0</v>
      </c>
      <c r="RLJ29" s="71">
        <f t="shared" si="257"/>
        <v>0</v>
      </c>
      <c r="RLK29" s="71">
        <f t="shared" ref="RLK29:RNV29" si="258">SUM(RLK22:RLK24)+RLK26+RLK27-RLK28</f>
        <v>0</v>
      </c>
      <c r="RLL29" s="71">
        <f t="shared" si="258"/>
        <v>0</v>
      </c>
      <c r="RLM29" s="71">
        <f t="shared" si="258"/>
        <v>0</v>
      </c>
      <c r="RLN29" s="71">
        <f t="shared" si="258"/>
        <v>0</v>
      </c>
      <c r="RLO29" s="71">
        <f t="shared" si="258"/>
        <v>0</v>
      </c>
      <c r="RLP29" s="71">
        <f t="shared" si="258"/>
        <v>0</v>
      </c>
      <c r="RLQ29" s="71">
        <f t="shared" si="258"/>
        <v>0</v>
      </c>
      <c r="RLR29" s="71">
        <f t="shared" si="258"/>
        <v>0</v>
      </c>
      <c r="RLS29" s="71">
        <f t="shared" si="258"/>
        <v>0</v>
      </c>
      <c r="RLT29" s="71">
        <f t="shared" si="258"/>
        <v>0</v>
      </c>
      <c r="RLU29" s="71">
        <f t="shared" si="258"/>
        <v>0</v>
      </c>
      <c r="RLV29" s="71">
        <f t="shared" si="258"/>
        <v>0</v>
      </c>
      <c r="RLW29" s="71">
        <f t="shared" si="258"/>
        <v>0</v>
      </c>
      <c r="RLX29" s="71">
        <f t="shared" si="258"/>
        <v>0</v>
      </c>
      <c r="RLY29" s="71">
        <f t="shared" si="258"/>
        <v>0</v>
      </c>
      <c r="RLZ29" s="71">
        <f t="shared" si="258"/>
        <v>0</v>
      </c>
      <c r="RMA29" s="71">
        <f t="shared" si="258"/>
        <v>0</v>
      </c>
      <c r="RMB29" s="71">
        <f t="shared" si="258"/>
        <v>0</v>
      </c>
      <c r="RMC29" s="71">
        <f t="shared" si="258"/>
        <v>0</v>
      </c>
      <c r="RMD29" s="71">
        <f t="shared" si="258"/>
        <v>0</v>
      </c>
      <c r="RME29" s="71">
        <f t="shared" si="258"/>
        <v>0</v>
      </c>
      <c r="RMF29" s="71">
        <f t="shared" si="258"/>
        <v>0</v>
      </c>
      <c r="RMG29" s="71">
        <f t="shared" si="258"/>
        <v>0</v>
      </c>
      <c r="RMH29" s="71">
        <f t="shared" si="258"/>
        <v>0</v>
      </c>
      <c r="RMI29" s="71">
        <f t="shared" si="258"/>
        <v>0</v>
      </c>
      <c r="RMJ29" s="71">
        <f t="shared" si="258"/>
        <v>0</v>
      </c>
      <c r="RMK29" s="71">
        <f t="shared" si="258"/>
        <v>0</v>
      </c>
      <c r="RML29" s="71">
        <f t="shared" si="258"/>
        <v>0</v>
      </c>
      <c r="RMM29" s="71">
        <f t="shared" si="258"/>
        <v>0</v>
      </c>
      <c r="RMN29" s="71">
        <f t="shared" si="258"/>
        <v>0</v>
      </c>
      <c r="RMO29" s="71">
        <f t="shared" si="258"/>
        <v>0</v>
      </c>
      <c r="RMP29" s="71">
        <f t="shared" si="258"/>
        <v>0</v>
      </c>
      <c r="RMQ29" s="71">
        <f t="shared" si="258"/>
        <v>0</v>
      </c>
      <c r="RMR29" s="71">
        <f t="shared" si="258"/>
        <v>0</v>
      </c>
      <c r="RMS29" s="71">
        <f t="shared" si="258"/>
        <v>0</v>
      </c>
      <c r="RMT29" s="71">
        <f t="shared" si="258"/>
        <v>0</v>
      </c>
      <c r="RMU29" s="71">
        <f t="shared" si="258"/>
        <v>0</v>
      </c>
      <c r="RMV29" s="71">
        <f t="shared" si="258"/>
        <v>0</v>
      </c>
      <c r="RMW29" s="71">
        <f t="shared" si="258"/>
        <v>0</v>
      </c>
      <c r="RMX29" s="71">
        <f t="shared" si="258"/>
        <v>0</v>
      </c>
      <c r="RMY29" s="71">
        <f t="shared" si="258"/>
        <v>0</v>
      </c>
      <c r="RMZ29" s="71">
        <f t="shared" si="258"/>
        <v>0</v>
      </c>
      <c r="RNA29" s="71">
        <f t="shared" si="258"/>
        <v>0</v>
      </c>
      <c r="RNB29" s="71">
        <f t="shared" si="258"/>
        <v>0</v>
      </c>
      <c r="RNC29" s="71">
        <f t="shared" si="258"/>
        <v>0</v>
      </c>
      <c r="RND29" s="71">
        <f t="shared" si="258"/>
        <v>0</v>
      </c>
      <c r="RNE29" s="71">
        <f t="shared" si="258"/>
        <v>0</v>
      </c>
      <c r="RNF29" s="71">
        <f t="shared" si="258"/>
        <v>0</v>
      </c>
      <c r="RNG29" s="71">
        <f t="shared" si="258"/>
        <v>0</v>
      </c>
      <c r="RNH29" s="71">
        <f t="shared" si="258"/>
        <v>0</v>
      </c>
      <c r="RNI29" s="71">
        <f t="shared" si="258"/>
        <v>0</v>
      </c>
      <c r="RNJ29" s="71">
        <f t="shared" si="258"/>
        <v>0</v>
      </c>
      <c r="RNK29" s="71">
        <f t="shared" si="258"/>
        <v>0</v>
      </c>
      <c r="RNL29" s="71">
        <f t="shared" si="258"/>
        <v>0</v>
      </c>
      <c r="RNM29" s="71">
        <f t="shared" si="258"/>
        <v>0</v>
      </c>
      <c r="RNN29" s="71">
        <f t="shared" si="258"/>
        <v>0</v>
      </c>
      <c r="RNO29" s="71">
        <f t="shared" si="258"/>
        <v>0</v>
      </c>
      <c r="RNP29" s="71">
        <f t="shared" si="258"/>
        <v>0</v>
      </c>
      <c r="RNQ29" s="71">
        <f t="shared" si="258"/>
        <v>0</v>
      </c>
      <c r="RNR29" s="71">
        <f t="shared" si="258"/>
        <v>0</v>
      </c>
      <c r="RNS29" s="71">
        <f t="shared" si="258"/>
        <v>0</v>
      </c>
      <c r="RNT29" s="71">
        <f t="shared" si="258"/>
        <v>0</v>
      </c>
      <c r="RNU29" s="71">
        <f t="shared" si="258"/>
        <v>0</v>
      </c>
      <c r="RNV29" s="71">
        <f t="shared" si="258"/>
        <v>0</v>
      </c>
      <c r="RNW29" s="71">
        <f t="shared" ref="RNW29:RQH29" si="259">SUM(RNW22:RNW24)+RNW26+RNW27-RNW28</f>
        <v>0</v>
      </c>
      <c r="RNX29" s="71">
        <f t="shared" si="259"/>
        <v>0</v>
      </c>
      <c r="RNY29" s="71">
        <f t="shared" si="259"/>
        <v>0</v>
      </c>
      <c r="RNZ29" s="71">
        <f t="shared" si="259"/>
        <v>0</v>
      </c>
      <c r="ROA29" s="71">
        <f t="shared" si="259"/>
        <v>0</v>
      </c>
      <c r="ROB29" s="71">
        <f t="shared" si="259"/>
        <v>0</v>
      </c>
      <c r="ROC29" s="71">
        <f t="shared" si="259"/>
        <v>0</v>
      </c>
      <c r="ROD29" s="71">
        <f t="shared" si="259"/>
        <v>0</v>
      </c>
      <c r="ROE29" s="71">
        <f t="shared" si="259"/>
        <v>0</v>
      </c>
      <c r="ROF29" s="71">
        <f t="shared" si="259"/>
        <v>0</v>
      </c>
      <c r="ROG29" s="71">
        <f t="shared" si="259"/>
        <v>0</v>
      </c>
      <c r="ROH29" s="71">
        <f t="shared" si="259"/>
        <v>0</v>
      </c>
      <c r="ROI29" s="71">
        <f t="shared" si="259"/>
        <v>0</v>
      </c>
      <c r="ROJ29" s="71">
        <f t="shared" si="259"/>
        <v>0</v>
      </c>
      <c r="ROK29" s="71">
        <f t="shared" si="259"/>
        <v>0</v>
      </c>
      <c r="ROL29" s="71">
        <f t="shared" si="259"/>
        <v>0</v>
      </c>
      <c r="ROM29" s="71">
        <f t="shared" si="259"/>
        <v>0</v>
      </c>
      <c r="RON29" s="71">
        <f t="shared" si="259"/>
        <v>0</v>
      </c>
      <c r="ROO29" s="71">
        <f t="shared" si="259"/>
        <v>0</v>
      </c>
      <c r="ROP29" s="71">
        <f t="shared" si="259"/>
        <v>0</v>
      </c>
      <c r="ROQ29" s="71">
        <f t="shared" si="259"/>
        <v>0</v>
      </c>
      <c r="ROR29" s="71">
        <f t="shared" si="259"/>
        <v>0</v>
      </c>
      <c r="ROS29" s="71">
        <f t="shared" si="259"/>
        <v>0</v>
      </c>
      <c r="ROT29" s="71">
        <f t="shared" si="259"/>
        <v>0</v>
      </c>
      <c r="ROU29" s="71">
        <f t="shared" si="259"/>
        <v>0</v>
      </c>
      <c r="ROV29" s="71">
        <f t="shared" si="259"/>
        <v>0</v>
      </c>
      <c r="ROW29" s="71">
        <f t="shared" si="259"/>
        <v>0</v>
      </c>
      <c r="ROX29" s="71">
        <f t="shared" si="259"/>
        <v>0</v>
      </c>
      <c r="ROY29" s="71">
        <f t="shared" si="259"/>
        <v>0</v>
      </c>
      <c r="ROZ29" s="71">
        <f t="shared" si="259"/>
        <v>0</v>
      </c>
      <c r="RPA29" s="71">
        <f t="shared" si="259"/>
        <v>0</v>
      </c>
      <c r="RPB29" s="71">
        <f t="shared" si="259"/>
        <v>0</v>
      </c>
      <c r="RPC29" s="71">
        <f t="shared" si="259"/>
        <v>0</v>
      </c>
      <c r="RPD29" s="71">
        <f t="shared" si="259"/>
        <v>0</v>
      </c>
      <c r="RPE29" s="71">
        <f t="shared" si="259"/>
        <v>0</v>
      </c>
      <c r="RPF29" s="71">
        <f t="shared" si="259"/>
        <v>0</v>
      </c>
      <c r="RPG29" s="71">
        <f t="shared" si="259"/>
        <v>0</v>
      </c>
      <c r="RPH29" s="71">
        <f t="shared" si="259"/>
        <v>0</v>
      </c>
      <c r="RPI29" s="71">
        <f t="shared" si="259"/>
        <v>0</v>
      </c>
      <c r="RPJ29" s="71">
        <f t="shared" si="259"/>
        <v>0</v>
      </c>
      <c r="RPK29" s="71">
        <f t="shared" si="259"/>
        <v>0</v>
      </c>
      <c r="RPL29" s="71">
        <f t="shared" si="259"/>
        <v>0</v>
      </c>
      <c r="RPM29" s="71">
        <f t="shared" si="259"/>
        <v>0</v>
      </c>
      <c r="RPN29" s="71">
        <f t="shared" si="259"/>
        <v>0</v>
      </c>
      <c r="RPO29" s="71">
        <f t="shared" si="259"/>
        <v>0</v>
      </c>
      <c r="RPP29" s="71">
        <f t="shared" si="259"/>
        <v>0</v>
      </c>
      <c r="RPQ29" s="71">
        <f t="shared" si="259"/>
        <v>0</v>
      </c>
      <c r="RPR29" s="71">
        <f t="shared" si="259"/>
        <v>0</v>
      </c>
      <c r="RPS29" s="71">
        <f t="shared" si="259"/>
        <v>0</v>
      </c>
      <c r="RPT29" s="71">
        <f t="shared" si="259"/>
        <v>0</v>
      </c>
      <c r="RPU29" s="71">
        <f t="shared" si="259"/>
        <v>0</v>
      </c>
      <c r="RPV29" s="71">
        <f t="shared" si="259"/>
        <v>0</v>
      </c>
      <c r="RPW29" s="71">
        <f t="shared" si="259"/>
        <v>0</v>
      </c>
      <c r="RPX29" s="71">
        <f t="shared" si="259"/>
        <v>0</v>
      </c>
      <c r="RPY29" s="71">
        <f t="shared" si="259"/>
        <v>0</v>
      </c>
      <c r="RPZ29" s="71">
        <f t="shared" si="259"/>
        <v>0</v>
      </c>
      <c r="RQA29" s="71">
        <f t="shared" si="259"/>
        <v>0</v>
      </c>
      <c r="RQB29" s="71">
        <f t="shared" si="259"/>
        <v>0</v>
      </c>
      <c r="RQC29" s="71">
        <f t="shared" si="259"/>
        <v>0</v>
      </c>
      <c r="RQD29" s="71">
        <f t="shared" si="259"/>
        <v>0</v>
      </c>
      <c r="RQE29" s="71">
        <f t="shared" si="259"/>
        <v>0</v>
      </c>
      <c r="RQF29" s="71">
        <f t="shared" si="259"/>
        <v>0</v>
      </c>
      <c r="RQG29" s="71">
        <f t="shared" si="259"/>
        <v>0</v>
      </c>
      <c r="RQH29" s="71">
        <f t="shared" si="259"/>
        <v>0</v>
      </c>
      <c r="RQI29" s="71">
        <f t="shared" ref="RQI29:RST29" si="260">SUM(RQI22:RQI24)+RQI26+RQI27-RQI28</f>
        <v>0</v>
      </c>
      <c r="RQJ29" s="71">
        <f t="shared" si="260"/>
        <v>0</v>
      </c>
      <c r="RQK29" s="71">
        <f t="shared" si="260"/>
        <v>0</v>
      </c>
      <c r="RQL29" s="71">
        <f t="shared" si="260"/>
        <v>0</v>
      </c>
      <c r="RQM29" s="71">
        <f t="shared" si="260"/>
        <v>0</v>
      </c>
      <c r="RQN29" s="71">
        <f t="shared" si="260"/>
        <v>0</v>
      </c>
      <c r="RQO29" s="71">
        <f t="shared" si="260"/>
        <v>0</v>
      </c>
      <c r="RQP29" s="71">
        <f t="shared" si="260"/>
        <v>0</v>
      </c>
      <c r="RQQ29" s="71">
        <f t="shared" si="260"/>
        <v>0</v>
      </c>
      <c r="RQR29" s="71">
        <f t="shared" si="260"/>
        <v>0</v>
      </c>
      <c r="RQS29" s="71">
        <f t="shared" si="260"/>
        <v>0</v>
      </c>
      <c r="RQT29" s="71">
        <f t="shared" si="260"/>
        <v>0</v>
      </c>
      <c r="RQU29" s="71">
        <f t="shared" si="260"/>
        <v>0</v>
      </c>
      <c r="RQV29" s="71">
        <f t="shared" si="260"/>
        <v>0</v>
      </c>
      <c r="RQW29" s="71">
        <f t="shared" si="260"/>
        <v>0</v>
      </c>
      <c r="RQX29" s="71">
        <f t="shared" si="260"/>
        <v>0</v>
      </c>
      <c r="RQY29" s="71">
        <f t="shared" si="260"/>
        <v>0</v>
      </c>
      <c r="RQZ29" s="71">
        <f t="shared" si="260"/>
        <v>0</v>
      </c>
      <c r="RRA29" s="71">
        <f t="shared" si="260"/>
        <v>0</v>
      </c>
      <c r="RRB29" s="71">
        <f t="shared" si="260"/>
        <v>0</v>
      </c>
      <c r="RRC29" s="71">
        <f t="shared" si="260"/>
        <v>0</v>
      </c>
      <c r="RRD29" s="71">
        <f t="shared" si="260"/>
        <v>0</v>
      </c>
      <c r="RRE29" s="71">
        <f t="shared" si="260"/>
        <v>0</v>
      </c>
      <c r="RRF29" s="71">
        <f t="shared" si="260"/>
        <v>0</v>
      </c>
      <c r="RRG29" s="71">
        <f t="shared" si="260"/>
        <v>0</v>
      </c>
      <c r="RRH29" s="71">
        <f t="shared" si="260"/>
        <v>0</v>
      </c>
      <c r="RRI29" s="71">
        <f t="shared" si="260"/>
        <v>0</v>
      </c>
      <c r="RRJ29" s="71">
        <f t="shared" si="260"/>
        <v>0</v>
      </c>
      <c r="RRK29" s="71">
        <f t="shared" si="260"/>
        <v>0</v>
      </c>
      <c r="RRL29" s="71">
        <f t="shared" si="260"/>
        <v>0</v>
      </c>
      <c r="RRM29" s="71">
        <f t="shared" si="260"/>
        <v>0</v>
      </c>
      <c r="RRN29" s="71">
        <f t="shared" si="260"/>
        <v>0</v>
      </c>
      <c r="RRO29" s="71">
        <f t="shared" si="260"/>
        <v>0</v>
      </c>
      <c r="RRP29" s="71">
        <f t="shared" si="260"/>
        <v>0</v>
      </c>
      <c r="RRQ29" s="71">
        <f t="shared" si="260"/>
        <v>0</v>
      </c>
      <c r="RRR29" s="71">
        <f t="shared" si="260"/>
        <v>0</v>
      </c>
      <c r="RRS29" s="71">
        <f t="shared" si="260"/>
        <v>0</v>
      </c>
      <c r="RRT29" s="71">
        <f t="shared" si="260"/>
        <v>0</v>
      </c>
      <c r="RRU29" s="71">
        <f t="shared" si="260"/>
        <v>0</v>
      </c>
      <c r="RRV29" s="71">
        <f t="shared" si="260"/>
        <v>0</v>
      </c>
      <c r="RRW29" s="71">
        <f t="shared" si="260"/>
        <v>0</v>
      </c>
      <c r="RRX29" s="71">
        <f t="shared" si="260"/>
        <v>0</v>
      </c>
      <c r="RRY29" s="71">
        <f t="shared" si="260"/>
        <v>0</v>
      </c>
      <c r="RRZ29" s="71">
        <f t="shared" si="260"/>
        <v>0</v>
      </c>
      <c r="RSA29" s="71">
        <f t="shared" si="260"/>
        <v>0</v>
      </c>
      <c r="RSB29" s="71">
        <f t="shared" si="260"/>
        <v>0</v>
      </c>
      <c r="RSC29" s="71">
        <f t="shared" si="260"/>
        <v>0</v>
      </c>
      <c r="RSD29" s="71">
        <f t="shared" si="260"/>
        <v>0</v>
      </c>
      <c r="RSE29" s="71">
        <f t="shared" si="260"/>
        <v>0</v>
      </c>
      <c r="RSF29" s="71">
        <f t="shared" si="260"/>
        <v>0</v>
      </c>
      <c r="RSG29" s="71">
        <f t="shared" si="260"/>
        <v>0</v>
      </c>
      <c r="RSH29" s="71">
        <f t="shared" si="260"/>
        <v>0</v>
      </c>
      <c r="RSI29" s="71">
        <f t="shared" si="260"/>
        <v>0</v>
      </c>
      <c r="RSJ29" s="71">
        <f t="shared" si="260"/>
        <v>0</v>
      </c>
      <c r="RSK29" s="71">
        <f t="shared" si="260"/>
        <v>0</v>
      </c>
      <c r="RSL29" s="71">
        <f t="shared" si="260"/>
        <v>0</v>
      </c>
      <c r="RSM29" s="71">
        <f t="shared" si="260"/>
        <v>0</v>
      </c>
      <c r="RSN29" s="71">
        <f t="shared" si="260"/>
        <v>0</v>
      </c>
      <c r="RSO29" s="71">
        <f t="shared" si="260"/>
        <v>0</v>
      </c>
      <c r="RSP29" s="71">
        <f t="shared" si="260"/>
        <v>0</v>
      </c>
      <c r="RSQ29" s="71">
        <f t="shared" si="260"/>
        <v>0</v>
      </c>
      <c r="RSR29" s="71">
        <f t="shared" si="260"/>
        <v>0</v>
      </c>
      <c r="RSS29" s="71">
        <f t="shared" si="260"/>
        <v>0</v>
      </c>
      <c r="RST29" s="71">
        <f t="shared" si="260"/>
        <v>0</v>
      </c>
      <c r="RSU29" s="71">
        <f t="shared" ref="RSU29:RVF29" si="261">SUM(RSU22:RSU24)+RSU26+RSU27-RSU28</f>
        <v>0</v>
      </c>
      <c r="RSV29" s="71">
        <f t="shared" si="261"/>
        <v>0</v>
      </c>
      <c r="RSW29" s="71">
        <f t="shared" si="261"/>
        <v>0</v>
      </c>
      <c r="RSX29" s="71">
        <f t="shared" si="261"/>
        <v>0</v>
      </c>
      <c r="RSY29" s="71">
        <f t="shared" si="261"/>
        <v>0</v>
      </c>
      <c r="RSZ29" s="71">
        <f t="shared" si="261"/>
        <v>0</v>
      </c>
      <c r="RTA29" s="71">
        <f t="shared" si="261"/>
        <v>0</v>
      </c>
      <c r="RTB29" s="71">
        <f t="shared" si="261"/>
        <v>0</v>
      </c>
      <c r="RTC29" s="71">
        <f t="shared" si="261"/>
        <v>0</v>
      </c>
      <c r="RTD29" s="71">
        <f t="shared" si="261"/>
        <v>0</v>
      </c>
      <c r="RTE29" s="71">
        <f t="shared" si="261"/>
        <v>0</v>
      </c>
      <c r="RTF29" s="71">
        <f t="shared" si="261"/>
        <v>0</v>
      </c>
      <c r="RTG29" s="71">
        <f t="shared" si="261"/>
        <v>0</v>
      </c>
      <c r="RTH29" s="71">
        <f t="shared" si="261"/>
        <v>0</v>
      </c>
      <c r="RTI29" s="71">
        <f t="shared" si="261"/>
        <v>0</v>
      </c>
      <c r="RTJ29" s="71">
        <f t="shared" si="261"/>
        <v>0</v>
      </c>
      <c r="RTK29" s="71">
        <f t="shared" si="261"/>
        <v>0</v>
      </c>
      <c r="RTL29" s="71">
        <f t="shared" si="261"/>
        <v>0</v>
      </c>
      <c r="RTM29" s="71">
        <f t="shared" si="261"/>
        <v>0</v>
      </c>
      <c r="RTN29" s="71">
        <f t="shared" si="261"/>
        <v>0</v>
      </c>
      <c r="RTO29" s="71">
        <f t="shared" si="261"/>
        <v>0</v>
      </c>
      <c r="RTP29" s="71">
        <f t="shared" si="261"/>
        <v>0</v>
      </c>
      <c r="RTQ29" s="71">
        <f t="shared" si="261"/>
        <v>0</v>
      </c>
      <c r="RTR29" s="71">
        <f t="shared" si="261"/>
        <v>0</v>
      </c>
      <c r="RTS29" s="71">
        <f t="shared" si="261"/>
        <v>0</v>
      </c>
      <c r="RTT29" s="71">
        <f t="shared" si="261"/>
        <v>0</v>
      </c>
      <c r="RTU29" s="71">
        <f t="shared" si="261"/>
        <v>0</v>
      </c>
      <c r="RTV29" s="71">
        <f t="shared" si="261"/>
        <v>0</v>
      </c>
      <c r="RTW29" s="71">
        <f t="shared" si="261"/>
        <v>0</v>
      </c>
      <c r="RTX29" s="71">
        <f t="shared" si="261"/>
        <v>0</v>
      </c>
      <c r="RTY29" s="71">
        <f t="shared" si="261"/>
        <v>0</v>
      </c>
      <c r="RTZ29" s="71">
        <f t="shared" si="261"/>
        <v>0</v>
      </c>
      <c r="RUA29" s="71">
        <f t="shared" si="261"/>
        <v>0</v>
      </c>
      <c r="RUB29" s="71">
        <f t="shared" si="261"/>
        <v>0</v>
      </c>
      <c r="RUC29" s="71">
        <f t="shared" si="261"/>
        <v>0</v>
      </c>
      <c r="RUD29" s="71">
        <f t="shared" si="261"/>
        <v>0</v>
      </c>
      <c r="RUE29" s="71">
        <f t="shared" si="261"/>
        <v>0</v>
      </c>
      <c r="RUF29" s="71">
        <f t="shared" si="261"/>
        <v>0</v>
      </c>
      <c r="RUG29" s="71">
        <f t="shared" si="261"/>
        <v>0</v>
      </c>
      <c r="RUH29" s="71">
        <f t="shared" si="261"/>
        <v>0</v>
      </c>
      <c r="RUI29" s="71">
        <f t="shared" si="261"/>
        <v>0</v>
      </c>
      <c r="RUJ29" s="71">
        <f t="shared" si="261"/>
        <v>0</v>
      </c>
      <c r="RUK29" s="71">
        <f t="shared" si="261"/>
        <v>0</v>
      </c>
      <c r="RUL29" s="71">
        <f t="shared" si="261"/>
        <v>0</v>
      </c>
      <c r="RUM29" s="71">
        <f t="shared" si="261"/>
        <v>0</v>
      </c>
      <c r="RUN29" s="71">
        <f t="shared" si="261"/>
        <v>0</v>
      </c>
      <c r="RUO29" s="71">
        <f t="shared" si="261"/>
        <v>0</v>
      </c>
      <c r="RUP29" s="71">
        <f t="shared" si="261"/>
        <v>0</v>
      </c>
      <c r="RUQ29" s="71">
        <f t="shared" si="261"/>
        <v>0</v>
      </c>
      <c r="RUR29" s="71">
        <f t="shared" si="261"/>
        <v>0</v>
      </c>
      <c r="RUS29" s="71">
        <f t="shared" si="261"/>
        <v>0</v>
      </c>
      <c r="RUT29" s="71">
        <f t="shared" si="261"/>
        <v>0</v>
      </c>
      <c r="RUU29" s="71">
        <f t="shared" si="261"/>
        <v>0</v>
      </c>
      <c r="RUV29" s="71">
        <f t="shared" si="261"/>
        <v>0</v>
      </c>
      <c r="RUW29" s="71">
        <f t="shared" si="261"/>
        <v>0</v>
      </c>
      <c r="RUX29" s="71">
        <f t="shared" si="261"/>
        <v>0</v>
      </c>
      <c r="RUY29" s="71">
        <f t="shared" si="261"/>
        <v>0</v>
      </c>
      <c r="RUZ29" s="71">
        <f t="shared" si="261"/>
        <v>0</v>
      </c>
      <c r="RVA29" s="71">
        <f t="shared" si="261"/>
        <v>0</v>
      </c>
      <c r="RVB29" s="71">
        <f t="shared" si="261"/>
        <v>0</v>
      </c>
      <c r="RVC29" s="71">
        <f t="shared" si="261"/>
        <v>0</v>
      </c>
      <c r="RVD29" s="71">
        <f t="shared" si="261"/>
        <v>0</v>
      </c>
      <c r="RVE29" s="71">
        <f t="shared" si="261"/>
        <v>0</v>
      </c>
      <c r="RVF29" s="71">
        <f t="shared" si="261"/>
        <v>0</v>
      </c>
      <c r="RVG29" s="71">
        <f t="shared" ref="RVG29:RXR29" si="262">SUM(RVG22:RVG24)+RVG26+RVG27-RVG28</f>
        <v>0</v>
      </c>
      <c r="RVH29" s="71">
        <f t="shared" si="262"/>
        <v>0</v>
      </c>
      <c r="RVI29" s="71">
        <f t="shared" si="262"/>
        <v>0</v>
      </c>
      <c r="RVJ29" s="71">
        <f t="shared" si="262"/>
        <v>0</v>
      </c>
      <c r="RVK29" s="71">
        <f t="shared" si="262"/>
        <v>0</v>
      </c>
      <c r="RVL29" s="71">
        <f t="shared" si="262"/>
        <v>0</v>
      </c>
      <c r="RVM29" s="71">
        <f t="shared" si="262"/>
        <v>0</v>
      </c>
      <c r="RVN29" s="71">
        <f t="shared" si="262"/>
        <v>0</v>
      </c>
      <c r="RVO29" s="71">
        <f t="shared" si="262"/>
        <v>0</v>
      </c>
      <c r="RVP29" s="71">
        <f t="shared" si="262"/>
        <v>0</v>
      </c>
      <c r="RVQ29" s="71">
        <f t="shared" si="262"/>
        <v>0</v>
      </c>
      <c r="RVR29" s="71">
        <f t="shared" si="262"/>
        <v>0</v>
      </c>
      <c r="RVS29" s="71">
        <f t="shared" si="262"/>
        <v>0</v>
      </c>
      <c r="RVT29" s="71">
        <f t="shared" si="262"/>
        <v>0</v>
      </c>
      <c r="RVU29" s="71">
        <f t="shared" si="262"/>
        <v>0</v>
      </c>
      <c r="RVV29" s="71">
        <f t="shared" si="262"/>
        <v>0</v>
      </c>
      <c r="RVW29" s="71">
        <f t="shared" si="262"/>
        <v>0</v>
      </c>
      <c r="RVX29" s="71">
        <f t="shared" si="262"/>
        <v>0</v>
      </c>
      <c r="RVY29" s="71">
        <f t="shared" si="262"/>
        <v>0</v>
      </c>
      <c r="RVZ29" s="71">
        <f t="shared" si="262"/>
        <v>0</v>
      </c>
      <c r="RWA29" s="71">
        <f t="shared" si="262"/>
        <v>0</v>
      </c>
      <c r="RWB29" s="71">
        <f t="shared" si="262"/>
        <v>0</v>
      </c>
      <c r="RWC29" s="71">
        <f t="shared" si="262"/>
        <v>0</v>
      </c>
      <c r="RWD29" s="71">
        <f t="shared" si="262"/>
        <v>0</v>
      </c>
      <c r="RWE29" s="71">
        <f t="shared" si="262"/>
        <v>0</v>
      </c>
      <c r="RWF29" s="71">
        <f t="shared" si="262"/>
        <v>0</v>
      </c>
      <c r="RWG29" s="71">
        <f t="shared" si="262"/>
        <v>0</v>
      </c>
      <c r="RWH29" s="71">
        <f t="shared" si="262"/>
        <v>0</v>
      </c>
      <c r="RWI29" s="71">
        <f t="shared" si="262"/>
        <v>0</v>
      </c>
      <c r="RWJ29" s="71">
        <f t="shared" si="262"/>
        <v>0</v>
      </c>
      <c r="RWK29" s="71">
        <f t="shared" si="262"/>
        <v>0</v>
      </c>
      <c r="RWL29" s="71">
        <f t="shared" si="262"/>
        <v>0</v>
      </c>
      <c r="RWM29" s="71">
        <f t="shared" si="262"/>
        <v>0</v>
      </c>
      <c r="RWN29" s="71">
        <f t="shared" si="262"/>
        <v>0</v>
      </c>
      <c r="RWO29" s="71">
        <f t="shared" si="262"/>
        <v>0</v>
      </c>
      <c r="RWP29" s="71">
        <f t="shared" si="262"/>
        <v>0</v>
      </c>
      <c r="RWQ29" s="71">
        <f t="shared" si="262"/>
        <v>0</v>
      </c>
      <c r="RWR29" s="71">
        <f t="shared" si="262"/>
        <v>0</v>
      </c>
      <c r="RWS29" s="71">
        <f t="shared" si="262"/>
        <v>0</v>
      </c>
      <c r="RWT29" s="71">
        <f t="shared" si="262"/>
        <v>0</v>
      </c>
      <c r="RWU29" s="71">
        <f t="shared" si="262"/>
        <v>0</v>
      </c>
      <c r="RWV29" s="71">
        <f t="shared" si="262"/>
        <v>0</v>
      </c>
      <c r="RWW29" s="71">
        <f t="shared" si="262"/>
        <v>0</v>
      </c>
      <c r="RWX29" s="71">
        <f t="shared" si="262"/>
        <v>0</v>
      </c>
      <c r="RWY29" s="71">
        <f t="shared" si="262"/>
        <v>0</v>
      </c>
      <c r="RWZ29" s="71">
        <f t="shared" si="262"/>
        <v>0</v>
      </c>
      <c r="RXA29" s="71">
        <f t="shared" si="262"/>
        <v>0</v>
      </c>
      <c r="RXB29" s="71">
        <f t="shared" si="262"/>
        <v>0</v>
      </c>
      <c r="RXC29" s="71">
        <f t="shared" si="262"/>
        <v>0</v>
      </c>
      <c r="RXD29" s="71">
        <f t="shared" si="262"/>
        <v>0</v>
      </c>
      <c r="RXE29" s="71">
        <f t="shared" si="262"/>
        <v>0</v>
      </c>
      <c r="RXF29" s="71">
        <f t="shared" si="262"/>
        <v>0</v>
      </c>
      <c r="RXG29" s="71">
        <f t="shared" si="262"/>
        <v>0</v>
      </c>
      <c r="RXH29" s="71">
        <f t="shared" si="262"/>
        <v>0</v>
      </c>
      <c r="RXI29" s="71">
        <f t="shared" si="262"/>
        <v>0</v>
      </c>
      <c r="RXJ29" s="71">
        <f t="shared" si="262"/>
        <v>0</v>
      </c>
      <c r="RXK29" s="71">
        <f t="shared" si="262"/>
        <v>0</v>
      </c>
      <c r="RXL29" s="71">
        <f t="shared" si="262"/>
        <v>0</v>
      </c>
      <c r="RXM29" s="71">
        <f t="shared" si="262"/>
        <v>0</v>
      </c>
      <c r="RXN29" s="71">
        <f t="shared" si="262"/>
        <v>0</v>
      </c>
      <c r="RXO29" s="71">
        <f t="shared" si="262"/>
        <v>0</v>
      </c>
      <c r="RXP29" s="71">
        <f t="shared" si="262"/>
        <v>0</v>
      </c>
      <c r="RXQ29" s="71">
        <f t="shared" si="262"/>
        <v>0</v>
      </c>
      <c r="RXR29" s="71">
        <f t="shared" si="262"/>
        <v>0</v>
      </c>
      <c r="RXS29" s="71">
        <f t="shared" ref="RXS29:SAD29" si="263">SUM(RXS22:RXS24)+RXS26+RXS27-RXS28</f>
        <v>0</v>
      </c>
      <c r="RXT29" s="71">
        <f t="shared" si="263"/>
        <v>0</v>
      </c>
      <c r="RXU29" s="71">
        <f t="shared" si="263"/>
        <v>0</v>
      </c>
      <c r="RXV29" s="71">
        <f t="shared" si="263"/>
        <v>0</v>
      </c>
      <c r="RXW29" s="71">
        <f t="shared" si="263"/>
        <v>0</v>
      </c>
      <c r="RXX29" s="71">
        <f t="shared" si="263"/>
        <v>0</v>
      </c>
      <c r="RXY29" s="71">
        <f t="shared" si="263"/>
        <v>0</v>
      </c>
      <c r="RXZ29" s="71">
        <f t="shared" si="263"/>
        <v>0</v>
      </c>
      <c r="RYA29" s="71">
        <f t="shared" si="263"/>
        <v>0</v>
      </c>
      <c r="RYB29" s="71">
        <f t="shared" si="263"/>
        <v>0</v>
      </c>
      <c r="RYC29" s="71">
        <f t="shared" si="263"/>
        <v>0</v>
      </c>
      <c r="RYD29" s="71">
        <f t="shared" si="263"/>
        <v>0</v>
      </c>
      <c r="RYE29" s="71">
        <f t="shared" si="263"/>
        <v>0</v>
      </c>
      <c r="RYF29" s="71">
        <f t="shared" si="263"/>
        <v>0</v>
      </c>
      <c r="RYG29" s="71">
        <f t="shared" si="263"/>
        <v>0</v>
      </c>
      <c r="RYH29" s="71">
        <f t="shared" si="263"/>
        <v>0</v>
      </c>
      <c r="RYI29" s="71">
        <f t="shared" si="263"/>
        <v>0</v>
      </c>
      <c r="RYJ29" s="71">
        <f t="shared" si="263"/>
        <v>0</v>
      </c>
      <c r="RYK29" s="71">
        <f t="shared" si="263"/>
        <v>0</v>
      </c>
      <c r="RYL29" s="71">
        <f t="shared" si="263"/>
        <v>0</v>
      </c>
      <c r="RYM29" s="71">
        <f t="shared" si="263"/>
        <v>0</v>
      </c>
      <c r="RYN29" s="71">
        <f t="shared" si="263"/>
        <v>0</v>
      </c>
      <c r="RYO29" s="71">
        <f t="shared" si="263"/>
        <v>0</v>
      </c>
      <c r="RYP29" s="71">
        <f t="shared" si="263"/>
        <v>0</v>
      </c>
      <c r="RYQ29" s="71">
        <f t="shared" si="263"/>
        <v>0</v>
      </c>
      <c r="RYR29" s="71">
        <f t="shared" si="263"/>
        <v>0</v>
      </c>
      <c r="RYS29" s="71">
        <f t="shared" si="263"/>
        <v>0</v>
      </c>
      <c r="RYT29" s="71">
        <f t="shared" si="263"/>
        <v>0</v>
      </c>
      <c r="RYU29" s="71">
        <f t="shared" si="263"/>
        <v>0</v>
      </c>
      <c r="RYV29" s="71">
        <f t="shared" si="263"/>
        <v>0</v>
      </c>
      <c r="RYW29" s="71">
        <f t="shared" si="263"/>
        <v>0</v>
      </c>
      <c r="RYX29" s="71">
        <f t="shared" si="263"/>
        <v>0</v>
      </c>
      <c r="RYY29" s="71">
        <f t="shared" si="263"/>
        <v>0</v>
      </c>
      <c r="RYZ29" s="71">
        <f t="shared" si="263"/>
        <v>0</v>
      </c>
      <c r="RZA29" s="71">
        <f t="shared" si="263"/>
        <v>0</v>
      </c>
      <c r="RZB29" s="71">
        <f t="shared" si="263"/>
        <v>0</v>
      </c>
      <c r="RZC29" s="71">
        <f t="shared" si="263"/>
        <v>0</v>
      </c>
      <c r="RZD29" s="71">
        <f t="shared" si="263"/>
        <v>0</v>
      </c>
      <c r="RZE29" s="71">
        <f t="shared" si="263"/>
        <v>0</v>
      </c>
      <c r="RZF29" s="71">
        <f t="shared" si="263"/>
        <v>0</v>
      </c>
      <c r="RZG29" s="71">
        <f t="shared" si="263"/>
        <v>0</v>
      </c>
      <c r="RZH29" s="71">
        <f t="shared" si="263"/>
        <v>0</v>
      </c>
      <c r="RZI29" s="71">
        <f t="shared" si="263"/>
        <v>0</v>
      </c>
      <c r="RZJ29" s="71">
        <f t="shared" si="263"/>
        <v>0</v>
      </c>
      <c r="RZK29" s="71">
        <f t="shared" si="263"/>
        <v>0</v>
      </c>
      <c r="RZL29" s="71">
        <f t="shared" si="263"/>
        <v>0</v>
      </c>
      <c r="RZM29" s="71">
        <f t="shared" si="263"/>
        <v>0</v>
      </c>
      <c r="RZN29" s="71">
        <f t="shared" si="263"/>
        <v>0</v>
      </c>
      <c r="RZO29" s="71">
        <f t="shared" si="263"/>
        <v>0</v>
      </c>
      <c r="RZP29" s="71">
        <f t="shared" si="263"/>
        <v>0</v>
      </c>
      <c r="RZQ29" s="71">
        <f t="shared" si="263"/>
        <v>0</v>
      </c>
      <c r="RZR29" s="71">
        <f t="shared" si="263"/>
        <v>0</v>
      </c>
      <c r="RZS29" s="71">
        <f t="shared" si="263"/>
        <v>0</v>
      </c>
      <c r="RZT29" s="71">
        <f t="shared" si="263"/>
        <v>0</v>
      </c>
      <c r="RZU29" s="71">
        <f t="shared" si="263"/>
        <v>0</v>
      </c>
      <c r="RZV29" s="71">
        <f t="shared" si="263"/>
        <v>0</v>
      </c>
      <c r="RZW29" s="71">
        <f t="shared" si="263"/>
        <v>0</v>
      </c>
      <c r="RZX29" s="71">
        <f t="shared" si="263"/>
        <v>0</v>
      </c>
      <c r="RZY29" s="71">
        <f t="shared" si="263"/>
        <v>0</v>
      </c>
      <c r="RZZ29" s="71">
        <f t="shared" si="263"/>
        <v>0</v>
      </c>
      <c r="SAA29" s="71">
        <f t="shared" si="263"/>
        <v>0</v>
      </c>
      <c r="SAB29" s="71">
        <f t="shared" si="263"/>
        <v>0</v>
      </c>
      <c r="SAC29" s="71">
        <f t="shared" si="263"/>
        <v>0</v>
      </c>
      <c r="SAD29" s="71">
        <f t="shared" si="263"/>
        <v>0</v>
      </c>
      <c r="SAE29" s="71">
        <f t="shared" ref="SAE29:SCP29" si="264">SUM(SAE22:SAE24)+SAE26+SAE27-SAE28</f>
        <v>0</v>
      </c>
      <c r="SAF29" s="71">
        <f t="shared" si="264"/>
        <v>0</v>
      </c>
      <c r="SAG29" s="71">
        <f t="shared" si="264"/>
        <v>0</v>
      </c>
      <c r="SAH29" s="71">
        <f t="shared" si="264"/>
        <v>0</v>
      </c>
      <c r="SAI29" s="71">
        <f t="shared" si="264"/>
        <v>0</v>
      </c>
      <c r="SAJ29" s="71">
        <f t="shared" si="264"/>
        <v>0</v>
      </c>
      <c r="SAK29" s="71">
        <f t="shared" si="264"/>
        <v>0</v>
      </c>
      <c r="SAL29" s="71">
        <f t="shared" si="264"/>
        <v>0</v>
      </c>
      <c r="SAM29" s="71">
        <f t="shared" si="264"/>
        <v>0</v>
      </c>
      <c r="SAN29" s="71">
        <f t="shared" si="264"/>
        <v>0</v>
      </c>
      <c r="SAO29" s="71">
        <f t="shared" si="264"/>
        <v>0</v>
      </c>
      <c r="SAP29" s="71">
        <f t="shared" si="264"/>
        <v>0</v>
      </c>
      <c r="SAQ29" s="71">
        <f t="shared" si="264"/>
        <v>0</v>
      </c>
      <c r="SAR29" s="71">
        <f t="shared" si="264"/>
        <v>0</v>
      </c>
      <c r="SAS29" s="71">
        <f t="shared" si="264"/>
        <v>0</v>
      </c>
      <c r="SAT29" s="71">
        <f t="shared" si="264"/>
        <v>0</v>
      </c>
      <c r="SAU29" s="71">
        <f t="shared" si="264"/>
        <v>0</v>
      </c>
      <c r="SAV29" s="71">
        <f t="shared" si="264"/>
        <v>0</v>
      </c>
      <c r="SAW29" s="71">
        <f t="shared" si="264"/>
        <v>0</v>
      </c>
      <c r="SAX29" s="71">
        <f t="shared" si="264"/>
        <v>0</v>
      </c>
      <c r="SAY29" s="71">
        <f t="shared" si="264"/>
        <v>0</v>
      </c>
      <c r="SAZ29" s="71">
        <f t="shared" si="264"/>
        <v>0</v>
      </c>
      <c r="SBA29" s="71">
        <f t="shared" si="264"/>
        <v>0</v>
      </c>
      <c r="SBB29" s="71">
        <f t="shared" si="264"/>
        <v>0</v>
      </c>
      <c r="SBC29" s="71">
        <f t="shared" si="264"/>
        <v>0</v>
      </c>
      <c r="SBD29" s="71">
        <f t="shared" si="264"/>
        <v>0</v>
      </c>
      <c r="SBE29" s="71">
        <f t="shared" si="264"/>
        <v>0</v>
      </c>
      <c r="SBF29" s="71">
        <f t="shared" si="264"/>
        <v>0</v>
      </c>
      <c r="SBG29" s="71">
        <f t="shared" si="264"/>
        <v>0</v>
      </c>
      <c r="SBH29" s="71">
        <f t="shared" si="264"/>
        <v>0</v>
      </c>
      <c r="SBI29" s="71">
        <f t="shared" si="264"/>
        <v>0</v>
      </c>
      <c r="SBJ29" s="71">
        <f t="shared" si="264"/>
        <v>0</v>
      </c>
      <c r="SBK29" s="71">
        <f t="shared" si="264"/>
        <v>0</v>
      </c>
      <c r="SBL29" s="71">
        <f t="shared" si="264"/>
        <v>0</v>
      </c>
      <c r="SBM29" s="71">
        <f t="shared" si="264"/>
        <v>0</v>
      </c>
      <c r="SBN29" s="71">
        <f t="shared" si="264"/>
        <v>0</v>
      </c>
      <c r="SBO29" s="71">
        <f t="shared" si="264"/>
        <v>0</v>
      </c>
      <c r="SBP29" s="71">
        <f t="shared" si="264"/>
        <v>0</v>
      </c>
      <c r="SBQ29" s="71">
        <f t="shared" si="264"/>
        <v>0</v>
      </c>
      <c r="SBR29" s="71">
        <f t="shared" si="264"/>
        <v>0</v>
      </c>
      <c r="SBS29" s="71">
        <f t="shared" si="264"/>
        <v>0</v>
      </c>
      <c r="SBT29" s="71">
        <f t="shared" si="264"/>
        <v>0</v>
      </c>
      <c r="SBU29" s="71">
        <f t="shared" si="264"/>
        <v>0</v>
      </c>
      <c r="SBV29" s="71">
        <f t="shared" si="264"/>
        <v>0</v>
      </c>
      <c r="SBW29" s="71">
        <f t="shared" si="264"/>
        <v>0</v>
      </c>
      <c r="SBX29" s="71">
        <f t="shared" si="264"/>
        <v>0</v>
      </c>
      <c r="SBY29" s="71">
        <f t="shared" si="264"/>
        <v>0</v>
      </c>
      <c r="SBZ29" s="71">
        <f t="shared" si="264"/>
        <v>0</v>
      </c>
      <c r="SCA29" s="71">
        <f t="shared" si="264"/>
        <v>0</v>
      </c>
      <c r="SCB29" s="71">
        <f t="shared" si="264"/>
        <v>0</v>
      </c>
      <c r="SCC29" s="71">
        <f t="shared" si="264"/>
        <v>0</v>
      </c>
      <c r="SCD29" s="71">
        <f t="shared" si="264"/>
        <v>0</v>
      </c>
      <c r="SCE29" s="71">
        <f t="shared" si="264"/>
        <v>0</v>
      </c>
      <c r="SCF29" s="71">
        <f t="shared" si="264"/>
        <v>0</v>
      </c>
      <c r="SCG29" s="71">
        <f t="shared" si="264"/>
        <v>0</v>
      </c>
      <c r="SCH29" s="71">
        <f t="shared" si="264"/>
        <v>0</v>
      </c>
      <c r="SCI29" s="71">
        <f t="shared" si="264"/>
        <v>0</v>
      </c>
      <c r="SCJ29" s="71">
        <f t="shared" si="264"/>
        <v>0</v>
      </c>
      <c r="SCK29" s="71">
        <f t="shared" si="264"/>
        <v>0</v>
      </c>
      <c r="SCL29" s="71">
        <f t="shared" si="264"/>
        <v>0</v>
      </c>
      <c r="SCM29" s="71">
        <f t="shared" si="264"/>
        <v>0</v>
      </c>
      <c r="SCN29" s="71">
        <f t="shared" si="264"/>
        <v>0</v>
      </c>
      <c r="SCO29" s="71">
        <f t="shared" si="264"/>
        <v>0</v>
      </c>
      <c r="SCP29" s="71">
        <f t="shared" si="264"/>
        <v>0</v>
      </c>
      <c r="SCQ29" s="71">
        <f t="shared" ref="SCQ29:SFB29" si="265">SUM(SCQ22:SCQ24)+SCQ26+SCQ27-SCQ28</f>
        <v>0</v>
      </c>
      <c r="SCR29" s="71">
        <f t="shared" si="265"/>
        <v>0</v>
      </c>
      <c r="SCS29" s="71">
        <f t="shared" si="265"/>
        <v>0</v>
      </c>
      <c r="SCT29" s="71">
        <f t="shared" si="265"/>
        <v>0</v>
      </c>
      <c r="SCU29" s="71">
        <f t="shared" si="265"/>
        <v>0</v>
      </c>
      <c r="SCV29" s="71">
        <f t="shared" si="265"/>
        <v>0</v>
      </c>
      <c r="SCW29" s="71">
        <f t="shared" si="265"/>
        <v>0</v>
      </c>
      <c r="SCX29" s="71">
        <f t="shared" si="265"/>
        <v>0</v>
      </c>
      <c r="SCY29" s="71">
        <f t="shared" si="265"/>
        <v>0</v>
      </c>
      <c r="SCZ29" s="71">
        <f t="shared" si="265"/>
        <v>0</v>
      </c>
      <c r="SDA29" s="71">
        <f t="shared" si="265"/>
        <v>0</v>
      </c>
      <c r="SDB29" s="71">
        <f t="shared" si="265"/>
        <v>0</v>
      </c>
      <c r="SDC29" s="71">
        <f t="shared" si="265"/>
        <v>0</v>
      </c>
      <c r="SDD29" s="71">
        <f t="shared" si="265"/>
        <v>0</v>
      </c>
      <c r="SDE29" s="71">
        <f t="shared" si="265"/>
        <v>0</v>
      </c>
      <c r="SDF29" s="71">
        <f t="shared" si="265"/>
        <v>0</v>
      </c>
      <c r="SDG29" s="71">
        <f t="shared" si="265"/>
        <v>0</v>
      </c>
      <c r="SDH29" s="71">
        <f t="shared" si="265"/>
        <v>0</v>
      </c>
      <c r="SDI29" s="71">
        <f t="shared" si="265"/>
        <v>0</v>
      </c>
      <c r="SDJ29" s="71">
        <f t="shared" si="265"/>
        <v>0</v>
      </c>
      <c r="SDK29" s="71">
        <f t="shared" si="265"/>
        <v>0</v>
      </c>
      <c r="SDL29" s="71">
        <f t="shared" si="265"/>
        <v>0</v>
      </c>
      <c r="SDM29" s="71">
        <f t="shared" si="265"/>
        <v>0</v>
      </c>
      <c r="SDN29" s="71">
        <f t="shared" si="265"/>
        <v>0</v>
      </c>
      <c r="SDO29" s="71">
        <f t="shared" si="265"/>
        <v>0</v>
      </c>
      <c r="SDP29" s="71">
        <f t="shared" si="265"/>
        <v>0</v>
      </c>
      <c r="SDQ29" s="71">
        <f t="shared" si="265"/>
        <v>0</v>
      </c>
      <c r="SDR29" s="71">
        <f t="shared" si="265"/>
        <v>0</v>
      </c>
      <c r="SDS29" s="71">
        <f t="shared" si="265"/>
        <v>0</v>
      </c>
      <c r="SDT29" s="71">
        <f t="shared" si="265"/>
        <v>0</v>
      </c>
      <c r="SDU29" s="71">
        <f t="shared" si="265"/>
        <v>0</v>
      </c>
      <c r="SDV29" s="71">
        <f t="shared" si="265"/>
        <v>0</v>
      </c>
      <c r="SDW29" s="71">
        <f t="shared" si="265"/>
        <v>0</v>
      </c>
      <c r="SDX29" s="71">
        <f t="shared" si="265"/>
        <v>0</v>
      </c>
      <c r="SDY29" s="71">
        <f t="shared" si="265"/>
        <v>0</v>
      </c>
      <c r="SDZ29" s="71">
        <f t="shared" si="265"/>
        <v>0</v>
      </c>
      <c r="SEA29" s="71">
        <f t="shared" si="265"/>
        <v>0</v>
      </c>
      <c r="SEB29" s="71">
        <f t="shared" si="265"/>
        <v>0</v>
      </c>
      <c r="SEC29" s="71">
        <f t="shared" si="265"/>
        <v>0</v>
      </c>
      <c r="SED29" s="71">
        <f t="shared" si="265"/>
        <v>0</v>
      </c>
      <c r="SEE29" s="71">
        <f t="shared" si="265"/>
        <v>0</v>
      </c>
      <c r="SEF29" s="71">
        <f t="shared" si="265"/>
        <v>0</v>
      </c>
      <c r="SEG29" s="71">
        <f t="shared" si="265"/>
        <v>0</v>
      </c>
      <c r="SEH29" s="71">
        <f t="shared" si="265"/>
        <v>0</v>
      </c>
      <c r="SEI29" s="71">
        <f t="shared" si="265"/>
        <v>0</v>
      </c>
      <c r="SEJ29" s="71">
        <f t="shared" si="265"/>
        <v>0</v>
      </c>
      <c r="SEK29" s="71">
        <f t="shared" si="265"/>
        <v>0</v>
      </c>
      <c r="SEL29" s="71">
        <f t="shared" si="265"/>
        <v>0</v>
      </c>
      <c r="SEM29" s="71">
        <f t="shared" si="265"/>
        <v>0</v>
      </c>
      <c r="SEN29" s="71">
        <f t="shared" si="265"/>
        <v>0</v>
      </c>
      <c r="SEO29" s="71">
        <f t="shared" si="265"/>
        <v>0</v>
      </c>
      <c r="SEP29" s="71">
        <f t="shared" si="265"/>
        <v>0</v>
      </c>
      <c r="SEQ29" s="71">
        <f t="shared" si="265"/>
        <v>0</v>
      </c>
      <c r="SER29" s="71">
        <f t="shared" si="265"/>
        <v>0</v>
      </c>
      <c r="SES29" s="71">
        <f t="shared" si="265"/>
        <v>0</v>
      </c>
      <c r="SET29" s="71">
        <f t="shared" si="265"/>
        <v>0</v>
      </c>
      <c r="SEU29" s="71">
        <f t="shared" si="265"/>
        <v>0</v>
      </c>
      <c r="SEV29" s="71">
        <f t="shared" si="265"/>
        <v>0</v>
      </c>
      <c r="SEW29" s="71">
        <f t="shared" si="265"/>
        <v>0</v>
      </c>
      <c r="SEX29" s="71">
        <f t="shared" si="265"/>
        <v>0</v>
      </c>
      <c r="SEY29" s="71">
        <f t="shared" si="265"/>
        <v>0</v>
      </c>
      <c r="SEZ29" s="71">
        <f t="shared" si="265"/>
        <v>0</v>
      </c>
      <c r="SFA29" s="71">
        <f t="shared" si="265"/>
        <v>0</v>
      </c>
      <c r="SFB29" s="71">
        <f t="shared" si="265"/>
        <v>0</v>
      </c>
      <c r="SFC29" s="71">
        <f t="shared" ref="SFC29:SHN29" si="266">SUM(SFC22:SFC24)+SFC26+SFC27-SFC28</f>
        <v>0</v>
      </c>
      <c r="SFD29" s="71">
        <f t="shared" si="266"/>
        <v>0</v>
      </c>
      <c r="SFE29" s="71">
        <f t="shared" si="266"/>
        <v>0</v>
      </c>
      <c r="SFF29" s="71">
        <f t="shared" si="266"/>
        <v>0</v>
      </c>
      <c r="SFG29" s="71">
        <f t="shared" si="266"/>
        <v>0</v>
      </c>
      <c r="SFH29" s="71">
        <f t="shared" si="266"/>
        <v>0</v>
      </c>
      <c r="SFI29" s="71">
        <f t="shared" si="266"/>
        <v>0</v>
      </c>
      <c r="SFJ29" s="71">
        <f t="shared" si="266"/>
        <v>0</v>
      </c>
      <c r="SFK29" s="71">
        <f t="shared" si="266"/>
        <v>0</v>
      </c>
      <c r="SFL29" s="71">
        <f t="shared" si="266"/>
        <v>0</v>
      </c>
      <c r="SFM29" s="71">
        <f t="shared" si="266"/>
        <v>0</v>
      </c>
      <c r="SFN29" s="71">
        <f t="shared" si="266"/>
        <v>0</v>
      </c>
      <c r="SFO29" s="71">
        <f t="shared" si="266"/>
        <v>0</v>
      </c>
      <c r="SFP29" s="71">
        <f t="shared" si="266"/>
        <v>0</v>
      </c>
      <c r="SFQ29" s="71">
        <f t="shared" si="266"/>
        <v>0</v>
      </c>
      <c r="SFR29" s="71">
        <f t="shared" si="266"/>
        <v>0</v>
      </c>
      <c r="SFS29" s="71">
        <f t="shared" si="266"/>
        <v>0</v>
      </c>
      <c r="SFT29" s="71">
        <f t="shared" si="266"/>
        <v>0</v>
      </c>
      <c r="SFU29" s="71">
        <f t="shared" si="266"/>
        <v>0</v>
      </c>
      <c r="SFV29" s="71">
        <f t="shared" si="266"/>
        <v>0</v>
      </c>
      <c r="SFW29" s="71">
        <f t="shared" si="266"/>
        <v>0</v>
      </c>
      <c r="SFX29" s="71">
        <f t="shared" si="266"/>
        <v>0</v>
      </c>
      <c r="SFY29" s="71">
        <f t="shared" si="266"/>
        <v>0</v>
      </c>
      <c r="SFZ29" s="71">
        <f t="shared" si="266"/>
        <v>0</v>
      </c>
      <c r="SGA29" s="71">
        <f t="shared" si="266"/>
        <v>0</v>
      </c>
      <c r="SGB29" s="71">
        <f t="shared" si="266"/>
        <v>0</v>
      </c>
      <c r="SGC29" s="71">
        <f t="shared" si="266"/>
        <v>0</v>
      </c>
      <c r="SGD29" s="71">
        <f t="shared" si="266"/>
        <v>0</v>
      </c>
      <c r="SGE29" s="71">
        <f t="shared" si="266"/>
        <v>0</v>
      </c>
      <c r="SGF29" s="71">
        <f t="shared" si="266"/>
        <v>0</v>
      </c>
      <c r="SGG29" s="71">
        <f t="shared" si="266"/>
        <v>0</v>
      </c>
      <c r="SGH29" s="71">
        <f t="shared" si="266"/>
        <v>0</v>
      </c>
      <c r="SGI29" s="71">
        <f t="shared" si="266"/>
        <v>0</v>
      </c>
      <c r="SGJ29" s="71">
        <f t="shared" si="266"/>
        <v>0</v>
      </c>
      <c r="SGK29" s="71">
        <f t="shared" si="266"/>
        <v>0</v>
      </c>
      <c r="SGL29" s="71">
        <f t="shared" si="266"/>
        <v>0</v>
      </c>
      <c r="SGM29" s="71">
        <f t="shared" si="266"/>
        <v>0</v>
      </c>
      <c r="SGN29" s="71">
        <f t="shared" si="266"/>
        <v>0</v>
      </c>
      <c r="SGO29" s="71">
        <f t="shared" si="266"/>
        <v>0</v>
      </c>
      <c r="SGP29" s="71">
        <f t="shared" si="266"/>
        <v>0</v>
      </c>
      <c r="SGQ29" s="71">
        <f t="shared" si="266"/>
        <v>0</v>
      </c>
      <c r="SGR29" s="71">
        <f t="shared" si="266"/>
        <v>0</v>
      </c>
      <c r="SGS29" s="71">
        <f t="shared" si="266"/>
        <v>0</v>
      </c>
      <c r="SGT29" s="71">
        <f t="shared" si="266"/>
        <v>0</v>
      </c>
      <c r="SGU29" s="71">
        <f t="shared" si="266"/>
        <v>0</v>
      </c>
      <c r="SGV29" s="71">
        <f t="shared" si="266"/>
        <v>0</v>
      </c>
      <c r="SGW29" s="71">
        <f t="shared" si="266"/>
        <v>0</v>
      </c>
      <c r="SGX29" s="71">
        <f t="shared" si="266"/>
        <v>0</v>
      </c>
      <c r="SGY29" s="71">
        <f t="shared" si="266"/>
        <v>0</v>
      </c>
      <c r="SGZ29" s="71">
        <f t="shared" si="266"/>
        <v>0</v>
      </c>
      <c r="SHA29" s="71">
        <f t="shared" si="266"/>
        <v>0</v>
      </c>
      <c r="SHB29" s="71">
        <f t="shared" si="266"/>
        <v>0</v>
      </c>
      <c r="SHC29" s="71">
        <f t="shared" si="266"/>
        <v>0</v>
      </c>
      <c r="SHD29" s="71">
        <f t="shared" si="266"/>
        <v>0</v>
      </c>
      <c r="SHE29" s="71">
        <f t="shared" si="266"/>
        <v>0</v>
      </c>
      <c r="SHF29" s="71">
        <f t="shared" si="266"/>
        <v>0</v>
      </c>
      <c r="SHG29" s="71">
        <f t="shared" si="266"/>
        <v>0</v>
      </c>
      <c r="SHH29" s="71">
        <f t="shared" si="266"/>
        <v>0</v>
      </c>
      <c r="SHI29" s="71">
        <f t="shared" si="266"/>
        <v>0</v>
      </c>
      <c r="SHJ29" s="71">
        <f t="shared" si="266"/>
        <v>0</v>
      </c>
      <c r="SHK29" s="71">
        <f t="shared" si="266"/>
        <v>0</v>
      </c>
      <c r="SHL29" s="71">
        <f t="shared" si="266"/>
        <v>0</v>
      </c>
      <c r="SHM29" s="71">
        <f t="shared" si="266"/>
        <v>0</v>
      </c>
      <c r="SHN29" s="71">
        <f t="shared" si="266"/>
        <v>0</v>
      </c>
      <c r="SHO29" s="71">
        <f t="shared" ref="SHO29:SJZ29" si="267">SUM(SHO22:SHO24)+SHO26+SHO27-SHO28</f>
        <v>0</v>
      </c>
      <c r="SHP29" s="71">
        <f t="shared" si="267"/>
        <v>0</v>
      </c>
      <c r="SHQ29" s="71">
        <f t="shared" si="267"/>
        <v>0</v>
      </c>
      <c r="SHR29" s="71">
        <f t="shared" si="267"/>
        <v>0</v>
      </c>
      <c r="SHS29" s="71">
        <f t="shared" si="267"/>
        <v>0</v>
      </c>
      <c r="SHT29" s="71">
        <f t="shared" si="267"/>
        <v>0</v>
      </c>
      <c r="SHU29" s="71">
        <f t="shared" si="267"/>
        <v>0</v>
      </c>
      <c r="SHV29" s="71">
        <f t="shared" si="267"/>
        <v>0</v>
      </c>
      <c r="SHW29" s="71">
        <f t="shared" si="267"/>
        <v>0</v>
      </c>
      <c r="SHX29" s="71">
        <f t="shared" si="267"/>
        <v>0</v>
      </c>
      <c r="SHY29" s="71">
        <f t="shared" si="267"/>
        <v>0</v>
      </c>
      <c r="SHZ29" s="71">
        <f t="shared" si="267"/>
        <v>0</v>
      </c>
      <c r="SIA29" s="71">
        <f t="shared" si="267"/>
        <v>0</v>
      </c>
      <c r="SIB29" s="71">
        <f t="shared" si="267"/>
        <v>0</v>
      </c>
      <c r="SIC29" s="71">
        <f t="shared" si="267"/>
        <v>0</v>
      </c>
      <c r="SID29" s="71">
        <f t="shared" si="267"/>
        <v>0</v>
      </c>
      <c r="SIE29" s="71">
        <f t="shared" si="267"/>
        <v>0</v>
      </c>
      <c r="SIF29" s="71">
        <f t="shared" si="267"/>
        <v>0</v>
      </c>
      <c r="SIG29" s="71">
        <f t="shared" si="267"/>
        <v>0</v>
      </c>
      <c r="SIH29" s="71">
        <f t="shared" si="267"/>
        <v>0</v>
      </c>
      <c r="SII29" s="71">
        <f t="shared" si="267"/>
        <v>0</v>
      </c>
      <c r="SIJ29" s="71">
        <f t="shared" si="267"/>
        <v>0</v>
      </c>
      <c r="SIK29" s="71">
        <f t="shared" si="267"/>
        <v>0</v>
      </c>
      <c r="SIL29" s="71">
        <f t="shared" si="267"/>
        <v>0</v>
      </c>
      <c r="SIM29" s="71">
        <f t="shared" si="267"/>
        <v>0</v>
      </c>
      <c r="SIN29" s="71">
        <f t="shared" si="267"/>
        <v>0</v>
      </c>
      <c r="SIO29" s="71">
        <f t="shared" si="267"/>
        <v>0</v>
      </c>
      <c r="SIP29" s="71">
        <f t="shared" si="267"/>
        <v>0</v>
      </c>
      <c r="SIQ29" s="71">
        <f t="shared" si="267"/>
        <v>0</v>
      </c>
      <c r="SIR29" s="71">
        <f t="shared" si="267"/>
        <v>0</v>
      </c>
      <c r="SIS29" s="71">
        <f t="shared" si="267"/>
        <v>0</v>
      </c>
      <c r="SIT29" s="71">
        <f t="shared" si="267"/>
        <v>0</v>
      </c>
      <c r="SIU29" s="71">
        <f t="shared" si="267"/>
        <v>0</v>
      </c>
      <c r="SIV29" s="71">
        <f t="shared" si="267"/>
        <v>0</v>
      </c>
      <c r="SIW29" s="71">
        <f t="shared" si="267"/>
        <v>0</v>
      </c>
      <c r="SIX29" s="71">
        <f t="shared" si="267"/>
        <v>0</v>
      </c>
      <c r="SIY29" s="71">
        <f t="shared" si="267"/>
        <v>0</v>
      </c>
      <c r="SIZ29" s="71">
        <f t="shared" si="267"/>
        <v>0</v>
      </c>
      <c r="SJA29" s="71">
        <f t="shared" si="267"/>
        <v>0</v>
      </c>
      <c r="SJB29" s="71">
        <f t="shared" si="267"/>
        <v>0</v>
      </c>
      <c r="SJC29" s="71">
        <f t="shared" si="267"/>
        <v>0</v>
      </c>
      <c r="SJD29" s="71">
        <f t="shared" si="267"/>
        <v>0</v>
      </c>
      <c r="SJE29" s="71">
        <f t="shared" si="267"/>
        <v>0</v>
      </c>
      <c r="SJF29" s="71">
        <f t="shared" si="267"/>
        <v>0</v>
      </c>
      <c r="SJG29" s="71">
        <f t="shared" si="267"/>
        <v>0</v>
      </c>
      <c r="SJH29" s="71">
        <f t="shared" si="267"/>
        <v>0</v>
      </c>
      <c r="SJI29" s="71">
        <f t="shared" si="267"/>
        <v>0</v>
      </c>
      <c r="SJJ29" s="71">
        <f t="shared" si="267"/>
        <v>0</v>
      </c>
      <c r="SJK29" s="71">
        <f t="shared" si="267"/>
        <v>0</v>
      </c>
      <c r="SJL29" s="71">
        <f t="shared" si="267"/>
        <v>0</v>
      </c>
      <c r="SJM29" s="71">
        <f t="shared" si="267"/>
        <v>0</v>
      </c>
      <c r="SJN29" s="71">
        <f t="shared" si="267"/>
        <v>0</v>
      </c>
      <c r="SJO29" s="71">
        <f t="shared" si="267"/>
        <v>0</v>
      </c>
      <c r="SJP29" s="71">
        <f t="shared" si="267"/>
        <v>0</v>
      </c>
      <c r="SJQ29" s="71">
        <f t="shared" si="267"/>
        <v>0</v>
      </c>
      <c r="SJR29" s="71">
        <f t="shared" si="267"/>
        <v>0</v>
      </c>
      <c r="SJS29" s="71">
        <f t="shared" si="267"/>
        <v>0</v>
      </c>
      <c r="SJT29" s="71">
        <f t="shared" si="267"/>
        <v>0</v>
      </c>
      <c r="SJU29" s="71">
        <f t="shared" si="267"/>
        <v>0</v>
      </c>
      <c r="SJV29" s="71">
        <f t="shared" si="267"/>
        <v>0</v>
      </c>
      <c r="SJW29" s="71">
        <f t="shared" si="267"/>
        <v>0</v>
      </c>
      <c r="SJX29" s="71">
        <f t="shared" si="267"/>
        <v>0</v>
      </c>
      <c r="SJY29" s="71">
        <f t="shared" si="267"/>
        <v>0</v>
      </c>
      <c r="SJZ29" s="71">
        <f t="shared" si="267"/>
        <v>0</v>
      </c>
      <c r="SKA29" s="71">
        <f t="shared" ref="SKA29:SML29" si="268">SUM(SKA22:SKA24)+SKA26+SKA27-SKA28</f>
        <v>0</v>
      </c>
      <c r="SKB29" s="71">
        <f t="shared" si="268"/>
        <v>0</v>
      </c>
      <c r="SKC29" s="71">
        <f t="shared" si="268"/>
        <v>0</v>
      </c>
      <c r="SKD29" s="71">
        <f t="shared" si="268"/>
        <v>0</v>
      </c>
      <c r="SKE29" s="71">
        <f t="shared" si="268"/>
        <v>0</v>
      </c>
      <c r="SKF29" s="71">
        <f t="shared" si="268"/>
        <v>0</v>
      </c>
      <c r="SKG29" s="71">
        <f t="shared" si="268"/>
        <v>0</v>
      </c>
      <c r="SKH29" s="71">
        <f t="shared" si="268"/>
        <v>0</v>
      </c>
      <c r="SKI29" s="71">
        <f t="shared" si="268"/>
        <v>0</v>
      </c>
      <c r="SKJ29" s="71">
        <f t="shared" si="268"/>
        <v>0</v>
      </c>
      <c r="SKK29" s="71">
        <f t="shared" si="268"/>
        <v>0</v>
      </c>
      <c r="SKL29" s="71">
        <f t="shared" si="268"/>
        <v>0</v>
      </c>
      <c r="SKM29" s="71">
        <f t="shared" si="268"/>
        <v>0</v>
      </c>
      <c r="SKN29" s="71">
        <f t="shared" si="268"/>
        <v>0</v>
      </c>
      <c r="SKO29" s="71">
        <f t="shared" si="268"/>
        <v>0</v>
      </c>
      <c r="SKP29" s="71">
        <f t="shared" si="268"/>
        <v>0</v>
      </c>
      <c r="SKQ29" s="71">
        <f t="shared" si="268"/>
        <v>0</v>
      </c>
      <c r="SKR29" s="71">
        <f t="shared" si="268"/>
        <v>0</v>
      </c>
      <c r="SKS29" s="71">
        <f t="shared" si="268"/>
        <v>0</v>
      </c>
      <c r="SKT29" s="71">
        <f t="shared" si="268"/>
        <v>0</v>
      </c>
      <c r="SKU29" s="71">
        <f t="shared" si="268"/>
        <v>0</v>
      </c>
      <c r="SKV29" s="71">
        <f t="shared" si="268"/>
        <v>0</v>
      </c>
      <c r="SKW29" s="71">
        <f t="shared" si="268"/>
        <v>0</v>
      </c>
      <c r="SKX29" s="71">
        <f t="shared" si="268"/>
        <v>0</v>
      </c>
      <c r="SKY29" s="71">
        <f t="shared" si="268"/>
        <v>0</v>
      </c>
      <c r="SKZ29" s="71">
        <f t="shared" si="268"/>
        <v>0</v>
      </c>
      <c r="SLA29" s="71">
        <f t="shared" si="268"/>
        <v>0</v>
      </c>
      <c r="SLB29" s="71">
        <f t="shared" si="268"/>
        <v>0</v>
      </c>
      <c r="SLC29" s="71">
        <f t="shared" si="268"/>
        <v>0</v>
      </c>
      <c r="SLD29" s="71">
        <f t="shared" si="268"/>
        <v>0</v>
      </c>
      <c r="SLE29" s="71">
        <f t="shared" si="268"/>
        <v>0</v>
      </c>
      <c r="SLF29" s="71">
        <f t="shared" si="268"/>
        <v>0</v>
      </c>
      <c r="SLG29" s="71">
        <f t="shared" si="268"/>
        <v>0</v>
      </c>
      <c r="SLH29" s="71">
        <f t="shared" si="268"/>
        <v>0</v>
      </c>
      <c r="SLI29" s="71">
        <f t="shared" si="268"/>
        <v>0</v>
      </c>
      <c r="SLJ29" s="71">
        <f t="shared" si="268"/>
        <v>0</v>
      </c>
      <c r="SLK29" s="71">
        <f t="shared" si="268"/>
        <v>0</v>
      </c>
      <c r="SLL29" s="71">
        <f t="shared" si="268"/>
        <v>0</v>
      </c>
      <c r="SLM29" s="71">
        <f t="shared" si="268"/>
        <v>0</v>
      </c>
      <c r="SLN29" s="71">
        <f t="shared" si="268"/>
        <v>0</v>
      </c>
      <c r="SLO29" s="71">
        <f t="shared" si="268"/>
        <v>0</v>
      </c>
      <c r="SLP29" s="71">
        <f t="shared" si="268"/>
        <v>0</v>
      </c>
      <c r="SLQ29" s="71">
        <f t="shared" si="268"/>
        <v>0</v>
      </c>
      <c r="SLR29" s="71">
        <f t="shared" si="268"/>
        <v>0</v>
      </c>
      <c r="SLS29" s="71">
        <f t="shared" si="268"/>
        <v>0</v>
      </c>
      <c r="SLT29" s="71">
        <f t="shared" si="268"/>
        <v>0</v>
      </c>
      <c r="SLU29" s="71">
        <f t="shared" si="268"/>
        <v>0</v>
      </c>
      <c r="SLV29" s="71">
        <f t="shared" si="268"/>
        <v>0</v>
      </c>
      <c r="SLW29" s="71">
        <f t="shared" si="268"/>
        <v>0</v>
      </c>
      <c r="SLX29" s="71">
        <f t="shared" si="268"/>
        <v>0</v>
      </c>
      <c r="SLY29" s="71">
        <f t="shared" si="268"/>
        <v>0</v>
      </c>
      <c r="SLZ29" s="71">
        <f t="shared" si="268"/>
        <v>0</v>
      </c>
      <c r="SMA29" s="71">
        <f t="shared" si="268"/>
        <v>0</v>
      </c>
      <c r="SMB29" s="71">
        <f t="shared" si="268"/>
        <v>0</v>
      </c>
      <c r="SMC29" s="71">
        <f t="shared" si="268"/>
        <v>0</v>
      </c>
      <c r="SMD29" s="71">
        <f t="shared" si="268"/>
        <v>0</v>
      </c>
      <c r="SME29" s="71">
        <f t="shared" si="268"/>
        <v>0</v>
      </c>
      <c r="SMF29" s="71">
        <f t="shared" si="268"/>
        <v>0</v>
      </c>
      <c r="SMG29" s="71">
        <f t="shared" si="268"/>
        <v>0</v>
      </c>
      <c r="SMH29" s="71">
        <f t="shared" si="268"/>
        <v>0</v>
      </c>
      <c r="SMI29" s="71">
        <f t="shared" si="268"/>
        <v>0</v>
      </c>
      <c r="SMJ29" s="71">
        <f t="shared" si="268"/>
        <v>0</v>
      </c>
      <c r="SMK29" s="71">
        <f t="shared" si="268"/>
        <v>0</v>
      </c>
      <c r="SML29" s="71">
        <f t="shared" si="268"/>
        <v>0</v>
      </c>
      <c r="SMM29" s="71">
        <f t="shared" ref="SMM29:SOX29" si="269">SUM(SMM22:SMM24)+SMM26+SMM27-SMM28</f>
        <v>0</v>
      </c>
      <c r="SMN29" s="71">
        <f t="shared" si="269"/>
        <v>0</v>
      </c>
      <c r="SMO29" s="71">
        <f t="shared" si="269"/>
        <v>0</v>
      </c>
      <c r="SMP29" s="71">
        <f t="shared" si="269"/>
        <v>0</v>
      </c>
      <c r="SMQ29" s="71">
        <f t="shared" si="269"/>
        <v>0</v>
      </c>
      <c r="SMR29" s="71">
        <f t="shared" si="269"/>
        <v>0</v>
      </c>
      <c r="SMS29" s="71">
        <f t="shared" si="269"/>
        <v>0</v>
      </c>
      <c r="SMT29" s="71">
        <f t="shared" si="269"/>
        <v>0</v>
      </c>
      <c r="SMU29" s="71">
        <f t="shared" si="269"/>
        <v>0</v>
      </c>
      <c r="SMV29" s="71">
        <f t="shared" si="269"/>
        <v>0</v>
      </c>
      <c r="SMW29" s="71">
        <f t="shared" si="269"/>
        <v>0</v>
      </c>
      <c r="SMX29" s="71">
        <f t="shared" si="269"/>
        <v>0</v>
      </c>
      <c r="SMY29" s="71">
        <f t="shared" si="269"/>
        <v>0</v>
      </c>
      <c r="SMZ29" s="71">
        <f t="shared" si="269"/>
        <v>0</v>
      </c>
      <c r="SNA29" s="71">
        <f t="shared" si="269"/>
        <v>0</v>
      </c>
      <c r="SNB29" s="71">
        <f t="shared" si="269"/>
        <v>0</v>
      </c>
      <c r="SNC29" s="71">
        <f t="shared" si="269"/>
        <v>0</v>
      </c>
      <c r="SND29" s="71">
        <f t="shared" si="269"/>
        <v>0</v>
      </c>
      <c r="SNE29" s="71">
        <f t="shared" si="269"/>
        <v>0</v>
      </c>
      <c r="SNF29" s="71">
        <f t="shared" si="269"/>
        <v>0</v>
      </c>
      <c r="SNG29" s="71">
        <f t="shared" si="269"/>
        <v>0</v>
      </c>
      <c r="SNH29" s="71">
        <f t="shared" si="269"/>
        <v>0</v>
      </c>
      <c r="SNI29" s="71">
        <f t="shared" si="269"/>
        <v>0</v>
      </c>
      <c r="SNJ29" s="71">
        <f t="shared" si="269"/>
        <v>0</v>
      </c>
      <c r="SNK29" s="71">
        <f t="shared" si="269"/>
        <v>0</v>
      </c>
      <c r="SNL29" s="71">
        <f t="shared" si="269"/>
        <v>0</v>
      </c>
      <c r="SNM29" s="71">
        <f t="shared" si="269"/>
        <v>0</v>
      </c>
      <c r="SNN29" s="71">
        <f t="shared" si="269"/>
        <v>0</v>
      </c>
      <c r="SNO29" s="71">
        <f t="shared" si="269"/>
        <v>0</v>
      </c>
      <c r="SNP29" s="71">
        <f t="shared" si="269"/>
        <v>0</v>
      </c>
      <c r="SNQ29" s="71">
        <f t="shared" si="269"/>
        <v>0</v>
      </c>
      <c r="SNR29" s="71">
        <f t="shared" si="269"/>
        <v>0</v>
      </c>
      <c r="SNS29" s="71">
        <f t="shared" si="269"/>
        <v>0</v>
      </c>
      <c r="SNT29" s="71">
        <f t="shared" si="269"/>
        <v>0</v>
      </c>
      <c r="SNU29" s="71">
        <f t="shared" si="269"/>
        <v>0</v>
      </c>
      <c r="SNV29" s="71">
        <f t="shared" si="269"/>
        <v>0</v>
      </c>
      <c r="SNW29" s="71">
        <f t="shared" si="269"/>
        <v>0</v>
      </c>
      <c r="SNX29" s="71">
        <f t="shared" si="269"/>
        <v>0</v>
      </c>
      <c r="SNY29" s="71">
        <f t="shared" si="269"/>
        <v>0</v>
      </c>
      <c r="SNZ29" s="71">
        <f t="shared" si="269"/>
        <v>0</v>
      </c>
      <c r="SOA29" s="71">
        <f t="shared" si="269"/>
        <v>0</v>
      </c>
      <c r="SOB29" s="71">
        <f t="shared" si="269"/>
        <v>0</v>
      </c>
      <c r="SOC29" s="71">
        <f t="shared" si="269"/>
        <v>0</v>
      </c>
      <c r="SOD29" s="71">
        <f t="shared" si="269"/>
        <v>0</v>
      </c>
      <c r="SOE29" s="71">
        <f t="shared" si="269"/>
        <v>0</v>
      </c>
      <c r="SOF29" s="71">
        <f t="shared" si="269"/>
        <v>0</v>
      </c>
      <c r="SOG29" s="71">
        <f t="shared" si="269"/>
        <v>0</v>
      </c>
      <c r="SOH29" s="71">
        <f t="shared" si="269"/>
        <v>0</v>
      </c>
      <c r="SOI29" s="71">
        <f t="shared" si="269"/>
        <v>0</v>
      </c>
      <c r="SOJ29" s="71">
        <f t="shared" si="269"/>
        <v>0</v>
      </c>
      <c r="SOK29" s="71">
        <f t="shared" si="269"/>
        <v>0</v>
      </c>
      <c r="SOL29" s="71">
        <f t="shared" si="269"/>
        <v>0</v>
      </c>
      <c r="SOM29" s="71">
        <f t="shared" si="269"/>
        <v>0</v>
      </c>
      <c r="SON29" s="71">
        <f t="shared" si="269"/>
        <v>0</v>
      </c>
      <c r="SOO29" s="71">
        <f t="shared" si="269"/>
        <v>0</v>
      </c>
      <c r="SOP29" s="71">
        <f t="shared" si="269"/>
        <v>0</v>
      </c>
      <c r="SOQ29" s="71">
        <f t="shared" si="269"/>
        <v>0</v>
      </c>
      <c r="SOR29" s="71">
        <f t="shared" si="269"/>
        <v>0</v>
      </c>
      <c r="SOS29" s="71">
        <f t="shared" si="269"/>
        <v>0</v>
      </c>
      <c r="SOT29" s="71">
        <f t="shared" si="269"/>
        <v>0</v>
      </c>
      <c r="SOU29" s="71">
        <f t="shared" si="269"/>
        <v>0</v>
      </c>
      <c r="SOV29" s="71">
        <f t="shared" si="269"/>
        <v>0</v>
      </c>
      <c r="SOW29" s="71">
        <f t="shared" si="269"/>
        <v>0</v>
      </c>
      <c r="SOX29" s="71">
        <f t="shared" si="269"/>
        <v>0</v>
      </c>
      <c r="SOY29" s="71">
        <f t="shared" ref="SOY29:SRJ29" si="270">SUM(SOY22:SOY24)+SOY26+SOY27-SOY28</f>
        <v>0</v>
      </c>
      <c r="SOZ29" s="71">
        <f t="shared" si="270"/>
        <v>0</v>
      </c>
      <c r="SPA29" s="71">
        <f t="shared" si="270"/>
        <v>0</v>
      </c>
      <c r="SPB29" s="71">
        <f t="shared" si="270"/>
        <v>0</v>
      </c>
      <c r="SPC29" s="71">
        <f t="shared" si="270"/>
        <v>0</v>
      </c>
      <c r="SPD29" s="71">
        <f t="shared" si="270"/>
        <v>0</v>
      </c>
      <c r="SPE29" s="71">
        <f t="shared" si="270"/>
        <v>0</v>
      </c>
      <c r="SPF29" s="71">
        <f t="shared" si="270"/>
        <v>0</v>
      </c>
      <c r="SPG29" s="71">
        <f t="shared" si="270"/>
        <v>0</v>
      </c>
      <c r="SPH29" s="71">
        <f t="shared" si="270"/>
        <v>0</v>
      </c>
      <c r="SPI29" s="71">
        <f t="shared" si="270"/>
        <v>0</v>
      </c>
      <c r="SPJ29" s="71">
        <f t="shared" si="270"/>
        <v>0</v>
      </c>
      <c r="SPK29" s="71">
        <f t="shared" si="270"/>
        <v>0</v>
      </c>
      <c r="SPL29" s="71">
        <f t="shared" si="270"/>
        <v>0</v>
      </c>
      <c r="SPM29" s="71">
        <f t="shared" si="270"/>
        <v>0</v>
      </c>
      <c r="SPN29" s="71">
        <f t="shared" si="270"/>
        <v>0</v>
      </c>
      <c r="SPO29" s="71">
        <f t="shared" si="270"/>
        <v>0</v>
      </c>
      <c r="SPP29" s="71">
        <f t="shared" si="270"/>
        <v>0</v>
      </c>
      <c r="SPQ29" s="71">
        <f t="shared" si="270"/>
        <v>0</v>
      </c>
      <c r="SPR29" s="71">
        <f t="shared" si="270"/>
        <v>0</v>
      </c>
      <c r="SPS29" s="71">
        <f t="shared" si="270"/>
        <v>0</v>
      </c>
      <c r="SPT29" s="71">
        <f t="shared" si="270"/>
        <v>0</v>
      </c>
      <c r="SPU29" s="71">
        <f t="shared" si="270"/>
        <v>0</v>
      </c>
      <c r="SPV29" s="71">
        <f t="shared" si="270"/>
        <v>0</v>
      </c>
      <c r="SPW29" s="71">
        <f t="shared" si="270"/>
        <v>0</v>
      </c>
      <c r="SPX29" s="71">
        <f t="shared" si="270"/>
        <v>0</v>
      </c>
      <c r="SPY29" s="71">
        <f t="shared" si="270"/>
        <v>0</v>
      </c>
      <c r="SPZ29" s="71">
        <f t="shared" si="270"/>
        <v>0</v>
      </c>
      <c r="SQA29" s="71">
        <f t="shared" si="270"/>
        <v>0</v>
      </c>
      <c r="SQB29" s="71">
        <f t="shared" si="270"/>
        <v>0</v>
      </c>
      <c r="SQC29" s="71">
        <f t="shared" si="270"/>
        <v>0</v>
      </c>
      <c r="SQD29" s="71">
        <f t="shared" si="270"/>
        <v>0</v>
      </c>
      <c r="SQE29" s="71">
        <f t="shared" si="270"/>
        <v>0</v>
      </c>
      <c r="SQF29" s="71">
        <f t="shared" si="270"/>
        <v>0</v>
      </c>
      <c r="SQG29" s="71">
        <f t="shared" si="270"/>
        <v>0</v>
      </c>
      <c r="SQH29" s="71">
        <f t="shared" si="270"/>
        <v>0</v>
      </c>
      <c r="SQI29" s="71">
        <f t="shared" si="270"/>
        <v>0</v>
      </c>
      <c r="SQJ29" s="71">
        <f t="shared" si="270"/>
        <v>0</v>
      </c>
      <c r="SQK29" s="71">
        <f t="shared" si="270"/>
        <v>0</v>
      </c>
      <c r="SQL29" s="71">
        <f t="shared" si="270"/>
        <v>0</v>
      </c>
      <c r="SQM29" s="71">
        <f t="shared" si="270"/>
        <v>0</v>
      </c>
      <c r="SQN29" s="71">
        <f t="shared" si="270"/>
        <v>0</v>
      </c>
      <c r="SQO29" s="71">
        <f t="shared" si="270"/>
        <v>0</v>
      </c>
      <c r="SQP29" s="71">
        <f t="shared" si="270"/>
        <v>0</v>
      </c>
      <c r="SQQ29" s="71">
        <f t="shared" si="270"/>
        <v>0</v>
      </c>
      <c r="SQR29" s="71">
        <f t="shared" si="270"/>
        <v>0</v>
      </c>
      <c r="SQS29" s="71">
        <f t="shared" si="270"/>
        <v>0</v>
      </c>
      <c r="SQT29" s="71">
        <f t="shared" si="270"/>
        <v>0</v>
      </c>
      <c r="SQU29" s="71">
        <f t="shared" si="270"/>
        <v>0</v>
      </c>
      <c r="SQV29" s="71">
        <f t="shared" si="270"/>
        <v>0</v>
      </c>
      <c r="SQW29" s="71">
        <f t="shared" si="270"/>
        <v>0</v>
      </c>
      <c r="SQX29" s="71">
        <f t="shared" si="270"/>
        <v>0</v>
      </c>
      <c r="SQY29" s="71">
        <f t="shared" si="270"/>
        <v>0</v>
      </c>
      <c r="SQZ29" s="71">
        <f t="shared" si="270"/>
        <v>0</v>
      </c>
      <c r="SRA29" s="71">
        <f t="shared" si="270"/>
        <v>0</v>
      </c>
      <c r="SRB29" s="71">
        <f t="shared" si="270"/>
        <v>0</v>
      </c>
      <c r="SRC29" s="71">
        <f t="shared" si="270"/>
        <v>0</v>
      </c>
      <c r="SRD29" s="71">
        <f t="shared" si="270"/>
        <v>0</v>
      </c>
      <c r="SRE29" s="71">
        <f t="shared" si="270"/>
        <v>0</v>
      </c>
      <c r="SRF29" s="71">
        <f t="shared" si="270"/>
        <v>0</v>
      </c>
      <c r="SRG29" s="71">
        <f t="shared" si="270"/>
        <v>0</v>
      </c>
      <c r="SRH29" s="71">
        <f t="shared" si="270"/>
        <v>0</v>
      </c>
      <c r="SRI29" s="71">
        <f t="shared" si="270"/>
        <v>0</v>
      </c>
      <c r="SRJ29" s="71">
        <f t="shared" si="270"/>
        <v>0</v>
      </c>
      <c r="SRK29" s="71">
        <f t="shared" ref="SRK29:STV29" si="271">SUM(SRK22:SRK24)+SRK26+SRK27-SRK28</f>
        <v>0</v>
      </c>
      <c r="SRL29" s="71">
        <f t="shared" si="271"/>
        <v>0</v>
      </c>
      <c r="SRM29" s="71">
        <f t="shared" si="271"/>
        <v>0</v>
      </c>
      <c r="SRN29" s="71">
        <f t="shared" si="271"/>
        <v>0</v>
      </c>
      <c r="SRO29" s="71">
        <f t="shared" si="271"/>
        <v>0</v>
      </c>
      <c r="SRP29" s="71">
        <f t="shared" si="271"/>
        <v>0</v>
      </c>
      <c r="SRQ29" s="71">
        <f t="shared" si="271"/>
        <v>0</v>
      </c>
      <c r="SRR29" s="71">
        <f t="shared" si="271"/>
        <v>0</v>
      </c>
      <c r="SRS29" s="71">
        <f t="shared" si="271"/>
        <v>0</v>
      </c>
      <c r="SRT29" s="71">
        <f t="shared" si="271"/>
        <v>0</v>
      </c>
      <c r="SRU29" s="71">
        <f t="shared" si="271"/>
        <v>0</v>
      </c>
      <c r="SRV29" s="71">
        <f t="shared" si="271"/>
        <v>0</v>
      </c>
      <c r="SRW29" s="71">
        <f t="shared" si="271"/>
        <v>0</v>
      </c>
      <c r="SRX29" s="71">
        <f t="shared" si="271"/>
        <v>0</v>
      </c>
      <c r="SRY29" s="71">
        <f t="shared" si="271"/>
        <v>0</v>
      </c>
      <c r="SRZ29" s="71">
        <f t="shared" si="271"/>
        <v>0</v>
      </c>
      <c r="SSA29" s="71">
        <f t="shared" si="271"/>
        <v>0</v>
      </c>
      <c r="SSB29" s="71">
        <f t="shared" si="271"/>
        <v>0</v>
      </c>
      <c r="SSC29" s="71">
        <f t="shared" si="271"/>
        <v>0</v>
      </c>
      <c r="SSD29" s="71">
        <f t="shared" si="271"/>
        <v>0</v>
      </c>
      <c r="SSE29" s="71">
        <f t="shared" si="271"/>
        <v>0</v>
      </c>
      <c r="SSF29" s="71">
        <f t="shared" si="271"/>
        <v>0</v>
      </c>
      <c r="SSG29" s="71">
        <f t="shared" si="271"/>
        <v>0</v>
      </c>
      <c r="SSH29" s="71">
        <f t="shared" si="271"/>
        <v>0</v>
      </c>
      <c r="SSI29" s="71">
        <f t="shared" si="271"/>
        <v>0</v>
      </c>
      <c r="SSJ29" s="71">
        <f t="shared" si="271"/>
        <v>0</v>
      </c>
      <c r="SSK29" s="71">
        <f t="shared" si="271"/>
        <v>0</v>
      </c>
      <c r="SSL29" s="71">
        <f t="shared" si="271"/>
        <v>0</v>
      </c>
      <c r="SSM29" s="71">
        <f t="shared" si="271"/>
        <v>0</v>
      </c>
      <c r="SSN29" s="71">
        <f t="shared" si="271"/>
        <v>0</v>
      </c>
      <c r="SSO29" s="71">
        <f t="shared" si="271"/>
        <v>0</v>
      </c>
      <c r="SSP29" s="71">
        <f t="shared" si="271"/>
        <v>0</v>
      </c>
      <c r="SSQ29" s="71">
        <f t="shared" si="271"/>
        <v>0</v>
      </c>
      <c r="SSR29" s="71">
        <f t="shared" si="271"/>
        <v>0</v>
      </c>
      <c r="SSS29" s="71">
        <f t="shared" si="271"/>
        <v>0</v>
      </c>
      <c r="SST29" s="71">
        <f t="shared" si="271"/>
        <v>0</v>
      </c>
      <c r="SSU29" s="71">
        <f t="shared" si="271"/>
        <v>0</v>
      </c>
      <c r="SSV29" s="71">
        <f t="shared" si="271"/>
        <v>0</v>
      </c>
      <c r="SSW29" s="71">
        <f t="shared" si="271"/>
        <v>0</v>
      </c>
      <c r="SSX29" s="71">
        <f t="shared" si="271"/>
        <v>0</v>
      </c>
      <c r="SSY29" s="71">
        <f t="shared" si="271"/>
        <v>0</v>
      </c>
      <c r="SSZ29" s="71">
        <f t="shared" si="271"/>
        <v>0</v>
      </c>
      <c r="STA29" s="71">
        <f t="shared" si="271"/>
        <v>0</v>
      </c>
      <c r="STB29" s="71">
        <f t="shared" si="271"/>
        <v>0</v>
      </c>
      <c r="STC29" s="71">
        <f t="shared" si="271"/>
        <v>0</v>
      </c>
      <c r="STD29" s="71">
        <f t="shared" si="271"/>
        <v>0</v>
      </c>
      <c r="STE29" s="71">
        <f t="shared" si="271"/>
        <v>0</v>
      </c>
      <c r="STF29" s="71">
        <f t="shared" si="271"/>
        <v>0</v>
      </c>
      <c r="STG29" s="71">
        <f t="shared" si="271"/>
        <v>0</v>
      </c>
      <c r="STH29" s="71">
        <f t="shared" si="271"/>
        <v>0</v>
      </c>
      <c r="STI29" s="71">
        <f t="shared" si="271"/>
        <v>0</v>
      </c>
      <c r="STJ29" s="71">
        <f t="shared" si="271"/>
        <v>0</v>
      </c>
      <c r="STK29" s="71">
        <f t="shared" si="271"/>
        <v>0</v>
      </c>
      <c r="STL29" s="71">
        <f t="shared" si="271"/>
        <v>0</v>
      </c>
      <c r="STM29" s="71">
        <f t="shared" si="271"/>
        <v>0</v>
      </c>
      <c r="STN29" s="71">
        <f t="shared" si="271"/>
        <v>0</v>
      </c>
      <c r="STO29" s="71">
        <f t="shared" si="271"/>
        <v>0</v>
      </c>
      <c r="STP29" s="71">
        <f t="shared" si="271"/>
        <v>0</v>
      </c>
      <c r="STQ29" s="71">
        <f t="shared" si="271"/>
        <v>0</v>
      </c>
      <c r="STR29" s="71">
        <f t="shared" si="271"/>
        <v>0</v>
      </c>
      <c r="STS29" s="71">
        <f t="shared" si="271"/>
        <v>0</v>
      </c>
      <c r="STT29" s="71">
        <f t="shared" si="271"/>
        <v>0</v>
      </c>
      <c r="STU29" s="71">
        <f t="shared" si="271"/>
        <v>0</v>
      </c>
      <c r="STV29" s="71">
        <f t="shared" si="271"/>
        <v>0</v>
      </c>
      <c r="STW29" s="71">
        <f t="shared" ref="STW29:SWH29" si="272">SUM(STW22:STW24)+STW26+STW27-STW28</f>
        <v>0</v>
      </c>
      <c r="STX29" s="71">
        <f t="shared" si="272"/>
        <v>0</v>
      </c>
      <c r="STY29" s="71">
        <f t="shared" si="272"/>
        <v>0</v>
      </c>
      <c r="STZ29" s="71">
        <f t="shared" si="272"/>
        <v>0</v>
      </c>
      <c r="SUA29" s="71">
        <f t="shared" si="272"/>
        <v>0</v>
      </c>
      <c r="SUB29" s="71">
        <f t="shared" si="272"/>
        <v>0</v>
      </c>
      <c r="SUC29" s="71">
        <f t="shared" si="272"/>
        <v>0</v>
      </c>
      <c r="SUD29" s="71">
        <f t="shared" si="272"/>
        <v>0</v>
      </c>
      <c r="SUE29" s="71">
        <f t="shared" si="272"/>
        <v>0</v>
      </c>
      <c r="SUF29" s="71">
        <f t="shared" si="272"/>
        <v>0</v>
      </c>
      <c r="SUG29" s="71">
        <f t="shared" si="272"/>
        <v>0</v>
      </c>
      <c r="SUH29" s="71">
        <f t="shared" si="272"/>
        <v>0</v>
      </c>
      <c r="SUI29" s="71">
        <f t="shared" si="272"/>
        <v>0</v>
      </c>
      <c r="SUJ29" s="71">
        <f t="shared" si="272"/>
        <v>0</v>
      </c>
      <c r="SUK29" s="71">
        <f t="shared" si="272"/>
        <v>0</v>
      </c>
      <c r="SUL29" s="71">
        <f t="shared" si="272"/>
        <v>0</v>
      </c>
      <c r="SUM29" s="71">
        <f t="shared" si="272"/>
        <v>0</v>
      </c>
      <c r="SUN29" s="71">
        <f t="shared" si="272"/>
        <v>0</v>
      </c>
      <c r="SUO29" s="71">
        <f t="shared" si="272"/>
        <v>0</v>
      </c>
      <c r="SUP29" s="71">
        <f t="shared" si="272"/>
        <v>0</v>
      </c>
      <c r="SUQ29" s="71">
        <f t="shared" si="272"/>
        <v>0</v>
      </c>
      <c r="SUR29" s="71">
        <f t="shared" si="272"/>
        <v>0</v>
      </c>
      <c r="SUS29" s="71">
        <f t="shared" si="272"/>
        <v>0</v>
      </c>
      <c r="SUT29" s="71">
        <f t="shared" si="272"/>
        <v>0</v>
      </c>
      <c r="SUU29" s="71">
        <f t="shared" si="272"/>
        <v>0</v>
      </c>
      <c r="SUV29" s="71">
        <f t="shared" si="272"/>
        <v>0</v>
      </c>
      <c r="SUW29" s="71">
        <f t="shared" si="272"/>
        <v>0</v>
      </c>
      <c r="SUX29" s="71">
        <f t="shared" si="272"/>
        <v>0</v>
      </c>
      <c r="SUY29" s="71">
        <f t="shared" si="272"/>
        <v>0</v>
      </c>
      <c r="SUZ29" s="71">
        <f t="shared" si="272"/>
        <v>0</v>
      </c>
      <c r="SVA29" s="71">
        <f t="shared" si="272"/>
        <v>0</v>
      </c>
      <c r="SVB29" s="71">
        <f t="shared" si="272"/>
        <v>0</v>
      </c>
      <c r="SVC29" s="71">
        <f t="shared" si="272"/>
        <v>0</v>
      </c>
      <c r="SVD29" s="71">
        <f t="shared" si="272"/>
        <v>0</v>
      </c>
      <c r="SVE29" s="71">
        <f t="shared" si="272"/>
        <v>0</v>
      </c>
      <c r="SVF29" s="71">
        <f t="shared" si="272"/>
        <v>0</v>
      </c>
      <c r="SVG29" s="71">
        <f t="shared" si="272"/>
        <v>0</v>
      </c>
      <c r="SVH29" s="71">
        <f t="shared" si="272"/>
        <v>0</v>
      </c>
      <c r="SVI29" s="71">
        <f t="shared" si="272"/>
        <v>0</v>
      </c>
      <c r="SVJ29" s="71">
        <f t="shared" si="272"/>
        <v>0</v>
      </c>
      <c r="SVK29" s="71">
        <f t="shared" si="272"/>
        <v>0</v>
      </c>
      <c r="SVL29" s="71">
        <f t="shared" si="272"/>
        <v>0</v>
      </c>
      <c r="SVM29" s="71">
        <f t="shared" si="272"/>
        <v>0</v>
      </c>
      <c r="SVN29" s="71">
        <f t="shared" si="272"/>
        <v>0</v>
      </c>
      <c r="SVO29" s="71">
        <f t="shared" si="272"/>
        <v>0</v>
      </c>
      <c r="SVP29" s="71">
        <f t="shared" si="272"/>
        <v>0</v>
      </c>
      <c r="SVQ29" s="71">
        <f t="shared" si="272"/>
        <v>0</v>
      </c>
      <c r="SVR29" s="71">
        <f t="shared" si="272"/>
        <v>0</v>
      </c>
      <c r="SVS29" s="71">
        <f t="shared" si="272"/>
        <v>0</v>
      </c>
      <c r="SVT29" s="71">
        <f t="shared" si="272"/>
        <v>0</v>
      </c>
      <c r="SVU29" s="71">
        <f t="shared" si="272"/>
        <v>0</v>
      </c>
      <c r="SVV29" s="71">
        <f t="shared" si="272"/>
        <v>0</v>
      </c>
      <c r="SVW29" s="71">
        <f t="shared" si="272"/>
        <v>0</v>
      </c>
      <c r="SVX29" s="71">
        <f t="shared" si="272"/>
        <v>0</v>
      </c>
      <c r="SVY29" s="71">
        <f t="shared" si="272"/>
        <v>0</v>
      </c>
      <c r="SVZ29" s="71">
        <f t="shared" si="272"/>
        <v>0</v>
      </c>
      <c r="SWA29" s="71">
        <f t="shared" si="272"/>
        <v>0</v>
      </c>
      <c r="SWB29" s="71">
        <f t="shared" si="272"/>
        <v>0</v>
      </c>
      <c r="SWC29" s="71">
        <f t="shared" si="272"/>
        <v>0</v>
      </c>
      <c r="SWD29" s="71">
        <f t="shared" si="272"/>
        <v>0</v>
      </c>
      <c r="SWE29" s="71">
        <f t="shared" si="272"/>
        <v>0</v>
      </c>
      <c r="SWF29" s="71">
        <f t="shared" si="272"/>
        <v>0</v>
      </c>
      <c r="SWG29" s="71">
        <f t="shared" si="272"/>
        <v>0</v>
      </c>
      <c r="SWH29" s="71">
        <f t="shared" si="272"/>
        <v>0</v>
      </c>
      <c r="SWI29" s="71">
        <f t="shared" ref="SWI29:SYT29" si="273">SUM(SWI22:SWI24)+SWI26+SWI27-SWI28</f>
        <v>0</v>
      </c>
      <c r="SWJ29" s="71">
        <f t="shared" si="273"/>
        <v>0</v>
      </c>
      <c r="SWK29" s="71">
        <f t="shared" si="273"/>
        <v>0</v>
      </c>
      <c r="SWL29" s="71">
        <f t="shared" si="273"/>
        <v>0</v>
      </c>
      <c r="SWM29" s="71">
        <f t="shared" si="273"/>
        <v>0</v>
      </c>
      <c r="SWN29" s="71">
        <f t="shared" si="273"/>
        <v>0</v>
      </c>
      <c r="SWO29" s="71">
        <f t="shared" si="273"/>
        <v>0</v>
      </c>
      <c r="SWP29" s="71">
        <f t="shared" si="273"/>
        <v>0</v>
      </c>
      <c r="SWQ29" s="71">
        <f t="shared" si="273"/>
        <v>0</v>
      </c>
      <c r="SWR29" s="71">
        <f t="shared" si="273"/>
        <v>0</v>
      </c>
      <c r="SWS29" s="71">
        <f t="shared" si="273"/>
        <v>0</v>
      </c>
      <c r="SWT29" s="71">
        <f t="shared" si="273"/>
        <v>0</v>
      </c>
      <c r="SWU29" s="71">
        <f t="shared" si="273"/>
        <v>0</v>
      </c>
      <c r="SWV29" s="71">
        <f t="shared" si="273"/>
        <v>0</v>
      </c>
      <c r="SWW29" s="71">
        <f t="shared" si="273"/>
        <v>0</v>
      </c>
      <c r="SWX29" s="71">
        <f t="shared" si="273"/>
        <v>0</v>
      </c>
      <c r="SWY29" s="71">
        <f t="shared" si="273"/>
        <v>0</v>
      </c>
      <c r="SWZ29" s="71">
        <f t="shared" si="273"/>
        <v>0</v>
      </c>
      <c r="SXA29" s="71">
        <f t="shared" si="273"/>
        <v>0</v>
      </c>
      <c r="SXB29" s="71">
        <f t="shared" si="273"/>
        <v>0</v>
      </c>
      <c r="SXC29" s="71">
        <f t="shared" si="273"/>
        <v>0</v>
      </c>
      <c r="SXD29" s="71">
        <f t="shared" si="273"/>
        <v>0</v>
      </c>
      <c r="SXE29" s="71">
        <f t="shared" si="273"/>
        <v>0</v>
      </c>
      <c r="SXF29" s="71">
        <f t="shared" si="273"/>
        <v>0</v>
      </c>
      <c r="SXG29" s="71">
        <f t="shared" si="273"/>
        <v>0</v>
      </c>
      <c r="SXH29" s="71">
        <f t="shared" si="273"/>
        <v>0</v>
      </c>
      <c r="SXI29" s="71">
        <f t="shared" si="273"/>
        <v>0</v>
      </c>
      <c r="SXJ29" s="71">
        <f t="shared" si="273"/>
        <v>0</v>
      </c>
      <c r="SXK29" s="71">
        <f t="shared" si="273"/>
        <v>0</v>
      </c>
      <c r="SXL29" s="71">
        <f t="shared" si="273"/>
        <v>0</v>
      </c>
      <c r="SXM29" s="71">
        <f t="shared" si="273"/>
        <v>0</v>
      </c>
      <c r="SXN29" s="71">
        <f t="shared" si="273"/>
        <v>0</v>
      </c>
      <c r="SXO29" s="71">
        <f t="shared" si="273"/>
        <v>0</v>
      </c>
      <c r="SXP29" s="71">
        <f t="shared" si="273"/>
        <v>0</v>
      </c>
      <c r="SXQ29" s="71">
        <f t="shared" si="273"/>
        <v>0</v>
      </c>
      <c r="SXR29" s="71">
        <f t="shared" si="273"/>
        <v>0</v>
      </c>
      <c r="SXS29" s="71">
        <f t="shared" si="273"/>
        <v>0</v>
      </c>
      <c r="SXT29" s="71">
        <f t="shared" si="273"/>
        <v>0</v>
      </c>
      <c r="SXU29" s="71">
        <f t="shared" si="273"/>
        <v>0</v>
      </c>
      <c r="SXV29" s="71">
        <f t="shared" si="273"/>
        <v>0</v>
      </c>
      <c r="SXW29" s="71">
        <f t="shared" si="273"/>
        <v>0</v>
      </c>
      <c r="SXX29" s="71">
        <f t="shared" si="273"/>
        <v>0</v>
      </c>
      <c r="SXY29" s="71">
        <f t="shared" si="273"/>
        <v>0</v>
      </c>
      <c r="SXZ29" s="71">
        <f t="shared" si="273"/>
        <v>0</v>
      </c>
      <c r="SYA29" s="71">
        <f t="shared" si="273"/>
        <v>0</v>
      </c>
      <c r="SYB29" s="71">
        <f t="shared" si="273"/>
        <v>0</v>
      </c>
      <c r="SYC29" s="71">
        <f t="shared" si="273"/>
        <v>0</v>
      </c>
      <c r="SYD29" s="71">
        <f t="shared" si="273"/>
        <v>0</v>
      </c>
      <c r="SYE29" s="71">
        <f t="shared" si="273"/>
        <v>0</v>
      </c>
      <c r="SYF29" s="71">
        <f t="shared" si="273"/>
        <v>0</v>
      </c>
      <c r="SYG29" s="71">
        <f t="shared" si="273"/>
        <v>0</v>
      </c>
      <c r="SYH29" s="71">
        <f t="shared" si="273"/>
        <v>0</v>
      </c>
      <c r="SYI29" s="71">
        <f t="shared" si="273"/>
        <v>0</v>
      </c>
      <c r="SYJ29" s="71">
        <f t="shared" si="273"/>
        <v>0</v>
      </c>
      <c r="SYK29" s="71">
        <f t="shared" si="273"/>
        <v>0</v>
      </c>
      <c r="SYL29" s="71">
        <f t="shared" si="273"/>
        <v>0</v>
      </c>
      <c r="SYM29" s="71">
        <f t="shared" si="273"/>
        <v>0</v>
      </c>
      <c r="SYN29" s="71">
        <f t="shared" si="273"/>
        <v>0</v>
      </c>
      <c r="SYO29" s="71">
        <f t="shared" si="273"/>
        <v>0</v>
      </c>
      <c r="SYP29" s="71">
        <f t="shared" si="273"/>
        <v>0</v>
      </c>
      <c r="SYQ29" s="71">
        <f t="shared" si="273"/>
        <v>0</v>
      </c>
      <c r="SYR29" s="71">
        <f t="shared" si="273"/>
        <v>0</v>
      </c>
      <c r="SYS29" s="71">
        <f t="shared" si="273"/>
        <v>0</v>
      </c>
      <c r="SYT29" s="71">
        <f t="shared" si="273"/>
        <v>0</v>
      </c>
      <c r="SYU29" s="71">
        <f t="shared" ref="SYU29:TBF29" si="274">SUM(SYU22:SYU24)+SYU26+SYU27-SYU28</f>
        <v>0</v>
      </c>
      <c r="SYV29" s="71">
        <f t="shared" si="274"/>
        <v>0</v>
      </c>
      <c r="SYW29" s="71">
        <f t="shared" si="274"/>
        <v>0</v>
      </c>
      <c r="SYX29" s="71">
        <f t="shared" si="274"/>
        <v>0</v>
      </c>
      <c r="SYY29" s="71">
        <f t="shared" si="274"/>
        <v>0</v>
      </c>
      <c r="SYZ29" s="71">
        <f t="shared" si="274"/>
        <v>0</v>
      </c>
      <c r="SZA29" s="71">
        <f t="shared" si="274"/>
        <v>0</v>
      </c>
      <c r="SZB29" s="71">
        <f t="shared" si="274"/>
        <v>0</v>
      </c>
      <c r="SZC29" s="71">
        <f t="shared" si="274"/>
        <v>0</v>
      </c>
      <c r="SZD29" s="71">
        <f t="shared" si="274"/>
        <v>0</v>
      </c>
      <c r="SZE29" s="71">
        <f t="shared" si="274"/>
        <v>0</v>
      </c>
      <c r="SZF29" s="71">
        <f t="shared" si="274"/>
        <v>0</v>
      </c>
      <c r="SZG29" s="71">
        <f t="shared" si="274"/>
        <v>0</v>
      </c>
      <c r="SZH29" s="71">
        <f t="shared" si="274"/>
        <v>0</v>
      </c>
      <c r="SZI29" s="71">
        <f t="shared" si="274"/>
        <v>0</v>
      </c>
      <c r="SZJ29" s="71">
        <f t="shared" si="274"/>
        <v>0</v>
      </c>
      <c r="SZK29" s="71">
        <f t="shared" si="274"/>
        <v>0</v>
      </c>
      <c r="SZL29" s="71">
        <f t="shared" si="274"/>
        <v>0</v>
      </c>
      <c r="SZM29" s="71">
        <f t="shared" si="274"/>
        <v>0</v>
      </c>
      <c r="SZN29" s="71">
        <f t="shared" si="274"/>
        <v>0</v>
      </c>
      <c r="SZO29" s="71">
        <f t="shared" si="274"/>
        <v>0</v>
      </c>
      <c r="SZP29" s="71">
        <f t="shared" si="274"/>
        <v>0</v>
      </c>
      <c r="SZQ29" s="71">
        <f t="shared" si="274"/>
        <v>0</v>
      </c>
      <c r="SZR29" s="71">
        <f t="shared" si="274"/>
        <v>0</v>
      </c>
      <c r="SZS29" s="71">
        <f t="shared" si="274"/>
        <v>0</v>
      </c>
      <c r="SZT29" s="71">
        <f t="shared" si="274"/>
        <v>0</v>
      </c>
      <c r="SZU29" s="71">
        <f t="shared" si="274"/>
        <v>0</v>
      </c>
      <c r="SZV29" s="71">
        <f t="shared" si="274"/>
        <v>0</v>
      </c>
      <c r="SZW29" s="71">
        <f t="shared" si="274"/>
        <v>0</v>
      </c>
      <c r="SZX29" s="71">
        <f t="shared" si="274"/>
        <v>0</v>
      </c>
      <c r="SZY29" s="71">
        <f t="shared" si="274"/>
        <v>0</v>
      </c>
      <c r="SZZ29" s="71">
        <f t="shared" si="274"/>
        <v>0</v>
      </c>
      <c r="TAA29" s="71">
        <f t="shared" si="274"/>
        <v>0</v>
      </c>
      <c r="TAB29" s="71">
        <f t="shared" si="274"/>
        <v>0</v>
      </c>
      <c r="TAC29" s="71">
        <f t="shared" si="274"/>
        <v>0</v>
      </c>
      <c r="TAD29" s="71">
        <f t="shared" si="274"/>
        <v>0</v>
      </c>
      <c r="TAE29" s="71">
        <f t="shared" si="274"/>
        <v>0</v>
      </c>
      <c r="TAF29" s="71">
        <f t="shared" si="274"/>
        <v>0</v>
      </c>
      <c r="TAG29" s="71">
        <f t="shared" si="274"/>
        <v>0</v>
      </c>
      <c r="TAH29" s="71">
        <f t="shared" si="274"/>
        <v>0</v>
      </c>
      <c r="TAI29" s="71">
        <f t="shared" si="274"/>
        <v>0</v>
      </c>
      <c r="TAJ29" s="71">
        <f t="shared" si="274"/>
        <v>0</v>
      </c>
      <c r="TAK29" s="71">
        <f t="shared" si="274"/>
        <v>0</v>
      </c>
      <c r="TAL29" s="71">
        <f t="shared" si="274"/>
        <v>0</v>
      </c>
      <c r="TAM29" s="71">
        <f t="shared" si="274"/>
        <v>0</v>
      </c>
      <c r="TAN29" s="71">
        <f t="shared" si="274"/>
        <v>0</v>
      </c>
      <c r="TAO29" s="71">
        <f t="shared" si="274"/>
        <v>0</v>
      </c>
      <c r="TAP29" s="71">
        <f t="shared" si="274"/>
        <v>0</v>
      </c>
      <c r="TAQ29" s="71">
        <f t="shared" si="274"/>
        <v>0</v>
      </c>
      <c r="TAR29" s="71">
        <f t="shared" si="274"/>
        <v>0</v>
      </c>
      <c r="TAS29" s="71">
        <f t="shared" si="274"/>
        <v>0</v>
      </c>
      <c r="TAT29" s="71">
        <f t="shared" si="274"/>
        <v>0</v>
      </c>
      <c r="TAU29" s="71">
        <f t="shared" si="274"/>
        <v>0</v>
      </c>
      <c r="TAV29" s="71">
        <f t="shared" si="274"/>
        <v>0</v>
      </c>
      <c r="TAW29" s="71">
        <f t="shared" si="274"/>
        <v>0</v>
      </c>
      <c r="TAX29" s="71">
        <f t="shared" si="274"/>
        <v>0</v>
      </c>
      <c r="TAY29" s="71">
        <f t="shared" si="274"/>
        <v>0</v>
      </c>
      <c r="TAZ29" s="71">
        <f t="shared" si="274"/>
        <v>0</v>
      </c>
      <c r="TBA29" s="71">
        <f t="shared" si="274"/>
        <v>0</v>
      </c>
      <c r="TBB29" s="71">
        <f t="shared" si="274"/>
        <v>0</v>
      </c>
      <c r="TBC29" s="71">
        <f t="shared" si="274"/>
        <v>0</v>
      </c>
      <c r="TBD29" s="71">
        <f t="shared" si="274"/>
        <v>0</v>
      </c>
      <c r="TBE29" s="71">
        <f t="shared" si="274"/>
        <v>0</v>
      </c>
      <c r="TBF29" s="71">
        <f t="shared" si="274"/>
        <v>0</v>
      </c>
      <c r="TBG29" s="71">
        <f t="shared" ref="TBG29:TDR29" si="275">SUM(TBG22:TBG24)+TBG26+TBG27-TBG28</f>
        <v>0</v>
      </c>
      <c r="TBH29" s="71">
        <f t="shared" si="275"/>
        <v>0</v>
      </c>
      <c r="TBI29" s="71">
        <f t="shared" si="275"/>
        <v>0</v>
      </c>
      <c r="TBJ29" s="71">
        <f t="shared" si="275"/>
        <v>0</v>
      </c>
      <c r="TBK29" s="71">
        <f t="shared" si="275"/>
        <v>0</v>
      </c>
      <c r="TBL29" s="71">
        <f t="shared" si="275"/>
        <v>0</v>
      </c>
      <c r="TBM29" s="71">
        <f t="shared" si="275"/>
        <v>0</v>
      </c>
      <c r="TBN29" s="71">
        <f t="shared" si="275"/>
        <v>0</v>
      </c>
      <c r="TBO29" s="71">
        <f t="shared" si="275"/>
        <v>0</v>
      </c>
      <c r="TBP29" s="71">
        <f t="shared" si="275"/>
        <v>0</v>
      </c>
      <c r="TBQ29" s="71">
        <f t="shared" si="275"/>
        <v>0</v>
      </c>
      <c r="TBR29" s="71">
        <f t="shared" si="275"/>
        <v>0</v>
      </c>
      <c r="TBS29" s="71">
        <f t="shared" si="275"/>
        <v>0</v>
      </c>
      <c r="TBT29" s="71">
        <f t="shared" si="275"/>
        <v>0</v>
      </c>
      <c r="TBU29" s="71">
        <f t="shared" si="275"/>
        <v>0</v>
      </c>
      <c r="TBV29" s="71">
        <f t="shared" si="275"/>
        <v>0</v>
      </c>
      <c r="TBW29" s="71">
        <f t="shared" si="275"/>
        <v>0</v>
      </c>
      <c r="TBX29" s="71">
        <f t="shared" si="275"/>
        <v>0</v>
      </c>
      <c r="TBY29" s="71">
        <f t="shared" si="275"/>
        <v>0</v>
      </c>
      <c r="TBZ29" s="71">
        <f t="shared" si="275"/>
        <v>0</v>
      </c>
      <c r="TCA29" s="71">
        <f t="shared" si="275"/>
        <v>0</v>
      </c>
      <c r="TCB29" s="71">
        <f t="shared" si="275"/>
        <v>0</v>
      </c>
      <c r="TCC29" s="71">
        <f t="shared" si="275"/>
        <v>0</v>
      </c>
      <c r="TCD29" s="71">
        <f t="shared" si="275"/>
        <v>0</v>
      </c>
      <c r="TCE29" s="71">
        <f t="shared" si="275"/>
        <v>0</v>
      </c>
      <c r="TCF29" s="71">
        <f t="shared" si="275"/>
        <v>0</v>
      </c>
      <c r="TCG29" s="71">
        <f t="shared" si="275"/>
        <v>0</v>
      </c>
      <c r="TCH29" s="71">
        <f t="shared" si="275"/>
        <v>0</v>
      </c>
      <c r="TCI29" s="71">
        <f t="shared" si="275"/>
        <v>0</v>
      </c>
      <c r="TCJ29" s="71">
        <f t="shared" si="275"/>
        <v>0</v>
      </c>
      <c r="TCK29" s="71">
        <f t="shared" si="275"/>
        <v>0</v>
      </c>
      <c r="TCL29" s="71">
        <f t="shared" si="275"/>
        <v>0</v>
      </c>
      <c r="TCM29" s="71">
        <f t="shared" si="275"/>
        <v>0</v>
      </c>
      <c r="TCN29" s="71">
        <f t="shared" si="275"/>
        <v>0</v>
      </c>
      <c r="TCO29" s="71">
        <f t="shared" si="275"/>
        <v>0</v>
      </c>
      <c r="TCP29" s="71">
        <f t="shared" si="275"/>
        <v>0</v>
      </c>
      <c r="TCQ29" s="71">
        <f t="shared" si="275"/>
        <v>0</v>
      </c>
      <c r="TCR29" s="71">
        <f t="shared" si="275"/>
        <v>0</v>
      </c>
      <c r="TCS29" s="71">
        <f t="shared" si="275"/>
        <v>0</v>
      </c>
      <c r="TCT29" s="71">
        <f t="shared" si="275"/>
        <v>0</v>
      </c>
      <c r="TCU29" s="71">
        <f t="shared" si="275"/>
        <v>0</v>
      </c>
      <c r="TCV29" s="71">
        <f t="shared" si="275"/>
        <v>0</v>
      </c>
      <c r="TCW29" s="71">
        <f t="shared" si="275"/>
        <v>0</v>
      </c>
      <c r="TCX29" s="71">
        <f t="shared" si="275"/>
        <v>0</v>
      </c>
      <c r="TCY29" s="71">
        <f t="shared" si="275"/>
        <v>0</v>
      </c>
      <c r="TCZ29" s="71">
        <f t="shared" si="275"/>
        <v>0</v>
      </c>
      <c r="TDA29" s="71">
        <f t="shared" si="275"/>
        <v>0</v>
      </c>
      <c r="TDB29" s="71">
        <f t="shared" si="275"/>
        <v>0</v>
      </c>
      <c r="TDC29" s="71">
        <f t="shared" si="275"/>
        <v>0</v>
      </c>
      <c r="TDD29" s="71">
        <f t="shared" si="275"/>
        <v>0</v>
      </c>
      <c r="TDE29" s="71">
        <f t="shared" si="275"/>
        <v>0</v>
      </c>
      <c r="TDF29" s="71">
        <f t="shared" si="275"/>
        <v>0</v>
      </c>
      <c r="TDG29" s="71">
        <f t="shared" si="275"/>
        <v>0</v>
      </c>
      <c r="TDH29" s="71">
        <f t="shared" si="275"/>
        <v>0</v>
      </c>
      <c r="TDI29" s="71">
        <f t="shared" si="275"/>
        <v>0</v>
      </c>
      <c r="TDJ29" s="71">
        <f t="shared" si="275"/>
        <v>0</v>
      </c>
      <c r="TDK29" s="71">
        <f t="shared" si="275"/>
        <v>0</v>
      </c>
      <c r="TDL29" s="71">
        <f t="shared" si="275"/>
        <v>0</v>
      </c>
      <c r="TDM29" s="71">
        <f t="shared" si="275"/>
        <v>0</v>
      </c>
      <c r="TDN29" s="71">
        <f t="shared" si="275"/>
        <v>0</v>
      </c>
      <c r="TDO29" s="71">
        <f t="shared" si="275"/>
        <v>0</v>
      </c>
      <c r="TDP29" s="71">
        <f t="shared" si="275"/>
        <v>0</v>
      </c>
      <c r="TDQ29" s="71">
        <f t="shared" si="275"/>
        <v>0</v>
      </c>
      <c r="TDR29" s="71">
        <f t="shared" si="275"/>
        <v>0</v>
      </c>
      <c r="TDS29" s="71">
        <f t="shared" ref="TDS29:TGD29" si="276">SUM(TDS22:TDS24)+TDS26+TDS27-TDS28</f>
        <v>0</v>
      </c>
      <c r="TDT29" s="71">
        <f t="shared" si="276"/>
        <v>0</v>
      </c>
      <c r="TDU29" s="71">
        <f t="shared" si="276"/>
        <v>0</v>
      </c>
      <c r="TDV29" s="71">
        <f t="shared" si="276"/>
        <v>0</v>
      </c>
      <c r="TDW29" s="71">
        <f t="shared" si="276"/>
        <v>0</v>
      </c>
      <c r="TDX29" s="71">
        <f t="shared" si="276"/>
        <v>0</v>
      </c>
      <c r="TDY29" s="71">
        <f t="shared" si="276"/>
        <v>0</v>
      </c>
      <c r="TDZ29" s="71">
        <f t="shared" si="276"/>
        <v>0</v>
      </c>
      <c r="TEA29" s="71">
        <f t="shared" si="276"/>
        <v>0</v>
      </c>
      <c r="TEB29" s="71">
        <f t="shared" si="276"/>
        <v>0</v>
      </c>
      <c r="TEC29" s="71">
        <f t="shared" si="276"/>
        <v>0</v>
      </c>
      <c r="TED29" s="71">
        <f t="shared" si="276"/>
        <v>0</v>
      </c>
      <c r="TEE29" s="71">
        <f t="shared" si="276"/>
        <v>0</v>
      </c>
      <c r="TEF29" s="71">
        <f t="shared" si="276"/>
        <v>0</v>
      </c>
      <c r="TEG29" s="71">
        <f t="shared" si="276"/>
        <v>0</v>
      </c>
      <c r="TEH29" s="71">
        <f t="shared" si="276"/>
        <v>0</v>
      </c>
      <c r="TEI29" s="71">
        <f t="shared" si="276"/>
        <v>0</v>
      </c>
      <c r="TEJ29" s="71">
        <f t="shared" si="276"/>
        <v>0</v>
      </c>
      <c r="TEK29" s="71">
        <f t="shared" si="276"/>
        <v>0</v>
      </c>
      <c r="TEL29" s="71">
        <f t="shared" si="276"/>
        <v>0</v>
      </c>
      <c r="TEM29" s="71">
        <f t="shared" si="276"/>
        <v>0</v>
      </c>
      <c r="TEN29" s="71">
        <f t="shared" si="276"/>
        <v>0</v>
      </c>
      <c r="TEO29" s="71">
        <f t="shared" si="276"/>
        <v>0</v>
      </c>
      <c r="TEP29" s="71">
        <f t="shared" si="276"/>
        <v>0</v>
      </c>
      <c r="TEQ29" s="71">
        <f t="shared" si="276"/>
        <v>0</v>
      </c>
      <c r="TER29" s="71">
        <f t="shared" si="276"/>
        <v>0</v>
      </c>
      <c r="TES29" s="71">
        <f t="shared" si="276"/>
        <v>0</v>
      </c>
      <c r="TET29" s="71">
        <f t="shared" si="276"/>
        <v>0</v>
      </c>
      <c r="TEU29" s="71">
        <f t="shared" si="276"/>
        <v>0</v>
      </c>
      <c r="TEV29" s="71">
        <f t="shared" si="276"/>
        <v>0</v>
      </c>
      <c r="TEW29" s="71">
        <f t="shared" si="276"/>
        <v>0</v>
      </c>
      <c r="TEX29" s="71">
        <f t="shared" si="276"/>
        <v>0</v>
      </c>
      <c r="TEY29" s="71">
        <f t="shared" si="276"/>
        <v>0</v>
      </c>
      <c r="TEZ29" s="71">
        <f t="shared" si="276"/>
        <v>0</v>
      </c>
      <c r="TFA29" s="71">
        <f t="shared" si="276"/>
        <v>0</v>
      </c>
      <c r="TFB29" s="71">
        <f t="shared" si="276"/>
        <v>0</v>
      </c>
      <c r="TFC29" s="71">
        <f t="shared" si="276"/>
        <v>0</v>
      </c>
      <c r="TFD29" s="71">
        <f t="shared" si="276"/>
        <v>0</v>
      </c>
      <c r="TFE29" s="71">
        <f t="shared" si="276"/>
        <v>0</v>
      </c>
      <c r="TFF29" s="71">
        <f t="shared" si="276"/>
        <v>0</v>
      </c>
      <c r="TFG29" s="71">
        <f t="shared" si="276"/>
        <v>0</v>
      </c>
      <c r="TFH29" s="71">
        <f t="shared" si="276"/>
        <v>0</v>
      </c>
      <c r="TFI29" s="71">
        <f t="shared" si="276"/>
        <v>0</v>
      </c>
      <c r="TFJ29" s="71">
        <f t="shared" si="276"/>
        <v>0</v>
      </c>
      <c r="TFK29" s="71">
        <f t="shared" si="276"/>
        <v>0</v>
      </c>
      <c r="TFL29" s="71">
        <f t="shared" si="276"/>
        <v>0</v>
      </c>
      <c r="TFM29" s="71">
        <f t="shared" si="276"/>
        <v>0</v>
      </c>
      <c r="TFN29" s="71">
        <f t="shared" si="276"/>
        <v>0</v>
      </c>
      <c r="TFO29" s="71">
        <f t="shared" si="276"/>
        <v>0</v>
      </c>
      <c r="TFP29" s="71">
        <f t="shared" si="276"/>
        <v>0</v>
      </c>
      <c r="TFQ29" s="71">
        <f t="shared" si="276"/>
        <v>0</v>
      </c>
      <c r="TFR29" s="71">
        <f t="shared" si="276"/>
        <v>0</v>
      </c>
      <c r="TFS29" s="71">
        <f t="shared" si="276"/>
        <v>0</v>
      </c>
      <c r="TFT29" s="71">
        <f t="shared" si="276"/>
        <v>0</v>
      </c>
      <c r="TFU29" s="71">
        <f t="shared" si="276"/>
        <v>0</v>
      </c>
      <c r="TFV29" s="71">
        <f t="shared" si="276"/>
        <v>0</v>
      </c>
      <c r="TFW29" s="71">
        <f t="shared" si="276"/>
        <v>0</v>
      </c>
      <c r="TFX29" s="71">
        <f t="shared" si="276"/>
        <v>0</v>
      </c>
      <c r="TFY29" s="71">
        <f t="shared" si="276"/>
        <v>0</v>
      </c>
      <c r="TFZ29" s="71">
        <f t="shared" si="276"/>
        <v>0</v>
      </c>
      <c r="TGA29" s="71">
        <f t="shared" si="276"/>
        <v>0</v>
      </c>
      <c r="TGB29" s="71">
        <f t="shared" si="276"/>
        <v>0</v>
      </c>
      <c r="TGC29" s="71">
        <f t="shared" si="276"/>
        <v>0</v>
      </c>
      <c r="TGD29" s="71">
        <f t="shared" si="276"/>
        <v>0</v>
      </c>
      <c r="TGE29" s="71">
        <f t="shared" ref="TGE29:TIP29" si="277">SUM(TGE22:TGE24)+TGE26+TGE27-TGE28</f>
        <v>0</v>
      </c>
      <c r="TGF29" s="71">
        <f t="shared" si="277"/>
        <v>0</v>
      </c>
      <c r="TGG29" s="71">
        <f t="shared" si="277"/>
        <v>0</v>
      </c>
      <c r="TGH29" s="71">
        <f t="shared" si="277"/>
        <v>0</v>
      </c>
      <c r="TGI29" s="71">
        <f t="shared" si="277"/>
        <v>0</v>
      </c>
      <c r="TGJ29" s="71">
        <f t="shared" si="277"/>
        <v>0</v>
      </c>
      <c r="TGK29" s="71">
        <f t="shared" si="277"/>
        <v>0</v>
      </c>
      <c r="TGL29" s="71">
        <f t="shared" si="277"/>
        <v>0</v>
      </c>
      <c r="TGM29" s="71">
        <f t="shared" si="277"/>
        <v>0</v>
      </c>
      <c r="TGN29" s="71">
        <f t="shared" si="277"/>
        <v>0</v>
      </c>
      <c r="TGO29" s="71">
        <f t="shared" si="277"/>
        <v>0</v>
      </c>
      <c r="TGP29" s="71">
        <f t="shared" si="277"/>
        <v>0</v>
      </c>
      <c r="TGQ29" s="71">
        <f t="shared" si="277"/>
        <v>0</v>
      </c>
      <c r="TGR29" s="71">
        <f t="shared" si="277"/>
        <v>0</v>
      </c>
      <c r="TGS29" s="71">
        <f t="shared" si="277"/>
        <v>0</v>
      </c>
      <c r="TGT29" s="71">
        <f t="shared" si="277"/>
        <v>0</v>
      </c>
      <c r="TGU29" s="71">
        <f t="shared" si="277"/>
        <v>0</v>
      </c>
      <c r="TGV29" s="71">
        <f t="shared" si="277"/>
        <v>0</v>
      </c>
      <c r="TGW29" s="71">
        <f t="shared" si="277"/>
        <v>0</v>
      </c>
      <c r="TGX29" s="71">
        <f t="shared" si="277"/>
        <v>0</v>
      </c>
      <c r="TGY29" s="71">
        <f t="shared" si="277"/>
        <v>0</v>
      </c>
      <c r="TGZ29" s="71">
        <f t="shared" si="277"/>
        <v>0</v>
      </c>
      <c r="THA29" s="71">
        <f t="shared" si="277"/>
        <v>0</v>
      </c>
      <c r="THB29" s="71">
        <f t="shared" si="277"/>
        <v>0</v>
      </c>
      <c r="THC29" s="71">
        <f t="shared" si="277"/>
        <v>0</v>
      </c>
      <c r="THD29" s="71">
        <f t="shared" si="277"/>
        <v>0</v>
      </c>
      <c r="THE29" s="71">
        <f t="shared" si="277"/>
        <v>0</v>
      </c>
      <c r="THF29" s="71">
        <f t="shared" si="277"/>
        <v>0</v>
      </c>
      <c r="THG29" s="71">
        <f t="shared" si="277"/>
        <v>0</v>
      </c>
      <c r="THH29" s="71">
        <f t="shared" si="277"/>
        <v>0</v>
      </c>
      <c r="THI29" s="71">
        <f t="shared" si="277"/>
        <v>0</v>
      </c>
      <c r="THJ29" s="71">
        <f t="shared" si="277"/>
        <v>0</v>
      </c>
      <c r="THK29" s="71">
        <f t="shared" si="277"/>
        <v>0</v>
      </c>
      <c r="THL29" s="71">
        <f t="shared" si="277"/>
        <v>0</v>
      </c>
      <c r="THM29" s="71">
        <f t="shared" si="277"/>
        <v>0</v>
      </c>
      <c r="THN29" s="71">
        <f t="shared" si="277"/>
        <v>0</v>
      </c>
      <c r="THO29" s="71">
        <f t="shared" si="277"/>
        <v>0</v>
      </c>
      <c r="THP29" s="71">
        <f t="shared" si="277"/>
        <v>0</v>
      </c>
      <c r="THQ29" s="71">
        <f t="shared" si="277"/>
        <v>0</v>
      </c>
      <c r="THR29" s="71">
        <f t="shared" si="277"/>
        <v>0</v>
      </c>
      <c r="THS29" s="71">
        <f t="shared" si="277"/>
        <v>0</v>
      </c>
      <c r="THT29" s="71">
        <f t="shared" si="277"/>
        <v>0</v>
      </c>
      <c r="THU29" s="71">
        <f t="shared" si="277"/>
        <v>0</v>
      </c>
      <c r="THV29" s="71">
        <f t="shared" si="277"/>
        <v>0</v>
      </c>
      <c r="THW29" s="71">
        <f t="shared" si="277"/>
        <v>0</v>
      </c>
      <c r="THX29" s="71">
        <f t="shared" si="277"/>
        <v>0</v>
      </c>
      <c r="THY29" s="71">
        <f t="shared" si="277"/>
        <v>0</v>
      </c>
      <c r="THZ29" s="71">
        <f t="shared" si="277"/>
        <v>0</v>
      </c>
      <c r="TIA29" s="71">
        <f t="shared" si="277"/>
        <v>0</v>
      </c>
      <c r="TIB29" s="71">
        <f t="shared" si="277"/>
        <v>0</v>
      </c>
      <c r="TIC29" s="71">
        <f t="shared" si="277"/>
        <v>0</v>
      </c>
      <c r="TID29" s="71">
        <f t="shared" si="277"/>
        <v>0</v>
      </c>
      <c r="TIE29" s="71">
        <f t="shared" si="277"/>
        <v>0</v>
      </c>
      <c r="TIF29" s="71">
        <f t="shared" si="277"/>
        <v>0</v>
      </c>
      <c r="TIG29" s="71">
        <f t="shared" si="277"/>
        <v>0</v>
      </c>
      <c r="TIH29" s="71">
        <f t="shared" si="277"/>
        <v>0</v>
      </c>
      <c r="TII29" s="71">
        <f t="shared" si="277"/>
        <v>0</v>
      </c>
      <c r="TIJ29" s="71">
        <f t="shared" si="277"/>
        <v>0</v>
      </c>
      <c r="TIK29" s="71">
        <f t="shared" si="277"/>
        <v>0</v>
      </c>
      <c r="TIL29" s="71">
        <f t="shared" si="277"/>
        <v>0</v>
      </c>
      <c r="TIM29" s="71">
        <f t="shared" si="277"/>
        <v>0</v>
      </c>
      <c r="TIN29" s="71">
        <f t="shared" si="277"/>
        <v>0</v>
      </c>
      <c r="TIO29" s="71">
        <f t="shared" si="277"/>
        <v>0</v>
      </c>
      <c r="TIP29" s="71">
        <f t="shared" si="277"/>
        <v>0</v>
      </c>
      <c r="TIQ29" s="71">
        <f t="shared" ref="TIQ29:TLB29" si="278">SUM(TIQ22:TIQ24)+TIQ26+TIQ27-TIQ28</f>
        <v>0</v>
      </c>
      <c r="TIR29" s="71">
        <f t="shared" si="278"/>
        <v>0</v>
      </c>
      <c r="TIS29" s="71">
        <f t="shared" si="278"/>
        <v>0</v>
      </c>
      <c r="TIT29" s="71">
        <f t="shared" si="278"/>
        <v>0</v>
      </c>
      <c r="TIU29" s="71">
        <f t="shared" si="278"/>
        <v>0</v>
      </c>
      <c r="TIV29" s="71">
        <f t="shared" si="278"/>
        <v>0</v>
      </c>
      <c r="TIW29" s="71">
        <f t="shared" si="278"/>
        <v>0</v>
      </c>
      <c r="TIX29" s="71">
        <f t="shared" si="278"/>
        <v>0</v>
      </c>
      <c r="TIY29" s="71">
        <f t="shared" si="278"/>
        <v>0</v>
      </c>
      <c r="TIZ29" s="71">
        <f t="shared" si="278"/>
        <v>0</v>
      </c>
      <c r="TJA29" s="71">
        <f t="shared" si="278"/>
        <v>0</v>
      </c>
      <c r="TJB29" s="71">
        <f t="shared" si="278"/>
        <v>0</v>
      </c>
      <c r="TJC29" s="71">
        <f t="shared" si="278"/>
        <v>0</v>
      </c>
      <c r="TJD29" s="71">
        <f t="shared" si="278"/>
        <v>0</v>
      </c>
      <c r="TJE29" s="71">
        <f t="shared" si="278"/>
        <v>0</v>
      </c>
      <c r="TJF29" s="71">
        <f t="shared" si="278"/>
        <v>0</v>
      </c>
      <c r="TJG29" s="71">
        <f t="shared" si="278"/>
        <v>0</v>
      </c>
      <c r="TJH29" s="71">
        <f t="shared" si="278"/>
        <v>0</v>
      </c>
      <c r="TJI29" s="71">
        <f t="shared" si="278"/>
        <v>0</v>
      </c>
      <c r="TJJ29" s="71">
        <f t="shared" si="278"/>
        <v>0</v>
      </c>
      <c r="TJK29" s="71">
        <f t="shared" si="278"/>
        <v>0</v>
      </c>
      <c r="TJL29" s="71">
        <f t="shared" si="278"/>
        <v>0</v>
      </c>
      <c r="TJM29" s="71">
        <f t="shared" si="278"/>
        <v>0</v>
      </c>
      <c r="TJN29" s="71">
        <f t="shared" si="278"/>
        <v>0</v>
      </c>
      <c r="TJO29" s="71">
        <f t="shared" si="278"/>
        <v>0</v>
      </c>
      <c r="TJP29" s="71">
        <f t="shared" si="278"/>
        <v>0</v>
      </c>
      <c r="TJQ29" s="71">
        <f t="shared" si="278"/>
        <v>0</v>
      </c>
      <c r="TJR29" s="71">
        <f t="shared" si="278"/>
        <v>0</v>
      </c>
      <c r="TJS29" s="71">
        <f t="shared" si="278"/>
        <v>0</v>
      </c>
      <c r="TJT29" s="71">
        <f t="shared" si="278"/>
        <v>0</v>
      </c>
      <c r="TJU29" s="71">
        <f t="shared" si="278"/>
        <v>0</v>
      </c>
      <c r="TJV29" s="71">
        <f t="shared" si="278"/>
        <v>0</v>
      </c>
      <c r="TJW29" s="71">
        <f t="shared" si="278"/>
        <v>0</v>
      </c>
      <c r="TJX29" s="71">
        <f t="shared" si="278"/>
        <v>0</v>
      </c>
      <c r="TJY29" s="71">
        <f t="shared" si="278"/>
        <v>0</v>
      </c>
      <c r="TJZ29" s="71">
        <f t="shared" si="278"/>
        <v>0</v>
      </c>
      <c r="TKA29" s="71">
        <f t="shared" si="278"/>
        <v>0</v>
      </c>
      <c r="TKB29" s="71">
        <f t="shared" si="278"/>
        <v>0</v>
      </c>
      <c r="TKC29" s="71">
        <f t="shared" si="278"/>
        <v>0</v>
      </c>
      <c r="TKD29" s="71">
        <f t="shared" si="278"/>
        <v>0</v>
      </c>
      <c r="TKE29" s="71">
        <f t="shared" si="278"/>
        <v>0</v>
      </c>
      <c r="TKF29" s="71">
        <f t="shared" si="278"/>
        <v>0</v>
      </c>
      <c r="TKG29" s="71">
        <f t="shared" si="278"/>
        <v>0</v>
      </c>
      <c r="TKH29" s="71">
        <f t="shared" si="278"/>
        <v>0</v>
      </c>
      <c r="TKI29" s="71">
        <f t="shared" si="278"/>
        <v>0</v>
      </c>
      <c r="TKJ29" s="71">
        <f t="shared" si="278"/>
        <v>0</v>
      </c>
      <c r="TKK29" s="71">
        <f t="shared" si="278"/>
        <v>0</v>
      </c>
      <c r="TKL29" s="71">
        <f t="shared" si="278"/>
        <v>0</v>
      </c>
      <c r="TKM29" s="71">
        <f t="shared" si="278"/>
        <v>0</v>
      </c>
      <c r="TKN29" s="71">
        <f t="shared" si="278"/>
        <v>0</v>
      </c>
      <c r="TKO29" s="71">
        <f t="shared" si="278"/>
        <v>0</v>
      </c>
      <c r="TKP29" s="71">
        <f t="shared" si="278"/>
        <v>0</v>
      </c>
      <c r="TKQ29" s="71">
        <f t="shared" si="278"/>
        <v>0</v>
      </c>
      <c r="TKR29" s="71">
        <f t="shared" si="278"/>
        <v>0</v>
      </c>
      <c r="TKS29" s="71">
        <f t="shared" si="278"/>
        <v>0</v>
      </c>
      <c r="TKT29" s="71">
        <f t="shared" si="278"/>
        <v>0</v>
      </c>
      <c r="TKU29" s="71">
        <f t="shared" si="278"/>
        <v>0</v>
      </c>
      <c r="TKV29" s="71">
        <f t="shared" si="278"/>
        <v>0</v>
      </c>
      <c r="TKW29" s="71">
        <f t="shared" si="278"/>
        <v>0</v>
      </c>
      <c r="TKX29" s="71">
        <f t="shared" si="278"/>
        <v>0</v>
      </c>
      <c r="TKY29" s="71">
        <f t="shared" si="278"/>
        <v>0</v>
      </c>
      <c r="TKZ29" s="71">
        <f t="shared" si="278"/>
        <v>0</v>
      </c>
      <c r="TLA29" s="71">
        <f t="shared" si="278"/>
        <v>0</v>
      </c>
      <c r="TLB29" s="71">
        <f t="shared" si="278"/>
        <v>0</v>
      </c>
      <c r="TLC29" s="71">
        <f t="shared" ref="TLC29:TNN29" si="279">SUM(TLC22:TLC24)+TLC26+TLC27-TLC28</f>
        <v>0</v>
      </c>
      <c r="TLD29" s="71">
        <f t="shared" si="279"/>
        <v>0</v>
      </c>
      <c r="TLE29" s="71">
        <f t="shared" si="279"/>
        <v>0</v>
      </c>
      <c r="TLF29" s="71">
        <f t="shared" si="279"/>
        <v>0</v>
      </c>
      <c r="TLG29" s="71">
        <f t="shared" si="279"/>
        <v>0</v>
      </c>
      <c r="TLH29" s="71">
        <f t="shared" si="279"/>
        <v>0</v>
      </c>
      <c r="TLI29" s="71">
        <f t="shared" si="279"/>
        <v>0</v>
      </c>
      <c r="TLJ29" s="71">
        <f t="shared" si="279"/>
        <v>0</v>
      </c>
      <c r="TLK29" s="71">
        <f t="shared" si="279"/>
        <v>0</v>
      </c>
      <c r="TLL29" s="71">
        <f t="shared" si="279"/>
        <v>0</v>
      </c>
      <c r="TLM29" s="71">
        <f t="shared" si="279"/>
        <v>0</v>
      </c>
      <c r="TLN29" s="71">
        <f t="shared" si="279"/>
        <v>0</v>
      </c>
      <c r="TLO29" s="71">
        <f t="shared" si="279"/>
        <v>0</v>
      </c>
      <c r="TLP29" s="71">
        <f t="shared" si="279"/>
        <v>0</v>
      </c>
      <c r="TLQ29" s="71">
        <f t="shared" si="279"/>
        <v>0</v>
      </c>
      <c r="TLR29" s="71">
        <f t="shared" si="279"/>
        <v>0</v>
      </c>
      <c r="TLS29" s="71">
        <f t="shared" si="279"/>
        <v>0</v>
      </c>
      <c r="TLT29" s="71">
        <f t="shared" si="279"/>
        <v>0</v>
      </c>
      <c r="TLU29" s="71">
        <f t="shared" si="279"/>
        <v>0</v>
      </c>
      <c r="TLV29" s="71">
        <f t="shared" si="279"/>
        <v>0</v>
      </c>
      <c r="TLW29" s="71">
        <f t="shared" si="279"/>
        <v>0</v>
      </c>
      <c r="TLX29" s="71">
        <f t="shared" si="279"/>
        <v>0</v>
      </c>
      <c r="TLY29" s="71">
        <f t="shared" si="279"/>
        <v>0</v>
      </c>
      <c r="TLZ29" s="71">
        <f t="shared" si="279"/>
        <v>0</v>
      </c>
      <c r="TMA29" s="71">
        <f t="shared" si="279"/>
        <v>0</v>
      </c>
      <c r="TMB29" s="71">
        <f t="shared" si="279"/>
        <v>0</v>
      </c>
      <c r="TMC29" s="71">
        <f t="shared" si="279"/>
        <v>0</v>
      </c>
      <c r="TMD29" s="71">
        <f t="shared" si="279"/>
        <v>0</v>
      </c>
      <c r="TME29" s="71">
        <f t="shared" si="279"/>
        <v>0</v>
      </c>
      <c r="TMF29" s="71">
        <f t="shared" si="279"/>
        <v>0</v>
      </c>
      <c r="TMG29" s="71">
        <f t="shared" si="279"/>
        <v>0</v>
      </c>
      <c r="TMH29" s="71">
        <f t="shared" si="279"/>
        <v>0</v>
      </c>
      <c r="TMI29" s="71">
        <f t="shared" si="279"/>
        <v>0</v>
      </c>
      <c r="TMJ29" s="71">
        <f t="shared" si="279"/>
        <v>0</v>
      </c>
      <c r="TMK29" s="71">
        <f t="shared" si="279"/>
        <v>0</v>
      </c>
      <c r="TML29" s="71">
        <f t="shared" si="279"/>
        <v>0</v>
      </c>
      <c r="TMM29" s="71">
        <f t="shared" si="279"/>
        <v>0</v>
      </c>
      <c r="TMN29" s="71">
        <f t="shared" si="279"/>
        <v>0</v>
      </c>
      <c r="TMO29" s="71">
        <f t="shared" si="279"/>
        <v>0</v>
      </c>
      <c r="TMP29" s="71">
        <f t="shared" si="279"/>
        <v>0</v>
      </c>
      <c r="TMQ29" s="71">
        <f t="shared" si="279"/>
        <v>0</v>
      </c>
      <c r="TMR29" s="71">
        <f t="shared" si="279"/>
        <v>0</v>
      </c>
      <c r="TMS29" s="71">
        <f t="shared" si="279"/>
        <v>0</v>
      </c>
      <c r="TMT29" s="71">
        <f t="shared" si="279"/>
        <v>0</v>
      </c>
      <c r="TMU29" s="71">
        <f t="shared" si="279"/>
        <v>0</v>
      </c>
      <c r="TMV29" s="71">
        <f t="shared" si="279"/>
        <v>0</v>
      </c>
      <c r="TMW29" s="71">
        <f t="shared" si="279"/>
        <v>0</v>
      </c>
      <c r="TMX29" s="71">
        <f t="shared" si="279"/>
        <v>0</v>
      </c>
      <c r="TMY29" s="71">
        <f t="shared" si="279"/>
        <v>0</v>
      </c>
      <c r="TMZ29" s="71">
        <f t="shared" si="279"/>
        <v>0</v>
      </c>
      <c r="TNA29" s="71">
        <f t="shared" si="279"/>
        <v>0</v>
      </c>
      <c r="TNB29" s="71">
        <f t="shared" si="279"/>
        <v>0</v>
      </c>
      <c r="TNC29" s="71">
        <f t="shared" si="279"/>
        <v>0</v>
      </c>
      <c r="TND29" s="71">
        <f t="shared" si="279"/>
        <v>0</v>
      </c>
      <c r="TNE29" s="71">
        <f t="shared" si="279"/>
        <v>0</v>
      </c>
      <c r="TNF29" s="71">
        <f t="shared" si="279"/>
        <v>0</v>
      </c>
      <c r="TNG29" s="71">
        <f t="shared" si="279"/>
        <v>0</v>
      </c>
      <c r="TNH29" s="71">
        <f t="shared" si="279"/>
        <v>0</v>
      </c>
      <c r="TNI29" s="71">
        <f t="shared" si="279"/>
        <v>0</v>
      </c>
      <c r="TNJ29" s="71">
        <f t="shared" si="279"/>
        <v>0</v>
      </c>
      <c r="TNK29" s="71">
        <f t="shared" si="279"/>
        <v>0</v>
      </c>
      <c r="TNL29" s="71">
        <f t="shared" si="279"/>
        <v>0</v>
      </c>
      <c r="TNM29" s="71">
        <f t="shared" si="279"/>
        <v>0</v>
      </c>
      <c r="TNN29" s="71">
        <f t="shared" si="279"/>
        <v>0</v>
      </c>
      <c r="TNO29" s="71">
        <f t="shared" ref="TNO29:TPZ29" si="280">SUM(TNO22:TNO24)+TNO26+TNO27-TNO28</f>
        <v>0</v>
      </c>
      <c r="TNP29" s="71">
        <f t="shared" si="280"/>
        <v>0</v>
      </c>
      <c r="TNQ29" s="71">
        <f t="shared" si="280"/>
        <v>0</v>
      </c>
      <c r="TNR29" s="71">
        <f t="shared" si="280"/>
        <v>0</v>
      </c>
      <c r="TNS29" s="71">
        <f t="shared" si="280"/>
        <v>0</v>
      </c>
      <c r="TNT29" s="71">
        <f t="shared" si="280"/>
        <v>0</v>
      </c>
      <c r="TNU29" s="71">
        <f t="shared" si="280"/>
        <v>0</v>
      </c>
      <c r="TNV29" s="71">
        <f t="shared" si="280"/>
        <v>0</v>
      </c>
      <c r="TNW29" s="71">
        <f t="shared" si="280"/>
        <v>0</v>
      </c>
      <c r="TNX29" s="71">
        <f t="shared" si="280"/>
        <v>0</v>
      </c>
      <c r="TNY29" s="71">
        <f t="shared" si="280"/>
        <v>0</v>
      </c>
      <c r="TNZ29" s="71">
        <f t="shared" si="280"/>
        <v>0</v>
      </c>
      <c r="TOA29" s="71">
        <f t="shared" si="280"/>
        <v>0</v>
      </c>
      <c r="TOB29" s="71">
        <f t="shared" si="280"/>
        <v>0</v>
      </c>
      <c r="TOC29" s="71">
        <f t="shared" si="280"/>
        <v>0</v>
      </c>
      <c r="TOD29" s="71">
        <f t="shared" si="280"/>
        <v>0</v>
      </c>
      <c r="TOE29" s="71">
        <f t="shared" si="280"/>
        <v>0</v>
      </c>
      <c r="TOF29" s="71">
        <f t="shared" si="280"/>
        <v>0</v>
      </c>
      <c r="TOG29" s="71">
        <f t="shared" si="280"/>
        <v>0</v>
      </c>
      <c r="TOH29" s="71">
        <f t="shared" si="280"/>
        <v>0</v>
      </c>
      <c r="TOI29" s="71">
        <f t="shared" si="280"/>
        <v>0</v>
      </c>
      <c r="TOJ29" s="71">
        <f t="shared" si="280"/>
        <v>0</v>
      </c>
      <c r="TOK29" s="71">
        <f t="shared" si="280"/>
        <v>0</v>
      </c>
      <c r="TOL29" s="71">
        <f t="shared" si="280"/>
        <v>0</v>
      </c>
      <c r="TOM29" s="71">
        <f t="shared" si="280"/>
        <v>0</v>
      </c>
      <c r="TON29" s="71">
        <f t="shared" si="280"/>
        <v>0</v>
      </c>
      <c r="TOO29" s="71">
        <f t="shared" si="280"/>
        <v>0</v>
      </c>
      <c r="TOP29" s="71">
        <f t="shared" si="280"/>
        <v>0</v>
      </c>
      <c r="TOQ29" s="71">
        <f t="shared" si="280"/>
        <v>0</v>
      </c>
      <c r="TOR29" s="71">
        <f t="shared" si="280"/>
        <v>0</v>
      </c>
      <c r="TOS29" s="71">
        <f t="shared" si="280"/>
        <v>0</v>
      </c>
      <c r="TOT29" s="71">
        <f t="shared" si="280"/>
        <v>0</v>
      </c>
      <c r="TOU29" s="71">
        <f t="shared" si="280"/>
        <v>0</v>
      </c>
      <c r="TOV29" s="71">
        <f t="shared" si="280"/>
        <v>0</v>
      </c>
      <c r="TOW29" s="71">
        <f t="shared" si="280"/>
        <v>0</v>
      </c>
      <c r="TOX29" s="71">
        <f t="shared" si="280"/>
        <v>0</v>
      </c>
      <c r="TOY29" s="71">
        <f t="shared" si="280"/>
        <v>0</v>
      </c>
      <c r="TOZ29" s="71">
        <f t="shared" si="280"/>
        <v>0</v>
      </c>
      <c r="TPA29" s="71">
        <f t="shared" si="280"/>
        <v>0</v>
      </c>
      <c r="TPB29" s="71">
        <f t="shared" si="280"/>
        <v>0</v>
      </c>
      <c r="TPC29" s="71">
        <f t="shared" si="280"/>
        <v>0</v>
      </c>
      <c r="TPD29" s="71">
        <f t="shared" si="280"/>
        <v>0</v>
      </c>
      <c r="TPE29" s="71">
        <f t="shared" si="280"/>
        <v>0</v>
      </c>
      <c r="TPF29" s="71">
        <f t="shared" si="280"/>
        <v>0</v>
      </c>
      <c r="TPG29" s="71">
        <f t="shared" si="280"/>
        <v>0</v>
      </c>
      <c r="TPH29" s="71">
        <f t="shared" si="280"/>
        <v>0</v>
      </c>
      <c r="TPI29" s="71">
        <f t="shared" si="280"/>
        <v>0</v>
      </c>
      <c r="TPJ29" s="71">
        <f t="shared" si="280"/>
        <v>0</v>
      </c>
      <c r="TPK29" s="71">
        <f t="shared" si="280"/>
        <v>0</v>
      </c>
      <c r="TPL29" s="71">
        <f t="shared" si="280"/>
        <v>0</v>
      </c>
      <c r="TPM29" s="71">
        <f t="shared" si="280"/>
        <v>0</v>
      </c>
      <c r="TPN29" s="71">
        <f t="shared" si="280"/>
        <v>0</v>
      </c>
      <c r="TPO29" s="71">
        <f t="shared" si="280"/>
        <v>0</v>
      </c>
      <c r="TPP29" s="71">
        <f t="shared" si="280"/>
        <v>0</v>
      </c>
      <c r="TPQ29" s="71">
        <f t="shared" si="280"/>
        <v>0</v>
      </c>
      <c r="TPR29" s="71">
        <f t="shared" si="280"/>
        <v>0</v>
      </c>
      <c r="TPS29" s="71">
        <f t="shared" si="280"/>
        <v>0</v>
      </c>
      <c r="TPT29" s="71">
        <f t="shared" si="280"/>
        <v>0</v>
      </c>
      <c r="TPU29" s="71">
        <f t="shared" si="280"/>
        <v>0</v>
      </c>
      <c r="TPV29" s="71">
        <f t="shared" si="280"/>
        <v>0</v>
      </c>
      <c r="TPW29" s="71">
        <f t="shared" si="280"/>
        <v>0</v>
      </c>
      <c r="TPX29" s="71">
        <f t="shared" si="280"/>
        <v>0</v>
      </c>
      <c r="TPY29" s="71">
        <f t="shared" si="280"/>
        <v>0</v>
      </c>
      <c r="TPZ29" s="71">
        <f t="shared" si="280"/>
        <v>0</v>
      </c>
      <c r="TQA29" s="71">
        <f t="shared" ref="TQA29:TSL29" si="281">SUM(TQA22:TQA24)+TQA26+TQA27-TQA28</f>
        <v>0</v>
      </c>
      <c r="TQB29" s="71">
        <f t="shared" si="281"/>
        <v>0</v>
      </c>
      <c r="TQC29" s="71">
        <f t="shared" si="281"/>
        <v>0</v>
      </c>
      <c r="TQD29" s="71">
        <f t="shared" si="281"/>
        <v>0</v>
      </c>
      <c r="TQE29" s="71">
        <f t="shared" si="281"/>
        <v>0</v>
      </c>
      <c r="TQF29" s="71">
        <f t="shared" si="281"/>
        <v>0</v>
      </c>
      <c r="TQG29" s="71">
        <f t="shared" si="281"/>
        <v>0</v>
      </c>
      <c r="TQH29" s="71">
        <f t="shared" si="281"/>
        <v>0</v>
      </c>
      <c r="TQI29" s="71">
        <f t="shared" si="281"/>
        <v>0</v>
      </c>
      <c r="TQJ29" s="71">
        <f t="shared" si="281"/>
        <v>0</v>
      </c>
      <c r="TQK29" s="71">
        <f t="shared" si="281"/>
        <v>0</v>
      </c>
      <c r="TQL29" s="71">
        <f t="shared" si="281"/>
        <v>0</v>
      </c>
      <c r="TQM29" s="71">
        <f t="shared" si="281"/>
        <v>0</v>
      </c>
      <c r="TQN29" s="71">
        <f t="shared" si="281"/>
        <v>0</v>
      </c>
      <c r="TQO29" s="71">
        <f t="shared" si="281"/>
        <v>0</v>
      </c>
      <c r="TQP29" s="71">
        <f t="shared" si="281"/>
        <v>0</v>
      </c>
      <c r="TQQ29" s="71">
        <f t="shared" si="281"/>
        <v>0</v>
      </c>
      <c r="TQR29" s="71">
        <f t="shared" si="281"/>
        <v>0</v>
      </c>
      <c r="TQS29" s="71">
        <f t="shared" si="281"/>
        <v>0</v>
      </c>
      <c r="TQT29" s="71">
        <f t="shared" si="281"/>
        <v>0</v>
      </c>
      <c r="TQU29" s="71">
        <f t="shared" si="281"/>
        <v>0</v>
      </c>
      <c r="TQV29" s="71">
        <f t="shared" si="281"/>
        <v>0</v>
      </c>
      <c r="TQW29" s="71">
        <f t="shared" si="281"/>
        <v>0</v>
      </c>
      <c r="TQX29" s="71">
        <f t="shared" si="281"/>
        <v>0</v>
      </c>
      <c r="TQY29" s="71">
        <f t="shared" si="281"/>
        <v>0</v>
      </c>
      <c r="TQZ29" s="71">
        <f t="shared" si="281"/>
        <v>0</v>
      </c>
      <c r="TRA29" s="71">
        <f t="shared" si="281"/>
        <v>0</v>
      </c>
      <c r="TRB29" s="71">
        <f t="shared" si="281"/>
        <v>0</v>
      </c>
      <c r="TRC29" s="71">
        <f t="shared" si="281"/>
        <v>0</v>
      </c>
      <c r="TRD29" s="71">
        <f t="shared" si="281"/>
        <v>0</v>
      </c>
      <c r="TRE29" s="71">
        <f t="shared" si="281"/>
        <v>0</v>
      </c>
      <c r="TRF29" s="71">
        <f t="shared" si="281"/>
        <v>0</v>
      </c>
      <c r="TRG29" s="71">
        <f t="shared" si="281"/>
        <v>0</v>
      </c>
      <c r="TRH29" s="71">
        <f t="shared" si="281"/>
        <v>0</v>
      </c>
      <c r="TRI29" s="71">
        <f t="shared" si="281"/>
        <v>0</v>
      </c>
      <c r="TRJ29" s="71">
        <f t="shared" si="281"/>
        <v>0</v>
      </c>
      <c r="TRK29" s="71">
        <f t="shared" si="281"/>
        <v>0</v>
      </c>
      <c r="TRL29" s="71">
        <f t="shared" si="281"/>
        <v>0</v>
      </c>
      <c r="TRM29" s="71">
        <f t="shared" si="281"/>
        <v>0</v>
      </c>
      <c r="TRN29" s="71">
        <f t="shared" si="281"/>
        <v>0</v>
      </c>
      <c r="TRO29" s="71">
        <f t="shared" si="281"/>
        <v>0</v>
      </c>
      <c r="TRP29" s="71">
        <f t="shared" si="281"/>
        <v>0</v>
      </c>
      <c r="TRQ29" s="71">
        <f t="shared" si="281"/>
        <v>0</v>
      </c>
      <c r="TRR29" s="71">
        <f t="shared" si="281"/>
        <v>0</v>
      </c>
      <c r="TRS29" s="71">
        <f t="shared" si="281"/>
        <v>0</v>
      </c>
      <c r="TRT29" s="71">
        <f t="shared" si="281"/>
        <v>0</v>
      </c>
      <c r="TRU29" s="71">
        <f t="shared" si="281"/>
        <v>0</v>
      </c>
      <c r="TRV29" s="71">
        <f t="shared" si="281"/>
        <v>0</v>
      </c>
      <c r="TRW29" s="71">
        <f t="shared" si="281"/>
        <v>0</v>
      </c>
      <c r="TRX29" s="71">
        <f t="shared" si="281"/>
        <v>0</v>
      </c>
      <c r="TRY29" s="71">
        <f t="shared" si="281"/>
        <v>0</v>
      </c>
      <c r="TRZ29" s="71">
        <f t="shared" si="281"/>
        <v>0</v>
      </c>
      <c r="TSA29" s="71">
        <f t="shared" si="281"/>
        <v>0</v>
      </c>
      <c r="TSB29" s="71">
        <f t="shared" si="281"/>
        <v>0</v>
      </c>
      <c r="TSC29" s="71">
        <f t="shared" si="281"/>
        <v>0</v>
      </c>
      <c r="TSD29" s="71">
        <f t="shared" si="281"/>
        <v>0</v>
      </c>
      <c r="TSE29" s="71">
        <f t="shared" si="281"/>
        <v>0</v>
      </c>
      <c r="TSF29" s="71">
        <f t="shared" si="281"/>
        <v>0</v>
      </c>
      <c r="TSG29" s="71">
        <f t="shared" si="281"/>
        <v>0</v>
      </c>
      <c r="TSH29" s="71">
        <f t="shared" si="281"/>
        <v>0</v>
      </c>
      <c r="TSI29" s="71">
        <f t="shared" si="281"/>
        <v>0</v>
      </c>
      <c r="TSJ29" s="71">
        <f t="shared" si="281"/>
        <v>0</v>
      </c>
      <c r="TSK29" s="71">
        <f t="shared" si="281"/>
        <v>0</v>
      </c>
      <c r="TSL29" s="71">
        <f t="shared" si="281"/>
        <v>0</v>
      </c>
      <c r="TSM29" s="71">
        <f t="shared" ref="TSM29:TUX29" si="282">SUM(TSM22:TSM24)+TSM26+TSM27-TSM28</f>
        <v>0</v>
      </c>
      <c r="TSN29" s="71">
        <f t="shared" si="282"/>
        <v>0</v>
      </c>
      <c r="TSO29" s="71">
        <f t="shared" si="282"/>
        <v>0</v>
      </c>
      <c r="TSP29" s="71">
        <f t="shared" si="282"/>
        <v>0</v>
      </c>
      <c r="TSQ29" s="71">
        <f t="shared" si="282"/>
        <v>0</v>
      </c>
      <c r="TSR29" s="71">
        <f t="shared" si="282"/>
        <v>0</v>
      </c>
      <c r="TSS29" s="71">
        <f t="shared" si="282"/>
        <v>0</v>
      </c>
      <c r="TST29" s="71">
        <f t="shared" si="282"/>
        <v>0</v>
      </c>
      <c r="TSU29" s="71">
        <f t="shared" si="282"/>
        <v>0</v>
      </c>
      <c r="TSV29" s="71">
        <f t="shared" si="282"/>
        <v>0</v>
      </c>
      <c r="TSW29" s="71">
        <f t="shared" si="282"/>
        <v>0</v>
      </c>
      <c r="TSX29" s="71">
        <f t="shared" si="282"/>
        <v>0</v>
      </c>
      <c r="TSY29" s="71">
        <f t="shared" si="282"/>
        <v>0</v>
      </c>
      <c r="TSZ29" s="71">
        <f t="shared" si="282"/>
        <v>0</v>
      </c>
      <c r="TTA29" s="71">
        <f t="shared" si="282"/>
        <v>0</v>
      </c>
      <c r="TTB29" s="71">
        <f t="shared" si="282"/>
        <v>0</v>
      </c>
      <c r="TTC29" s="71">
        <f t="shared" si="282"/>
        <v>0</v>
      </c>
      <c r="TTD29" s="71">
        <f t="shared" si="282"/>
        <v>0</v>
      </c>
      <c r="TTE29" s="71">
        <f t="shared" si="282"/>
        <v>0</v>
      </c>
      <c r="TTF29" s="71">
        <f t="shared" si="282"/>
        <v>0</v>
      </c>
      <c r="TTG29" s="71">
        <f t="shared" si="282"/>
        <v>0</v>
      </c>
      <c r="TTH29" s="71">
        <f t="shared" si="282"/>
        <v>0</v>
      </c>
      <c r="TTI29" s="71">
        <f t="shared" si="282"/>
        <v>0</v>
      </c>
      <c r="TTJ29" s="71">
        <f t="shared" si="282"/>
        <v>0</v>
      </c>
      <c r="TTK29" s="71">
        <f t="shared" si="282"/>
        <v>0</v>
      </c>
      <c r="TTL29" s="71">
        <f t="shared" si="282"/>
        <v>0</v>
      </c>
      <c r="TTM29" s="71">
        <f t="shared" si="282"/>
        <v>0</v>
      </c>
      <c r="TTN29" s="71">
        <f t="shared" si="282"/>
        <v>0</v>
      </c>
      <c r="TTO29" s="71">
        <f t="shared" si="282"/>
        <v>0</v>
      </c>
      <c r="TTP29" s="71">
        <f t="shared" si="282"/>
        <v>0</v>
      </c>
      <c r="TTQ29" s="71">
        <f t="shared" si="282"/>
        <v>0</v>
      </c>
      <c r="TTR29" s="71">
        <f t="shared" si="282"/>
        <v>0</v>
      </c>
      <c r="TTS29" s="71">
        <f t="shared" si="282"/>
        <v>0</v>
      </c>
      <c r="TTT29" s="71">
        <f t="shared" si="282"/>
        <v>0</v>
      </c>
      <c r="TTU29" s="71">
        <f t="shared" si="282"/>
        <v>0</v>
      </c>
      <c r="TTV29" s="71">
        <f t="shared" si="282"/>
        <v>0</v>
      </c>
      <c r="TTW29" s="71">
        <f t="shared" si="282"/>
        <v>0</v>
      </c>
      <c r="TTX29" s="71">
        <f t="shared" si="282"/>
        <v>0</v>
      </c>
      <c r="TTY29" s="71">
        <f t="shared" si="282"/>
        <v>0</v>
      </c>
      <c r="TTZ29" s="71">
        <f t="shared" si="282"/>
        <v>0</v>
      </c>
      <c r="TUA29" s="71">
        <f t="shared" si="282"/>
        <v>0</v>
      </c>
      <c r="TUB29" s="71">
        <f t="shared" si="282"/>
        <v>0</v>
      </c>
      <c r="TUC29" s="71">
        <f t="shared" si="282"/>
        <v>0</v>
      </c>
      <c r="TUD29" s="71">
        <f t="shared" si="282"/>
        <v>0</v>
      </c>
      <c r="TUE29" s="71">
        <f t="shared" si="282"/>
        <v>0</v>
      </c>
      <c r="TUF29" s="71">
        <f t="shared" si="282"/>
        <v>0</v>
      </c>
      <c r="TUG29" s="71">
        <f t="shared" si="282"/>
        <v>0</v>
      </c>
      <c r="TUH29" s="71">
        <f t="shared" si="282"/>
        <v>0</v>
      </c>
      <c r="TUI29" s="71">
        <f t="shared" si="282"/>
        <v>0</v>
      </c>
      <c r="TUJ29" s="71">
        <f t="shared" si="282"/>
        <v>0</v>
      </c>
      <c r="TUK29" s="71">
        <f t="shared" si="282"/>
        <v>0</v>
      </c>
      <c r="TUL29" s="71">
        <f t="shared" si="282"/>
        <v>0</v>
      </c>
      <c r="TUM29" s="71">
        <f t="shared" si="282"/>
        <v>0</v>
      </c>
      <c r="TUN29" s="71">
        <f t="shared" si="282"/>
        <v>0</v>
      </c>
      <c r="TUO29" s="71">
        <f t="shared" si="282"/>
        <v>0</v>
      </c>
      <c r="TUP29" s="71">
        <f t="shared" si="282"/>
        <v>0</v>
      </c>
      <c r="TUQ29" s="71">
        <f t="shared" si="282"/>
        <v>0</v>
      </c>
      <c r="TUR29" s="71">
        <f t="shared" si="282"/>
        <v>0</v>
      </c>
      <c r="TUS29" s="71">
        <f t="shared" si="282"/>
        <v>0</v>
      </c>
      <c r="TUT29" s="71">
        <f t="shared" si="282"/>
        <v>0</v>
      </c>
      <c r="TUU29" s="71">
        <f t="shared" si="282"/>
        <v>0</v>
      </c>
      <c r="TUV29" s="71">
        <f t="shared" si="282"/>
        <v>0</v>
      </c>
      <c r="TUW29" s="71">
        <f t="shared" si="282"/>
        <v>0</v>
      </c>
      <c r="TUX29" s="71">
        <f t="shared" si="282"/>
        <v>0</v>
      </c>
      <c r="TUY29" s="71">
        <f t="shared" ref="TUY29:TXJ29" si="283">SUM(TUY22:TUY24)+TUY26+TUY27-TUY28</f>
        <v>0</v>
      </c>
      <c r="TUZ29" s="71">
        <f t="shared" si="283"/>
        <v>0</v>
      </c>
      <c r="TVA29" s="71">
        <f t="shared" si="283"/>
        <v>0</v>
      </c>
      <c r="TVB29" s="71">
        <f t="shared" si="283"/>
        <v>0</v>
      </c>
      <c r="TVC29" s="71">
        <f t="shared" si="283"/>
        <v>0</v>
      </c>
      <c r="TVD29" s="71">
        <f t="shared" si="283"/>
        <v>0</v>
      </c>
      <c r="TVE29" s="71">
        <f t="shared" si="283"/>
        <v>0</v>
      </c>
      <c r="TVF29" s="71">
        <f t="shared" si="283"/>
        <v>0</v>
      </c>
      <c r="TVG29" s="71">
        <f t="shared" si="283"/>
        <v>0</v>
      </c>
      <c r="TVH29" s="71">
        <f t="shared" si="283"/>
        <v>0</v>
      </c>
      <c r="TVI29" s="71">
        <f t="shared" si="283"/>
        <v>0</v>
      </c>
      <c r="TVJ29" s="71">
        <f t="shared" si="283"/>
        <v>0</v>
      </c>
      <c r="TVK29" s="71">
        <f t="shared" si="283"/>
        <v>0</v>
      </c>
      <c r="TVL29" s="71">
        <f t="shared" si="283"/>
        <v>0</v>
      </c>
      <c r="TVM29" s="71">
        <f t="shared" si="283"/>
        <v>0</v>
      </c>
      <c r="TVN29" s="71">
        <f t="shared" si="283"/>
        <v>0</v>
      </c>
      <c r="TVO29" s="71">
        <f t="shared" si="283"/>
        <v>0</v>
      </c>
      <c r="TVP29" s="71">
        <f t="shared" si="283"/>
        <v>0</v>
      </c>
      <c r="TVQ29" s="71">
        <f t="shared" si="283"/>
        <v>0</v>
      </c>
      <c r="TVR29" s="71">
        <f t="shared" si="283"/>
        <v>0</v>
      </c>
      <c r="TVS29" s="71">
        <f t="shared" si="283"/>
        <v>0</v>
      </c>
      <c r="TVT29" s="71">
        <f t="shared" si="283"/>
        <v>0</v>
      </c>
      <c r="TVU29" s="71">
        <f t="shared" si="283"/>
        <v>0</v>
      </c>
      <c r="TVV29" s="71">
        <f t="shared" si="283"/>
        <v>0</v>
      </c>
      <c r="TVW29" s="71">
        <f t="shared" si="283"/>
        <v>0</v>
      </c>
      <c r="TVX29" s="71">
        <f t="shared" si="283"/>
        <v>0</v>
      </c>
      <c r="TVY29" s="71">
        <f t="shared" si="283"/>
        <v>0</v>
      </c>
      <c r="TVZ29" s="71">
        <f t="shared" si="283"/>
        <v>0</v>
      </c>
      <c r="TWA29" s="71">
        <f t="shared" si="283"/>
        <v>0</v>
      </c>
      <c r="TWB29" s="71">
        <f t="shared" si="283"/>
        <v>0</v>
      </c>
      <c r="TWC29" s="71">
        <f t="shared" si="283"/>
        <v>0</v>
      </c>
      <c r="TWD29" s="71">
        <f t="shared" si="283"/>
        <v>0</v>
      </c>
      <c r="TWE29" s="71">
        <f t="shared" si="283"/>
        <v>0</v>
      </c>
      <c r="TWF29" s="71">
        <f t="shared" si="283"/>
        <v>0</v>
      </c>
      <c r="TWG29" s="71">
        <f t="shared" si="283"/>
        <v>0</v>
      </c>
      <c r="TWH29" s="71">
        <f t="shared" si="283"/>
        <v>0</v>
      </c>
      <c r="TWI29" s="71">
        <f t="shared" si="283"/>
        <v>0</v>
      </c>
      <c r="TWJ29" s="71">
        <f t="shared" si="283"/>
        <v>0</v>
      </c>
      <c r="TWK29" s="71">
        <f t="shared" si="283"/>
        <v>0</v>
      </c>
      <c r="TWL29" s="71">
        <f t="shared" si="283"/>
        <v>0</v>
      </c>
      <c r="TWM29" s="71">
        <f t="shared" si="283"/>
        <v>0</v>
      </c>
      <c r="TWN29" s="71">
        <f t="shared" si="283"/>
        <v>0</v>
      </c>
      <c r="TWO29" s="71">
        <f t="shared" si="283"/>
        <v>0</v>
      </c>
      <c r="TWP29" s="71">
        <f t="shared" si="283"/>
        <v>0</v>
      </c>
      <c r="TWQ29" s="71">
        <f t="shared" si="283"/>
        <v>0</v>
      </c>
      <c r="TWR29" s="71">
        <f t="shared" si="283"/>
        <v>0</v>
      </c>
      <c r="TWS29" s="71">
        <f t="shared" si="283"/>
        <v>0</v>
      </c>
      <c r="TWT29" s="71">
        <f t="shared" si="283"/>
        <v>0</v>
      </c>
      <c r="TWU29" s="71">
        <f t="shared" si="283"/>
        <v>0</v>
      </c>
      <c r="TWV29" s="71">
        <f t="shared" si="283"/>
        <v>0</v>
      </c>
      <c r="TWW29" s="71">
        <f t="shared" si="283"/>
        <v>0</v>
      </c>
      <c r="TWX29" s="71">
        <f t="shared" si="283"/>
        <v>0</v>
      </c>
      <c r="TWY29" s="71">
        <f t="shared" si="283"/>
        <v>0</v>
      </c>
      <c r="TWZ29" s="71">
        <f t="shared" si="283"/>
        <v>0</v>
      </c>
      <c r="TXA29" s="71">
        <f t="shared" si="283"/>
        <v>0</v>
      </c>
      <c r="TXB29" s="71">
        <f t="shared" si="283"/>
        <v>0</v>
      </c>
      <c r="TXC29" s="71">
        <f t="shared" si="283"/>
        <v>0</v>
      </c>
      <c r="TXD29" s="71">
        <f t="shared" si="283"/>
        <v>0</v>
      </c>
      <c r="TXE29" s="71">
        <f t="shared" si="283"/>
        <v>0</v>
      </c>
      <c r="TXF29" s="71">
        <f t="shared" si="283"/>
        <v>0</v>
      </c>
      <c r="TXG29" s="71">
        <f t="shared" si="283"/>
        <v>0</v>
      </c>
      <c r="TXH29" s="71">
        <f t="shared" si="283"/>
        <v>0</v>
      </c>
      <c r="TXI29" s="71">
        <f t="shared" si="283"/>
        <v>0</v>
      </c>
      <c r="TXJ29" s="71">
        <f t="shared" si="283"/>
        <v>0</v>
      </c>
      <c r="TXK29" s="71">
        <f t="shared" ref="TXK29:TZV29" si="284">SUM(TXK22:TXK24)+TXK26+TXK27-TXK28</f>
        <v>0</v>
      </c>
      <c r="TXL29" s="71">
        <f t="shared" si="284"/>
        <v>0</v>
      </c>
      <c r="TXM29" s="71">
        <f t="shared" si="284"/>
        <v>0</v>
      </c>
      <c r="TXN29" s="71">
        <f t="shared" si="284"/>
        <v>0</v>
      </c>
      <c r="TXO29" s="71">
        <f t="shared" si="284"/>
        <v>0</v>
      </c>
      <c r="TXP29" s="71">
        <f t="shared" si="284"/>
        <v>0</v>
      </c>
      <c r="TXQ29" s="71">
        <f t="shared" si="284"/>
        <v>0</v>
      </c>
      <c r="TXR29" s="71">
        <f t="shared" si="284"/>
        <v>0</v>
      </c>
      <c r="TXS29" s="71">
        <f t="shared" si="284"/>
        <v>0</v>
      </c>
      <c r="TXT29" s="71">
        <f t="shared" si="284"/>
        <v>0</v>
      </c>
      <c r="TXU29" s="71">
        <f t="shared" si="284"/>
        <v>0</v>
      </c>
      <c r="TXV29" s="71">
        <f t="shared" si="284"/>
        <v>0</v>
      </c>
      <c r="TXW29" s="71">
        <f t="shared" si="284"/>
        <v>0</v>
      </c>
      <c r="TXX29" s="71">
        <f t="shared" si="284"/>
        <v>0</v>
      </c>
      <c r="TXY29" s="71">
        <f t="shared" si="284"/>
        <v>0</v>
      </c>
      <c r="TXZ29" s="71">
        <f t="shared" si="284"/>
        <v>0</v>
      </c>
      <c r="TYA29" s="71">
        <f t="shared" si="284"/>
        <v>0</v>
      </c>
      <c r="TYB29" s="71">
        <f t="shared" si="284"/>
        <v>0</v>
      </c>
      <c r="TYC29" s="71">
        <f t="shared" si="284"/>
        <v>0</v>
      </c>
      <c r="TYD29" s="71">
        <f t="shared" si="284"/>
        <v>0</v>
      </c>
      <c r="TYE29" s="71">
        <f t="shared" si="284"/>
        <v>0</v>
      </c>
      <c r="TYF29" s="71">
        <f t="shared" si="284"/>
        <v>0</v>
      </c>
      <c r="TYG29" s="71">
        <f t="shared" si="284"/>
        <v>0</v>
      </c>
      <c r="TYH29" s="71">
        <f t="shared" si="284"/>
        <v>0</v>
      </c>
      <c r="TYI29" s="71">
        <f t="shared" si="284"/>
        <v>0</v>
      </c>
      <c r="TYJ29" s="71">
        <f t="shared" si="284"/>
        <v>0</v>
      </c>
      <c r="TYK29" s="71">
        <f t="shared" si="284"/>
        <v>0</v>
      </c>
      <c r="TYL29" s="71">
        <f t="shared" si="284"/>
        <v>0</v>
      </c>
      <c r="TYM29" s="71">
        <f t="shared" si="284"/>
        <v>0</v>
      </c>
      <c r="TYN29" s="71">
        <f t="shared" si="284"/>
        <v>0</v>
      </c>
      <c r="TYO29" s="71">
        <f t="shared" si="284"/>
        <v>0</v>
      </c>
      <c r="TYP29" s="71">
        <f t="shared" si="284"/>
        <v>0</v>
      </c>
      <c r="TYQ29" s="71">
        <f t="shared" si="284"/>
        <v>0</v>
      </c>
      <c r="TYR29" s="71">
        <f t="shared" si="284"/>
        <v>0</v>
      </c>
      <c r="TYS29" s="71">
        <f t="shared" si="284"/>
        <v>0</v>
      </c>
      <c r="TYT29" s="71">
        <f t="shared" si="284"/>
        <v>0</v>
      </c>
      <c r="TYU29" s="71">
        <f t="shared" si="284"/>
        <v>0</v>
      </c>
      <c r="TYV29" s="71">
        <f t="shared" si="284"/>
        <v>0</v>
      </c>
      <c r="TYW29" s="71">
        <f t="shared" si="284"/>
        <v>0</v>
      </c>
      <c r="TYX29" s="71">
        <f t="shared" si="284"/>
        <v>0</v>
      </c>
      <c r="TYY29" s="71">
        <f t="shared" si="284"/>
        <v>0</v>
      </c>
      <c r="TYZ29" s="71">
        <f t="shared" si="284"/>
        <v>0</v>
      </c>
      <c r="TZA29" s="71">
        <f t="shared" si="284"/>
        <v>0</v>
      </c>
      <c r="TZB29" s="71">
        <f t="shared" si="284"/>
        <v>0</v>
      </c>
      <c r="TZC29" s="71">
        <f t="shared" si="284"/>
        <v>0</v>
      </c>
      <c r="TZD29" s="71">
        <f t="shared" si="284"/>
        <v>0</v>
      </c>
      <c r="TZE29" s="71">
        <f t="shared" si="284"/>
        <v>0</v>
      </c>
      <c r="TZF29" s="71">
        <f t="shared" si="284"/>
        <v>0</v>
      </c>
      <c r="TZG29" s="71">
        <f t="shared" si="284"/>
        <v>0</v>
      </c>
      <c r="TZH29" s="71">
        <f t="shared" si="284"/>
        <v>0</v>
      </c>
      <c r="TZI29" s="71">
        <f t="shared" si="284"/>
        <v>0</v>
      </c>
      <c r="TZJ29" s="71">
        <f t="shared" si="284"/>
        <v>0</v>
      </c>
      <c r="TZK29" s="71">
        <f t="shared" si="284"/>
        <v>0</v>
      </c>
      <c r="TZL29" s="71">
        <f t="shared" si="284"/>
        <v>0</v>
      </c>
      <c r="TZM29" s="71">
        <f t="shared" si="284"/>
        <v>0</v>
      </c>
      <c r="TZN29" s="71">
        <f t="shared" si="284"/>
        <v>0</v>
      </c>
      <c r="TZO29" s="71">
        <f t="shared" si="284"/>
        <v>0</v>
      </c>
      <c r="TZP29" s="71">
        <f t="shared" si="284"/>
        <v>0</v>
      </c>
      <c r="TZQ29" s="71">
        <f t="shared" si="284"/>
        <v>0</v>
      </c>
      <c r="TZR29" s="71">
        <f t="shared" si="284"/>
        <v>0</v>
      </c>
      <c r="TZS29" s="71">
        <f t="shared" si="284"/>
        <v>0</v>
      </c>
      <c r="TZT29" s="71">
        <f t="shared" si="284"/>
        <v>0</v>
      </c>
      <c r="TZU29" s="71">
        <f t="shared" si="284"/>
        <v>0</v>
      </c>
      <c r="TZV29" s="71">
        <f t="shared" si="284"/>
        <v>0</v>
      </c>
      <c r="TZW29" s="71">
        <f t="shared" ref="TZW29:UCH29" si="285">SUM(TZW22:TZW24)+TZW26+TZW27-TZW28</f>
        <v>0</v>
      </c>
      <c r="TZX29" s="71">
        <f t="shared" si="285"/>
        <v>0</v>
      </c>
      <c r="TZY29" s="71">
        <f t="shared" si="285"/>
        <v>0</v>
      </c>
      <c r="TZZ29" s="71">
        <f t="shared" si="285"/>
        <v>0</v>
      </c>
      <c r="UAA29" s="71">
        <f t="shared" si="285"/>
        <v>0</v>
      </c>
      <c r="UAB29" s="71">
        <f t="shared" si="285"/>
        <v>0</v>
      </c>
      <c r="UAC29" s="71">
        <f t="shared" si="285"/>
        <v>0</v>
      </c>
      <c r="UAD29" s="71">
        <f t="shared" si="285"/>
        <v>0</v>
      </c>
      <c r="UAE29" s="71">
        <f t="shared" si="285"/>
        <v>0</v>
      </c>
      <c r="UAF29" s="71">
        <f t="shared" si="285"/>
        <v>0</v>
      </c>
      <c r="UAG29" s="71">
        <f t="shared" si="285"/>
        <v>0</v>
      </c>
      <c r="UAH29" s="71">
        <f t="shared" si="285"/>
        <v>0</v>
      </c>
      <c r="UAI29" s="71">
        <f t="shared" si="285"/>
        <v>0</v>
      </c>
      <c r="UAJ29" s="71">
        <f t="shared" si="285"/>
        <v>0</v>
      </c>
      <c r="UAK29" s="71">
        <f t="shared" si="285"/>
        <v>0</v>
      </c>
      <c r="UAL29" s="71">
        <f t="shared" si="285"/>
        <v>0</v>
      </c>
      <c r="UAM29" s="71">
        <f t="shared" si="285"/>
        <v>0</v>
      </c>
      <c r="UAN29" s="71">
        <f t="shared" si="285"/>
        <v>0</v>
      </c>
      <c r="UAO29" s="71">
        <f t="shared" si="285"/>
        <v>0</v>
      </c>
      <c r="UAP29" s="71">
        <f t="shared" si="285"/>
        <v>0</v>
      </c>
      <c r="UAQ29" s="71">
        <f t="shared" si="285"/>
        <v>0</v>
      </c>
      <c r="UAR29" s="71">
        <f t="shared" si="285"/>
        <v>0</v>
      </c>
      <c r="UAS29" s="71">
        <f t="shared" si="285"/>
        <v>0</v>
      </c>
      <c r="UAT29" s="71">
        <f t="shared" si="285"/>
        <v>0</v>
      </c>
      <c r="UAU29" s="71">
        <f t="shared" si="285"/>
        <v>0</v>
      </c>
      <c r="UAV29" s="71">
        <f t="shared" si="285"/>
        <v>0</v>
      </c>
      <c r="UAW29" s="71">
        <f t="shared" si="285"/>
        <v>0</v>
      </c>
      <c r="UAX29" s="71">
        <f t="shared" si="285"/>
        <v>0</v>
      </c>
      <c r="UAY29" s="71">
        <f t="shared" si="285"/>
        <v>0</v>
      </c>
      <c r="UAZ29" s="71">
        <f t="shared" si="285"/>
        <v>0</v>
      </c>
      <c r="UBA29" s="71">
        <f t="shared" si="285"/>
        <v>0</v>
      </c>
      <c r="UBB29" s="71">
        <f t="shared" si="285"/>
        <v>0</v>
      </c>
      <c r="UBC29" s="71">
        <f t="shared" si="285"/>
        <v>0</v>
      </c>
      <c r="UBD29" s="71">
        <f t="shared" si="285"/>
        <v>0</v>
      </c>
      <c r="UBE29" s="71">
        <f t="shared" si="285"/>
        <v>0</v>
      </c>
      <c r="UBF29" s="71">
        <f t="shared" si="285"/>
        <v>0</v>
      </c>
      <c r="UBG29" s="71">
        <f t="shared" si="285"/>
        <v>0</v>
      </c>
      <c r="UBH29" s="71">
        <f t="shared" si="285"/>
        <v>0</v>
      </c>
      <c r="UBI29" s="71">
        <f t="shared" si="285"/>
        <v>0</v>
      </c>
      <c r="UBJ29" s="71">
        <f t="shared" si="285"/>
        <v>0</v>
      </c>
      <c r="UBK29" s="71">
        <f t="shared" si="285"/>
        <v>0</v>
      </c>
      <c r="UBL29" s="71">
        <f t="shared" si="285"/>
        <v>0</v>
      </c>
      <c r="UBM29" s="71">
        <f t="shared" si="285"/>
        <v>0</v>
      </c>
      <c r="UBN29" s="71">
        <f t="shared" si="285"/>
        <v>0</v>
      </c>
      <c r="UBO29" s="71">
        <f t="shared" si="285"/>
        <v>0</v>
      </c>
      <c r="UBP29" s="71">
        <f t="shared" si="285"/>
        <v>0</v>
      </c>
      <c r="UBQ29" s="71">
        <f t="shared" si="285"/>
        <v>0</v>
      </c>
      <c r="UBR29" s="71">
        <f t="shared" si="285"/>
        <v>0</v>
      </c>
      <c r="UBS29" s="71">
        <f t="shared" si="285"/>
        <v>0</v>
      </c>
      <c r="UBT29" s="71">
        <f t="shared" si="285"/>
        <v>0</v>
      </c>
      <c r="UBU29" s="71">
        <f t="shared" si="285"/>
        <v>0</v>
      </c>
      <c r="UBV29" s="71">
        <f t="shared" si="285"/>
        <v>0</v>
      </c>
      <c r="UBW29" s="71">
        <f t="shared" si="285"/>
        <v>0</v>
      </c>
      <c r="UBX29" s="71">
        <f t="shared" si="285"/>
        <v>0</v>
      </c>
      <c r="UBY29" s="71">
        <f t="shared" si="285"/>
        <v>0</v>
      </c>
      <c r="UBZ29" s="71">
        <f t="shared" si="285"/>
        <v>0</v>
      </c>
      <c r="UCA29" s="71">
        <f t="shared" si="285"/>
        <v>0</v>
      </c>
      <c r="UCB29" s="71">
        <f t="shared" si="285"/>
        <v>0</v>
      </c>
      <c r="UCC29" s="71">
        <f t="shared" si="285"/>
        <v>0</v>
      </c>
      <c r="UCD29" s="71">
        <f t="shared" si="285"/>
        <v>0</v>
      </c>
      <c r="UCE29" s="71">
        <f t="shared" si="285"/>
        <v>0</v>
      </c>
      <c r="UCF29" s="71">
        <f t="shared" si="285"/>
        <v>0</v>
      </c>
      <c r="UCG29" s="71">
        <f t="shared" si="285"/>
        <v>0</v>
      </c>
      <c r="UCH29" s="71">
        <f t="shared" si="285"/>
        <v>0</v>
      </c>
      <c r="UCI29" s="71">
        <f t="shared" ref="UCI29:UET29" si="286">SUM(UCI22:UCI24)+UCI26+UCI27-UCI28</f>
        <v>0</v>
      </c>
      <c r="UCJ29" s="71">
        <f t="shared" si="286"/>
        <v>0</v>
      </c>
      <c r="UCK29" s="71">
        <f t="shared" si="286"/>
        <v>0</v>
      </c>
      <c r="UCL29" s="71">
        <f t="shared" si="286"/>
        <v>0</v>
      </c>
      <c r="UCM29" s="71">
        <f t="shared" si="286"/>
        <v>0</v>
      </c>
      <c r="UCN29" s="71">
        <f t="shared" si="286"/>
        <v>0</v>
      </c>
      <c r="UCO29" s="71">
        <f t="shared" si="286"/>
        <v>0</v>
      </c>
      <c r="UCP29" s="71">
        <f t="shared" si="286"/>
        <v>0</v>
      </c>
      <c r="UCQ29" s="71">
        <f t="shared" si="286"/>
        <v>0</v>
      </c>
      <c r="UCR29" s="71">
        <f t="shared" si="286"/>
        <v>0</v>
      </c>
      <c r="UCS29" s="71">
        <f t="shared" si="286"/>
        <v>0</v>
      </c>
      <c r="UCT29" s="71">
        <f t="shared" si="286"/>
        <v>0</v>
      </c>
      <c r="UCU29" s="71">
        <f t="shared" si="286"/>
        <v>0</v>
      </c>
      <c r="UCV29" s="71">
        <f t="shared" si="286"/>
        <v>0</v>
      </c>
      <c r="UCW29" s="71">
        <f t="shared" si="286"/>
        <v>0</v>
      </c>
      <c r="UCX29" s="71">
        <f t="shared" si="286"/>
        <v>0</v>
      </c>
      <c r="UCY29" s="71">
        <f t="shared" si="286"/>
        <v>0</v>
      </c>
      <c r="UCZ29" s="71">
        <f t="shared" si="286"/>
        <v>0</v>
      </c>
      <c r="UDA29" s="71">
        <f t="shared" si="286"/>
        <v>0</v>
      </c>
      <c r="UDB29" s="71">
        <f t="shared" si="286"/>
        <v>0</v>
      </c>
      <c r="UDC29" s="71">
        <f t="shared" si="286"/>
        <v>0</v>
      </c>
      <c r="UDD29" s="71">
        <f t="shared" si="286"/>
        <v>0</v>
      </c>
      <c r="UDE29" s="71">
        <f t="shared" si="286"/>
        <v>0</v>
      </c>
      <c r="UDF29" s="71">
        <f t="shared" si="286"/>
        <v>0</v>
      </c>
      <c r="UDG29" s="71">
        <f t="shared" si="286"/>
        <v>0</v>
      </c>
      <c r="UDH29" s="71">
        <f t="shared" si="286"/>
        <v>0</v>
      </c>
      <c r="UDI29" s="71">
        <f t="shared" si="286"/>
        <v>0</v>
      </c>
      <c r="UDJ29" s="71">
        <f t="shared" si="286"/>
        <v>0</v>
      </c>
      <c r="UDK29" s="71">
        <f t="shared" si="286"/>
        <v>0</v>
      </c>
      <c r="UDL29" s="71">
        <f t="shared" si="286"/>
        <v>0</v>
      </c>
      <c r="UDM29" s="71">
        <f t="shared" si="286"/>
        <v>0</v>
      </c>
      <c r="UDN29" s="71">
        <f t="shared" si="286"/>
        <v>0</v>
      </c>
      <c r="UDO29" s="71">
        <f t="shared" si="286"/>
        <v>0</v>
      </c>
      <c r="UDP29" s="71">
        <f t="shared" si="286"/>
        <v>0</v>
      </c>
      <c r="UDQ29" s="71">
        <f t="shared" si="286"/>
        <v>0</v>
      </c>
      <c r="UDR29" s="71">
        <f t="shared" si="286"/>
        <v>0</v>
      </c>
      <c r="UDS29" s="71">
        <f t="shared" si="286"/>
        <v>0</v>
      </c>
      <c r="UDT29" s="71">
        <f t="shared" si="286"/>
        <v>0</v>
      </c>
      <c r="UDU29" s="71">
        <f t="shared" si="286"/>
        <v>0</v>
      </c>
      <c r="UDV29" s="71">
        <f t="shared" si="286"/>
        <v>0</v>
      </c>
      <c r="UDW29" s="71">
        <f t="shared" si="286"/>
        <v>0</v>
      </c>
      <c r="UDX29" s="71">
        <f t="shared" si="286"/>
        <v>0</v>
      </c>
      <c r="UDY29" s="71">
        <f t="shared" si="286"/>
        <v>0</v>
      </c>
      <c r="UDZ29" s="71">
        <f t="shared" si="286"/>
        <v>0</v>
      </c>
      <c r="UEA29" s="71">
        <f t="shared" si="286"/>
        <v>0</v>
      </c>
      <c r="UEB29" s="71">
        <f t="shared" si="286"/>
        <v>0</v>
      </c>
      <c r="UEC29" s="71">
        <f t="shared" si="286"/>
        <v>0</v>
      </c>
      <c r="UED29" s="71">
        <f t="shared" si="286"/>
        <v>0</v>
      </c>
      <c r="UEE29" s="71">
        <f t="shared" si="286"/>
        <v>0</v>
      </c>
      <c r="UEF29" s="71">
        <f t="shared" si="286"/>
        <v>0</v>
      </c>
      <c r="UEG29" s="71">
        <f t="shared" si="286"/>
        <v>0</v>
      </c>
      <c r="UEH29" s="71">
        <f t="shared" si="286"/>
        <v>0</v>
      </c>
      <c r="UEI29" s="71">
        <f t="shared" si="286"/>
        <v>0</v>
      </c>
      <c r="UEJ29" s="71">
        <f t="shared" si="286"/>
        <v>0</v>
      </c>
      <c r="UEK29" s="71">
        <f t="shared" si="286"/>
        <v>0</v>
      </c>
      <c r="UEL29" s="71">
        <f t="shared" si="286"/>
        <v>0</v>
      </c>
      <c r="UEM29" s="71">
        <f t="shared" si="286"/>
        <v>0</v>
      </c>
      <c r="UEN29" s="71">
        <f t="shared" si="286"/>
        <v>0</v>
      </c>
      <c r="UEO29" s="71">
        <f t="shared" si="286"/>
        <v>0</v>
      </c>
      <c r="UEP29" s="71">
        <f t="shared" si="286"/>
        <v>0</v>
      </c>
      <c r="UEQ29" s="71">
        <f t="shared" si="286"/>
        <v>0</v>
      </c>
      <c r="UER29" s="71">
        <f t="shared" si="286"/>
        <v>0</v>
      </c>
      <c r="UES29" s="71">
        <f t="shared" si="286"/>
        <v>0</v>
      </c>
      <c r="UET29" s="71">
        <f t="shared" si="286"/>
        <v>0</v>
      </c>
      <c r="UEU29" s="71">
        <f t="shared" ref="UEU29:UHF29" si="287">SUM(UEU22:UEU24)+UEU26+UEU27-UEU28</f>
        <v>0</v>
      </c>
      <c r="UEV29" s="71">
        <f t="shared" si="287"/>
        <v>0</v>
      </c>
      <c r="UEW29" s="71">
        <f t="shared" si="287"/>
        <v>0</v>
      </c>
      <c r="UEX29" s="71">
        <f t="shared" si="287"/>
        <v>0</v>
      </c>
      <c r="UEY29" s="71">
        <f t="shared" si="287"/>
        <v>0</v>
      </c>
      <c r="UEZ29" s="71">
        <f t="shared" si="287"/>
        <v>0</v>
      </c>
      <c r="UFA29" s="71">
        <f t="shared" si="287"/>
        <v>0</v>
      </c>
      <c r="UFB29" s="71">
        <f t="shared" si="287"/>
        <v>0</v>
      </c>
      <c r="UFC29" s="71">
        <f t="shared" si="287"/>
        <v>0</v>
      </c>
      <c r="UFD29" s="71">
        <f t="shared" si="287"/>
        <v>0</v>
      </c>
      <c r="UFE29" s="71">
        <f t="shared" si="287"/>
        <v>0</v>
      </c>
      <c r="UFF29" s="71">
        <f t="shared" si="287"/>
        <v>0</v>
      </c>
      <c r="UFG29" s="71">
        <f t="shared" si="287"/>
        <v>0</v>
      </c>
      <c r="UFH29" s="71">
        <f t="shared" si="287"/>
        <v>0</v>
      </c>
      <c r="UFI29" s="71">
        <f t="shared" si="287"/>
        <v>0</v>
      </c>
      <c r="UFJ29" s="71">
        <f t="shared" si="287"/>
        <v>0</v>
      </c>
      <c r="UFK29" s="71">
        <f t="shared" si="287"/>
        <v>0</v>
      </c>
      <c r="UFL29" s="71">
        <f t="shared" si="287"/>
        <v>0</v>
      </c>
      <c r="UFM29" s="71">
        <f t="shared" si="287"/>
        <v>0</v>
      </c>
      <c r="UFN29" s="71">
        <f t="shared" si="287"/>
        <v>0</v>
      </c>
      <c r="UFO29" s="71">
        <f t="shared" si="287"/>
        <v>0</v>
      </c>
      <c r="UFP29" s="71">
        <f t="shared" si="287"/>
        <v>0</v>
      </c>
      <c r="UFQ29" s="71">
        <f t="shared" si="287"/>
        <v>0</v>
      </c>
      <c r="UFR29" s="71">
        <f t="shared" si="287"/>
        <v>0</v>
      </c>
      <c r="UFS29" s="71">
        <f t="shared" si="287"/>
        <v>0</v>
      </c>
      <c r="UFT29" s="71">
        <f t="shared" si="287"/>
        <v>0</v>
      </c>
      <c r="UFU29" s="71">
        <f t="shared" si="287"/>
        <v>0</v>
      </c>
      <c r="UFV29" s="71">
        <f t="shared" si="287"/>
        <v>0</v>
      </c>
      <c r="UFW29" s="71">
        <f t="shared" si="287"/>
        <v>0</v>
      </c>
      <c r="UFX29" s="71">
        <f t="shared" si="287"/>
        <v>0</v>
      </c>
      <c r="UFY29" s="71">
        <f t="shared" si="287"/>
        <v>0</v>
      </c>
      <c r="UFZ29" s="71">
        <f t="shared" si="287"/>
        <v>0</v>
      </c>
      <c r="UGA29" s="71">
        <f t="shared" si="287"/>
        <v>0</v>
      </c>
      <c r="UGB29" s="71">
        <f t="shared" si="287"/>
        <v>0</v>
      </c>
      <c r="UGC29" s="71">
        <f t="shared" si="287"/>
        <v>0</v>
      </c>
      <c r="UGD29" s="71">
        <f t="shared" si="287"/>
        <v>0</v>
      </c>
      <c r="UGE29" s="71">
        <f t="shared" si="287"/>
        <v>0</v>
      </c>
      <c r="UGF29" s="71">
        <f t="shared" si="287"/>
        <v>0</v>
      </c>
      <c r="UGG29" s="71">
        <f t="shared" si="287"/>
        <v>0</v>
      </c>
      <c r="UGH29" s="71">
        <f t="shared" si="287"/>
        <v>0</v>
      </c>
      <c r="UGI29" s="71">
        <f t="shared" si="287"/>
        <v>0</v>
      </c>
      <c r="UGJ29" s="71">
        <f t="shared" si="287"/>
        <v>0</v>
      </c>
      <c r="UGK29" s="71">
        <f t="shared" si="287"/>
        <v>0</v>
      </c>
      <c r="UGL29" s="71">
        <f t="shared" si="287"/>
        <v>0</v>
      </c>
      <c r="UGM29" s="71">
        <f t="shared" si="287"/>
        <v>0</v>
      </c>
      <c r="UGN29" s="71">
        <f t="shared" si="287"/>
        <v>0</v>
      </c>
      <c r="UGO29" s="71">
        <f t="shared" si="287"/>
        <v>0</v>
      </c>
      <c r="UGP29" s="71">
        <f t="shared" si="287"/>
        <v>0</v>
      </c>
      <c r="UGQ29" s="71">
        <f t="shared" si="287"/>
        <v>0</v>
      </c>
      <c r="UGR29" s="71">
        <f t="shared" si="287"/>
        <v>0</v>
      </c>
      <c r="UGS29" s="71">
        <f t="shared" si="287"/>
        <v>0</v>
      </c>
      <c r="UGT29" s="71">
        <f t="shared" si="287"/>
        <v>0</v>
      </c>
      <c r="UGU29" s="71">
        <f t="shared" si="287"/>
        <v>0</v>
      </c>
      <c r="UGV29" s="71">
        <f t="shared" si="287"/>
        <v>0</v>
      </c>
      <c r="UGW29" s="71">
        <f t="shared" si="287"/>
        <v>0</v>
      </c>
      <c r="UGX29" s="71">
        <f t="shared" si="287"/>
        <v>0</v>
      </c>
      <c r="UGY29" s="71">
        <f t="shared" si="287"/>
        <v>0</v>
      </c>
      <c r="UGZ29" s="71">
        <f t="shared" si="287"/>
        <v>0</v>
      </c>
      <c r="UHA29" s="71">
        <f t="shared" si="287"/>
        <v>0</v>
      </c>
      <c r="UHB29" s="71">
        <f t="shared" si="287"/>
        <v>0</v>
      </c>
      <c r="UHC29" s="71">
        <f t="shared" si="287"/>
        <v>0</v>
      </c>
      <c r="UHD29" s="71">
        <f t="shared" si="287"/>
        <v>0</v>
      </c>
      <c r="UHE29" s="71">
        <f t="shared" si="287"/>
        <v>0</v>
      </c>
      <c r="UHF29" s="71">
        <f t="shared" si="287"/>
        <v>0</v>
      </c>
      <c r="UHG29" s="71">
        <f t="shared" ref="UHG29:UJR29" si="288">SUM(UHG22:UHG24)+UHG26+UHG27-UHG28</f>
        <v>0</v>
      </c>
      <c r="UHH29" s="71">
        <f t="shared" si="288"/>
        <v>0</v>
      </c>
      <c r="UHI29" s="71">
        <f t="shared" si="288"/>
        <v>0</v>
      </c>
      <c r="UHJ29" s="71">
        <f t="shared" si="288"/>
        <v>0</v>
      </c>
      <c r="UHK29" s="71">
        <f t="shared" si="288"/>
        <v>0</v>
      </c>
      <c r="UHL29" s="71">
        <f t="shared" si="288"/>
        <v>0</v>
      </c>
      <c r="UHM29" s="71">
        <f t="shared" si="288"/>
        <v>0</v>
      </c>
      <c r="UHN29" s="71">
        <f t="shared" si="288"/>
        <v>0</v>
      </c>
      <c r="UHO29" s="71">
        <f t="shared" si="288"/>
        <v>0</v>
      </c>
      <c r="UHP29" s="71">
        <f t="shared" si="288"/>
        <v>0</v>
      </c>
      <c r="UHQ29" s="71">
        <f t="shared" si="288"/>
        <v>0</v>
      </c>
      <c r="UHR29" s="71">
        <f t="shared" si="288"/>
        <v>0</v>
      </c>
      <c r="UHS29" s="71">
        <f t="shared" si="288"/>
        <v>0</v>
      </c>
      <c r="UHT29" s="71">
        <f t="shared" si="288"/>
        <v>0</v>
      </c>
      <c r="UHU29" s="71">
        <f t="shared" si="288"/>
        <v>0</v>
      </c>
      <c r="UHV29" s="71">
        <f t="shared" si="288"/>
        <v>0</v>
      </c>
      <c r="UHW29" s="71">
        <f t="shared" si="288"/>
        <v>0</v>
      </c>
      <c r="UHX29" s="71">
        <f t="shared" si="288"/>
        <v>0</v>
      </c>
      <c r="UHY29" s="71">
        <f t="shared" si="288"/>
        <v>0</v>
      </c>
      <c r="UHZ29" s="71">
        <f t="shared" si="288"/>
        <v>0</v>
      </c>
      <c r="UIA29" s="71">
        <f t="shared" si="288"/>
        <v>0</v>
      </c>
      <c r="UIB29" s="71">
        <f t="shared" si="288"/>
        <v>0</v>
      </c>
      <c r="UIC29" s="71">
        <f t="shared" si="288"/>
        <v>0</v>
      </c>
      <c r="UID29" s="71">
        <f t="shared" si="288"/>
        <v>0</v>
      </c>
      <c r="UIE29" s="71">
        <f t="shared" si="288"/>
        <v>0</v>
      </c>
      <c r="UIF29" s="71">
        <f t="shared" si="288"/>
        <v>0</v>
      </c>
      <c r="UIG29" s="71">
        <f t="shared" si="288"/>
        <v>0</v>
      </c>
      <c r="UIH29" s="71">
        <f t="shared" si="288"/>
        <v>0</v>
      </c>
      <c r="UII29" s="71">
        <f t="shared" si="288"/>
        <v>0</v>
      </c>
      <c r="UIJ29" s="71">
        <f t="shared" si="288"/>
        <v>0</v>
      </c>
      <c r="UIK29" s="71">
        <f t="shared" si="288"/>
        <v>0</v>
      </c>
      <c r="UIL29" s="71">
        <f t="shared" si="288"/>
        <v>0</v>
      </c>
      <c r="UIM29" s="71">
        <f t="shared" si="288"/>
        <v>0</v>
      </c>
      <c r="UIN29" s="71">
        <f t="shared" si="288"/>
        <v>0</v>
      </c>
      <c r="UIO29" s="71">
        <f t="shared" si="288"/>
        <v>0</v>
      </c>
      <c r="UIP29" s="71">
        <f t="shared" si="288"/>
        <v>0</v>
      </c>
      <c r="UIQ29" s="71">
        <f t="shared" si="288"/>
        <v>0</v>
      </c>
      <c r="UIR29" s="71">
        <f t="shared" si="288"/>
        <v>0</v>
      </c>
      <c r="UIS29" s="71">
        <f t="shared" si="288"/>
        <v>0</v>
      </c>
      <c r="UIT29" s="71">
        <f t="shared" si="288"/>
        <v>0</v>
      </c>
      <c r="UIU29" s="71">
        <f t="shared" si="288"/>
        <v>0</v>
      </c>
      <c r="UIV29" s="71">
        <f t="shared" si="288"/>
        <v>0</v>
      </c>
      <c r="UIW29" s="71">
        <f t="shared" si="288"/>
        <v>0</v>
      </c>
      <c r="UIX29" s="71">
        <f t="shared" si="288"/>
        <v>0</v>
      </c>
      <c r="UIY29" s="71">
        <f t="shared" si="288"/>
        <v>0</v>
      </c>
      <c r="UIZ29" s="71">
        <f t="shared" si="288"/>
        <v>0</v>
      </c>
      <c r="UJA29" s="71">
        <f t="shared" si="288"/>
        <v>0</v>
      </c>
      <c r="UJB29" s="71">
        <f t="shared" si="288"/>
        <v>0</v>
      </c>
      <c r="UJC29" s="71">
        <f t="shared" si="288"/>
        <v>0</v>
      </c>
      <c r="UJD29" s="71">
        <f t="shared" si="288"/>
        <v>0</v>
      </c>
      <c r="UJE29" s="71">
        <f t="shared" si="288"/>
        <v>0</v>
      </c>
      <c r="UJF29" s="71">
        <f t="shared" si="288"/>
        <v>0</v>
      </c>
      <c r="UJG29" s="71">
        <f t="shared" si="288"/>
        <v>0</v>
      </c>
      <c r="UJH29" s="71">
        <f t="shared" si="288"/>
        <v>0</v>
      </c>
      <c r="UJI29" s="71">
        <f t="shared" si="288"/>
        <v>0</v>
      </c>
      <c r="UJJ29" s="71">
        <f t="shared" si="288"/>
        <v>0</v>
      </c>
      <c r="UJK29" s="71">
        <f t="shared" si="288"/>
        <v>0</v>
      </c>
      <c r="UJL29" s="71">
        <f t="shared" si="288"/>
        <v>0</v>
      </c>
      <c r="UJM29" s="71">
        <f t="shared" si="288"/>
        <v>0</v>
      </c>
      <c r="UJN29" s="71">
        <f t="shared" si="288"/>
        <v>0</v>
      </c>
      <c r="UJO29" s="71">
        <f t="shared" si="288"/>
        <v>0</v>
      </c>
      <c r="UJP29" s="71">
        <f t="shared" si="288"/>
        <v>0</v>
      </c>
      <c r="UJQ29" s="71">
        <f t="shared" si="288"/>
        <v>0</v>
      </c>
      <c r="UJR29" s="71">
        <f t="shared" si="288"/>
        <v>0</v>
      </c>
      <c r="UJS29" s="71">
        <f t="shared" ref="UJS29:UMD29" si="289">SUM(UJS22:UJS24)+UJS26+UJS27-UJS28</f>
        <v>0</v>
      </c>
      <c r="UJT29" s="71">
        <f t="shared" si="289"/>
        <v>0</v>
      </c>
      <c r="UJU29" s="71">
        <f t="shared" si="289"/>
        <v>0</v>
      </c>
      <c r="UJV29" s="71">
        <f t="shared" si="289"/>
        <v>0</v>
      </c>
      <c r="UJW29" s="71">
        <f t="shared" si="289"/>
        <v>0</v>
      </c>
      <c r="UJX29" s="71">
        <f t="shared" si="289"/>
        <v>0</v>
      </c>
      <c r="UJY29" s="71">
        <f t="shared" si="289"/>
        <v>0</v>
      </c>
      <c r="UJZ29" s="71">
        <f t="shared" si="289"/>
        <v>0</v>
      </c>
      <c r="UKA29" s="71">
        <f t="shared" si="289"/>
        <v>0</v>
      </c>
      <c r="UKB29" s="71">
        <f t="shared" si="289"/>
        <v>0</v>
      </c>
      <c r="UKC29" s="71">
        <f t="shared" si="289"/>
        <v>0</v>
      </c>
      <c r="UKD29" s="71">
        <f t="shared" si="289"/>
        <v>0</v>
      </c>
      <c r="UKE29" s="71">
        <f t="shared" si="289"/>
        <v>0</v>
      </c>
      <c r="UKF29" s="71">
        <f t="shared" si="289"/>
        <v>0</v>
      </c>
      <c r="UKG29" s="71">
        <f t="shared" si="289"/>
        <v>0</v>
      </c>
      <c r="UKH29" s="71">
        <f t="shared" si="289"/>
        <v>0</v>
      </c>
      <c r="UKI29" s="71">
        <f t="shared" si="289"/>
        <v>0</v>
      </c>
      <c r="UKJ29" s="71">
        <f t="shared" si="289"/>
        <v>0</v>
      </c>
      <c r="UKK29" s="71">
        <f t="shared" si="289"/>
        <v>0</v>
      </c>
      <c r="UKL29" s="71">
        <f t="shared" si="289"/>
        <v>0</v>
      </c>
      <c r="UKM29" s="71">
        <f t="shared" si="289"/>
        <v>0</v>
      </c>
      <c r="UKN29" s="71">
        <f t="shared" si="289"/>
        <v>0</v>
      </c>
      <c r="UKO29" s="71">
        <f t="shared" si="289"/>
        <v>0</v>
      </c>
      <c r="UKP29" s="71">
        <f t="shared" si="289"/>
        <v>0</v>
      </c>
      <c r="UKQ29" s="71">
        <f t="shared" si="289"/>
        <v>0</v>
      </c>
      <c r="UKR29" s="71">
        <f t="shared" si="289"/>
        <v>0</v>
      </c>
      <c r="UKS29" s="71">
        <f t="shared" si="289"/>
        <v>0</v>
      </c>
      <c r="UKT29" s="71">
        <f t="shared" si="289"/>
        <v>0</v>
      </c>
      <c r="UKU29" s="71">
        <f t="shared" si="289"/>
        <v>0</v>
      </c>
      <c r="UKV29" s="71">
        <f t="shared" si="289"/>
        <v>0</v>
      </c>
      <c r="UKW29" s="71">
        <f t="shared" si="289"/>
        <v>0</v>
      </c>
      <c r="UKX29" s="71">
        <f t="shared" si="289"/>
        <v>0</v>
      </c>
      <c r="UKY29" s="71">
        <f t="shared" si="289"/>
        <v>0</v>
      </c>
      <c r="UKZ29" s="71">
        <f t="shared" si="289"/>
        <v>0</v>
      </c>
      <c r="ULA29" s="71">
        <f t="shared" si="289"/>
        <v>0</v>
      </c>
      <c r="ULB29" s="71">
        <f t="shared" si="289"/>
        <v>0</v>
      </c>
      <c r="ULC29" s="71">
        <f t="shared" si="289"/>
        <v>0</v>
      </c>
      <c r="ULD29" s="71">
        <f t="shared" si="289"/>
        <v>0</v>
      </c>
      <c r="ULE29" s="71">
        <f t="shared" si="289"/>
        <v>0</v>
      </c>
      <c r="ULF29" s="71">
        <f t="shared" si="289"/>
        <v>0</v>
      </c>
      <c r="ULG29" s="71">
        <f t="shared" si="289"/>
        <v>0</v>
      </c>
      <c r="ULH29" s="71">
        <f t="shared" si="289"/>
        <v>0</v>
      </c>
      <c r="ULI29" s="71">
        <f t="shared" si="289"/>
        <v>0</v>
      </c>
      <c r="ULJ29" s="71">
        <f t="shared" si="289"/>
        <v>0</v>
      </c>
      <c r="ULK29" s="71">
        <f t="shared" si="289"/>
        <v>0</v>
      </c>
      <c r="ULL29" s="71">
        <f t="shared" si="289"/>
        <v>0</v>
      </c>
      <c r="ULM29" s="71">
        <f t="shared" si="289"/>
        <v>0</v>
      </c>
      <c r="ULN29" s="71">
        <f t="shared" si="289"/>
        <v>0</v>
      </c>
      <c r="ULO29" s="71">
        <f t="shared" si="289"/>
        <v>0</v>
      </c>
      <c r="ULP29" s="71">
        <f t="shared" si="289"/>
        <v>0</v>
      </c>
      <c r="ULQ29" s="71">
        <f t="shared" si="289"/>
        <v>0</v>
      </c>
      <c r="ULR29" s="71">
        <f t="shared" si="289"/>
        <v>0</v>
      </c>
      <c r="ULS29" s="71">
        <f t="shared" si="289"/>
        <v>0</v>
      </c>
      <c r="ULT29" s="71">
        <f t="shared" si="289"/>
        <v>0</v>
      </c>
      <c r="ULU29" s="71">
        <f t="shared" si="289"/>
        <v>0</v>
      </c>
      <c r="ULV29" s="71">
        <f t="shared" si="289"/>
        <v>0</v>
      </c>
      <c r="ULW29" s="71">
        <f t="shared" si="289"/>
        <v>0</v>
      </c>
      <c r="ULX29" s="71">
        <f t="shared" si="289"/>
        <v>0</v>
      </c>
      <c r="ULY29" s="71">
        <f t="shared" si="289"/>
        <v>0</v>
      </c>
      <c r="ULZ29" s="71">
        <f t="shared" si="289"/>
        <v>0</v>
      </c>
      <c r="UMA29" s="71">
        <f t="shared" si="289"/>
        <v>0</v>
      </c>
      <c r="UMB29" s="71">
        <f t="shared" si="289"/>
        <v>0</v>
      </c>
      <c r="UMC29" s="71">
        <f t="shared" si="289"/>
        <v>0</v>
      </c>
      <c r="UMD29" s="71">
        <f t="shared" si="289"/>
        <v>0</v>
      </c>
      <c r="UME29" s="71">
        <f t="shared" ref="UME29:UOP29" si="290">SUM(UME22:UME24)+UME26+UME27-UME28</f>
        <v>0</v>
      </c>
      <c r="UMF29" s="71">
        <f t="shared" si="290"/>
        <v>0</v>
      </c>
      <c r="UMG29" s="71">
        <f t="shared" si="290"/>
        <v>0</v>
      </c>
      <c r="UMH29" s="71">
        <f t="shared" si="290"/>
        <v>0</v>
      </c>
      <c r="UMI29" s="71">
        <f t="shared" si="290"/>
        <v>0</v>
      </c>
      <c r="UMJ29" s="71">
        <f t="shared" si="290"/>
        <v>0</v>
      </c>
      <c r="UMK29" s="71">
        <f t="shared" si="290"/>
        <v>0</v>
      </c>
      <c r="UML29" s="71">
        <f t="shared" si="290"/>
        <v>0</v>
      </c>
      <c r="UMM29" s="71">
        <f t="shared" si="290"/>
        <v>0</v>
      </c>
      <c r="UMN29" s="71">
        <f t="shared" si="290"/>
        <v>0</v>
      </c>
      <c r="UMO29" s="71">
        <f t="shared" si="290"/>
        <v>0</v>
      </c>
      <c r="UMP29" s="71">
        <f t="shared" si="290"/>
        <v>0</v>
      </c>
      <c r="UMQ29" s="71">
        <f t="shared" si="290"/>
        <v>0</v>
      </c>
      <c r="UMR29" s="71">
        <f t="shared" si="290"/>
        <v>0</v>
      </c>
      <c r="UMS29" s="71">
        <f t="shared" si="290"/>
        <v>0</v>
      </c>
      <c r="UMT29" s="71">
        <f t="shared" si="290"/>
        <v>0</v>
      </c>
      <c r="UMU29" s="71">
        <f t="shared" si="290"/>
        <v>0</v>
      </c>
      <c r="UMV29" s="71">
        <f t="shared" si="290"/>
        <v>0</v>
      </c>
      <c r="UMW29" s="71">
        <f t="shared" si="290"/>
        <v>0</v>
      </c>
      <c r="UMX29" s="71">
        <f t="shared" si="290"/>
        <v>0</v>
      </c>
      <c r="UMY29" s="71">
        <f t="shared" si="290"/>
        <v>0</v>
      </c>
      <c r="UMZ29" s="71">
        <f t="shared" si="290"/>
        <v>0</v>
      </c>
      <c r="UNA29" s="71">
        <f t="shared" si="290"/>
        <v>0</v>
      </c>
      <c r="UNB29" s="71">
        <f t="shared" si="290"/>
        <v>0</v>
      </c>
      <c r="UNC29" s="71">
        <f t="shared" si="290"/>
        <v>0</v>
      </c>
      <c r="UND29" s="71">
        <f t="shared" si="290"/>
        <v>0</v>
      </c>
      <c r="UNE29" s="71">
        <f t="shared" si="290"/>
        <v>0</v>
      </c>
      <c r="UNF29" s="71">
        <f t="shared" si="290"/>
        <v>0</v>
      </c>
      <c r="UNG29" s="71">
        <f t="shared" si="290"/>
        <v>0</v>
      </c>
      <c r="UNH29" s="71">
        <f t="shared" si="290"/>
        <v>0</v>
      </c>
      <c r="UNI29" s="71">
        <f t="shared" si="290"/>
        <v>0</v>
      </c>
      <c r="UNJ29" s="71">
        <f t="shared" si="290"/>
        <v>0</v>
      </c>
      <c r="UNK29" s="71">
        <f t="shared" si="290"/>
        <v>0</v>
      </c>
      <c r="UNL29" s="71">
        <f t="shared" si="290"/>
        <v>0</v>
      </c>
      <c r="UNM29" s="71">
        <f t="shared" si="290"/>
        <v>0</v>
      </c>
      <c r="UNN29" s="71">
        <f t="shared" si="290"/>
        <v>0</v>
      </c>
      <c r="UNO29" s="71">
        <f t="shared" si="290"/>
        <v>0</v>
      </c>
      <c r="UNP29" s="71">
        <f t="shared" si="290"/>
        <v>0</v>
      </c>
      <c r="UNQ29" s="71">
        <f t="shared" si="290"/>
        <v>0</v>
      </c>
      <c r="UNR29" s="71">
        <f t="shared" si="290"/>
        <v>0</v>
      </c>
      <c r="UNS29" s="71">
        <f t="shared" si="290"/>
        <v>0</v>
      </c>
      <c r="UNT29" s="71">
        <f t="shared" si="290"/>
        <v>0</v>
      </c>
      <c r="UNU29" s="71">
        <f t="shared" si="290"/>
        <v>0</v>
      </c>
      <c r="UNV29" s="71">
        <f t="shared" si="290"/>
        <v>0</v>
      </c>
      <c r="UNW29" s="71">
        <f t="shared" si="290"/>
        <v>0</v>
      </c>
      <c r="UNX29" s="71">
        <f t="shared" si="290"/>
        <v>0</v>
      </c>
      <c r="UNY29" s="71">
        <f t="shared" si="290"/>
        <v>0</v>
      </c>
      <c r="UNZ29" s="71">
        <f t="shared" si="290"/>
        <v>0</v>
      </c>
      <c r="UOA29" s="71">
        <f t="shared" si="290"/>
        <v>0</v>
      </c>
      <c r="UOB29" s="71">
        <f t="shared" si="290"/>
        <v>0</v>
      </c>
      <c r="UOC29" s="71">
        <f t="shared" si="290"/>
        <v>0</v>
      </c>
      <c r="UOD29" s="71">
        <f t="shared" si="290"/>
        <v>0</v>
      </c>
      <c r="UOE29" s="71">
        <f t="shared" si="290"/>
        <v>0</v>
      </c>
      <c r="UOF29" s="71">
        <f t="shared" si="290"/>
        <v>0</v>
      </c>
      <c r="UOG29" s="71">
        <f t="shared" si="290"/>
        <v>0</v>
      </c>
      <c r="UOH29" s="71">
        <f t="shared" si="290"/>
        <v>0</v>
      </c>
      <c r="UOI29" s="71">
        <f t="shared" si="290"/>
        <v>0</v>
      </c>
      <c r="UOJ29" s="71">
        <f t="shared" si="290"/>
        <v>0</v>
      </c>
      <c r="UOK29" s="71">
        <f t="shared" si="290"/>
        <v>0</v>
      </c>
      <c r="UOL29" s="71">
        <f t="shared" si="290"/>
        <v>0</v>
      </c>
      <c r="UOM29" s="71">
        <f t="shared" si="290"/>
        <v>0</v>
      </c>
      <c r="UON29" s="71">
        <f t="shared" si="290"/>
        <v>0</v>
      </c>
      <c r="UOO29" s="71">
        <f t="shared" si="290"/>
        <v>0</v>
      </c>
      <c r="UOP29" s="71">
        <f t="shared" si="290"/>
        <v>0</v>
      </c>
      <c r="UOQ29" s="71">
        <f t="shared" ref="UOQ29:URB29" si="291">SUM(UOQ22:UOQ24)+UOQ26+UOQ27-UOQ28</f>
        <v>0</v>
      </c>
      <c r="UOR29" s="71">
        <f t="shared" si="291"/>
        <v>0</v>
      </c>
      <c r="UOS29" s="71">
        <f t="shared" si="291"/>
        <v>0</v>
      </c>
      <c r="UOT29" s="71">
        <f t="shared" si="291"/>
        <v>0</v>
      </c>
      <c r="UOU29" s="71">
        <f t="shared" si="291"/>
        <v>0</v>
      </c>
      <c r="UOV29" s="71">
        <f t="shared" si="291"/>
        <v>0</v>
      </c>
      <c r="UOW29" s="71">
        <f t="shared" si="291"/>
        <v>0</v>
      </c>
      <c r="UOX29" s="71">
        <f t="shared" si="291"/>
        <v>0</v>
      </c>
      <c r="UOY29" s="71">
        <f t="shared" si="291"/>
        <v>0</v>
      </c>
      <c r="UOZ29" s="71">
        <f t="shared" si="291"/>
        <v>0</v>
      </c>
      <c r="UPA29" s="71">
        <f t="shared" si="291"/>
        <v>0</v>
      </c>
      <c r="UPB29" s="71">
        <f t="shared" si="291"/>
        <v>0</v>
      </c>
      <c r="UPC29" s="71">
        <f t="shared" si="291"/>
        <v>0</v>
      </c>
      <c r="UPD29" s="71">
        <f t="shared" si="291"/>
        <v>0</v>
      </c>
      <c r="UPE29" s="71">
        <f t="shared" si="291"/>
        <v>0</v>
      </c>
      <c r="UPF29" s="71">
        <f t="shared" si="291"/>
        <v>0</v>
      </c>
      <c r="UPG29" s="71">
        <f t="shared" si="291"/>
        <v>0</v>
      </c>
      <c r="UPH29" s="71">
        <f t="shared" si="291"/>
        <v>0</v>
      </c>
      <c r="UPI29" s="71">
        <f t="shared" si="291"/>
        <v>0</v>
      </c>
      <c r="UPJ29" s="71">
        <f t="shared" si="291"/>
        <v>0</v>
      </c>
      <c r="UPK29" s="71">
        <f t="shared" si="291"/>
        <v>0</v>
      </c>
      <c r="UPL29" s="71">
        <f t="shared" si="291"/>
        <v>0</v>
      </c>
      <c r="UPM29" s="71">
        <f t="shared" si="291"/>
        <v>0</v>
      </c>
      <c r="UPN29" s="71">
        <f t="shared" si="291"/>
        <v>0</v>
      </c>
      <c r="UPO29" s="71">
        <f t="shared" si="291"/>
        <v>0</v>
      </c>
      <c r="UPP29" s="71">
        <f t="shared" si="291"/>
        <v>0</v>
      </c>
      <c r="UPQ29" s="71">
        <f t="shared" si="291"/>
        <v>0</v>
      </c>
      <c r="UPR29" s="71">
        <f t="shared" si="291"/>
        <v>0</v>
      </c>
      <c r="UPS29" s="71">
        <f t="shared" si="291"/>
        <v>0</v>
      </c>
      <c r="UPT29" s="71">
        <f t="shared" si="291"/>
        <v>0</v>
      </c>
      <c r="UPU29" s="71">
        <f t="shared" si="291"/>
        <v>0</v>
      </c>
      <c r="UPV29" s="71">
        <f t="shared" si="291"/>
        <v>0</v>
      </c>
      <c r="UPW29" s="71">
        <f t="shared" si="291"/>
        <v>0</v>
      </c>
      <c r="UPX29" s="71">
        <f t="shared" si="291"/>
        <v>0</v>
      </c>
      <c r="UPY29" s="71">
        <f t="shared" si="291"/>
        <v>0</v>
      </c>
      <c r="UPZ29" s="71">
        <f t="shared" si="291"/>
        <v>0</v>
      </c>
      <c r="UQA29" s="71">
        <f t="shared" si="291"/>
        <v>0</v>
      </c>
      <c r="UQB29" s="71">
        <f t="shared" si="291"/>
        <v>0</v>
      </c>
      <c r="UQC29" s="71">
        <f t="shared" si="291"/>
        <v>0</v>
      </c>
      <c r="UQD29" s="71">
        <f t="shared" si="291"/>
        <v>0</v>
      </c>
      <c r="UQE29" s="71">
        <f t="shared" si="291"/>
        <v>0</v>
      </c>
      <c r="UQF29" s="71">
        <f t="shared" si="291"/>
        <v>0</v>
      </c>
      <c r="UQG29" s="71">
        <f t="shared" si="291"/>
        <v>0</v>
      </c>
      <c r="UQH29" s="71">
        <f t="shared" si="291"/>
        <v>0</v>
      </c>
      <c r="UQI29" s="71">
        <f t="shared" si="291"/>
        <v>0</v>
      </c>
      <c r="UQJ29" s="71">
        <f t="shared" si="291"/>
        <v>0</v>
      </c>
      <c r="UQK29" s="71">
        <f t="shared" si="291"/>
        <v>0</v>
      </c>
      <c r="UQL29" s="71">
        <f t="shared" si="291"/>
        <v>0</v>
      </c>
      <c r="UQM29" s="71">
        <f t="shared" si="291"/>
        <v>0</v>
      </c>
      <c r="UQN29" s="71">
        <f t="shared" si="291"/>
        <v>0</v>
      </c>
      <c r="UQO29" s="71">
        <f t="shared" si="291"/>
        <v>0</v>
      </c>
      <c r="UQP29" s="71">
        <f t="shared" si="291"/>
        <v>0</v>
      </c>
      <c r="UQQ29" s="71">
        <f t="shared" si="291"/>
        <v>0</v>
      </c>
      <c r="UQR29" s="71">
        <f t="shared" si="291"/>
        <v>0</v>
      </c>
      <c r="UQS29" s="71">
        <f t="shared" si="291"/>
        <v>0</v>
      </c>
      <c r="UQT29" s="71">
        <f t="shared" si="291"/>
        <v>0</v>
      </c>
      <c r="UQU29" s="71">
        <f t="shared" si="291"/>
        <v>0</v>
      </c>
      <c r="UQV29" s="71">
        <f t="shared" si="291"/>
        <v>0</v>
      </c>
      <c r="UQW29" s="71">
        <f t="shared" si="291"/>
        <v>0</v>
      </c>
      <c r="UQX29" s="71">
        <f t="shared" si="291"/>
        <v>0</v>
      </c>
      <c r="UQY29" s="71">
        <f t="shared" si="291"/>
        <v>0</v>
      </c>
      <c r="UQZ29" s="71">
        <f t="shared" si="291"/>
        <v>0</v>
      </c>
      <c r="URA29" s="71">
        <f t="shared" si="291"/>
        <v>0</v>
      </c>
      <c r="URB29" s="71">
        <f t="shared" si="291"/>
        <v>0</v>
      </c>
      <c r="URC29" s="71">
        <f t="shared" ref="URC29:UTN29" si="292">SUM(URC22:URC24)+URC26+URC27-URC28</f>
        <v>0</v>
      </c>
      <c r="URD29" s="71">
        <f t="shared" si="292"/>
        <v>0</v>
      </c>
      <c r="URE29" s="71">
        <f t="shared" si="292"/>
        <v>0</v>
      </c>
      <c r="URF29" s="71">
        <f t="shared" si="292"/>
        <v>0</v>
      </c>
      <c r="URG29" s="71">
        <f t="shared" si="292"/>
        <v>0</v>
      </c>
      <c r="URH29" s="71">
        <f t="shared" si="292"/>
        <v>0</v>
      </c>
      <c r="URI29" s="71">
        <f t="shared" si="292"/>
        <v>0</v>
      </c>
      <c r="URJ29" s="71">
        <f t="shared" si="292"/>
        <v>0</v>
      </c>
      <c r="URK29" s="71">
        <f t="shared" si="292"/>
        <v>0</v>
      </c>
      <c r="URL29" s="71">
        <f t="shared" si="292"/>
        <v>0</v>
      </c>
      <c r="URM29" s="71">
        <f t="shared" si="292"/>
        <v>0</v>
      </c>
      <c r="URN29" s="71">
        <f t="shared" si="292"/>
        <v>0</v>
      </c>
      <c r="URO29" s="71">
        <f t="shared" si="292"/>
        <v>0</v>
      </c>
      <c r="URP29" s="71">
        <f t="shared" si="292"/>
        <v>0</v>
      </c>
      <c r="URQ29" s="71">
        <f t="shared" si="292"/>
        <v>0</v>
      </c>
      <c r="URR29" s="71">
        <f t="shared" si="292"/>
        <v>0</v>
      </c>
      <c r="URS29" s="71">
        <f t="shared" si="292"/>
        <v>0</v>
      </c>
      <c r="URT29" s="71">
        <f t="shared" si="292"/>
        <v>0</v>
      </c>
      <c r="URU29" s="71">
        <f t="shared" si="292"/>
        <v>0</v>
      </c>
      <c r="URV29" s="71">
        <f t="shared" si="292"/>
        <v>0</v>
      </c>
      <c r="URW29" s="71">
        <f t="shared" si="292"/>
        <v>0</v>
      </c>
      <c r="URX29" s="71">
        <f t="shared" si="292"/>
        <v>0</v>
      </c>
      <c r="URY29" s="71">
        <f t="shared" si="292"/>
        <v>0</v>
      </c>
      <c r="URZ29" s="71">
        <f t="shared" si="292"/>
        <v>0</v>
      </c>
      <c r="USA29" s="71">
        <f t="shared" si="292"/>
        <v>0</v>
      </c>
      <c r="USB29" s="71">
        <f t="shared" si="292"/>
        <v>0</v>
      </c>
      <c r="USC29" s="71">
        <f t="shared" si="292"/>
        <v>0</v>
      </c>
      <c r="USD29" s="71">
        <f t="shared" si="292"/>
        <v>0</v>
      </c>
      <c r="USE29" s="71">
        <f t="shared" si="292"/>
        <v>0</v>
      </c>
      <c r="USF29" s="71">
        <f t="shared" si="292"/>
        <v>0</v>
      </c>
      <c r="USG29" s="71">
        <f t="shared" si="292"/>
        <v>0</v>
      </c>
      <c r="USH29" s="71">
        <f t="shared" si="292"/>
        <v>0</v>
      </c>
      <c r="USI29" s="71">
        <f t="shared" si="292"/>
        <v>0</v>
      </c>
      <c r="USJ29" s="71">
        <f t="shared" si="292"/>
        <v>0</v>
      </c>
      <c r="USK29" s="71">
        <f t="shared" si="292"/>
        <v>0</v>
      </c>
      <c r="USL29" s="71">
        <f t="shared" si="292"/>
        <v>0</v>
      </c>
      <c r="USM29" s="71">
        <f t="shared" si="292"/>
        <v>0</v>
      </c>
      <c r="USN29" s="71">
        <f t="shared" si="292"/>
        <v>0</v>
      </c>
      <c r="USO29" s="71">
        <f t="shared" si="292"/>
        <v>0</v>
      </c>
      <c r="USP29" s="71">
        <f t="shared" si="292"/>
        <v>0</v>
      </c>
      <c r="USQ29" s="71">
        <f t="shared" si="292"/>
        <v>0</v>
      </c>
      <c r="USR29" s="71">
        <f t="shared" si="292"/>
        <v>0</v>
      </c>
      <c r="USS29" s="71">
        <f t="shared" si="292"/>
        <v>0</v>
      </c>
      <c r="UST29" s="71">
        <f t="shared" si="292"/>
        <v>0</v>
      </c>
      <c r="USU29" s="71">
        <f t="shared" si="292"/>
        <v>0</v>
      </c>
      <c r="USV29" s="71">
        <f t="shared" si="292"/>
        <v>0</v>
      </c>
      <c r="USW29" s="71">
        <f t="shared" si="292"/>
        <v>0</v>
      </c>
      <c r="USX29" s="71">
        <f t="shared" si="292"/>
        <v>0</v>
      </c>
      <c r="USY29" s="71">
        <f t="shared" si="292"/>
        <v>0</v>
      </c>
      <c r="USZ29" s="71">
        <f t="shared" si="292"/>
        <v>0</v>
      </c>
      <c r="UTA29" s="71">
        <f t="shared" si="292"/>
        <v>0</v>
      </c>
      <c r="UTB29" s="71">
        <f t="shared" si="292"/>
        <v>0</v>
      </c>
      <c r="UTC29" s="71">
        <f t="shared" si="292"/>
        <v>0</v>
      </c>
      <c r="UTD29" s="71">
        <f t="shared" si="292"/>
        <v>0</v>
      </c>
      <c r="UTE29" s="71">
        <f t="shared" si="292"/>
        <v>0</v>
      </c>
      <c r="UTF29" s="71">
        <f t="shared" si="292"/>
        <v>0</v>
      </c>
      <c r="UTG29" s="71">
        <f t="shared" si="292"/>
        <v>0</v>
      </c>
      <c r="UTH29" s="71">
        <f t="shared" si="292"/>
        <v>0</v>
      </c>
      <c r="UTI29" s="71">
        <f t="shared" si="292"/>
        <v>0</v>
      </c>
      <c r="UTJ29" s="71">
        <f t="shared" si="292"/>
        <v>0</v>
      </c>
      <c r="UTK29" s="71">
        <f t="shared" si="292"/>
        <v>0</v>
      </c>
      <c r="UTL29" s="71">
        <f t="shared" si="292"/>
        <v>0</v>
      </c>
      <c r="UTM29" s="71">
        <f t="shared" si="292"/>
        <v>0</v>
      </c>
      <c r="UTN29" s="71">
        <f t="shared" si="292"/>
        <v>0</v>
      </c>
      <c r="UTO29" s="71">
        <f t="shared" ref="UTO29:UVZ29" si="293">SUM(UTO22:UTO24)+UTO26+UTO27-UTO28</f>
        <v>0</v>
      </c>
      <c r="UTP29" s="71">
        <f t="shared" si="293"/>
        <v>0</v>
      </c>
      <c r="UTQ29" s="71">
        <f t="shared" si="293"/>
        <v>0</v>
      </c>
      <c r="UTR29" s="71">
        <f t="shared" si="293"/>
        <v>0</v>
      </c>
      <c r="UTS29" s="71">
        <f t="shared" si="293"/>
        <v>0</v>
      </c>
      <c r="UTT29" s="71">
        <f t="shared" si="293"/>
        <v>0</v>
      </c>
      <c r="UTU29" s="71">
        <f t="shared" si="293"/>
        <v>0</v>
      </c>
      <c r="UTV29" s="71">
        <f t="shared" si="293"/>
        <v>0</v>
      </c>
      <c r="UTW29" s="71">
        <f t="shared" si="293"/>
        <v>0</v>
      </c>
      <c r="UTX29" s="71">
        <f t="shared" si="293"/>
        <v>0</v>
      </c>
      <c r="UTY29" s="71">
        <f t="shared" si="293"/>
        <v>0</v>
      </c>
      <c r="UTZ29" s="71">
        <f t="shared" si="293"/>
        <v>0</v>
      </c>
      <c r="UUA29" s="71">
        <f t="shared" si="293"/>
        <v>0</v>
      </c>
      <c r="UUB29" s="71">
        <f t="shared" si="293"/>
        <v>0</v>
      </c>
      <c r="UUC29" s="71">
        <f t="shared" si="293"/>
        <v>0</v>
      </c>
      <c r="UUD29" s="71">
        <f t="shared" si="293"/>
        <v>0</v>
      </c>
      <c r="UUE29" s="71">
        <f t="shared" si="293"/>
        <v>0</v>
      </c>
      <c r="UUF29" s="71">
        <f t="shared" si="293"/>
        <v>0</v>
      </c>
      <c r="UUG29" s="71">
        <f t="shared" si="293"/>
        <v>0</v>
      </c>
      <c r="UUH29" s="71">
        <f t="shared" si="293"/>
        <v>0</v>
      </c>
      <c r="UUI29" s="71">
        <f t="shared" si="293"/>
        <v>0</v>
      </c>
      <c r="UUJ29" s="71">
        <f t="shared" si="293"/>
        <v>0</v>
      </c>
      <c r="UUK29" s="71">
        <f t="shared" si="293"/>
        <v>0</v>
      </c>
      <c r="UUL29" s="71">
        <f t="shared" si="293"/>
        <v>0</v>
      </c>
      <c r="UUM29" s="71">
        <f t="shared" si="293"/>
        <v>0</v>
      </c>
      <c r="UUN29" s="71">
        <f t="shared" si="293"/>
        <v>0</v>
      </c>
      <c r="UUO29" s="71">
        <f t="shared" si="293"/>
        <v>0</v>
      </c>
      <c r="UUP29" s="71">
        <f t="shared" si="293"/>
        <v>0</v>
      </c>
      <c r="UUQ29" s="71">
        <f t="shared" si="293"/>
        <v>0</v>
      </c>
      <c r="UUR29" s="71">
        <f t="shared" si="293"/>
        <v>0</v>
      </c>
      <c r="UUS29" s="71">
        <f t="shared" si="293"/>
        <v>0</v>
      </c>
      <c r="UUT29" s="71">
        <f t="shared" si="293"/>
        <v>0</v>
      </c>
      <c r="UUU29" s="71">
        <f t="shared" si="293"/>
        <v>0</v>
      </c>
      <c r="UUV29" s="71">
        <f t="shared" si="293"/>
        <v>0</v>
      </c>
      <c r="UUW29" s="71">
        <f t="shared" si="293"/>
        <v>0</v>
      </c>
      <c r="UUX29" s="71">
        <f t="shared" si="293"/>
        <v>0</v>
      </c>
      <c r="UUY29" s="71">
        <f t="shared" si="293"/>
        <v>0</v>
      </c>
      <c r="UUZ29" s="71">
        <f t="shared" si="293"/>
        <v>0</v>
      </c>
      <c r="UVA29" s="71">
        <f t="shared" si="293"/>
        <v>0</v>
      </c>
      <c r="UVB29" s="71">
        <f t="shared" si="293"/>
        <v>0</v>
      </c>
      <c r="UVC29" s="71">
        <f t="shared" si="293"/>
        <v>0</v>
      </c>
      <c r="UVD29" s="71">
        <f t="shared" si="293"/>
        <v>0</v>
      </c>
      <c r="UVE29" s="71">
        <f t="shared" si="293"/>
        <v>0</v>
      </c>
      <c r="UVF29" s="71">
        <f t="shared" si="293"/>
        <v>0</v>
      </c>
      <c r="UVG29" s="71">
        <f t="shared" si="293"/>
        <v>0</v>
      </c>
      <c r="UVH29" s="71">
        <f t="shared" si="293"/>
        <v>0</v>
      </c>
      <c r="UVI29" s="71">
        <f t="shared" si="293"/>
        <v>0</v>
      </c>
      <c r="UVJ29" s="71">
        <f t="shared" si="293"/>
        <v>0</v>
      </c>
      <c r="UVK29" s="71">
        <f t="shared" si="293"/>
        <v>0</v>
      </c>
      <c r="UVL29" s="71">
        <f t="shared" si="293"/>
        <v>0</v>
      </c>
      <c r="UVM29" s="71">
        <f t="shared" si="293"/>
        <v>0</v>
      </c>
      <c r="UVN29" s="71">
        <f t="shared" si="293"/>
        <v>0</v>
      </c>
      <c r="UVO29" s="71">
        <f t="shared" si="293"/>
        <v>0</v>
      </c>
      <c r="UVP29" s="71">
        <f t="shared" si="293"/>
        <v>0</v>
      </c>
      <c r="UVQ29" s="71">
        <f t="shared" si="293"/>
        <v>0</v>
      </c>
      <c r="UVR29" s="71">
        <f t="shared" si="293"/>
        <v>0</v>
      </c>
      <c r="UVS29" s="71">
        <f t="shared" si="293"/>
        <v>0</v>
      </c>
      <c r="UVT29" s="71">
        <f t="shared" si="293"/>
        <v>0</v>
      </c>
      <c r="UVU29" s="71">
        <f t="shared" si="293"/>
        <v>0</v>
      </c>
      <c r="UVV29" s="71">
        <f t="shared" si="293"/>
        <v>0</v>
      </c>
      <c r="UVW29" s="71">
        <f t="shared" si="293"/>
        <v>0</v>
      </c>
      <c r="UVX29" s="71">
        <f t="shared" si="293"/>
        <v>0</v>
      </c>
      <c r="UVY29" s="71">
        <f t="shared" si="293"/>
        <v>0</v>
      </c>
      <c r="UVZ29" s="71">
        <f t="shared" si="293"/>
        <v>0</v>
      </c>
      <c r="UWA29" s="71">
        <f t="shared" ref="UWA29:UYL29" si="294">SUM(UWA22:UWA24)+UWA26+UWA27-UWA28</f>
        <v>0</v>
      </c>
      <c r="UWB29" s="71">
        <f t="shared" si="294"/>
        <v>0</v>
      </c>
      <c r="UWC29" s="71">
        <f t="shared" si="294"/>
        <v>0</v>
      </c>
      <c r="UWD29" s="71">
        <f t="shared" si="294"/>
        <v>0</v>
      </c>
      <c r="UWE29" s="71">
        <f t="shared" si="294"/>
        <v>0</v>
      </c>
      <c r="UWF29" s="71">
        <f t="shared" si="294"/>
        <v>0</v>
      </c>
      <c r="UWG29" s="71">
        <f t="shared" si="294"/>
        <v>0</v>
      </c>
      <c r="UWH29" s="71">
        <f t="shared" si="294"/>
        <v>0</v>
      </c>
      <c r="UWI29" s="71">
        <f t="shared" si="294"/>
        <v>0</v>
      </c>
      <c r="UWJ29" s="71">
        <f t="shared" si="294"/>
        <v>0</v>
      </c>
      <c r="UWK29" s="71">
        <f t="shared" si="294"/>
        <v>0</v>
      </c>
      <c r="UWL29" s="71">
        <f t="shared" si="294"/>
        <v>0</v>
      </c>
      <c r="UWM29" s="71">
        <f t="shared" si="294"/>
        <v>0</v>
      </c>
      <c r="UWN29" s="71">
        <f t="shared" si="294"/>
        <v>0</v>
      </c>
      <c r="UWO29" s="71">
        <f t="shared" si="294"/>
        <v>0</v>
      </c>
      <c r="UWP29" s="71">
        <f t="shared" si="294"/>
        <v>0</v>
      </c>
      <c r="UWQ29" s="71">
        <f t="shared" si="294"/>
        <v>0</v>
      </c>
      <c r="UWR29" s="71">
        <f t="shared" si="294"/>
        <v>0</v>
      </c>
      <c r="UWS29" s="71">
        <f t="shared" si="294"/>
        <v>0</v>
      </c>
      <c r="UWT29" s="71">
        <f t="shared" si="294"/>
        <v>0</v>
      </c>
      <c r="UWU29" s="71">
        <f t="shared" si="294"/>
        <v>0</v>
      </c>
      <c r="UWV29" s="71">
        <f t="shared" si="294"/>
        <v>0</v>
      </c>
      <c r="UWW29" s="71">
        <f t="shared" si="294"/>
        <v>0</v>
      </c>
      <c r="UWX29" s="71">
        <f t="shared" si="294"/>
        <v>0</v>
      </c>
      <c r="UWY29" s="71">
        <f t="shared" si="294"/>
        <v>0</v>
      </c>
      <c r="UWZ29" s="71">
        <f t="shared" si="294"/>
        <v>0</v>
      </c>
      <c r="UXA29" s="71">
        <f t="shared" si="294"/>
        <v>0</v>
      </c>
      <c r="UXB29" s="71">
        <f t="shared" si="294"/>
        <v>0</v>
      </c>
      <c r="UXC29" s="71">
        <f t="shared" si="294"/>
        <v>0</v>
      </c>
      <c r="UXD29" s="71">
        <f t="shared" si="294"/>
        <v>0</v>
      </c>
      <c r="UXE29" s="71">
        <f t="shared" si="294"/>
        <v>0</v>
      </c>
      <c r="UXF29" s="71">
        <f t="shared" si="294"/>
        <v>0</v>
      </c>
      <c r="UXG29" s="71">
        <f t="shared" si="294"/>
        <v>0</v>
      </c>
      <c r="UXH29" s="71">
        <f t="shared" si="294"/>
        <v>0</v>
      </c>
      <c r="UXI29" s="71">
        <f t="shared" si="294"/>
        <v>0</v>
      </c>
      <c r="UXJ29" s="71">
        <f t="shared" si="294"/>
        <v>0</v>
      </c>
      <c r="UXK29" s="71">
        <f t="shared" si="294"/>
        <v>0</v>
      </c>
      <c r="UXL29" s="71">
        <f t="shared" si="294"/>
        <v>0</v>
      </c>
      <c r="UXM29" s="71">
        <f t="shared" si="294"/>
        <v>0</v>
      </c>
      <c r="UXN29" s="71">
        <f t="shared" si="294"/>
        <v>0</v>
      </c>
      <c r="UXO29" s="71">
        <f t="shared" si="294"/>
        <v>0</v>
      </c>
      <c r="UXP29" s="71">
        <f t="shared" si="294"/>
        <v>0</v>
      </c>
      <c r="UXQ29" s="71">
        <f t="shared" si="294"/>
        <v>0</v>
      </c>
      <c r="UXR29" s="71">
        <f t="shared" si="294"/>
        <v>0</v>
      </c>
      <c r="UXS29" s="71">
        <f t="shared" si="294"/>
        <v>0</v>
      </c>
      <c r="UXT29" s="71">
        <f t="shared" si="294"/>
        <v>0</v>
      </c>
      <c r="UXU29" s="71">
        <f t="shared" si="294"/>
        <v>0</v>
      </c>
      <c r="UXV29" s="71">
        <f t="shared" si="294"/>
        <v>0</v>
      </c>
      <c r="UXW29" s="71">
        <f t="shared" si="294"/>
        <v>0</v>
      </c>
      <c r="UXX29" s="71">
        <f t="shared" si="294"/>
        <v>0</v>
      </c>
      <c r="UXY29" s="71">
        <f t="shared" si="294"/>
        <v>0</v>
      </c>
      <c r="UXZ29" s="71">
        <f t="shared" si="294"/>
        <v>0</v>
      </c>
      <c r="UYA29" s="71">
        <f t="shared" si="294"/>
        <v>0</v>
      </c>
      <c r="UYB29" s="71">
        <f t="shared" si="294"/>
        <v>0</v>
      </c>
      <c r="UYC29" s="71">
        <f t="shared" si="294"/>
        <v>0</v>
      </c>
      <c r="UYD29" s="71">
        <f t="shared" si="294"/>
        <v>0</v>
      </c>
      <c r="UYE29" s="71">
        <f t="shared" si="294"/>
        <v>0</v>
      </c>
      <c r="UYF29" s="71">
        <f t="shared" si="294"/>
        <v>0</v>
      </c>
      <c r="UYG29" s="71">
        <f t="shared" si="294"/>
        <v>0</v>
      </c>
      <c r="UYH29" s="71">
        <f t="shared" si="294"/>
        <v>0</v>
      </c>
      <c r="UYI29" s="71">
        <f t="shared" si="294"/>
        <v>0</v>
      </c>
      <c r="UYJ29" s="71">
        <f t="shared" si="294"/>
        <v>0</v>
      </c>
      <c r="UYK29" s="71">
        <f t="shared" si="294"/>
        <v>0</v>
      </c>
      <c r="UYL29" s="71">
        <f t="shared" si="294"/>
        <v>0</v>
      </c>
      <c r="UYM29" s="71">
        <f t="shared" ref="UYM29:VAX29" si="295">SUM(UYM22:UYM24)+UYM26+UYM27-UYM28</f>
        <v>0</v>
      </c>
      <c r="UYN29" s="71">
        <f t="shared" si="295"/>
        <v>0</v>
      </c>
      <c r="UYO29" s="71">
        <f t="shared" si="295"/>
        <v>0</v>
      </c>
      <c r="UYP29" s="71">
        <f t="shared" si="295"/>
        <v>0</v>
      </c>
      <c r="UYQ29" s="71">
        <f t="shared" si="295"/>
        <v>0</v>
      </c>
      <c r="UYR29" s="71">
        <f t="shared" si="295"/>
        <v>0</v>
      </c>
      <c r="UYS29" s="71">
        <f t="shared" si="295"/>
        <v>0</v>
      </c>
      <c r="UYT29" s="71">
        <f t="shared" si="295"/>
        <v>0</v>
      </c>
      <c r="UYU29" s="71">
        <f t="shared" si="295"/>
        <v>0</v>
      </c>
      <c r="UYV29" s="71">
        <f t="shared" si="295"/>
        <v>0</v>
      </c>
      <c r="UYW29" s="71">
        <f t="shared" si="295"/>
        <v>0</v>
      </c>
      <c r="UYX29" s="71">
        <f t="shared" si="295"/>
        <v>0</v>
      </c>
      <c r="UYY29" s="71">
        <f t="shared" si="295"/>
        <v>0</v>
      </c>
      <c r="UYZ29" s="71">
        <f t="shared" si="295"/>
        <v>0</v>
      </c>
      <c r="UZA29" s="71">
        <f t="shared" si="295"/>
        <v>0</v>
      </c>
      <c r="UZB29" s="71">
        <f t="shared" si="295"/>
        <v>0</v>
      </c>
      <c r="UZC29" s="71">
        <f t="shared" si="295"/>
        <v>0</v>
      </c>
      <c r="UZD29" s="71">
        <f t="shared" si="295"/>
        <v>0</v>
      </c>
      <c r="UZE29" s="71">
        <f t="shared" si="295"/>
        <v>0</v>
      </c>
      <c r="UZF29" s="71">
        <f t="shared" si="295"/>
        <v>0</v>
      </c>
      <c r="UZG29" s="71">
        <f t="shared" si="295"/>
        <v>0</v>
      </c>
      <c r="UZH29" s="71">
        <f t="shared" si="295"/>
        <v>0</v>
      </c>
      <c r="UZI29" s="71">
        <f t="shared" si="295"/>
        <v>0</v>
      </c>
      <c r="UZJ29" s="71">
        <f t="shared" si="295"/>
        <v>0</v>
      </c>
      <c r="UZK29" s="71">
        <f t="shared" si="295"/>
        <v>0</v>
      </c>
      <c r="UZL29" s="71">
        <f t="shared" si="295"/>
        <v>0</v>
      </c>
      <c r="UZM29" s="71">
        <f t="shared" si="295"/>
        <v>0</v>
      </c>
      <c r="UZN29" s="71">
        <f t="shared" si="295"/>
        <v>0</v>
      </c>
      <c r="UZO29" s="71">
        <f t="shared" si="295"/>
        <v>0</v>
      </c>
      <c r="UZP29" s="71">
        <f t="shared" si="295"/>
        <v>0</v>
      </c>
      <c r="UZQ29" s="71">
        <f t="shared" si="295"/>
        <v>0</v>
      </c>
      <c r="UZR29" s="71">
        <f t="shared" si="295"/>
        <v>0</v>
      </c>
      <c r="UZS29" s="71">
        <f t="shared" si="295"/>
        <v>0</v>
      </c>
      <c r="UZT29" s="71">
        <f t="shared" si="295"/>
        <v>0</v>
      </c>
      <c r="UZU29" s="71">
        <f t="shared" si="295"/>
        <v>0</v>
      </c>
      <c r="UZV29" s="71">
        <f t="shared" si="295"/>
        <v>0</v>
      </c>
      <c r="UZW29" s="71">
        <f t="shared" si="295"/>
        <v>0</v>
      </c>
      <c r="UZX29" s="71">
        <f t="shared" si="295"/>
        <v>0</v>
      </c>
      <c r="UZY29" s="71">
        <f t="shared" si="295"/>
        <v>0</v>
      </c>
      <c r="UZZ29" s="71">
        <f t="shared" si="295"/>
        <v>0</v>
      </c>
      <c r="VAA29" s="71">
        <f t="shared" si="295"/>
        <v>0</v>
      </c>
      <c r="VAB29" s="71">
        <f t="shared" si="295"/>
        <v>0</v>
      </c>
      <c r="VAC29" s="71">
        <f t="shared" si="295"/>
        <v>0</v>
      </c>
      <c r="VAD29" s="71">
        <f t="shared" si="295"/>
        <v>0</v>
      </c>
      <c r="VAE29" s="71">
        <f t="shared" si="295"/>
        <v>0</v>
      </c>
      <c r="VAF29" s="71">
        <f t="shared" si="295"/>
        <v>0</v>
      </c>
      <c r="VAG29" s="71">
        <f t="shared" si="295"/>
        <v>0</v>
      </c>
      <c r="VAH29" s="71">
        <f t="shared" si="295"/>
        <v>0</v>
      </c>
      <c r="VAI29" s="71">
        <f t="shared" si="295"/>
        <v>0</v>
      </c>
      <c r="VAJ29" s="71">
        <f t="shared" si="295"/>
        <v>0</v>
      </c>
      <c r="VAK29" s="71">
        <f t="shared" si="295"/>
        <v>0</v>
      </c>
      <c r="VAL29" s="71">
        <f t="shared" si="295"/>
        <v>0</v>
      </c>
      <c r="VAM29" s="71">
        <f t="shared" si="295"/>
        <v>0</v>
      </c>
      <c r="VAN29" s="71">
        <f t="shared" si="295"/>
        <v>0</v>
      </c>
      <c r="VAO29" s="71">
        <f t="shared" si="295"/>
        <v>0</v>
      </c>
      <c r="VAP29" s="71">
        <f t="shared" si="295"/>
        <v>0</v>
      </c>
      <c r="VAQ29" s="71">
        <f t="shared" si="295"/>
        <v>0</v>
      </c>
      <c r="VAR29" s="71">
        <f t="shared" si="295"/>
        <v>0</v>
      </c>
      <c r="VAS29" s="71">
        <f t="shared" si="295"/>
        <v>0</v>
      </c>
      <c r="VAT29" s="71">
        <f t="shared" si="295"/>
        <v>0</v>
      </c>
      <c r="VAU29" s="71">
        <f t="shared" si="295"/>
        <v>0</v>
      </c>
      <c r="VAV29" s="71">
        <f t="shared" si="295"/>
        <v>0</v>
      </c>
      <c r="VAW29" s="71">
        <f t="shared" si="295"/>
        <v>0</v>
      </c>
      <c r="VAX29" s="71">
        <f t="shared" si="295"/>
        <v>0</v>
      </c>
      <c r="VAY29" s="71">
        <f t="shared" ref="VAY29:VDJ29" si="296">SUM(VAY22:VAY24)+VAY26+VAY27-VAY28</f>
        <v>0</v>
      </c>
      <c r="VAZ29" s="71">
        <f t="shared" si="296"/>
        <v>0</v>
      </c>
      <c r="VBA29" s="71">
        <f t="shared" si="296"/>
        <v>0</v>
      </c>
      <c r="VBB29" s="71">
        <f t="shared" si="296"/>
        <v>0</v>
      </c>
      <c r="VBC29" s="71">
        <f t="shared" si="296"/>
        <v>0</v>
      </c>
      <c r="VBD29" s="71">
        <f t="shared" si="296"/>
        <v>0</v>
      </c>
      <c r="VBE29" s="71">
        <f t="shared" si="296"/>
        <v>0</v>
      </c>
      <c r="VBF29" s="71">
        <f t="shared" si="296"/>
        <v>0</v>
      </c>
      <c r="VBG29" s="71">
        <f t="shared" si="296"/>
        <v>0</v>
      </c>
      <c r="VBH29" s="71">
        <f t="shared" si="296"/>
        <v>0</v>
      </c>
      <c r="VBI29" s="71">
        <f t="shared" si="296"/>
        <v>0</v>
      </c>
      <c r="VBJ29" s="71">
        <f t="shared" si="296"/>
        <v>0</v>
      </c>
      <c r="VBK29" s="71">
        <f t="shared" si="296"/>
        <v>0</v>
      </c>
      <c r="VBL29" s="71">
        <f t="shared" si="296"/>
        <v>0</v>
      </c>
      <c r="VBM29" s="71">
        <f t="shared" si="296"/>
        <v>0</v>
      </c>
      <c r="VBN29" s="71">
        <f t="shared" si="296"/>
        <v>0</v>
      </c>
      <c r="VBO29" s="71">
        <f t="shared" si="296"/>
        <v>0</v>
      </c>
      <c r="VBP29" s="71">
        <f t="shared" si="296"/>
        <v>0</v>
      </c>
      <c r="VBQ29" s="71">
        <f t="shared" si="296"/>
        <v>0</v>
      </c>
      <c r="VBR29" s="71">
        <f t="shared" si="296"/>
        <v>0</v>
      </c>
      <c r="VBS29" s="71">
        <f t="shared" si="296"/>
        <v>0</v>
      </c>
      <c r="VBT29" s="71">
        <f t="shared" si="296"/>
        <v>0</v>
      </c>
      <c r="VBU29" s="71">
        <f t="shared" si="296"/>
        <v>0</v>
      </c>
      <c r="VBV29" s="71">
        <f t="shared" si="296"/>
        <v>0</v>
      </c>
      <c r="VBW29" s="71">
        <f t="shared" si="296"/>
        <v>0</v>
      </c>
      <c r="VBX29" s="71">
        <f t="shared" si="296"/>
        <v>0</v>
      </c>
      <c r="VBY29" s="71">
        <f t="shared" si="296"/>
        <v>0</v>
      </c>
      <c r="VBZ29" s="71">
        <f t="shared" si="296"/>
        <v>0</v>
      </c>
      <c r="VCA29" s="71">
        <f t="shared" si="296"/>
        <v>0</v>
      </c>
      <c r="VCB29" s="71">
        <f t="shared" si="296"/>
        <v>0</v>
      </c>
      <c r="VCC29" s="71">
        <f t="shared" si="296"/>
        <v>0</v>
      </c>
      <c r="VCD29" s="71">
        <f t="shared" si="296"/>
        <v>0</v>
      </c>
      <c r="VCE29" s="71">
        <f t="shared" si="296"/>
        <v>0</v>
      </c>
      <c r="VCF29" s="71">
        <f t="shared" si="296"/>
        <v>0</v>
      </c>
      <c r="VCG29" s="71">
        <f t="shared" si="296"/>
        <v>0</v>
      </c>
      <c r="VCH29" s="71">
        <f t="shared" si="296"/>
        <v>0</v>
      </c>
      <c r="VCI29" s="71">
        <f t="shared" si="296"/>
        <v>0</v>
      </c>
      <c r="VCJ29" s="71">
        <f t="shared" si="296"/>
        <v>0</v>
      </c>
      <c r="VCK29" s="71">
        <f t="shared" si="296"/>
        <v>0</v>
      </c>
      <c r="VCL29" s="71">
        <f t="shared" si="296"/>
        <v>0</v>
      </c>
      <c r="VCM29" s="71">
        <f t="shared" si="296"/>
        <v>0</v>
      </c>
      <c r="VCN29" s="71">
        <f t="shared" si="296"/>
        <v>0</v>
      </c>
      <c r="VCO29" s="71">
        <f t="shared" si="296"/>
        <v>0</v>
      </c>
      <c r="VCP29" s="71">
        <f t="shared" si="296"/>
        <v>0</v>
      </c>
      <c r="VCQ29" s="71">
        <f t="shared" si="296"/>
        <v>0</v>
      </c>
      <c r="VCR29" s="71">
        <f t="shared" si="296"/>
        <v>0</v>
      </c>
      <c r="VCS29" s="71">
        <f t="shared" si="296"/>
        <v>0</v>
      </c>
      <c r="VCT29" s="71">
        <f t="shared" si="296"/>
        <v>0</v>
      </c>
      <c r="VCU29" s="71">
        <f t="shared" si="296"/>
        <v>0</v>
      </c>
      <c r="VCV29" s="71">
        <f t="shared" si="296"/>
        <v>0</v>
      </c>
      <c r="VCW29" s="71">
        <f t="shared" si="296"/>
        <v>0</v>
      </c>
      <c r="VCX29" s="71">
        <f t="shared" si="296"/>
        <v>0</v>
      </c>
      <c r="VCY29" s="71">
        <f t="shared" si="296"/>
        <v>0</v>
      </c>
      <c r="VCZ29" s="71">
        <f t="shared" si="296"/>
        <v>0</v>
      </c>
      <c r="VDA29" s="71">
        <f t="shared" si="296"/>
        <v>0</v>
      </c>
      <c r="VDB29" s="71">
        <f t="shared" si="296"/>
        <v>0</v>
      </c>
      <c r="VDC29" s="71">
        <f t="shared" si="296"/>
        <v>0</v>
      </c>
      <c r="VDD29" s="71">
        <f t="shared" si="296"/>
        <v>0</v>
      </c>
      <c r="VDE29" s="71">
        <f t="shared" si="296"/>
        <v>0</v>
      </c>
      <c r="VDF29" s="71">
        <f t="shared" si="296"/>
        <v>0</v>
      </c>
      <c r="VDG29" s="71">
        <f t="shared" si="296"/>
        <v>0</v>
      </c>
      <c r="VDH29" s="71">
        <f t="shared" si="296"/>
        <v>0</v>
      </c>
      <c r="VDI29" s="71">
        <f t="shared" si="296"/>
        <v>0</v>
      </c>
      <c r="VDJ29" s="71">
        <f t="shared" si="296"/>
        <v>0</v>
      </c>
      <c r="VDK29" s="71">
        <f t="shared" ref="VDK29:VFV29" si="297">SUM(VDK22:VDK24)+VDK26+VDK27-VDK28</f>
        <v>0</v>
      </c>
      <c r="VDL29" s="71">
        <f t="shared" si="297"/>
        <v>0</v>
      </c>
      <c r="VDM29" s="71">
        <f t="shared" si="297"/>
        <v>0</v>
      </c>
      <c r="VDN29" s="71">
        <f t="shared" si="297"/>
        <v>0</v>
      </c>
      <c r="VDO29" s="71">
        <f t="shared" si="297"/>
        <v>0</v>
      </c>
      <c r="VDP29" s="71">
        <f t="shared" si="297"/>
        <v>0</v>
      </c>
      <c r="VDQ29" s="71">
        <f t="shared" si="297"/>
        <v>0</v>
      </c>
      <c r="VDR29" s="71">
        <f t="shared" si="297"/>
        <v>0</v>
      </c>
      <c r="VDS29" s="71">
        <f t="shared" si="297"/>
        <v>0</v>
      </c>
      <c r="VDT29" s="71">
        <f t="shared" si="297"/>
        <v>0</v>
      </c>
      <c r="VDU29" s="71">
        <f t="shared" si="297"/>
        <v>0</v>
      </c>
      <c r="VDV29" s="71">
        <f t="shared" si="297"/>
        <v>0</v>
      </c>
      <c r="VDW29" s="71">
        <f t="shared" si="297"/>
        <v>0</v>
      </c>
      <c r="VDX29" s="71">
        <f t="shared" si="297"/>
        <v>0</v>
      </c>
      <c r="VDY29" s="71">
        <f t="shared" si="297"/>
        <v>0</v>
      </c>
      <c r="VDZ29" s="71">
        <f t="shared" si="297"/>
        <v>0</v>
      </c>
      <c r="VEA29" s="71">
        <f t="shared" si="297"/>
        <v>0</v>
      </c>
      <c r="VEB29" s="71">
        <f t="shared" si="297"/>
        <v>0</v>
      </c>
      <c r="VEC29" s="71">
        <f t="shared" si="297"/>
        <v>0</v>
      </c>
      <c r="VED29" s="71">
        <f t="shared" si="297"/>
        <v>0</v>
      </c>
      <c r="VEE29" s="71">
        <f t="shared" si="297"/>
        <v>0</v>
      </c>
      <c r="VEF29" s="71">
        <f t="shared" si="297"/>
        <v>0</v>
      </c>
      <c r="VEG29" s="71">
        <f t="shared" si="297"/>
        <v>0</v>
      </c>
      <c r="VEH29" s="71">
        <f t="shared" si="297"/>
        <v>0</v>
      </c>
      <c r="VEI29" s="71">
        <f t="shared" si="297"/>
        <v>0</v>
      </c>
      <c r="VEJ29" s="71">
        <f t="shared" si="297"/>
        <v>0</v>
      </c>
      <c r="VEK29" s="71">
        <f t="shared" si="297"/>
        <v>0</v>
      </c>
      <c r="VEL29" s="71">
        <f t="shared" si="297"/>
        <v>0</v>
      </c>
      <c r="VEM29" s="71">
        <f t="shared" si="297"/>
        <v>0</v>
      </c>
      <c r="VEN29" s="71">
        <f t="shared" si="297"/>
        <v>0</v>
      </c>
      <c r="VEO29" s="71">
        <f t="shared" si="297"/>
        <v>0</v>
      </c>
      <c r="VEP29" s="71">
        <f t="shared" si="297"/>
        <v>0</v>
      </c>
      <c r="VEQ29" s="71">
        <f t="shared" si="297"/>
        <v>0</v>
      </c>
      <c r="VER29" s="71">
        <f t="shared" si="297"/>
        <v>0</v>
      </c>
      <c r="VES29" s="71">
        <f t="shared" si="297"/>
        <v>0</v>
      </c>
      <c r="VET29" s="71">
        <f t="shared" si="297"/>
        <v>0</v>
      </c>
      <c r="VEU29" s="71">
        <f t="shared" si="297"/>
        <v>0</v>
      </c>
      <c r="VEV29" s="71">
        <f t="shared" si="297"/>
        <v>0</v>
      </c>
      <c r="VEW29" s="71">
        <f t="shared" si="297"/>
        <v>0</v>
      </c>
      <c r="VEX29" s="71">
        <f t="shared" si="297"/>
        <v>0</v>
      </c>
      <c r="VEY29" s="71">
        <f t="shared" si="297"/>
        <v>0</v>
      </c>
      <c r="VEZ29" s="71">
        <f t="shared" si="297"/>
        <v>0</v>
      </c>
      <c r="VFA29" s="71">
        <f t="shared" si="297"/>
        <v>0</v>
      </c>
      <c r="VFB29" s="71">
        <f t="shared" si="297"/>
        <v>0</v>
      </c>
      <c r="VFC29" s="71">
        <f t="shared" si="297"/>
        <v>0</v>
      </c>
      <c r="VFD29" s="71">
        <f t="shared" si="297"/>
        <v>0</v>
      </c>
      <c r="VFE29" s="71">
        <f t="shared" si="297"/>
        <v>0</v>
      </c>
      <c r="VFF29" s="71">
        <f t="shared" si="297"/>
        <v>0</v>
      </c>
      <c r="VFG29" s="71">
        <f t="shared" si="297"/>
        <v>0</v>
      </c>
      <c r="VFH29" s="71">
        <f t="shared" si="297"/>
        <v>0</v>
      </c>
      <c r="VFI29" s="71">
        <f t="shared" si="297"/>
        <v>0</v>
      </c>
      <c r="VFJ29" s="71">
        <f t="shared" si="297"/>
        <v>0</v>
      </c>
      <c r="VFK29" s="71">
        <f t="shared" si="297"/>
        <v>0</v>
      </c>
      <c r="VFL29" s="71">
        <f t="shared" si="297"/>
        <v>0</v>
      </c>
      <c r="VFM29" s="71">
        <f t="shared" si="297"/>
        <v>0</v>
      </c>
      <c r="VFN29" s="71">
        <f t="shared" si="297"/>
        <v>0</v>
      </c>
      <c r="VFO29" s="71">
        <f t="shared" si="297"/>
        <v>0</v>
      </c>
      <c r="VFP29" s="71">
        <f t="shared" si="297"/>
        <v>0</v>
      </c>
      <c r="VFQ29" s="71">
        <f t="shared" si="297"/>
        <v>0</v>
      </c>
      <c r="VFR29" s="71">
        <f t="shared" si="297"/>
        <v>0</v>
      </c>
      <c r="VFS29" s="71">
        <f t="shared" si="297"/>
        <v>0</v>
      </c>
      <c r="VFT29" s="71">
        <f t="shared" si="297"/>
        <v>0</v>
      </c>
      <c r="VFU29" s="71">
        <f t="shared" si="297"/>
        <v>0</v>
      </c>
      <c r="VFV29" s="71">
        <f t="shared" si="297"/>
        <v>0</v>
      </c>
      <c r="VFW29" s="71">
        <f t="shared" ref="VFW29:VIH29" si="298">SUM(VFW22:VFW24)+VFW26+VFW27-VFW28</f>
        <v>0</v>
      </c>
      <c r="VFX29" s="71">
        <f t="shared" si="298"/>
        <v>0</v>
      </c>
      <c r="VFY29" s="71">
        <f t="shared" si="298"/>
        <v>0</v>
      </c>
      <c r="VFZ29" s="71">
        <f t="shared" si="298"/>
        <v>0</v>
      </c>
      <c r="VGA29" s="71">
        <f t="shared" si="298"/>
        <v>0</v>
      </c>
      <c r="VGB29" s="71">
        <f t="shared" si="298"/>
        <v>0</v>
      </c>
      <c r="VGC29" s="71">
        <f t="shared" si="298"/>
        <v>0</v>
      </c>
      <c r="VGD29" s="71">
        <f t="shared" si="298"/>
        <v>0</v>
      </c>
      <c r="VGE29" s="71">
        <f t="shared" si="298"/>
        <v>0</v>
      </c>
      <c r="VGF29" s="71">
        <f t="shared" si="298"/>
        <v>0</v>
      </c>
      <c r="VGG29" s="71">
        <f t="shared" si="298"/>
        <v>0</v>
      </c>
      <c r="VGH29" s="71">
        <f t="shared" si="298"/>
        <v>0</v>
      </c>
      <c r="VGI29" s="71">
        <f t="shared" si="298"/>
        <v>0</v>
      </c>
      <c r="VGJ29" s="71">
        <f t="shared" si="298"/>
        <v>0</v>
      </c>
      <c r="VGK29" s="71">
        <f t="shared" si="298"/>
        <v>0</v>
      </c>
      <c r="VGL29" s="71">
        <f t="shared" si="298"/>
        <v>0</v>
      </c>
      <c r="VGM29" s="71">
        <f t="shared" si="298"/>
        <v>0</v>
      </c>
      <c r="VGN29" s="71">
        <f t="shared" si="298"/>
        <v>0</v>
      </c>
      <c r="VGO29" s="71">
        <f t="shared" si="298"/>
        <v>0</v>
      </c>
      <c r="VGP29" s="71">
        <f t="shared" si="298"/>
        <v>0</v>
      </c>
      <c r="VGQ29" s="71">
        <f t="shared" si="298"/>
        <v>0</v>
      </c>
      <c r="VGR29" s="71">
        <f t="shared" si="298"/>
        <v>0</v>
      </c>
      <c r="VGS29" s="71">
        <f t="shared" si="298"/>
        <v>0</v>
      </c>
      <c r="VGT29" s="71">
        <f t="shared" si="298"/>
        <v>0</v>
      </c>
      <c r="VGU29" s="71">
        <f t="shared" si="298"/>
        <v>0</v>
      </c>
      <c r="VGV29" s="71">
        <f t="shared" si="298"/>
        <v>0</v>
      </c>
      <c r="VGW29" s="71">
        <f t="shared" si="298"/>
        <v>0</v>
      </c>
      <c r="VGX29" s="71">
        <f t="shared" si="298"/>
        <v>0</v>
      </c>
      <c r="VGY29" s="71">
        <f t="shared" si="298"/>
        <v>0</v>
      </c>
      <c r="VGZ29" s="71">
        <f t="shared" si="298"/>
        <v>0</v>
      </c>
      <c r="VHA29" s="71">
        <f t="shared" si="298"/>
        <v>0</v>
      </c>
      <c r="VHB29" s="71">
        <f t="shared" si="298"/>
        <v>0</v>
      </c>
      <c r="VHC29" s="71">
        <f t="shared" si="298"/>
        <v>0</v>
      </c>
      <c r="VHD29" s="71">
        <f t="shared" si="298"/>
        <v>0</v>
      </c>
      <c r="VHE29" s="71">
        <f t="shared" si="298"/>
        <v>0</v>
      </c>
      <c r="VHF29" s="71">
        <f t="shared" si="298"/>
        <v>0</v>
      </c>
      <c r="VHG29" s="71">
        <f t="shared" si="298"/>
        <v>0</v>
      </c>
      <c r="VHH29" s="71">
        <f t="shared" si="298"/>
        <v>0</v>
      </c>
      <c r="VHI29" s="71">
        <f t="shared" si="298"/>
        <v>0</v>
      </c>
      <c r="VHJ29" s="71">
        <f t="shared" si="298"/>
        <v>0</v>
      </c>
      <c r="VHK29" s="71">
        <f t="shared" si="298"/>
        <v>0</v>
      </c>
      <c r="VHL29" s="71">
        <f t="shared" si="298"/>
        <v>0</v>
      </c>
      <c r="VHM29" s="71">
        <f t="shared" si="298"/>
        <v>0</v>
      </c>
      <c r="VHN29" s="71">
        <f t="shared" si="298"/>
        <v>0</v>
      </c>
      <c r="VHO29" s="71">
        <f t="shared" si="298"/>
        <v>0</v>
      </c>
      <c r="VHP29" s="71">
        <f t="shared" si="298"/>
        <v>0</v>
      </c>
      <c r="VHQ29" s="71">
        <f t="shared" si="298"/>
        <v>0</v>
      </c>
      <c r="VHR29" s="71">
        <f t="shared" si="298"/>
        <v>0</v>
      </c>
      <c r="VHS29" s="71">
        <f t="shared" si="298"/>
        <v>0</v>
      </c>
      <c r="VHT29" s="71">
        <f t="shared" si="298"/>
        <v>0</v>
      </c>
      <c r="VHU29" s="71">
        <f t="shared" si="298"/>
        <v>0</v>
      </c>
      <c r="VHV29" s="71">
        <f t="shared" si="298"/>
        <v>0</v>
      </c>
      <c r="VHW29" s="71">
        <f t="shared" si="298"/>
        <v>0</v>
      </c>
      <c r="VHX29" s="71">
        <f t="shared" si="298"/>
        <v>0</v>
      </c>
      <c r="VHY29" s="71">
        <f t="shared" si="298"/>
        <v>0</v>
      </c>
      <c r="VHZ29" s="71">
        <f t="shared" si="298"/>
        <v>0</v>
      </c>
      <c r="VIA29" s="71">
        <f t="shared" si="298"/>
        <v>0</v>
      </c>
      <c r="VIB29" s="71">
        <f t="shared" si="298"/>
        <v>0</v>
      </c>
      <c r="VIC29" s="71">
        <f t="shared" si="298"/>
        <v>0</v>
      </c>
      <c r="VID29" s="71">
        <f t="shared" si="298"/>
        <v>0</v>
      </c>
      <c r="VIE29" s="71">
        <f t="shared" si="298"/>
        <v>0</v>
      </c>
      <c r="VIF29" s="71">
        <f t="shared" si="298"/>
        <v>0</v>
      </c>
      <c r="VIG29" s="71">
        <f t="shared" si="298"/>
        <v>0</v>
      </c>
      <c r="VIH29" s="71">
        <f t="shared" si="298"/>
        <v>0</v>
      </c>
      <c r="VII29" s="71">
        <f t="shared" ref="VII29:VKT29" si="299">SUM(VII22:VII24)+VII26+VII27-VII28</f>
        <v>0</v>
      </c>
      <c r="VIJ29" s="71">
        <f t="shared" si="299"/>
        <v>0</v>
      </c>
      <c r="VIK29" s="71">
        <f t="shared" si="299"/>
        <v>0</v>
      </c>
      <c r="VIL29" s="71">
        <f t="shared" si="299"/>
        <v>0</v>
      </c>
      <c r="VIM29" s="71">
        <f t="shared" si="299"/>
        <v>0</v>
      </c>
      <c r="VIN29" s="71">
        <f t="shared" si="299"/>
        <v>0</v>
      </c>
      <c r="VIO29" s="71">
        <f t="shared" si="299"/>
        <v>0</v>
      </c>
      <c r="VIP29" s="71">
        <f t="shared" si="299"/>
        <v>0</v>
      </c>
      <c r="VIQ29" s="71">
        <f t="shared" si="299"/>
        <v>0</v>
      </c>
      <c r="VIR29" s="71">
        <f t="shared" si="299"/>
        <v>0</v>
      </c>
      <c r="VIS29" s="71">
        <f t="shared" si="299"/>
        <v>0</v>
      </c>
      <c r="VIT29" s="71">
        <f t="shared" si="299"/>
        <v>0</v>
      </c>
      <c r="VIU29" s="71">
        <f t="shared" si="299"/>
        <v>0</v>
      </c>
      <c r="VIV29" s="71">
        <f t="shared" si="299"/>
        <v>0</v>
      </c>
      <c r="VIW29" s="71">
        <f t="shared" si="299"/>
        <v>0</v>
      </c>
      <c r="VIX29" s="71">
        <f t="shared" si="299"/>
        <v>0</v>
      </c>
      <c r="VIY29" s="71">
        <f t="shared" si="299"/>
        <v>0</v>
      </c>
      <c r="VIZ29" s="71">
        <f t="shared" si="299"/>
        <v>0</v>
      </c>
      <c r="VJA29" s="71">
        <f t="shared" si="299"/>
        <v>0</v>
      </c>
      <c r="VJB29" s="71">
        <f t="shared" si="299"/>
        <v>0</v>
      </c>
      <c r="VJC29" s="71">
        <f t="shared" si="299"/>
        <v>0</v>
      </c>
      <c r="VJD29" s="71">
        <f t="shared" si="299"/>
        <v>0</v>
      </c>
      <c r="VJE29" s="71">
        <f t="shared" si="299"/>
        <v>0</v>
      </c>
      <c r="VJF29" s="71">
        <f t="shared" si="299"/>
        <v>0</v>
      </c>
      <c r="VJG29" s="71">
        <f t="shared" si="299"/>
        <v>0</v>
      </c>
      <c r="VJH29" s="71">
        <f t="shared" si="299"/>
        <v>0</v>
      </c>
      <c r="VJI29" s="71">
        <f t="shared" si="299"/>
        <v>0</v>
      </c>
      <c r="VJJ29" s="71">
        <f t="shared" si="299"/>
        <v>0</v>
      </c>
      <c r="VJK29" s="71">
        <f t="shared" si="299"/>
        <v>0</v>
      </c>
      <c r="VJL29" s="71">
        <f t="shared" si="299"/>
        <v>0</v>
      </c>
      <c r="VJM29" s="71">
        <f t="shared" si="299"/>
        <v>0</v>
      </c>
      <c r="VJN29" s="71">
        <f t="shared" si="299"/>
        <v>0</v>
      </c>
      <c r="VJO29" s="71">
        <f t="shared" si="299"/>
        <v>0</v>
      </c>
      <c r="VJP29" s="71">
        <f t="shared" si="299"/>
        <v>0</v>
      </c>
      <c r="VJQ29" s="71">
        <f t="shared" si="299"/>
        <v>0</v>
      </c>
      <c r="VJR29" s="71">
        <f t="shared" si="299"/>
        <v>0</v>
      </c>
      <c r="VJS29" s="71">
        <f t="shared" si="299"/>
        <v>0</v>
      </c>
      <c r="VJT29" s="71">
        <f t="shared" si="299"/>
        <v>0</v>
      </c>
      <c r="VJU29" s="71">
        <f t="shared" si="299"/>
        <v>0</v>
      </c>
      <c r="VJV29" s="71">
        <f t="shared" si="299"/>
        <v>0</v>
      </c>
      <c r="VJW29" s="71">
        <f t="shared" si="299"/>
        <v>0</v>
      </c>
      <c r="VJX29" s="71">
        <f t="shared" si="299"/>
        <v>0</v>
      </c>
      <c r="VJY29" s="71">
        <f t="shared" si="299"/>
        <v>0</v>
      </c>
      <c r="VJZ29" s="71">
        <f t="shared" si="299"/>
        <v>0</v>
      </c>
      <c r="VKA29" s="71">
        <f t="shared" si="299"/>
        <v>0</v>
      </c>
      <c r="VKB29" s="71">
        <f t="shared" si="299"/>
        <v>0</v>
      </c>
      <c r="VKC29" s="71">
        <f t="shared" si="299"/>
        <v>0</v>
      </c>
      <c r="VKD29" s="71">
        <f t="shared" si="299"/>
        <v>0</v>
      </c>
      <c r="VKE29" s="71">
        <f t="shared" si="299"/>
        <v>0</v>
      </c>
      <c r="VKF29" s="71">
        <f t="shared" si="299"/>
        <v>0</v>
      </c>
      <c r="VKG29" s="71">
        <f t="shared" si="299"/>
        <v>0</v>
      </c>
      <c r="VKH29" s="71">
        <f t="shared" si="299"/>
        <v>0</v>
      </c>
      <c r="VKI29" s="71">
        <f t="shared" si="299"/>
        <v>0</v>
      </c>
      <c r="VKJ29" s="71">
        <f t="shared" si="299"/>
        <v>0</v>
      </c>
      <c r="VKK29" s="71">
        <f t="shared" si="299"/>
        <v>0</v>
      </c>
      <c r="VKL29" s="71">
        <f t="shared" si="299"/>
        <v>0</v>
      </c>
      <c r="VKM29" s="71">
        <f t="shared" si="299"/>
        <v>0</v>
      </c>
      <c r="VKN29" s="71">
        <f t="shared" si="299"/>
        <v>0</v>
      </c>
      <c r="VKO29" s="71">
        <f t="shared" si="299"/>
        <v>0</v>
      </c>
      <c r="VKP29" s="71">
        <f t="shared" si="299"/>
        <v>0</v>
      </c>
      <c r="VKQ29" s="71">
        <f t="shared" si="299"/>
        <v>0</v>
      </c>
      <c r="VKR29" s="71">
        <f t="shared" si="299"/>
        <v>0</v>
      </c>
      <c r="VKS29" s="71">
        <f t="shared" si="299"/>
        <v>0</v>
      </c>
      <c r="VKT29" s="71">
        <f t="shared" si="299"/>
        <v>0</v>
      </c>
      <c r="VKU29" s="71">
        <f t="shared" ref="VKU29:VNF29" si="300">SUM(VKU22:VKU24)+VKU26+VKU27-VKU28</f>
        <v>0</v>
      </c>
      <c r="VKV29" s="71">
        <f t="shared" si="300"/>
        <v>0</v>
      </c>
      <c r="VKW29" s="71">
        <f t="shared" si="300"/>
        <v>0</v>
      </c>
      <c r="VKX29" s="71">
        <f t="shared" si="300"/>
        <v>0</v>
      </c>
      <c r="VKY29" s="71">
        <f t="shared" si="300"/>
        <v>0</v>
      </c>
      <c r="VKZ29" s="71">
        <f t="shared" si="300"/>
        <v>0</v>
      </c>
      <c r="VLA29" s="71">
        <f t="shared" si="300"/>
        <v>0</v>
      </c>
      <c r="VLB29" s="71">
        <f t="shared" si="300"/>
        <v>0</v>
      </c>
      <c r="VLC29" s="71">
        <f t="shared" si="300"/>
        <v>0</v>
      </c>
      <c r="VLD29" s="71">
        <f t="shared" si="300"/>
        <v>0</v>
      </c>
      <c r="VLE29" s="71">
        <f t="shared" si="300"/>
        <v>0</v>
      </c>
      <c r="VLF29" s="71">
        <f t="shared" si="300"/>
        <v>0</v>
      </c>
      <c r="VLG29" s="71">
        <f t="shared" si="300"/>
        <v>0</v>
      </c>
      <c r="VLH29" s="71">
        <f t="shared" si="300"/>
        <v>0</v>
      </c>
      <c r="VLI29" s="71">
        <f t="shared" si="300"/>
        <v>0</v>
      </c>
      <c r="VLJ29" s="71">
        <f t="shared" si="300"/>
        <v>0</v>
      </c>
      <c r="VLK29" s="71">
        <f t="shared" si="300"/>
        <v>0</v>
      </c>
      <c r="VLL29" s="71">
        <f t="shared" si="300"/>
        <v>0</v>
      </c>
      <c r="VLM29" s="71">
        <f t="shared" si="300"/>
        <v>0</v>
      </c>
      <c r="VLN29" s="71">
        <f t="shared" si="300"/>
        <v>0</v>
      </c>
      <c r="VLO29" s="71">
        <f t="shared" si="300"/>
        <v>0</v>
      </c>
      <c r="VLP29" s="71">
        <f t="shared" si="300"/>
        <v>0</v>
      </c>
      <c r="VLQ29" s="71">
        <f t="shared" si="300"/>
        <v>0</v>
      </c>
      <c r="VLR29" s="71">
        <f t="shared" si="300"/>
        <v>0</v>
      </c>
      <c r="VLS29" s="71">
        <f t="shared" si="300"/>
        <v>0</v>
      </c>
      <c r="VLT29" s="71">
        <f t="shared" si="300"/>
        <v>0</v>
      </c>
      <c r="VLU29" s="71">
        <f t="shared" si="300"/>
        <v>0</v>
      </c>
      <c r="VLV29" s="71">
        <f t="shared" si="300"/>
        <v>0</v>
      </c>
      <c r="VLW29" s="71">
        <f t="shared" si="300"/>
        <v>0</v>
      </c>
      <c r="VLX29" s="71">
        <f t="shared" si="300"/>
        <v>0</v>
      </c>
      <c r="VLY29" s="71">
        <f t="shared" si="300"/>
        <v>0</v>
      </c>
      <c r="VLZ29" s="71">
        <f t="shared" si="300"/>
        <v>0</v>
      </c>
      <c r="VMA29" s="71">
        <f t="shared" si="300"/>
        <v>0</v>
      </c>
      <c r="VMB29" s="71">
        <f t="shared" si="300"/>
        <v>0</v>
      </c>
      <c r="VMC29" s="71">
        <f t="shared" si="300"/>
        <v>0</v>
      </c>
      <c r="VMD29" s="71">
        <f t="shared" si="300"/>
        <v>0</v>
      </c>
      <c r="VME29" s="71">
        <f t="shared" si="300"/>
        <v>0</v>
      </c>
      <c r="VMF29" s="71">
        <f t="shared" si="300"/>
        <v>0</v>
      </c>
      <c r="VMG29" s="71">
        <f t="shared" si="300"/>
        <v>0</v>
      </c>
      <c r="VMH29" s="71">
        <f t="shared" si="300"/>
        <v>0</v>
      </c>
      <c r="VMI29" s="71">
        <f t="shared" si="300"/>
        <v>0</v>
      </c>
      <c r="VMJ29" s="71">
        <f t="shared" si="300"/>
        <v>0</v>
      </c>
      <c r="VMK29" s="71">
        <f t="shared" si="300"/>
        <v>0</v>
      </c>
      <c r="VML29" s="71">
        <f t="shared" si="300"/>
        <v>0</v>
      </c>
      <c r="VMM29" s="71">
        <f t="shared" si="300"/>
        <v>0</v>
      </c>
      <c r="VMN29" s="71">
        <f t="shared" si="300"/>
        <v>0</v>
      </c>
      <c r="VMO29" s="71">
        <f t="shared" si="300"/>
        <v>0</v>
      </c>
      <c r="VMP29" s="71">
        <f t="shared" si="300"/>
        <v>0</v>
      </c>
      <c r="VMQ29" s="71">
        <f t="shared" si="300"/>
        <v>0</v>
      </c>
      <c r="VMR29" s="71">
        <f t="shared" si="300"/>
        <v>0</v>
      </c>
      <c r="VMS29" s="71">
        <f t="shared" si="300"/>
        <v>0</v>
      </c>
      <c r="VMT29" s="71">
        <f t="shared" si="300"/>
        <v>0</v>
      </c>
      <c r="VMU29" s="71">
        <f t="shared" si="300"/>
        <v>0</v>
      </c>
      <c r="VMV29" s="71">
        <f t="shared" si="300"/>
        <v>0</v>
      </c>
      <c r="VMW29" s="71">
        <f t="shared" si="300"/>
        <v>0</v>
      </c>
      <c r="VMX29" s="71">
        <f t="shared" si="300"/>
        <v>0</v>
      </c>
      <c r="VMY29" s="71">
        <f t="shared" si="300"/>
        <v>0</v>
      </c>
      <c r="VMZ29" s="71">
        <f t="shared" si="300"/>
        <v>0</v>
      </c>
      <c r="VNA29" s="71">
        <f t="shared" si="300"/>
        <v>0</v>
      </c>
      <c r="VNB29" s="71">
        <f t="shared" si="300"/>
        <v>0</v>
      </c>
      <c r="VNC29" s="71">
        <f t="shared" si="300"/>
        <v>0</v>
      </c>
      <c r="VND29" s="71">
        <f t="shared" si="300"/>
        <v>0</v>
      </c>
      <c r="VNE29" s="71">
        <f t="shared" si="300"/>
        <v>0</v>
      </c>
      <c r="VNF29" s="71">
        <f t="shared" si="300"/>
        <v>0</v>
      </c>
      <c r="VNG29" s="71">
        <f t="shared" ref="VNG29:VPR29" si="301">SUM(VNG22:VNG24)+VNG26+VNG27-VNG28</f>
        <v>0</v>
      </c>
      <c r="VNH29" s="71">
        <f t="shared" si="301"/>
        <v>0</v>
      </c>
      <c r="VNI29" s="71">
        <f t="shared" si="301"/>
        <v>0</v>
      </c>
      <c r="VNJ29" s="71">
        <f t="shared" si="301"/>
        <v>0</v>
      </c>
      <c r="VNK29" s="71">
        <f t="shared" si="301"/>
        <v>0</v>
      </c>
      <c r="VNL29" s="71">
        <f t="shared" si="301"/>
        <v>0</v>
      </c>
      <c r="VNM29" s="71">
        <f t="shared" si="301"/>
        <v>0</v>
      </c>
      <c r="VNN29" s="71">
        <f t="shared" si="301"/>
        <v>0</v>
      </c>
      <c r="VNO29" s="71">
        <f t="shared" si="301"/>
        <v>0</v>
      </c>
      <c r="VNP29" s="71">
        <f t="shared" si="301"/>
        <v>0</v>
      </c>
      <c r="VNQ29" s="71">
        <f t="shared" si="301"/>
        <v>0</v>
      </c>
      <c r="VNR29" s="71">
        <f t="shared" si="301"/>
        <v>0</v>
      </c>
      <c r="VNS29" s="71">
        <f t="shared" si="301"/>
        <v>0</v>
      </c>
      <c r="VNT29" s="71">
        <f t="shared" si="301"/>
        <v>0</v>
      </c>
      <c r="VNU29" s="71">
        <f t="shared" si="301"/>
        <v>0</v>
      </c>
      <c r="VNV29" s="71">
        <f t="shared" si="301"/>
        <v>0</v>
      </c>
      <c r="VNW29" s="71">
        <f t="shared" si="301"/>
        <v>0</v>
      </c>
      <c r="VNX29" s="71">
        <f t="shared" si="301"/>
        <v>0</v>
      </c>
      <c r="VNY29" s="71">
        <f t="shared" si="301"/>
        <v>0</v>
      </c>
      <c r="VNZ29" s="71">
        <f t="shared" si="301"/>
        <v>0</v>
      </c>
      <c r="VOA29" s="71">
        <f t="shared" si="301"/>
        <v>0</v>
      </c>
      <c r="VOB29" s="71">
        <f t="shared" si="301"/>
        <v>0</v>
      </c>
      <c r="VOC29" s="71">
        <f t="shared" si="301"/>
        <v>0</v>
      </c>
      <c r="VOD29" s="71">
        <f t="shared" si="301"/>
        <v>0</v>
      </c>
      <c r="VOE29" s="71">
        <f t="shared" si="301"/>
        <v>0</v>
      </c>
      <c r="VOF29" s="71">
        <f t="shared" si="301"/>
        <v>0</v>
      </c>
      <c r="VOG29" s="71">
        <f t="shared" si="301"/>
        <v>0</v>
      </c>
      <c r="VOH29" s="71">
        <f t="shared" si="301"/>
        <v>0</v>
      </c>
      <c r="VOI29" s="71">
        <f t="shared" si="301"/>
        <v>0</v>
      </c>
      <c r="VOJ29" s="71">
        <f t="shared" si="301"/>
        <v>0</v>
      </c>
      <c r="VOK29" s="71">
        <f t="shared" si="301"/>
        <v>0</v>
      </c>
      <c r="VOL29" s="71">
        <f t="shared" si="301"/>
        <v>0</v>
      </c>
      <c r="VOM29" s="71">
        <f t="shared" si="301"/>
        <v>0</v>
      </c>
      <c r="VON29" s="71">
        <f t="shared" si="301"/>
        <v>0</v>
      </c>
      <c r="VOO29" s="71">
        <f t="shared" si="301"/>
        <v>0</v>
      </c>
      <c r="VOP29" s="71">
        <f t="shared" si="301"/>
        <v>0</v>
      </c>
      <c r="VOQ29" s="71">
        <f t="shared" si="301"/>
        <v>0</v>
      </c>
      <c r="VOR29" s="71">
        <f t="shared" si="301"/>
        <v>0</v>
      </c>
      <c r="VOS29" s="71">
        <f t="shared" si="301"/>
        <v>0</v>
      </c>
      <c r="VOT29" s="71">
        <f t="shared" si="301"/>
        <v>0</v>
      </c>
      <c r="VOU29" s="71">
        <f t="shared" si="301"/>
        <v>0</v>
      </c>
      <c r="VOV29" s="71">
        <f t="shared" si="301"/>
        <v>0</v>
      </c>
      <c r="VOW29" s="71">
        <f t="shared" si="301"/>
        <v>0</v>
      </c>
      <c r="VOX29" s="71">
        <f t="shared" si="301"/>
        <v>0</v>
      </c>
      <c r="VOY29" s="71">
        <f t="shared" si="301"/>
        <v>0</v>
      </c>
      <c r="VOZ29" s="71">
        <f t="shared" si="301"/>
        <v>0</v>
      </c>
      <c r="VPA29" s="71">
        <f t="shared" si="301"/>
        <v>0</v>
      </c>
      <c r="VPB29" s="71">
        <f t="shared" si="301"/>
        <v>0</v>
      </c>
      <c r="VPC29" s="71">
        <f t="shared" si="301"/>
        <v>0</v>
      </c>
      <c r="VPD29" s="71">
        <f t="shared" si="301"/>
        <v>0</v>
      </c>
      <c r="VPE29" s="71">
        <f t="shared" si="301"/>
        <v>0</v>
      </c>
      <c r="VPF29" s="71">
        <f t="shared" si="301"/>
        <v>0</v>
      </c>
      <c r="VPG29" s="71">
        <f t="shared" si="301"/>
        <v>0</v>
      </c>
      <c r="VPH29" s="71">
        <f t="shared" si="301"/>
        <v>0</v>
      </c>
      <c r="VPI29" s="71">
        <f t="shared" si="301"/>
        <v>0</v>
      </c>
      <c r="VPJ29" s="71">
        <f t="shared" si="301"/>
        <v>0</v>
      </c>
      <c r="VPK29" s="71">
        <f t="shared" si="301"/>
        <v>0</v>
      </c>
      <c r="VPL29" s="71">
        <f t="shared" si="301"/>
        <v>0</v>
      </c>
      <c r="VPM29" s="71">
        <f t="shared" si="301"/>
        <v>0</v>
      </c>
      <c r="VPN29" s="71">
        <f t="shared" si="301"/>
        <v>0</v>
      </c>
      <c r="VPO29" s="71">
        <f t="shared" si="301"/>
        <v>0</v>
      </c>
      <c r="VPP29" s="71">
        <f t="shared" si="301"/>
        <v>0</v>
      </c>
      <c r="VPQ29" s="71">
        <f t="shared" si="301"/>
        <v>0</v>
      </c>
      <c r="VPR29" s="71">
        <f t="shared" si="301"/>
        <v>0</v>
      </c>
      <c r="VPS29" s="71">
        <f t="shared" ref="VPS29:VSD29" si="302">SUM(VPS22:VPS24)+VPS26+VPS27-VPS28</f>
        <v>0</v>
      </c>
      <c r="VPT29" s="71">
        <f t="shared" si="302"/>
        <v>0</v>
      </c>
      <c r="VPU29" s="71">
        <f t="shared" si="302"/>
        <v>0</v>
      </c>
      <c r="VPV29" s="71">
        <f t="shared" si="302"/>
        <v>0</v>
      </c>
      <c r="VPW29" s="71">
        <f t="shared" si="302"/>
        <v>0</v>
      </c>
      <c r="VPX29" s="71">
        <f t="shared" si="302"/>
        <v>0</v>
      </c>
      <c r="VPY29" s="71">
        <f t="shared" si="302"/>
        <v>0</v>
      </c>
      <c r="VPZ29" s="71">
        <f t="shared" si="302"/>
        <v>0</v>
      </c>
      <c r="VQA29" s="71">
        <f t="shared" si="302"/>
        <v>0</v>
      </c>
      <c r="VQB29" s="71">
        <f t="shared" si="302"/>
        <v>0</v>
      </c>
      <c r="VQC29" s="71">
        <f t="shared" si="302"/>
        <v>0</v>
      </c>
      <c r="VQD29" s="71">
        <f t="shared" si="302"/>
        <v>0</v>
      </c>
      <c r="VQE29" s="71">
        <f t="shared" si="302"/>
        <v>0</v>
      </c>
      <c r="VQF29" s="71">
        <f t="shared" si="302"/>
        <v>0</v>
      </c>
      <c r="VQG29" s="71">
        <f t="shared" si="302"/>
        <v>0</v>
      </c>
      <c r="VQH29" s="71">
        <f t="shared" si="302"/>
        <v>0</v>
      </c>
      <c r="VQI29" s="71">
        <f t="shared" si="302"/>
        <v>0</v>
      </c>
      <c r="VQJ29" s="71">
        <f t="shared" si="302"/>
        <v>0</v>
      </c>
      <c r="VQK29" s="71">
        <f t="shared" si="302"/>
        <v>0</v>
      </c>
      <c r="VQL29" s="71">
        <f t="shared" si="302"/>
        <v>0</v>
      </c>
      <c r="VQM29" s="71">
        <f t="shared" si="302"/>
        <v>0</v>
      </c>
      <c r="VQN29" s="71">
        <f t="shared" si="302"/>
        <v>0</v>
      </c>
      <c r="VQO29" s="71">
        <f t="shared" si="302"/>
        <v>0</v>
      </c>
      <c r="VQP29" s="71">
        <f t="shared" si="302"/>
        <v>0</v>
      </c>
      <c r="VQQ29" s="71">
        <f t="shared" si="302"/>
        <v>0</v>
      </c>
      <c r="VQR29" s="71">
        <f t="shared" si="302"/>
        <v>0</v>
      </c>
      <c r="VQS29" s="71">
        <f t="shared" si="302"/>
        <v>0</v>
      </c>
      <c r="VQT29" s="71">
        <f t="shared" si="302"/>
        <v>0</v>
      </c>
      <c r="VQU29" s="71">
        <f t="shared" si="302"/>
        <v>0</v>
      </c>
      <c r="VQV29" s="71">
        <f t="shared" si="302"/>
        <v>0</v>
      </c>
      <c r="VQW29" s="71">
        <f t="shared" si="302"/>
        <v>0</v>
      </c>
      <c r="VQX29" s="71">
        <f t="shared" si="302"/>
        <v>0</v>
      </c>
      <c r="VQY29" s="71">
        <f t="shared" si="302"/>
        <v>0</v>
      </c>
      <c r="VQZ29" s="71">
        <f t="shared" si="302"/>
        <v>0</v>
      </c>
      <c r="VRA29" s="71">
        <f t="shared" si="302"/>
        <v>0</v>
      </c>
      <c r="VRB29" s="71">
        <f t="shared" si="302"/>
        <v>0</v>
      </c>
      <c r="VRC29" s="71">
        <f t="shared" si="302"/>
        <v>0</v>
      </c>
      <c r="VRD29" s="71">
        <f t="shared" si="302"/>
        <v>0</v>
      </c>
      <c r="VRE29" s="71">
        <f t="shared" si="302"/>
        <v>0</v>
      </c>
      <c r="VRF29" s="71">
        <f t="shared" si="302"/>
        <v>0</v>
      </c>
      <c r="VRG29" s="71">
        <f t="shared" si="302"/>
        <v>0</v>
      </c>
      <c r="VRH29" s="71">
        <f t="shared" si="302"/>
        <v>0</v>
      </c>
      <c r="VRI29" s="71">
        <f t="shared" si="302"/>
        <v>0</v>
      </c>
      <c r="VRJ29" s="71">
        <f t="shared" si="302"/>
        <v>0</v>
      </c>
      <c r="VRK29" s="71">
        <f t="shared" si="302"/>
        <v>0</v>
      </c>
      <c r="VRL29" s="71">
        <f t="shared" si="302"/>
        <v>0</v>
      </c>
      <c r="VRM29" s="71">
        <f t="shared" si="302"/>
        <v>0</v>
      </c>
      <c r="VRN29" s="71">
        <f t="shared" si="302"/>
        <v>0</v>
      </c>
      <c r="VRO29" s="71">
        <f t="shared" si="302"/>
        <v>0</v>
      </c>
      <c r="VRP29" s="71">
        <f t="shared" si="302"/>
        <v>0</v>
      </c>
      <c r="VRQ29" s="71">
        <f t="shared" si="302"/>
        <v>0</v>
      </c>
      <c r="VRR29" s="71">
        <f t="shared" si="302"/>
        <v>0</v>
      </c>
      <c r="VRS29" s="71">
        <f t="shared" si="302"/>
        <v>0</v>
      </c>
      <c r="VRT29" s="71">
        <f t="shared" si="302"/>
        <v>0</v>
      </c>
      <c r="VRU29" s="71">
        <f t="shared" si="302"/>
        <v>0</v>
      </c>
      <c r="VRV29" s="71">
        <f t="shared" si="302"/>
        <v>0</v>
      </c>
      <c r="VRW29" s="71">
        <f t="shared" si="302"/>
        <v>0</v>
      </c>
      <c r="VRX29" s="71">
        <f t="shared" si="302"/>
        <v>0</v>
      </c>
      <c r="VRY29" s="71">
        <f t="shared" si="302"/>
        <v>0</v>
      </c>
      <c r="VRZ29" s="71">
        <f t="shared" si="302"/>
        <v>0</v>
      </c>
      <c r="VSA29" s="71">
        <f t="shared" si="302"/>
        <v>0</v>
      </c>
      <c r="VSB29" s="71">
        <f t="shared" si="302"/>
        <v>0</v>
      </c>
      <c r="VSC29" s="71">
        <f t="shared" si="302"/>
        <v>0</v>
      </c>
      <c r="VSD29" s="71">
        <f t="shared" si="302"/>
        <v>0</v>
      </c>
      <c r="VSE29" s="71">
        <f t="shared" ref="VSE29:VUP29" si="303">SUM(VSE22:VSE24)+VSE26+VSE27-VSE28</f>
        <v>0</v>
      </c>
      <c r="VSF29" s="71">
        <f t="shared" si="303"/>
        <v>0</v>
      </c>
      <c r="VSG29" s="71">
        <f t="shared" si="303"/>
        <v>0</v>
      </c>
      <c r="VSH29" s="71">
        <f t="shared" si="303"/>
        <v>0</v>
      </c>
      <c r="VSI29" s="71">
        <f t="shared" si="303"/>
        <v>0</v>
      </c>
      <c r="VSJ29" s="71">
        <f t="shared" si="303"/>
        <v>0</v>
      </c>
      <c r="VSK29" s="71">
        <f t="shared" si="303"/>
        <v>0</v>
      </c>
      <c r="VSL29" s="71">
        <f t="shared" si="303"/>
        <v>0</v>
      </c>
      <c r="VSM29" s="71">
        <f t="shared" si="303"/>
        <v>0</v>
      </c>
      <c r="VSN29" s="71">
        <f t="shared" si="303"/>
        <v>0</v>
      </c>
      <c r="VSO29" s="71">
        <f t="shared" si="303"/>
        <v>0</v>
      </c>
      <c r="VSP29" s="71">
        <f t="shared" si="303"/>
        <v>0</v>
      </c>
      <c r="VSQ29" s="71">
        <f t="shared" si="303"/>
        <v>0</v>
      </c>
      <c r="VSR29" s="71">
        <f t="shared" si="303"/>
        <v>0</v>
      </c>
      <c r="VSS29" s="71">
        <f t="shared" si="303"/>
        <v>0</v>
      </c>
      <c r="VST29" s="71">
        <f t="shared" si="303"/>
        <v>0</v>
      </c>
      <c r="VSU29" s="71">
        <f t="shared" si="303"/>
        <v>0</v>
      </c>
      <c r="VSV29" s="71">
        <f t="shared" si="303"/>
        <v>0</v>
      </c>
      <c r="VSW29" s="71">
        <f t="shared" si="303"/>
        <v>0</v>
      </c>
      <c r="VSX29" s="71">
        <f t="shared" si="303"/>
        <v>0</v>
      </c>
      <c r="VSY29" s="71">
        <f t="shared" si="303"/>
        <v>0</v>
      </c>
      <c r="VSZ29" s="71">
        <f t="shared" si="303"/>
        <v>0</v>
      </c>
      <c r="VTA29" s="71">
        <f t="shared" si="303"/>
        <v>0</v>
      </c>
      <c r="VTB29" s="71">
        <f t="shared" si="303"/>
        <v>0</v>
      </c>
      <c r="VTC29" s="71">
        <f t="shared" si="303"/>
        <v>0</v>
      </c>
      <c r="VTD29" s="71">
        <f t="shared" si="303"/>
        <v>0</v>
      </c>
      <c r="VTE29" s="71">
        <f t="shared" si="303"/>
        <v>0</v>
      </c>
      <c r="VTF29" s="71">
        <f t="shared" si="303"/>
        <v>0</v>
      </c>
      <c r="VTG29" s="71">
        <f t="shared" si="303"/>
        <v>0</v>
      </c>
      <c r="VTH29" s="71">
        <f t="shared" si="303"/>
        <v>0</v>
      </c>
      <c r="VTI29" s="71">
        <f t="shared" si="303"/>
        <v>0</v>
      </c>
      <c r="VTJ29" s="71">
        <f t="shared" si="303"/>
        <v>0</v>
      </c>
      <c r="VTK29" s="71">
        <f t="shared" si="303"/>
        <v>0</v>
      </c>
      <c r="VTL29" s="71">
        <f t="shared" si="303"/>
        <v>0</v>
      </c>
      <c r="VTM29" s="71">
        <f t="shared" si="303"/>
        <v>0</v>
      </c>
      <c r="VTN29" s="71">
        <f t="shared" si="303"/>
        <v>0</v>
      </c>
      <c r="VTO29" s="71">
        <f t="shared" si="303"/>
        <v>0</v>
      </c>
      <c r="VTP29" s="71">
        <f t="shared" si="303"/>
        <v>0</v>
      </c>
      <c r="VTQ29" s="71">
        <f t="shared" si="303"/>
        <v>0</v>
      </c>
      <c r="VTR29" s="71">
        <f t="shared" si="303"/>
        <v>0</v>
      </c>
      <c r="VTS29" s="71">
        <f t="shared" si="303"/>
        <v>0</v>
      </c>
      <c r="VTT29" s="71">
        <f t="shared" si="303"/>
        <v>0</v>
      </c>
      <c r="VTU29" s="71">
        <f t="shared" si="303"/>
        <v>0</v>
      </c>
      <c r="VTV29" s="71">
        <f t="shared" si="303"/>
        <v>0</v>
      </c>
      <c r="VTW29" s="71">
        <f t="shared" si="303"/>
        <v>0</v>
      </c>
      <c r="VTX29" s="71">
        <f t="shared" si="303"/>
        <v>0</v>
      </c>
      <c r="VTY29" s="71">
        <f t="shared" si="303"/>
        <v>0</v>
      </c>
      <c r="VTZ29" s="71">
        <f t="shared" si="303"/>
        <v>0</v>
      </c>
      <c r="VUA29" s="71">
        <f t="shared" si="303"/>
        <v>0</v>
      </c>
      <c r="VUB29" s="71">
        <f t="shared" si="303"/>
        <v>0</v>
      </c>
      <c r="VUC29" s="71">
        <f t="shared" si="303"/>
        <v>0</v>
      </c>
      <c r="VUD29" s="71">
        <f t="shared" si="303"/>
        <v>0</v>
      </c>
      <c r="VUE29" s="71">
        <f t="shared" si="303"/>
        <v>0</v>
      </c>
      <c r="VUF29" s="71">
        <f t="shared" si="303"/>
        <v>0</v>
      </c>
      <c r="VUG29" s="71">
        <f t="shared" si="303"/>
        <v>0</v>
      </c>
      <c r="VUH29" s="71">
        <f t="shared" si="303"/>
        <v>0</v>
      </c>
      <c r="VUI29" s="71">
        <f t="shared" si="303"/>
        <v>0</v>
      </c>
      <c r="VUJ29" s="71">
        <f t="shared" si="303"/>
        <v>0</v>
      </c>
      <c r="VUK29" s="71">
        <f t="shared" si="303"/>
        <v>0</v>
      </c>
      <c r="VUL29" s="71">
        <f t="shared" si="303"/>
        <v>0</v>
      </c>
      <c r="VUM29" s="71">
        <f t="shared" si="303"/>
        <v>0</v>
      </c>
      <c r="VUN29" s="71">
        <f t="shared" si="303"/>
        <v>0</v>
      </c>
      <c r="VUO29" s="71">
        <f t="shared" si="303"/>
        <v>0</v>
      </c>
      <c r="VUP29" s="71">
        <f t="shared" si="303"/>
        <v>0</v>
      </c>
      <c r="VUQ29" s="71">
        <f t="shared" ref="VUQ29:VXB29" si="304">SUM(VUQ22:VUQ24)+VUQ26+VUQ27-VUQ28</f>
        <v>0</v>
      </c>
      <c r="VUR29" s="71">
        <f t="shared" si="304"/>
        <v>0</v>
      </c>
      <c r="VUS29" s="71">
        <f t="shared" si="304"/>
        <v>0</v>
      </c>
      <c r="VUT29" s="71">
        <f t="shared" si="304"/>
        <v>0</v>
      </c>
      <c r="VUU29" s="71">
        <f t="shared" si="304"/>
        <v>0</v>
      </c>
      <c r="VUV29" s="71">
        <f t="shared" si="304"/>
        <v>0</v>
      </c>
      <c r="VUW29" s="71">
        <f t="shared" si="304"/>
        <v>0</v>
      </c>
      <c r="VUX29" s="71">
        <f t="shared" si="304"/>
        <v>0</v>
      </c>
      <c r="VUY29" s="71">
        <f t="shared" si="304"/>
        <v>0</v>
      </c>
      <c r="VUZ29" s="71">
        <f t="shared" si="304"/>
        <v>0</v>
      </c>
      <c r="VVA29" s="71">
        <f t="shared" si="304"/>
        <v>0</v>
      </c>
      <c r="VVB29" s="71">
        <f t="shared" si="304"/>
        <v>0</v>
      </c>
      <c r="VVC29" s="71">
        <f t="shared" si="304"/>
        <v>0</v>
      </c>
      <c r="VVD29" s="71">
        <f t="shared" si="304"/>
        <v>0</v>
      </c>
      <c r="VVE29" s="71">
        <f t="shared" si="304"/>
        <v>0</v>
      </c>
      <c r="VVF29" s="71">
        <f t="shared" si="304"/>
        <v>0</v>
      </c>
      <c r="VVG29" s="71">
        <f t="shared" si="304"/>
        <v>0</v>
      </c>
      <c r="VVH29" s="71">
        <f t="shared" si="304"/>
        <v>0</v>
      </c>
      <c r="VVI29" s="71">
        <f t="shared" si="304"/>
        <v>0</v>
      </c>
      <c r="VVJ29" s="71">
        <f t="shared" si="304"/>
        <v>0</v>
      </c>
      <c r="VVK29" s="71">
        <f t="shared" si="304"/>
        <v>0</v>
      </c>
      <c r="VVL29" s="71">
        <f t="shared" si="304"/>
        <v>0</v>
      </c>
      <c r="VVM29" s="71">
        <f t="shared" si="304"/>
        <v>0</v>
      </c>
      <c r="VVN29" s="71">
        <f t="shared" si="304"/>
        <v>0</v>
      </c>
      <c r="VVO29" s="71">
        <f t="shared" si="304"/>
        <v>0</v>
      </c>
      <c r="VVP29" s="71">
        <f t="shared" si="304"/>
        <v>0</v>
      </c>
      <c r="VVQ29" s="71">
        <f t="shared" si="304"/>
        <v>0</v>
      </c>
      <c r="VVR29" s="71">
        <f t="shared" si="304"/>
        <v>0</v>
      </c>
      <c r="VVS29" s="71">
        <f t="shared" si="304"/>
        <v>0</v>
      </c>
      <c r="VVT29" s="71">
        <f t="shared" si="304"/>
        <v>0</v>
      </c>
      <c r="VVU29" s="71">
        <f t="shared" si="304"/>
        <v>0</v>
      </c>
      <c r="VVV29" s="71">
        <f t="shared" si="304"/>
        <v>0</v>
      </c>
      <c r="VVW29" s="71">
        <f t="shared" si="304"/>
        <v>0</v>
      </c>
      <c r="VVX29" s="71">
        <f t="shared" si="304"/>
        <v>0</v>
      </c>
      <c r="VVY29" s="71">
        <f t="shared" si="304"/>
        <v>0</v>
      </c>
      <c r="VVZ29" s="71">
        <f t="shared" si="304"/>
        <v>0</v>
      </c>
      <c r="VWA29" s="71">
        <f t="shared" si="304"/>
        <v>0</v>
      </c>
      <c r="VWB29" s="71">
        <f t="shared" si="304"/>
        <v>0</v>
      </c>
      <c r="VWC29" s="71">
        <f t="shared" si="304"/>
        <v>0</v>
      </c>
      <c r="VWD29" s="71">
        <f t="shared" si="304"/>
        <v>0</v>
      </c>
      <c r="VWE29" s="71">
        <f t="shared" si="304"/>
        <v>0</v>
      </c>
      <c r="VWF29" s="71">
        <f t="shared" si="304"/>
        <v>0</v>
      </c>
      <c r="VWG29" s="71">
        <f t="shared" si="304"/>
        <v>0</v>
      </c>
      <c r="VWH29" s="71">
        <f t="shared" si="304"/>
        <v>0</v>
      </c>
      <c r="VWI29" s="71">
        <f t="shared" si="304"/>
        <v>0</v>
      </c>
      <c r="VWJ29" s="71">
        <f t="shared" si="304"/>
        <v>0</v>
      </c>
      <c r="VWK29" s="71">
        <f t="shared" si="304"/>
        <v>0</v>
      </c>
      <c r="VWL29" s="71">
        <f t="shared" si="304"/>
        <v>0</v>
      </c>
      <c r="VWM29" s="71">
        <f t="shared" si="304"/>
        <v>0</v>
      </c>
      <c r="VWN29" s="71">
        <f t="shared" si="304"/>
        <v>0</v>
      </c>
      <c r="VWO29" s="71">
        <f t="shared" si="304"/>
        <v>0</v>
      </c>
      <c r="VWP29" s="71">
        <f t="shared" si="304"/>
        <v>0</v>
      </c>
      <c r="VWQ29" s="71">
        <f t="shared" si="304"/>
        <v>0</v>
      </c>
      <c r="VWR29" s="71">
        <f t="shared" si="304"/>
        <v>0</v>
      </c>
      <c r="VWS29" s="71">
        <f t="shared" si="304"/>
        <v>0</v>
      </c>
      <c r="VWT29" s="71">
        <f t="shared" si="304"/>
        <v>0</v>
      </c>
      <c r="VWU29" s="71">
        <f t="shared" si="304"/>
        <v>0</v>
      </c>
      <c r="VWV29" s="71">
        <f t="shared" si="304"/>
        <v>0</v>
      </c>
      <c r="VWW29" s="71">
        <f t="shared" si="304"/>
        <v>0</v>
      </c>
      <c r="VWX29" s="71">
        <f t="shared" si="304"/>
        <v>0</v>
      </c>
      <c r="VWY29" s="71">
        <f t="shared" si="304"/>
        <v>0</v>
      </c>
      <c r="VWZ29" s="71">
        <f t="shared" si="304"/>
        <v>0</v>
      </c>
      <c r="VXA29" s="71">
        <f t="shared" si="304"/>
        <v>0</v>
      </c>
      <c r="VXB29" s="71">
        <f t="shared" si="304"/>
        <v>0</v>
      </c>
      <c r="VXC29" s="71">
        <f t="shared" ref="VXC29:VZN29" si="305">SUM(VXC22:VXC24)+VXC26+VXC27-VXC28</f>
        <v>0</v>
      </c>
      <c r="VXD29" s="71">
        <f t="shared" si="305"/>
        <v>0</v>
      </c>
      <c r="VXE29" s="71">
        <f t="shared" si="305"/>
        <v>0</v>
      </c>
      <c r="VXF29" s="71">
        <f t="shared" si="305"/>
        <v>0</v>
      </c>
      <c r="VXG29" s="71">
        <f t="shared" si="305"/>
        <v>0</v>
      </c>
      <c r="VXH29" s="71">
        <f t="shared" si="305"/>
        <v>0</v>
      </c>
      <c r="VXI29" s="71">
        <f t="shared" si="305"/>
        <v>0</v>
      </c>
      <c r="VXJ29" s="71">
        <f t="shared" si="305"/>
        <v>0</v>
      </c>
      <c r="VXK29" s="71">
        <f t="shared" si="305"/>
        <v>0</v>
      </c>
      <c r="VXL29" s="71">
        <f t="shared" si="305"/>
        <v>0</v>
      </c>
      <c r="VXM29" s="71">
        <f t="shared" si="305"/>
        <v>0</v>
      </c>
      <c r="VXN29" s="71">
        <f t="shared" si="305"/>
        <v>0</v>
      </c>
      <c r="VXO29" s="71">
        <f t="shared" si="305"/>
        <v>0</v>
      </c>
      <c r="VXP29" s="71">
        <f t="shared" si="305"/>
        <v>0</v>
      </c>
      <c r="VXQ29" s="71">
        <f t="shared" si="305"/>
        <v>0</v>
      </c>
      <c r="VXR29" s="71">
        <f t="shared" si="305"/>
        <v>0</v>
      </c>
      <c r="VXS29" s="71">
        <f t="shared" si="305"/>
        <v>0</v>
      </c>
      <c r="VXT29" s="71">
        <f t="shared" si="305"/>
        <v>0</v>
      </c>
      <c r="VXU29" s="71">
        <f t="shared" si="305"/>
        <v>0</v>
      </c>
      <c r="VXV29" s="71">
        <f t="shared" si="305"/>
        <v>0</v>
      </c>
      <c r="VXW29" s="71">
        <f t="shared" si="305"/>
        <v>0</v>
      </c>
      <c r="VXX29" s="71">
        <f t="shared" si="305"/>
        <v>0</v>
      </c>
      <c r="VXY29" s="71">
        <f t="shared" si="305"/>
        <v>0</v>
      </c>
      <c r="VXZ29" s="71">
        <f t="shared" si="305"/>
        <v>0</v>
      </c>
      <c r="VYA29" s="71">
        <f t="shared" si="305"/>
        <v>0</v>
      </c>
      <c r="VYB29" s="71">
        <f t="shared" si="305"/>
        <v>0</v>
      </c>
      <c r="VYC29" s="71">
        <f t="shared" si="305"/>
        <v>0</v>
      </c>
      <c r="VYD29" s="71">
        <f t="shared" si="305"/>
        <v>0</v>
      </c>
      <c r="VYE29" s="71">
        <f t="shared" si="305"/>
        <v>0</v>
      </c>
      <c r="VYF29" s="71">
        <f t="shared" si="305"/>
        <v>0</v>
      </c>
      <c r="VYG29" s="71">
        <f t="shared" si="305"/>
        <v>0</v>
      </c>
      <c r="VYH29" s="71">
        <f t="shared" si="305"/>
        <v>0</v>
      </c>
      <c r="VYI29" s="71">
        <f t="shared" si="305"/>
        <v>0</v>
      </c>
      <c r="VYJ29" s="71">
        <f t="shared" si="305"/>
        <v>0</v>
      </c>
      <c r="VYK29" s="71">
        <f t="shared" si="305"/>
        <v>0</v>
      </c>
      <c r="VYL29" s="71">
        <f t="shared" si="305"/>
        <v>0</v>
      </c>
      <c r="VYM29" s="71">
        <f t="shared" si="305"/>
        <v>0</v>
      </c>
      <c r="VYN29" s="71">
        <f t="shared" si="305"/>
        <v>0</v>
      </c>
      <c r="VYO29" s="71">
        <f t="shared" si="305"/>
        <v>0</v>
      </c>
      <c r="VYP29" s="71">
        <f t="shared" si="305"/>
        <v>0</v>
      </c>
      <c r="VYQ29" s="71">
        <f t="shared" si="305"/>
        <v>0</v>
      </c>
      <c r="VYR29" s="71">
        <f t="shared" si="305"/>
        <v>0</v>
      </c>
      <c r="VYS29" s="71">
        <f t="shared" si="305"/>
        <v>0</v>
      </c>
      <c r="VYT29" s="71">
        <f t="shared" si="305"/>
        <v>0</v>
      </c>
      <c r="VYU29" s="71">
        <f t="shared" si="305"/>
        <v>0</v>
      </c>
      <c r="VYV29" s="71">
        <f t="shared" si="305"/>
        <v>0</v>
      </c>
      <c r="VYW29" s="71">
        <f t="shared" si="305"/>
        <v>0</v>
      </c>
      <c r="VYX29" s="71">
        <f t="shared" si="305"/>
        <v>0</v>
      </c>
      <c r="VYY29" s="71">
        <f t="shared" si="305"/>
        <v>0</v>
      </c>
      <c r="VYZ29" s="71">
        <f t="shared" si="305"/>
        <v>0</v>
      </c>
      <c r="VZA29" s="71">
        <f t="shared" si="305"/>
        <v>0</v>
      </c>
      <c r="VZB29" s="71">
        <f t="shared" si="305"/>
        <v>0</v>
      </c>
      <c r="VZC29" s="71">
        <f t="shared" si="305"/>
        <v>0</v>
      </c>
      <c r="VZD29" s="71">
        <f t="shared" si="305"/>
        <v>0</v>
      </c>
      <c r="VZE29" s="71">
        <f t="shared" si="305"/>
        <v>0</v>
      </c>
      <c r="VZF29" s="71">
        <f t="shared" si="305"/>
        <v>0</v>
      </c>
      <c r="VZG29" s="71">
        <f t="shared" si="305"/>
        <v>0</v>
      </c>
      <c r="VZH29" s="71">
        <f t="shared" si="305"/>
        <v>0</v>
      </c>
      <c r="VZI29" s="71">
        <f t="shared" si="305"/>
        <v>0</v>
      </c>
      <c r="VZJ29" s="71">
        <f t="shared" si="305"/>
        <v>0</v>
      </c>
      <c r="VZK29" s="71">
        <f t="shared" si="305"/>
        <v>0</v>
      </c>
      <c r="VZL29" s="71">
        <f t="shared" si="305"/>
        <v>0</v>
      </c>
      <c r="VZM29" s="71">
        <f t="shared" si="305"/>
        <v>0</v>
      </c>
      <c r="VZN29" s="71">
        <f t="shared" si="305"/>
        <v>0</v>
      </c>
      <c r="VZO29" s="71">
        <f t="shared" ref="VZO29:WBZ29" si="306">SUM(VZO22:VZO24)+VZO26+VZO27-VZO28</f>
        <v>0</v>
      </c>
      <c r="VZP29" s="71">
        <f t="shared" si="306"/>
        <v>0</v>
      </c>
      <c r="VZQ29" s="71">
        <f t="shared" si="306"/>
        <v>0</v>
      </c>
      <c r="VZR29" s="71">
        <f t="shared" si="306"/>
        <v>0</v>
      </c>
      <c r="VZS29" s="71">
        <f t="shared" si="306"/>
        <v>0</v>
      </c>
      <c r="VZT29" s="71">
        <f t="shared" si="306"/>
        <v>0</v>
      </c>
      <c r="VZU29" s="71">
        <f t="shared" si="306"/>
        <v>0</v>
      </c>
      <c r="VZV29" s="71">
        <f t="shared" si="306"/>
        <v>0</v>
      </c>
      <c r="VZW29" s="71">
        <f t="shared" si="306"/>
        <v>0</v>
      </c>
      <c r="VZX29" s="71">
        <f t="shared" si="306"/>
        <v>0</v>
      </c>
      <c r="VZY29" s="71">
        <f t="shared" si="306"/>
        <v>0</v>
      </c>
      <c r="VZZ29" s="71">
        <f t="shared" si="306"/>
        <v>0</v>
      </c>
      <c r="WAA29" s="71">
        <f t="shared" si="306"/>
        <v>0</v>
      </c>
      <c r="WAB29" s="71">
        <f t="shared" si="306"/>
        <v>0</v>
      </c>
      <c r="WAC29" s="71">
        <f t="shared" si="306"/>
        <v>0</v>
      </c>
      <c r="WAD29" s="71">
        <f t="shared" si="306"/>
        <v>0</v>
      </c>
      <c r="WAE29" s="71">
        <f t="shared" si="306"/>
        <v>0</v>
      </c>
      <c r="WAF29" s="71">
        <f t="shared" si="306"/>
        <v>0</v>
      </c>
      <c r="WAG29" s="71">
        <f t="shared" si="306"/>
        <v>0</v>
      </c>
      <c r="WAH29" s="71">
        <f t="shared" si="306"/>
        <v>0</v>
      </c>
      <c r="WAI29" s="71">
        <f t="shared" si="306"/>
        <v>0</v>
      </c>
      <c r="WAJ29" s="71">
        <f t="shared" si="306"/>
        <v>0</v>
      </c>
      <c r="WAK29" s="71">
        <f t="shared" si="306"/>
        <v>0</v>
      </c>
      <c r="WAL29" s="71">
        <f t="shared" si="306"/>
        <v>0</v>
      </c>
      <c r="WAM29" s="71">
        <f t="shared" si="306"/>
        <v>0</v>
      </c>
      <c r="WAN29" s="71">
        <f t="shared" si="306"/>
        <v>0</v>
      </c>
      <c r="WAO29" s="71">
        <f t="shared" si="306"/>
        <v>0</v>
      </c>
      <c r="WAP29" s="71">
        <f t="shared" si="306"/>
        <v>0</v>
      </c>
      <c r="WAQ29" s="71">
        <f t="shared" si="306"/>
        <v>0</v>
      </c>
      <c r="WAR29" s="71">
        <f t="shared" si="306"/>
        <v>0</v>
      </c>
      <c r="WAS29" s="71">
        <f t="shared" si="306"/>
        <v>0</v>
      </c>
      <c r="WAT29" s="71">
        <f t="shared" si="306"/>
        <v>0</v>
      </c>
      <c r="WAU29" s="71">
        <f t="shared" si="306"/>
        <v>0</v>
      </c>
      <c r="WAV29" s="71">
        <f t="shared" si="306"/>
        <v>0</v>
      </c>
      <c r="WAW29" s="71">
        <f t="shared" si="306"/>
        <v>0</v>
      </c>
      <c r="WAX29" s="71">
        <f t="shared" si="306"/>
        <v>0</v>
      </c>
      <c r="WAY29" s="71">
        <f t="shared" si="306"/>
        <v>0</v>
      </c>
      <c r="WAZ29" s="71">
        <f t="shared" si="306"/>
        <v>0</v>
      </c>
      <c r="WBA29" s="71">
        <f t="shared" si="306"/>
        <v>0</v>
      </c>
      <c r="WBB29" s="71">
        <f t="shared" si="306"/>
        <v>0</v>
      </c>
      <c r="WBC29" s="71">
        <f t="shared" si="306"/>
        <v>0</v>
      </c>
      <c r="WBD29" s="71">
        <f t="shared" si="306"/>
        <v>0</v>
      </c>
      <c r="WBE29" s="71">
        <f t="shared" si="306"/>
        <v>0</v>
      </c>
      <c r="WBF29" s="71">
        <f t="shared" si="306"/>
        <v>0</v>
      </c>
      <c r="WBG29" s="71">
        <f t="shared" si="306"/>
        <v>0</v>
      </c>
      <c r="WBH29" s="71">
        <f t="shared" si="306"/>
        <v>0</v>
      </c>
      <c r="WBI29" s="71">
        <f t="shared" si="306"/>
        <v>0</v>
      </c>
      <c r="WBJ29" s="71">
        <f t="shared" si="306"/>
        <v>0</v>
      </c>
      <c r="WBK29" s="71">
        <f t="shared" si="306"/>
        <v>0</v>
      </c>
      <c r="WBL29" s="71">
        <f t="shared" si="306"/>
        <v>0</v>
      </c>
      <c r="WBM29" s="71">
        <f t="shared" si="306"/>
        <v>0</v>
      </c>
      <c r="WBN29" s="71">
        <f t="shared" si="306"/>
        <v>0</v>
      </c>
      <c r="WBO29" s="71">
        <f t="shared" si="306"/>
        <v>0</v>
      </c>
      <c r="WBP29" s="71">
        <f t="shared" si="306"/>
        <v>0</v>
      </c>
      <c r="WBQ29" s="71">
        <f t="shared" si="306"/>
        <v>0</v>
      </c>
      <c r="WBR29" s="71">
        <f t="shared" si="306"/>
        <v>0</v>
      </c>
      <c r="WBS29" s="71">
        <f t="shared" si="306"/>
        <v>0</v>
      </c>
      <c r="WBT29" s="71">
        <f t="shared" si="306"/>
        <v>0</v>
      </c>
      <c r="WBU29" s="71">
        <f t="shared" si="306"/>
        <v>0</v>
      </c>
      <c r="WBV29" s="71">
        <f t="shared" si="306"/>
        <v>0</v>
      </c>
      <c r="WBW29" s="71">
        <f t="shared" si="306"/>
        <v>0</v>
      </c>
      <c r="WBX29" s="71">
        <f t="shared" si="306"/>
        <v>0</v>
      </c>
      <c r="WBY29" s="71">
        <f t="shared" si="306"/>
        <v>0</v>
      </c>
      <c r="WBZ29" s="71">
        <f t="shared" si="306"/>
        <v>0</v>
      </c>
      <c r="WCA29" s="71">
        <f t="shared" ref="WCA29:WEL29" si="307">SUM(WCA22:WCA24)+WCA26+WCA27-WCA28</f>
        <v>0</v>
      </c>
      <c r="WCB29" s="71">
        <f t="shared" si="307"/>
        <v>0</v>
      </c>
      <c r="WCC29" s="71">
        <f t="shared" si="307"/>
        <v>0</v>
      </c>
      <c r="WCD29" s="71">
        <f t="shared" si="307"/>
        <v>0</v>
      </c>
      <c r="WCE29" s="71">
        <f t="shared" si="307"/>
        <v>0</v>
      </c>
      <c r="WCF29" s="71">
        <f t="shared" si="307"/>
        <v>0</v>
      </c>
      <c r="WCG29" s="71">
        <f t="shared" si="307"/>
        <v>0</v>
      </c>
      <c r="WCH29" s="71">
        <f t="shared" si="307"/>
        <v>0</v>
      </c>
      <c r="WCI29" s="71">
        <f t="shared" si="307"/>
        <v>0</v>
      </c>
      <c r="WCJ29" s="71">
        <f t="shared" si="307"/>
        <v>0</v>
      </c>
      <c r="WCK29" s="71">
        <f t="shared" si="307"/>
        <v>0</v>
      </c>
      <c r="WCL29" s="71">
        <f t="shared" si="307"/>
        <v>0</v>
      </c>
      <c r="WCM29" s="71">
        <f t="shared" si="307"/>
        <v>0</v>
      </c>
      <c r="WCN29" s="71">
        <f t="shared" si="307"/>
        <v>0</v>
      </c>
      <c r="WCO29" s="71">
        <f t="shared" si="307"/>
        <v>0</v>
      </c>
      <c r="WCP29" s="71">
        <f t="shared" si="307"/>
        <v>0</v>
      </c>
      <c r="WCQ29" s="71">
        <f t="shared" si="307"/>
        <v>0</v>
      </c>
      <c r="WCR29" s="71">
        <f t="shared" si="307"/>
        <v>0</v>
      </c>
      <c r="WCS29" s="71">
        <f t="shared" si="307"/>
        <v>0</v>
      </c>
      <c r="WCT29" s="71">
        <f t="shared" si="307"/>
        <v>0</v>
      </c>
      <c r="WCU29" s="71">
        <f t="shared" si="307"/>
        <v>0</v>
      </c>
      <c r="WCV29" s="71">
        <f t="shared" si="307"/>
        <v>0</v>
      </c>
      <c r="WCW29" s="71">
        <f t="shared" si="307"/>
        <v>0</v>
      </c>
      <c r="WCX29" s="71">
        <f t="shared" si="307"/>
        <v>0</v>
      </c>
      <c r="WCY29" s="71">
        <f t="shared" si="307"/>
        <v>0</v>
      </c>
      <c r="WCZ29" s="71">
        <f t="shared" si="307"/>
        <v>0</v>
      </c>
      <c r="WDA29" s="71">
        <f t="shared" si="307"/>
        <v>0</v>
      </c>
      <c r="WDB29" s="71">
        <f t="shared" si="307"/>
        <v>0</v>
      </c>
      <c r="WDC29" s="71">
        <f t="shared" si="307"/>
        <v>0</v>
      </c>
      <c r="WDD29" s="71">
        <f t="shared" si="307"/>
        <v>0</v>
      </c>
      <c r="WDE29" s="71">
        <f t="shared" si="307"/>
        <v>0</v>
      </c>
      <c r="WDF29" s="71">
        <f t="shared" si="307"/>
        <v>0</v>
      </c>
      <c r="WDG29" s="71">
        <f t="shared" si="307"/>
        <v>0</v>
      </c>
      <c r="WDH29" s="71">
        <f t="shared" si="307"/>
        <v>0</v>
      </c>
      <c r="WDI29" s="71">
        <f t="shared" si="307"/>
        <v>0</v>
      </c>
      <c r="WDJ29" s="71">
        <f t="shared" si="307"/>
        <v>0</v>
      </c>
      <c r="WDK29" s="71">
        <f t="shared" si="307"/>
        <v>0</v>
      </c>
      <c r="WDL29" s="71">
        <f t="shared" si="307"/>
        <v>0</v>
      </c>
      <c r="WDM29" s="71">
        <f t="shared" si="307"/>
        <v>0</v>
      </c>
      <c r="WDN29" s="71">
        <f t="shared" si="307"/>
        <v>0</v>
      </c>
      <c r="WDO29" s="71">
        <f t="shared" si="307"/>
        <v>0</v>
      </c>
      <c r="WDP29" s="71">
        <f t="shared" si="307"/>
        <v>0</v>
      </c>
      <c r="WDQ29" s="71">
        <f t="shared" si="307"/>
        <v>0</v>
      </c>
      <c r="WDR29" s="71">
        <f t="shared" si="307"/>
        <v>0</v>
      </c>
      <c r="WDS29" s="71">
        <f t="shared" si="307"/>
        <v>0</v>
      </c>
      <c r="WDT29" s="71">
        <f t="shared" si="307"/>
        <v>0</v>
      </c>
      <c r="WDU29" s="71">
        <f t="shared" si="307"/>
        <v>0</v>
      </c>
      <c r="WDV29" s="71">
        <f t="shared" si="307"/>
        <v>0</v>
      </c>
      <c r="WDW29" s="71">
        <f t="shared" si="307"/>
        <v>0</v>
      </c>
      <c r="WDX29" s="71">
        <f t="shared" si="307"/>
        <v>0</v>
      </c>
      <c r="WDY29" s="71">
        <f t="shared" si="307"/>
        <v>0</v>
      </c>
      <c r="WDZ29" s="71">
        <f t="shared" si="307"/>
        <v>0</v>
      </c>
      <c r="WEA29" s="71">
        <f t="shared" si="307"/>
        <v>0</v>
      </c>
      <c r="WEB29" s="71">
        <f t="shared" si="307"/>
        <v>0</v>
      </c>
      <c r="WEC29" s="71">
        <f t="shared" si="307"/>
        <v>0</v>
      </c>
      <c r="WED29" s="71">
        <f t="shared" si="307"/>
        <v>0</v>
      </c>
      <c r="WEE29" s="71">
        <f t="shared" si="307"/>
        <v>0</v>
      </c>
      <c r="WEF29" s="71">
        <f t="shared" si="307"/>
        <v>0</v>
      </c>
      <c r="WEG29" s="71">
        <f t="shared" si="307"/>
        <v>0</v>
      </c>
      <c r="WEH29" s="71">
        <f t="shared" si="307"/>
        <v>0</v>
      </c>
      <c r="WEI29" s="71">
        <f t="shared" si="307"/>
        <v>0</v>
      </c>
      <c r="WEJ29" s="71">
        <f t="shared" si="307"/>
        <v>0</v>
      </c>
      <c r="WEK29" s="71">
        <f t="shared" si="307"/>
        <v>0</v>
      </c>
      <c r="WEL29" s="71">
        <f t="shared" si="307"/>
        <v>0</v>
      </c>
      <c r="WEM29" s="71">
        <f t="shared" ref="WEM29:WGX29" si="308">SUM(WEM22:WEM24)+WEM26+WEM27-WEM28</f>
        <v>0</v>
      </c>
      <c r="WEN29" s="71">
        <f t="shared" si="308"/>
        <v>0</v>
      </c>
      <c r="WEO29" s="71">
        <f t="shared" si="308"/>
        <v>0</v>
      </c>
      <c r="WEP29" s="71">
        <f t="shared" si="308"/>
        <v>0</v>
      </c>
      <c r="WEQ29" s="71">
        <f t="shared" si="308"/>
        <v>0</v>
      </c>
      <c r="WER29" s="71">
        <f t="shared" si="308"/>
        <v>0</v>
      </c>
      <c r="WES29" s="71">
        <f t="shared" si="308"/>
        <v>0</v>
      </c>
      <c r="WET29" s="71">
        <f t="shared" si="308"/>
        <v>0</v>
      </c>
      <c r="WEU29" s="71">
        <f t="shared" si="308"/>
        <v>0</v>
      </c>
      <c r="WEV29" s="71">
        <f t="shared" si="308"/>
        <v>0</v>
      </c>
      <c r="WEW29" s="71">
        <f t="shared" si="308"/>
        <v>0</v>
      </c>
      <c r="WEX29" s="71">
        <f t="shared" si="308"/>
        <v>0</v>
      </c>
      <c r="WEY29" s="71">
        <f t="shared" si="308"/>
        <v>0</v>
      </c>
      <c r="WEZ29" s="71">
        <f t="shared" si="308"/>
        <v>0</v>
      </c>
      <c r="WFA29" s="71">
        <f t="shared" si="308"/>
        <v>0</v>
      </c>
      <c r="WFB29" s="71">
        <f t="shared" si="308"/>
        <v>0</v>
      </c>
      <c r="WFC29" s="71">
        <f t="shared" si="308"/>
        <v>0</v>
      </c>
      <c r="WFD29" s="71">
        <f t="shared" si="308"/>
        <v>0</v>
      </c>
      <c r="WFE29" s="71">
        <f t="shared" si="308"/>
        <v>0</v>
      </c>
      <c r="WFF29" s="71">
        <f t="shared" si="308"/>
        <v>0</v>
      </c>
      <c r="WFG29" s="71">
        <f t="shared" si="308"/>
        <v>0</v>
      </c>
      <c r="WFH29" s="71">
        <f t="shared" si="308"/>
        <v>0</v>
      </c>
      <c r="WFI29" s="71">
        <f t="shared" si="308"/>
        <v>0</v>
      </c>
      <c r="WFJ29" s="71">
        <f t="shared" si="308"/>
        <v>0</v>
      </c>
      <c r="WFK29" s="71">
        <f t="shared" si="308"/>
        <v>0</v>
      </c>
      <c r="WFL29" s="71">
        <f t="shared" si="308"/>
        <v>0</v>
      </c>
      <c r="WFM29" s="71">
        <f t="shared" si="308"/>
        <v>0</v>
      </c>
      <c r="WFN29" s="71">
        <f t="shared" si="308"/>
        <v>0</v>
      </c>
      <c r="WFO29" s="71">
        <f t="shared" si="308"/>
        <v>0</v>
      </c>
      <c r="WFP29" s="71">
        <f t="shared" si="308"/>
        <v>0</v>
      </c>
      <c r="WFQ29" s="71">
        <f t="shared" si="308"/>
        <v>0</v>
      </c>
      <c r="WFR29" s="71">
        <f t="shared" si="308"/>
        <v>0</v>
      </c>
      <c r="WFS29" s="71">
        <f t="shared" si="308"/>
        <v>0</v>
      </c>
      <c r="WFT29" s="71">
        <f t="shared" si="308"/>
        <v>0</v>
      </c>
      <c r="WFU29" s="71">
        <f t="shared" si="308"/>
        <v>0</v>
      </c>
      <c r="WFV29" s="71">
        <f t="shared" si="308"/>
        <v>0</v>
      </c>
      <c r="WFW29" s="71">
        <f t="shared" si="308"/>
        <v>0</v>
      </c>
      <c r="WFX29" s="71">
        <f t="shared" si="308"/>
        <v>0</v>
      </c>
      <c r="WFY29" s="71">
        <f t="shared" si="308"/>
        <v>0</v>
      </c>
      <c r="WFZ29" s="71">
        <f t="shared" si="308"/>
        <v>0</v>
      </c>
      <c r="WGA29" s="71">
        <f t="shared" si="308"/>
        <v>0</v>
      </c>
      <c r="WGB29" s="71">
        <f t="shared" si="308"/>
        <v>0</v>
      </c>
      <c r="WGC29" s="71">
        <f t="shared" si="308"/>
        <v>0</v>
      </c>
      <c r="WGD29" s="71">
        <f t="shared" si="308"/>
        <v>0</v>
      </c>
      <c r="WGE29" s="71">
        <f t="shared" si="308"/>
        <v>0</v>
      </c>
      <c r="WGF29" s="71">
        <f t="shared" si="308"/>
        <v>0</v>
      </c>
      <c r="WGG29" s="71">
        <f t="shared" si="308"/>
        <v>0</v>
      </c>
      <c r="WGH29" s="71">
        <f t="shared" si="308"/>
        <v>0</v>
      </c>
      <c r="WGI29" s="71">
        <f t="shared" si="308"/>
        <v>0</v>
      </c>
      <c r="WGJ29" s="71">
        <f t="shared" si="308"/>
        <v>0</v>
      </c>
      <c r="WGK29" s="71">
        <f t="shared" si="308"/>
        <v>0</v>
      </c>
      <c r="WGL29" s="71">
        <f t="shared" si="308"/>
        <v>0</v>
      </c>
      <c r="WGM29" s="71">
        <f t="shared" si="308"/>
        <v>0</v>
      </c>
      <c r="WGN29" s="71">
        <f t="shared" si="308"/>
        <v>0</v>
      </c>
      <c r="WGO29" s="71">
        <f t="shared" si="308"/>
        <v>0</v>
      </c>
      <c r="WGP29" s="71">
        <f t="shared" si="308"/>
        <v>0</v>
      </c>
      <c r="WGQ29" s="71">
        <f t="shared" si="308"/>
        <v>0</v>
      </c>
      <c r="WGR29" s="71">
        <f t="shared" si="308"/>
        <v>0</v>
      </c>
      <c r="WGS29" s="71">
        <f t="shared" si="308"/>
        <v>0</v>
      </c>
      <c r="WGT29" s="71">
        <f t="shared" si="308"/>
        <v>0</v>
      </c>
      <c r="WGU29" s="71">
        <f t="shared" si="308"/>
        <v>0</v>
      </c>
      <c r="WGV29" s="71">
        <f t="shared" si="308"/>
        <v>0</v>
      </c>
      <c r="WGW29" s="71">
        <f t="shared" si="308"/>
        <v>0</v>
      </c>
      <c r="WGX29" s="71">
        <f t="shared" si="308"/>
        <v>0</v>
      </c>
      <c r="WGY29" s="71">
        <f t="shared" ref="WGY29:WJJ29" si="309">SUM(WGY22:WGY24)+WGY26+WGY27-WGY28</f>
        <v>0</v>
      </c>
      <c r="WGZ29" s="71">
        <f t="shared" si="309"/>
        <v>0</v>
      </c>
      <c r="WHA29" s="71">
        <f t="shared" si="309"/>
        <v>0</v>
      </c>
      <c r="WHB29" s="71">
        <f t="shared" si="309"/>
        <v>0</v>
      </c>
      <c r="WHC29" s="71">
        <f t="shared" si="309"/>
        <v>0</v>
      </c>
      <c r="WHD29" s="71">
        <f t="shared" si="309"/>
        <v>0</v>
      </c>
      <c r="WHE29" s="71">
        <f t="shared" si="309"/>
        <v>0</v>
      </c>
      <c r="WHF29" s="71">
        <f t="shared" si="309"/>
        <v>0</v>
      </c>
      <c r="WHG29" s="71">
        <f t="shared" si="309"/>
        <v>0</v>
      </c>
      <c r="WHH29" s="71">
        <f t="shared" si="309"/>
        <v>0</v>
      </c>
      <c r="WHI29" s="71">
        <f t="shared" si="309"/>
        <v>0</v>
      </c>
      <c r="WHJ29" s="71">
        <f t="shared" si="309"/>
        <v>0</v>
      </c>
      <c r="WHK29" s="71">
        <f t="shared" si="309"/>
        <v>0</v>
      </c>
      <c r="WHL29" s="71">
        <f t="shared" si="309"/>
        <v>0</v>
      </c>
      <c r="WHM29" s="71">
        <f t="shared" si="309"/>
        <v>0</v>
      </c>
      <c r="WHN29" s="71">
        <f t="shared" si="309"/>
        <v>0</v>
      </c>
      <c r="WHO29" s="71">
        <f t="shared" si="309"/>
        <v>0</v>
      </c>
      <c r="WHP29" s="71">
        <f t="shared" si="309"/>
        <v>0</v>
      </c>
      <c r="WHQ29" s="71">
        <f t="shared" si="309"/>
        <v>0</v>
      </c>
      <c r="WHR29" s="71">
        <f t="shared" si="309"/>
        <v>0</v>
      </c>
      <c r="WHS29" s="71">
        <f t="shared" si="309"/>
        <v>0</v>
      </c>
      <c r="WHT29" s="71">
        <f t="shared" si="309"/>
        <v>0</v>
      </c>
      <c r="WHU29" s="71">
        <f t="shared" si="309"/>
        <v>0</v>
      </c>
      <c r="WHV29" s="71">
        <f t="shared" si="309"/>
        <v>0</v>
      </c>
      <c r="WHW29" s="71">
        <f t="shared" si="309"/>
        <v>0</v>
      </c>
      <c r="WHX29" s="71">
        <f t="shared" si="309"/>
        <v>0</v>
      </c>
      <c r="WHY29" s="71">
        <f t="shared" si="309"/>
        <v>0</v>
      </c>
      <c r="WHZ29" s="71">
        <f t="shared" si="309"/>
        <v>0</v>
      </c>
      <c r="WIA29" s="71">
        <f t="shared" si="309"/>
        <v>0</v>
      </c>
      <c r="WIB29" s="71">
        <f t="shared" si="309"/>
        <v>0</v>
      </c>
      <c r="WIC29" s="71">
        <f t="shared" si="309"/>
        <v>0</v>
      </c>
      <c r="WID29" s="71">
        <f t="shared" si="309"/>
        <v>0</v>
      </c>
      <c r="WIE29" s="71">
        <f t="shared" si="309"/>
        <v>0</v>
      </c>
      <c r="WIF29" s="71">
        <f t="shared" si="309"/>
        <v>0</v>
      </c>
      <c r="WIG29" s="71">
        <f t="shared" si="309"/>
        <v>0</v>
      </c>
      <c r="WIH29" s="71">
        <f t="shared" si="309"/>
        <v>0</v>
      </c>
      <c r="WII29" s="71">
        <f t="shared" si="309"/>
        <v>0</v>
      </c>
      <c r="WIJ29" s="71">
        <f t="shared" si="309"/>
        <v>0</v>
      </c>
      <c r="WIK29" s="71">
        <f t="shared" si="309"/>
        <v>0</v>
      </c>
      <c r="WIL29" s="71">
        <f t="shared" si="309"/>
        <v>0</v>
      </c>
      <c r="WIM29" s="71">
        <f t="shared" si="309"/>
        <v>0</v>
      </c>
      <c r="WIN29" s="71">
        <f t="shared" si="309"/>
        <v>0</v>
      </c>
      <c r="WIO29" s="71">
        <f t="shared" si="309"/>
        <v>0</v>
      </c>
      <c r="WIP29" s="71">
        <f t="shared" si="309"/>
        <v>0</v>
      </c>
      <c r="WIQ29" s="71">
        <f t="shared" si="309"/>
        <v>0</v>
      </c>
      <c r="WIR29" s="71">
        <f t="shared" si="309"/>
        <v>0</v>
      </c>
      <c r="WIS29" s="71">
        <f t="shared" si="309"/>
        <v>0</v>
      </c>
      <c r="WIT29" s="71">
        <f t="shared" si="309"/>
        <v>0</v>
      </c>
      <c r="WIU29" s="71">
        <f t="shared" si="309"/>
        <v>0</v>
      </c>
      <c r="WIV29" s="71">
        <f t="shared" si="309"/>
        <v>0</v>
      </c>
      <c r="WIW29" s="71">
        <f t="shared" si="309"/>
        <v>0</v>
      </c>
      <c r="WIX29" s="71">
        <f t="shared" si="309"/>
        <v>0</v>
      </c>
      <c r="WIY29" s="71">
        <f t="shared" si="309"/>
        <v>0</v>
      </c>
      <c r="WIZ29" s="71">
        <f t="shared" si="309"/>
        <v>0</v>
      </c>
      <c r="WJA29" s="71">
        <f t="shared" si="309"/>
        <v>0</v>
      </c>
      <c r="WJB29" s="71">
        <f t="shared" si="309"/>
        <v>0</v>
      </c>
      <c r="WJC29" s="71">
        <f t="shared" si="309"/>
        <v>0</v>
      </c>
      <c r="WJD29" s="71">
        <f t="shared" si="309"/>
        <v>0</v>
      </c>
      <c r="WJE29" s="71">
        <f t="shared" si="309"/>
        <v>0</v>
      </c>
      <c r="WJF29" s="71">
        <f t="shared" si="309"/>
        <v>0</v>
      </c>
      <c r="WJG29" s="71">
        <f t="shared" si="309"/>
        <v>0</v>
      </c>
      <c r="WJH29" s="71">
        <f t="shared" si="309"/>
        <v>0</v>
      </c>
      <c r="WJI29" s="71">
        <f t="shared" si="309"/>
        <v>0</v>
      </c>
      <c r="WJJ29" s="71">
        <f t="shared" si="309"/>
        <v>0</v>
      </c>
      <c r="WJK29" s="71">
        <f t="shared" ref="WJK29:WLV29" si="310">SUM(WJK22:WJK24)+WJK26+WJK27-WJK28</f>
        <v>0</v>
      </c>
      <c r="WJL29" s="71">
        <f t="shared" si="310"/>
        <v>0</v>
      </c>
      <c r="WJM29" s="71">
        <f t="shared" si="310"/>
        <v>0</v>
      </c>
      <c r="WJN29" s="71">
        <f t="shared" si="310"/>
        <v>0</v>
      </c>
      <c r="WJO29" s="71">
        <f t="shared" si="310"/>
        <v>0</v>
      </c>
      <c r="WJP29" s="71">
        <f t="shared" si="310"/>
        <v>0</v>
      </c>
      <c r="WJQ29" s="71">
        <f t="shared" si="310"/>
        <v>0</v>
      </c>
      <c r="WJR29" s="71">
        <f t="shared" si="310"/>
        <v>0</v>
      </c>
      <c r="WJS29" s="71">
        <f t="shared" si="310"/>
        <v>0</v>
      </c>
      <c r="WJT29" s="71">
        <f t="shared" si="310"/>
        <v>0</v>
      </c>
      <c r="WJU29" s="71">
        <f t="shared" si="310"/>
        <v>0</v>
      </c>
      <c r="WJV29" s="71">
        <f t="shared" si="310"/>
        <v>0</v>
      </c>
      <c r="WJW29" s="71">
        <f t="shared" si="310"/>
        <v>0</v>
      </c>
      <c r="WJX29" s="71">
        <f t="shared" si="310"/>
        <v>0</v>
      </c>
      <c r="WJY29" s="71">
        <f t="shared" si="310"/>
        <v>0</v>
      </c>
      <c r="WJZ29" s="71">
        <f t="shared" si="310"/>
        <v>0</v>
      </c>
      <c r="WKA29" s="71">
        <f t="shared" si="310"/>
        <v>0</v>
      </c>
      <c r="WKB29" s="71">
        <f t="shared" si="310"/>
        <v>0</v>
      </c>
      <c r="WKC29" s="71">
        <f t="shared" si="310"/>
        <v>0</v>
      </c>
      <c r="WKD29" s="71">
        <f t="shared" si="310"/>
        <v>0</v>
      </c>
      <c r="WKE29" s="71">
        <f t="shared" si="310"/>
        <v>0</v>
      </c>
      <c r="WKF29" s="71">
        <f t="shared" si="310"/>
        <v>0</v>
      </c>
      <c r="WKG29" s="71">
        <f t="shared" si="310"/>
        <v>0</v>
      </c>
      <c r="WKH29" s="71">
        <f t="shared" si="310"/>
        <v>0</v>
      </c>
      <c r="WKI29" s="71">
        <f t="shared" si="310"/>
        <v>0</v>
      </c>
      <c r="WKJ29" s="71">
        <f t="shared" si="310"/>
        <v>0</v>
      </c>
      <c r="WKK29" s="71">
        <f t="shared" si="310"/>
        <v>0</v>
      </c>
      <c r="WKL29" s="71">
        <f t="shared" si="310"/>
        <v>0</v>
      </c>
      <c r="WKM29" s="71">
        <f t="shared" si="310"/>
        <v>0</v>
      </c>
      <c r="WKN29" s="71">
        <f t="shared" si="310"/>
        <v>0</v>
      </c>
      <c r="WKO29" s="71">
        <f t="shared" si="310"/>
        <v>0</v>
      </c>
      <c r="WKP29" s="71">
        <f t="shared" si="310"/>
        <v>0</v>
      </c>
      <c r="WKQ29" s="71">
        <f t="shared" si="310"/>
        <v>0</v>
      </c>
      <c r="WKR29" s="71">
        <f t="shared" si="310"/>
        <v>0</v>
      </c>
      <c r="WKS29" s="71">
        <f t="shared" si="310"/>
        <v>0</v>
      </c>
      <c r="WKT29" s="71">
        <f t="shared" si="310"/>
        <v>0</v>
      </c>
      <c r="WKU29" s="71">
        <f t="shared" si="310"/>
        <v>0</v>
      </c>
      <c r="WKV29" s="71">
        <f t="shared" si="310"/>
        <v>0</v>
      </c>
      <c r="WKW29" s="71">
        <f t="shared" si="310"/>
        <v>0</v>
      </c>
      <c r="WKX29" s="71">
        <f t="shared" si="310"/>
        <v>0</v>
      </c>
      <c r="WKY29" s="71">
        <f t="shared" si="310"/>
        <v>0</v>
      </c>
      <c r="WKZ29" s="71">
        <f t="shared" si="310"/>
        <v>0</v>
      </c>
      <c r="WLA29" s="71">
        <f t="shared" si="310"/>
        <v>0</v>
      </c>
      <c r="WLB29" s="71">
        <f t="shared" si="310"/>
        <v>0</v>
      </c>
      <c r="WLC29" s="71">
        <f t="shared" si="310"/>
        <v>0</v>
      </c>
      <c r="WLD29" s="71">
        <f t="shared" si="310"/>
        <v>0</v>
      </c>
      <c r="WLE29" s="71">
        <f t="shared" si="310"/>
        <v>0</v>
      </c>
      <c r="WLF29" s="71">
        <f t="shared" si="310"/>
        <v>0</v>
      </c>
      <c r="WLG29" s="71">
        <f t="shared" si="310"/>
        <v>0</v>
      </c>
      <c r="WLH29" s="71">
        <f t="shared" si="310"/>
        <v>0</v>
      </c>
      <c r="WLI29" s="71">
        <f t="shared" si="310"/>
        <v>0</v>
      </c>
      <c r="WLJ29" s="71">
        <f t="shared" si="310"/>
        <v>0</v>
      </c>
      <c r="WLK29" s="71">
        <f t="shared" si="310"/>
        <v>0</v>
      </c>
      <c r="WLL29" s="71">
        <f t="shared" si="310"/>
        <v>0</v>
      </c>
      <c r="WLM29" s="71">
        <f t="shared" si="310"/>
        <v>0</v>
      </c>
      <c r="WLN29" s="71">
        <f t="shared" si="310"/>
        <v>0</v>
      </c>
      <c r="WLO29" s="71">
        <f t="shared" si="310"/>
        <v>0</v>
      </c>
      <c r="WLP29" s="71">
        <f t="shared" si="310"/>
        <v>0</v>
      </c>
      <c r="WLQ29" s="71">
        <f t="shared" si="310"/>
        <v>0</v>
      </c>
      <c r="WLR29" s="71">
        <f t="shared" si="310"/>
        <v>0</v>
      </c>
      <c r="WLS29" s="71">
        <f t="shared" si="310"/>
        <v>0</v>
      </c>
      <c r="WLT29" s="71">
        <f t="shared" si="310"/>
        <v>0</v>
      </c>
      <c r="WLU29" s="71">
        <f t="shared" si="310"/>
        <v>0</v>
      </c>
      <c r="WLV29" s="71">
        <f t="shared" si="310"/>
        <v>0</v>
      </c>
      <c r="WLW29" s="71">
        <f t="shared" ref="WLW29:WOH29" si="311">SUM(WLW22:WLW24)+WLW26+WLW27-WLW28</f>
        <v>0</v>
      </c>
      <c r="WLX29" s="71">
        <f t="shared" si="311"/>
        <v>0</v>
      </c>
      <c r="WLY29" s="71">
        <f t="shared" si="311"/>
        <v>0</v>
      </c>
      <c r="WLZ29" s="71">
        <f t="shared" si="311"/>
        <v>0</v>
      </c>
      <c r="WMA29" s="71">
        <f t="shared" si="311"/>
        <v>0</v>
      </c>
      <c r="WMB29" s="71">
        <f t="shared" si="311"/>
        <v>0</v>
      </c>
      <c r="WMC29" s="71">
        <f t="shared" si="311"/>
        <v>0</v>
      </c>
      <c r="WMD29" s="71">
        <f t="shared" si="311"/>
        <v>0</v>
      </c>
      <c r="WME29" s="71">
        <f t="shared" si="311"/>
        <v>0</v>
      </c>
      <c r="WMF29" s="71">
        <f t="shared" si="311"/>
        <v>0</v>
      </c>
      <c r="WMG29" s="71">
        <f t="shared" si="311"/>
        <v>0</v>
      </c>
      <c r="WMH29" s="71">
        <f t="shared" si="311"/>
        <v>0</v>
      </c>
      <c r="WMI29" s="71">
        <f t="shared" si="311"/>
        <v>0</v>
      </c>
      <c r="WMJ29" s="71">
        <f t="shared" si="311"/>
        <v>0</v>
      </c>
      <c r="WMK29" s="71">
        <f t="shared" si="311"/>
        <v>0</v>
      </c>
      <c r="WML29" s="71">
        <f t="shared" si="311"/>
        <v>0</v>
      </c>
      <c r="WMM29" s="71">
        <f t="shared" si="311"/>
        <v>0</v>
      </c>
      <c r="WMN29" s="71">
        <f t="shared" si="311"/>
        <v>0</v>
      </c>
      <c r="WMO29" s="71">
        <f t="shared" si="311"/>
        <v>0</v>
      </c>
      <c r="WMP29" s="71">
        <f t="shared" si="311"/>
        <v>0</v>
      </c>
      <c r="WMQ29" s="71">
        <f t="shared" si="311"/>
        <v>0</v>
      </c>
      <c r="WMR29" s="71">
        <f t="shared" si="311"/>
        <v>0</v>
      </c>
      <c r="WMS29" s="71">
        <f t="shared" si="311"/>
        <v>0</v>
      </c>
      <c r="WMT29" s="71">
        <f t="shared" si="311"/>
        <v>0</v>
      </c>
      <c r="WMU29" s="71">
        <f t="shared" si="311"/>
        <v>0</v>
      </c>
      <c r="WMV29" s="71">
        <f t="shared" si="311"/>
        <v>0</v>
      </c>
      <c r="WMW29" s="71">
        <f t="shared" si="311"/>
        <v>0</v>
      </c>
      <c r="WMX29" s="71">
        <f t="shared" si="311"/>
        <v>0</v>
      </c>
      <c r="WMY29" s="71">
        <f t="shared" si="311"/>
        <v>0</v>
      </c>
      <c r="WMZ29" s="71">
        <f t="shared" si="311"/>
        <v>0</v>
      </c>
      <c r="WNA29" s="71">
        <f t="shared" si="311"/>
        <v>0</v>
      </c>
      <c r="WNB29" s="71">
        <f t="shared" si="311"/>
        <v>0</v>
      </c>
      <c r="WNC29" s="71">
        <f t="shared" si="311"/>
        <v>0</v>
      </c>
      <c r="WND29" s="71">
        <f t="shared" si="311"/>
        <v>0</v>
      </c>
      <c r="WNE29" s="71">
        <f t="shared" si="311"/>
        <v>0</v>
      </c>
      <c r="WNF29" s="71">
        <f t="shared" si="311"/>
        <v>0</v>
      </c>
      <c r="WNG29" s="71">
        <f t="shared" si="311"/>
        <v>0</v>
      </c>
      <c r="WNH29" s="71">
        <f t="shared" si="311"/>
        <v>0</v>
      </c>
      <c r="WNI29" s="71">
        <f t="shared" si="311"/>
        <v>0</v>
      </c>
      <c r="WNJ29" s="71">
        <f t="shared" si="311"/>
        <v>0</v>
      </c>
      <c r="WNK29" s="71">
        <f t="shared" si="311"/>
        <v>0</v>
      </c>
      <c r="WNL29" s="71">
        <f t="shared" si="311"/>
        <v>0</v>
      </c>
      <c r="WNM29" s="71">
        <f t="shared" si="311"/>
        <v>0</v>
      </c>
      <c r="WNN29" s="71">
        <f t="shared" si="311"/>
        <v>0</v>
      </c>
      <c r="WNO29" s="71">
        <f t="shared" si="311"/>
        <v>0</v>
      </c>
      <c r="WNP29" s="71">
        <f t="shared" si="311"/>
        <v>0</v>
      </c>
      <c r="WNQ29" s="71">
        <f t="shared" si="311"/>
        <v>0</v>
      </c>
      <c r="WNR29" s="71">
        <f t="shared" si="311"/>
        <v>0</v>
      </c>
      <c r="WNS29" s="71">
        <f t="shared" si="311"/>
        <v>0</v>
      </c>
      <c r="WNT29" s="71">
        <f t="shared" si="311"/>
        <v>0</v>
      </c>
      <c r="WNU29" s="71">
        <f t="shared" si="311"/>
        <v>0</v>
      </c>
      <c r="WNV29" s="71">
        <f t="shared" si="311"/>
        <v>0</v>
      </c>
      <c r="WNW29" s="71">
        <f t="shared" si="311"/>
        <v>0</v>
      </c>
      <c r="WNX29" s="71">
        <f t="shared" si="311"/>
        <v>0</v>
      </c>
      <c r="WNY29" s="71">
        <f t="shared" si="311"/>
        <v>0</v>
      </c>
      <c r="WNZ29" s="71">
        <f t="shared" si="311"/>
        <v>0</v>
      </c>
      <c r="WOA29" s="71">
        <f t="shared" si="311"/>
        <v>0</v>
      </c>
      <c r="WOB29" s="71">
        <f t="shared" si="311"/>
        <v>0</v>
      </c>
      <c r="WOC29" s="71">
        <f t="shared" si="311"/>
        <v>0</v>
      </c>
      <c r="WOD29" s="71">
        <f t="shared" si="311"/>
        <v>0</v>
      </c>
      <c r="WOE29" s="71">
        <f t="shared" si="311"/>
        <v>0</v>
      </c>
      <c r="WOF29" s="71">
        <f t="shared" si="311"/>
        <v>0</v>
      </c>
      <c r="WOG29" s="71">
        <f t="shared" si="311"/>
        <v>0</v>
      </c>
      <c r="WOH29" s="71">
        <f t="shared" si="311"/>
        <v>0</v>
      </c>
      <c r="WOI29" s="71">
        <f t="shared" ref="WOI29:WQT29" si="312">SUM(WOI22:WOI24)+WOI26+WOI27-WOI28</f>
        <v>0</v>
      </c>
      <c r="WOJ29" s="71">
        <f t="shared" si="312"/>
        <v>0</v>
      </c>
      <c r="WOK29" s="71">
        <f t="shared" si="312"/>
        <v>0</v>
      </c>
      <c r="WOL29" s="71">
        <f t="shared" si="312"/>
        <v>0</v>
      </c>
      <c r="WOM29" s="71">
        <f t="shared" si="312"/>
        <v>0</v>
      </c>
      <c r="WON29" s="71">
        <f t="shared" si="312"/>
        <v>0</v>
      </c>
      <c r="WOO29" s="71">
        <f t="shared" si="312"/>
        <v>0</v>
      </c>
      <c r="WOP29" s="71">
        <f t="shared" si="312"/>
        <v>0</v>
      </c>
      <c r="WOQ29" s="71">
        <f t="shared" si="312"/>
        <v>0</v>
      </c>
      <c r="WOR29" s="71">
        <f t="shared" si="312"/>
        <v>0</v>
      </c>
      <c r="WOS29" s="71">
        <f t="shared" si="312"/>
        <v>0</v>
      </c>
      <c r="WOT29" s="71">
        <f t="shared" si="312"/>
        <v>0</v>
      </c>
      <c r="WOU29" s="71">
        <f t="shared" si="312"/>
        <v>0</v>
      </c>
      <c r="WOV29" s="71">
        <f t="shared" si="312"/>
        <v>0</v>
      </c>
      <c r="WOW29" s="71">
        <f t="shared" si="312"/>
        <v>0</v>
      </c>
      <c r="WOX29" s="71">
        <f t="shared" si="312"/>
        <v>0</v>
      </c>
      <c r="WOY29" s="71">
        <f t="shared" si="312"/>
        <v>0</v>
      </c>
      <c r="WOZ29" s="71">
        <f t="shared" si="312"/>
        <v>0</v>
      </c>
      <c r="WPA29" s="71">
        <f t="shared" si="312"/>
        <v>0</v>
      </c>
      <c r="WPB29" s="71">
        <f t="shared" si="312"/>
        <v>0</v>
      </c>
      <c r="WPC29" s="71">
        <f t="shared" si="312"/>
        <v>0</v>
      </c>
      <c r="WPD29" s="71">
        <f t="shared" si="312"/>
        <v>0</v>
      </c>
      <c r="WPE29" s="71">
        <f t="shared" si="312"/>
        <v>0</v>
      </c>
      <c r="WPF29" s="71">
        <f t="shared" si="312"/>
        <v>0</v>
      </c>
      <c r="WPG29" s="71">
        <f t="shared" si="312"/>
        <v>0</v>
      </c>
      <c r="WPH29" s="71">
        <f t="shared" si="312"/>
        <v>0</v>
      </c>
      <c r="WPI29" s="71">
        <f t="shared" si="312"/>
        <v>0</v>
      </c>
      <c r="WPJ29" s="71">
        <f t="shared" si="312"/>
        <v>0</v>
      </c>
      <c r="WPK29" s="71">
        <f t="shared" si="312"/>
        <v>0</v>
      </c>
      <c r="WPL29" s="71">
        <f t="shared" si="312"/>
        <v>0</v>
      </c>
      <c r="WPM29" s="71">
        <f t="shared" si="312"/>
        <v>0</v>
      </c>
      <c r="WPN29" s="71">
        <f t="shared" si="312"/>
        <v>0</v>
      </c>
      <c r="WPO29" s="71">
        <f t="shared" si="312"/>
        <v>0</v>
      </c>
      <c r="WPP29" s="71">
        <f t="shared" si="312"/>
        <v>0</v>
      </c>
      <c r="WPQ29" s="71">
        <f t="shared" si="312"/>
        <v>0</v>
      </c>
      <c r="WPR29" s="71">
        <f t="shared" si="312"/>
        <v>0</v>
      </c>
      <c r="WPS29" s="71">
        <f t="shared" si="312"/>
        <v>0</v>
      </c>
      <c r="WPT29" s="71">
        <f t="shared" si="312"/>
        <v>0</v>
      </c>
      <c r="WPU29" s="71">
        <f t="shared" si="312"/>
        <v>0</v>
      </c>
      <c r="WPV29" s="71">
        <f t="shared" si="312"/>
        <v>0</v>
      </c>
      <c r="WPW29" s="71">
        <f t="shared" si="312"/>
        <v>0</v>
      </c>
      <c r="WPX29" s="71">
        <f t="shared" si="312"/>
        <v>0</v>
      </c>
      <c r="WPY29" s="71">
        <f t="shared" si="312"/>
        <v>0</v>
      </c>
      <c r="WPZ29" s="71">
        <f t="shared" si="312"/>
        <v>0</v>
      </c>
      <c r="WQA29" s="71">
        <f t="shared" si="312"/>
        <v>0</v>
      </c>
      <c r="WQB29" s="71">
        <f t="shared" si="312"/>
        <v>0</v>
      </c>
      <c r="WQC29" s="71">
        <f t="shared" si="312"/>
        <v>0</v>
      </c>
      <c r="WQD29" s="71">
        <f t="shared" si="312"/>
        <v>0</v>
      </c>
      <c r="WQE29" s="71">
        <f t="shared" si="312"/>
        <v>0</v>
      </c>
      <c r="WQF29" s="71">
        <f t="shared" si="312"/>
        <v>0</v>
      </c>
      <c r="WQG29" s="71">
        <f t="shared" si="312"/>
        <v>0</v>
      </c>
      <c r="WQH29" s="71">
        <f t="shared" si="312"/>
        <v>0</v>
      </c>
      <c r="WQI29" s="71">
        <f t="shared" si="312"/>
        <v>0</v>
      </c>
      <c r="WQJ29" s="71">
        <f t="shared" si="312"/>
        <v>0</v>
      </c>
      <c r="WQK29" s="71">
        <f t="shared" si="312"/>
        <v>0</v>
      </c>
      <c r="WQL29" s="71">
        <f t="shared" si="312"/>
        <v>0</v>
      </c>
      <c r="WQM29" s="71">
        <f t="shared" si="312"/>
        <v>0</v>
      </c>
      <c r="WQN29" s="71">
        <f t="shared" si="312"/>
        <v>0</v>
      </c>
      <c r="WQO29" s="71">
        <f t="shared" si="312"/>
        <v>0</v>
      </c>
      <c r="WQP29" s="71">
        <f t="shared" si="312"/>
        <v>0</v>
      </c>
      <c r="WQQ29" s="71">
        <f t="shared" si="312"/>
        <v>0</v>
      </c>
      <c r="WQR29" s="71">
        <f t="shared" si="312"/>
        <v>0</v>
      </c>
      <c r="WQS29" s="71">
        <f t="shared" si="312"/>
        <v>0</v>
      </c>
      <c r="WQT29" s="71">
        <f t="shared" si="312"/>
        <v>0</v>
      </c>
      <c r="WQU29" s="71">
        <f t="shared" ref="WQU29:WTF29" si="313">SUM(WQU22:WQU24)+WQU26+WQU27-WQU28</f>
        <v>0</v>
      </c>
      <c r="WQV29" s="71">
        <f t="shared" si="313"/>
        <v>0</v>
      </c>
      <c r="WQW29" s="71">
        <f t="shared" si="313"/>
        <v>0</v>
      </c>
      <c r="WQX29" s="71">
        <f t="shared" si="313"/>
        <v>0</v>
      </c>
      <c r="WQY29" s="71">
        <f t="shared" si="313"/>
        <v>0</v>
      </c>
      <c r="WQZ29" s="71">
        <f t="shared" si="313"/>
        <v>0</v>
      </c>
      <c r="WRA29" s="71">
        <f t="shared" si="313"/>
        <v>0</v>
      </c>
      <c r="WRB29" s="71">
        <f t="shared" si="313"/>
        <v>0</v>
      </c>
      <c r="WRC29" s="71">
        <f t="shared" si="313"/>
        <v>0</v>
      </c>
      <c r="WRD29" s="71">
        <f t="shared" si="313"/>
        <v>0</v>
      </c>
      <c r="WRE29" s="71">
        <f t="shared" si="313"/>
        <v>0</v>
      </c>
      <c r="WRF29" s="71">
        <f t="shared" si="313"/>
        <v>0</v>
      </c>
      <c r="WRG29" s="71">
        <f t="shared" si="313"/>
        <v>0</v>
      </c>
      <c r="WRH29" s="71">
        <f t="shared" si="313"/>
        <v>0</v>
      </c>
      <c r="WRI29" s="71">
        <f t="shared" si="313"/>
        <v>0</v>
      </c>
      <c r="WRJ29" s="71">
        <f t="shared" si="313"/>
        <v>0</v>
      </c>
      <c r="WRK29" s="71">
        <f t="shared" si="313"/>
        <v>0</v>
      </c>
      <c r="WRL29" s="71">
        <f t="shared" si="313"/>
        <v>0</v>
      </c>
      <c r="WRM29" s="71">
        <f t="shared" si="313"/>
        <v>0</v>
      </c>
      <c r="WRN29" s="71">
        <f t="shared" si="313"/>
        <v>0</v>
      </c>
      <c r="WRO29" s="71">
        <f t="shared" si="313"/>
        <v>0</v>
      </c>
      <c r="WRP29" s="71">
        <f t="shared" si="313"/>
        <v>0</v>
      </c>
      <c r="WRQ29" s="71">
        <f t="shared" si="313"/>
        <v>0</v>
      </c>
      <c r="WRR29" s="71">
        <f t="shared" si="313"/>
        <v>0</v>
      </c>
      <c r="WRS29" s="71">
        <f t="shared" si="313"/>
        <v>0</v>
      </c>
      <c r="WRT29" s="71">
        <f t="shared" si="313"/>
        <v>0</v>
      </c>
      <c r="WRU29" s="71">
        <f t="shared" si="313"/>
        <v>0</v>
      </c>
      <c r="WRV29" s="71">
        <f t="shared" si="313"/>
        <v>0</v>
      </c>
      <c r="WRW29" s="71">
        <f t="shared" si="313"/>
        <v>0</v>
      </c>
      <c r="WRX29" s="71">
        <f t="shared" si="313"/>
        <v>0</v>
      </c>
      <c r="WRY29" s="71">
        <f t="shared" si="313"/>
        <v>0</v>
      </c>
      <c r="WRZ29" s="71">
        <f t="shared" si="313"/>
        <v>0</v>
      </c>
      <c r="WSA29" s="71">
        <f t="shared" si="313"/>
        <v>0</v>
      </c>
      <c r="WSB29" s="71">
        <f t="shared" si="313"/>
        <v>0</v>
      </c>
      <c r="WSC29" s="71">
        <f t="shared" si="313"/>
        <v>0</v>
      </c>
      <c r="WSD29" s="71">
        <f t="shared" si="313"/>
        <v>0</v>
      </c>
      <c r="WSE29" s="71">
        <f t="shared" si="313"/>
        <v>0</v>
      </c>
      <c r="WSF29" s="71">
        <f t="shared" si="313"/>
        <v>0</v>
      </c>
      <c r="WSG29" s="71">
        <f t="shared" si="313"/>
        <v>0</v>
      </c>
      <c r="WSH29" s="71">
        <f t="shared" si="313"/>
        <v>0</v>
      </c>
      <c r="WSI29" s="71">
        <f t="shared" si="313"/>
        <v>0</v>
      </c>
      <c r="WSJ29" s="71">
        <f t="shared" si="313"/>
        <v>0</v>
      </c>
      <c r="WSK29" s="71">
        <f t="shared" si="313"/>
        <v>0</v>
      </c>
      <c r="WSL29" s="71">
        <f t="shared" si="313"/>
        <v>0</v>
      </c>
      <c r="WSM29" s="71">
        <f t="shared" si="313"/>
        <v>0</v>
      </c>
      <c r="WSN29" s="71">
        <f t="shared" si="313"/>
        <v>0</v>
      </c>
      <c r="WSO29" s="71">
        <f t="shared" si="313"/>
        <v>0</v>
      </c>
      <c r="WSP29" s="71">
        <f t="shared" si="313"/>
        <v>0</v>
      </c>
      <c r="WSQ29" s="71">
        <f t="shared" si="313"/>
        <v>0</v>
      </c>
      <c r="WSR29" s="71">
        <f t="shared" si="313"/>
        <v>0</v>
      </c>
      <c r="WSS29" s="71">
        <f t="shared" si="313"/>
        <v>0</v>
      </c>
      <c r="WST29" s="71">
        <f t="shared" si="313"/>
        <v>0</v>
      </c>
      <c r="WSU29" s="71">
        <f t="shared" si="313"/>
        <v>0</v>
      </c>
      <c r="WSV29" s="71">
        <f t="shared" si="313"/>
        <v>0</v>
      </c>
      <c r="WSW29" s="71">
        <f t="shared" si="313"/>
        <v>0</v>
      </c>
      <c r="WSX29" s="71">
        <f t="shared" si="313"/>
        <v>0</v>
      </c>
      <c r="WSY29" s="71">
        <f t="shared" si="313"/>
        <v>0</v>
      </c>
      <c r="WSZ29" s="71">
        <f t="shared" si="313"/>
        <v>0</v>
      </c>
      <c r="WTA29" s="71">
        <f t="shared" si="313"/>
        <v>0</v>
      </c>
      <c r="WTB29" s="71">
        <f t="shared" si="313"/>
        <v>0</v>
      </c>
      <c r="WTC29" s="71">
        <f t="shared" si="313"/>
        <v>0</v>
      </c>
      <c r="WTD29" s="71">
        <f t="shared" si="313"/>
        <v>0</v>
      </c>
      <c r="WTE29" s="71">
        <f t="shared" si="313"/>
        <v>0</v>
      </c>
      <c r="WTF29" s="71">
        <f t="shared" si="313"/>
        <v>0</v>
      </c>
      <c r="WTG29" s="71">
        <f t="shared" ref="WTG29:WVR29" si="314">SUM(WTG22:WTG24)+WTG26+WTG27-WTG28</f>
        <v>0</v>
      </c>
      <c r="WTH29" s="71">
        <f t="shared" si="314"/>
        <v>0</v>
      </c>
      <c r="WTI29" s="71">
        <f t="shared" si="314"/>
        <v>0</v>
      </c>
      <c r="WTJ29" s="71">
        <f t="shared" si="314"/>
        <v>0</v>
      </c>
      <c r="WTK29" s="71">
        <f t="shared" si="314"/>
        <v>0</v>
      </c>
      <c r="WTL29" s="71">
        <f t="shared" si="314"/>
        <v>0</v>
      </c>
      <c r="WTM29" s="71">
        <f t="shared" si="314"/>
        <v>0</v>
      </c>
      <c r="WTN29" s="71">
        <f t="shared" si="314"/>
        <v>0</v>
      </c>
      <c r="WTO29" s="71">
        <f t="shared" si="314"/>
        <v>0</v>
      </c>
      <c r="WTP29" s="71">
        <f t="shared" si="314"/>
        <v>0</v>
      </c>
      <c r="WTQ29" s="71">
        <f t="shared" si="314"/>
        <v>0</v>
      </c>
      <c r="WTR29" s="71">
        <f t="shared" si="314"/>
        <v>0</v>
      </c>
      <c r="WTS29" s="71">
        <f t="shared" si="314"/>
        <v>0</v>
      </c>
      <c r="WTT29" s="71">
        <f t="shared" si="314"/>
        <v>0</v>
      </c>
      <c r="WTU29" s="71">
        <f t="shared" si="314"/>
        <v>0</v>
      </c>
      <c r="WTV29" s="71">
        <f t="shared" si="314"/>
        <v>0</v>
      </c>
      <c r="WTW29" s="71">
        <f t="shared" si="314"/>
        <v>0</v>
      </c>
      <c r="WTX29" s="71">
        <f t="shared" si="314"/>
        <v>0</v>
      </c>
      <c r="WTY29" s="71">
        <f t="shared" si="314"/>
        <v>0</v>
      </c>
      <c r="WTZ29" s="71">
        <f t="shared" si="314"/>
        <v>0</v>
      </c>
      <c r="WUA29" s="71">
        <f t="shared" si="314"/>
        <v>0</v>
      </c>
      <c r="WUB29" s="71">
        <f t="shared" si="314"/>
        <v>0</v>
      </c>
      <c r="WUC29" s="71">
        <f t="shared" si="314"/>
        <v>0</v>
      </c>
      <c r="WUD29" s="71">
        <f t="shared" si="314"/>
        <v>0</v>
      </c>
      <c r="WUE29" s="71">
        <f t="shared" si="314"/>
        <v>0</v>
      </c>
      <c r="WUF29" s="71">
        <f t="shared" si="314"/>
        <v>0</v>
      </c>
      <c r="WUG29" s="71">
        <f t="shared" si="314"/>
        <v>0</v>
      </c>
      <c r="WUH29" s="71">
        <f t="shared" si="314"/>
        <v>0</v>
      </c>
      <c r="WUI29" s="71">
        <f t="shared" si="314"/>
        <v>0</v>
      </c>
      <c r="WUJ29" s="71">
        <f t="shared" si="314"/>
        <v>0</v>
      </c>
      <c r="WUK29" s="71">
        <f t="shared" si="314"/>
        <v>0</v>
      </c>
      <c r="WUL29" s="71">
        <f t="shared" si="314"/>
        <v>0</v>
      </c>
      <c r="WUM29" s="71">
        <f t="shared" si="314"/>
        <v>0</v>
      </c>
      <c r="WUN29" s="71">
        <f t="shared" si="314"/>
        <v>0</v>
      </c>
      <c r="WUO29" s="71">
        <f t="shared" si="314"/>
        <v>0</v>
      </c>
      <c r="WUP29" s="71">
        <f t="shared" si="314"/>
        <v>0</v>
      </c>
      <c r="WUQ29" s="71">
        <f t="shared" si="314"/>
        <v>0</v>
      </c>
      <c r="WUR29" s="71">
        <f t="shared" si="314"/>
        <v>0</v>
      </c>
      <c r="WUS29" s="71">
        <f t="shared" si="314"/>
        <v>0</v>
      </c>
      <c r="WUT29" s="71">
        <f t="shared" si="314"/>
        <v>0</v>
      </c>
      <c r="WUU29" s="71">
        <f t="shared" si="314"/>
        <v>0</v>
      </c>
      <c r="WUV29" s="71">
        <f t="shared" si="314"/>
        <v>0</v>
      </c>
      <c r="WUW29" s="71">
        <f t="shared" si="314"/>
        <v>0</v>
      </c>
      <c r="WUX29" s="71">
        <f t="shared" si="314"/>
        <v>0</v>
      </c>
      <c r="WUY29" s="71">
        <f t="shared" si="314"/>
        <v>0</v>
      </c>
      <c r="WUZ29" s="71">
        <f t="shared" si="314"/>
        <v>0</v>
      </c>
      <c r="WVA29" s="71">
        <f t="shared" si="314"/>
        <v>0</v>
      </c>
      <c r="WVB29" s="71">
        <f t="shared" si="314"/>
        <v>0</v>
      </c>
      <c r="WVC29" s="71">
        <f t="shared" si="314"/>
        <v>0</v>
      </c>
      <c r="WVD29" s="71">
        <f t="shared" si="314"/>
        <v>0</v>
      </c>
      <c r="WVE29" s="71">
        <f t="shared" si="314"/>
        <v>0</v>
      </c>
      <c r="WVF29" s="71">
        <f t="shared" si="314"/>
        <v>0</v>
      </c>
      <c r="WVG29" s="71">
        <f t="shared" si="314"/>
        <v>0</v>
      </c>
      <c r="WVH29" s="71">
        <f t="shared" si="314"/>
        <v>0</v>
      </c>
      <c r="WVI29" s="71">
        <f t="shared" si="314"/>
        <v>0</v>
      </c>
      <c r="WVJ29" s="71">
        <f t="shared" si="314"/>
        <v>0</v>
      </c>
      <c r="WVK29" s="71">
        <f t="shared" si="314"/>
        <v>0</v>
      </c>
      <c r="WVL29" s="71">
        <f t="shared" si="314"/>
        <v>0</v>
      </c>
      <c r="WVM29" s="71">
        <f t="shared" si="314"/>
        <v>0</v>
      </c>
      <c r="WVN29" s="71">
        <f t="shared" si="314"/>
        <v>0</v>
      </c>
      <c r="WVO29" s="71">
        <f t="shared" si="314"/>
        <v>0</v>
      </c>
      <c r="WVP29" s="71">
        <f t="shared" si="314"/>
        <v>0</v>
      </c>
      <c r="WVQ29" s="71">
        <f t="shared" si="314"/>
        <v>0</v>
      </c>
      <c r="WVR29" s="71">
        <f t="shared" si="314"/>
        <v>0</v>
      </c>
      <c r="WVS29" s="71">
        <f t="shared" ref="WVS29:WYD29" si="315">SUM(WVS22:WVS24)+WVS26+WVS27-WVS28</f>
        <v>0</v>
      </c>
      <c r="WVT29" s="71">
        <f t="shared" si="315"/>
        <v>0</v>
      </c>
      <c r="WVU29" s="71">
        <f t="shared" si="315"/>
        <v>0</v>
      </c>
      <c r="WVV29" s="71">
        <f t="shared" si="315"/>
        <v>0</v>
      </c>
      <c r="WVW29" s="71">
        <f t="shared" si="315"/>
        <v>0</v>
      </c>
      <c r="WVX29" s="71">
        <f t="shared" si="315"/>
        <v>0</v>
      </c>
      <c r="WVY29" s="71">
        <f t="shared" si="315"/>
        <v>0</v>
      </c>
      <c r="WVZ29" s="71">
        <f t="shared" si="315"/>
        <v>0</v>
      </c>
      <c r="WWA29" s="71">
        <f t="shared" si="315"/>
        <v>0</v>
      </c>
      <c r="WWB29" s="71">
        <f t="shared" si="315"/>
        <v>0</v>
      </c>
      <c r="WWC29" s="71">
        <f t="shared" si="315"/>
        <v>0</v>
      </c>
      <c r="WWD29" s="71">
        <f t="shared" si="315"/>
        <v>0</v>
      </c>
      <c r="WWE29" s="71">
        <f t="shared" si="315"/>
        <v>0</v>
      </c>
      <c r="WWF29" s="71">
        <f t="shared" si="315"/>
        <v>0</v>
      </c>
      <c r="WWG29" s="71">
        <f t="shared" si="315"/>
        <v>0</v>
      </c>
      <c r="WWH29" s="71">
        <f t="shared" si="315"/>
        <v>0</v>
      </c>
      <c r="WWI29" s="71">
        <f t="shared" si="315"/>
        <v>0</v>
      </c>
      <c r="WWJ29" s="71">
        <f t="shared" si="315"/>
        <v>0</v>
      </c>
      <c r="WWK29" s="71">
        <f t="shared" si="315"/>
        <v>0</v>
      </c>
      <c r="WWL29" s="71">
        <f t="shared" si="315"/>
        <v>0</v>
      </c>
      <c r="WWM29" s="71">
        <f t="shared" si="315"/>
        <v>0</v>
      </c>
      <c r="WWN29" s="71">
        <f t="shared" si="315"/>
        <v>0</v>
      </c>
      <c r="WWO29" s="71">
        <f t="shared" si="315"/>
        <v>0</v>
      </c>
      <c r="WWP29" s="71">
        <f t="shared" si="315"/>
        <v>0</v>
      </c>
      <c r="WWQ29" s="71">
        <f t="shared" si="315"/>
        <v>0</v>
      </c>
      <c r="WWR29" s="71">
        <f t="shared" si="315"/>
        <v>0</v>
      </c>
      <c r="WWS29" s="71">
        <f t="shared" si="315"/>
        <v>0</v>
      </c>
      <c r="WWT29" s="71">
        <f t="shared" si="315"/>
        <v>0</v>
      </c>
      <c r="WWU29" s="71">
        <f t="shared" si="315"/>
        <v>0</v>
      </c>
      <c r="WWV29" s="71">
        <f t="shared" si="315"/>
        <v>0</v>
      </c>
      <c r="WWW29" s="71">
        <f t="shared" si="315"/>
        <v>0</v>
      </c>
      <c r="WWX29" s="71">
        <f t="shared" si="315"/>
        <v>0</v>
      </c>
      <c r="WWY29" s="71">
        <f t="shared" si="315"/>
        <v>0</v>
      </c>
      <c r="WWZ29" s="71">
        <f t="shared" si="315"/>
        <v>0</v>
      </c>
      <c r="WXA29" s="71">
        <f t="shared" si="315"/>
        <v>0</v>
      </c>
      <c r="WXB29" s="71">
        <f t="shared" si="315"/>
        <v>0</v>
      </c>
      <c r="WXC29" s="71">
        <f t="shared" si="315"/>
        <v>0</v>
      </c>
      <c r="WXD29" s="71">
        <f t="shared" si="315"/>
        <v>0</v>
      </c>
      <c r="WXE29" s="71">
        <f t="shared" si="315"/>
        <v>0</v>
      </c>
      <c r="WXF29" s="71">
        <f t="shared" si="315"/>
        <v>0</v>
      </c>
      <c r="WXG29" s="71">
        <f t="shared" si="315"/>
        <v>0</v>
      </c>
      <c r="WXH29" s="71">
        <f t="shared" si="315"/>
        <v>0</v>
      </c>
      <c r="WXI29" s="71">
        <f t="shared" si="315"/>
        <v>0</v>
      </c>
      <c r="WXJ29" s="71">
        <f t="shared" si="315"/>
        <v>0</v>
      </c>
      <c r="WXK29" s="71">
        <f t="shared" si="315"/>
        <v>0</v>
      </c>
      <c r="WXL29" s="71">
        <f t="shared" si="315"/>
        <v>0</v>
      </c>
      <c r="WXM29" s="71">
        <f t="shared" si="315"/>
        <v>0</v>
      </c>
      <c r="WXN29" s="71">
        <f t="shared" si="315"/>
        <v>0</v>
      </c>
      <c r="WXO29" s="71">
        <f t="shared" si="315"/>
        <v>0</v>
      </c>
      <c r="WXP29" s="71">
        <f t="shared" si="315"/>
        <v>0</v>
      </c>
      <c r="WXQ29" s="71">
        <f t="shared" si="315"/>
        <v>0</v>
      </c>
      <c r="WXR29" s="71">
        <f t="shared" si="315"/>
        <v>0</v>
      </c>
      <c r="WXS29" s="71">
        <f t="shared" si="315"/>
        <v>0</v>
      </c>
      <c r="WXT29" s="71">
        <f t="shared" si="315"/>
        <v>0</v>
      </c>
      <c r="WXU29" s="71">
        <f t="shared" si="315"/>
        <v>0</v>
      </c>
      <c r="WXV29" s="71">
        <f t="shared" si="315"/>
        <v>0</v>
      </c>
      <c r="WXW29" s="71">
        <f t="shared" si="315"/>
        <v>0</v>
      </c>
      <c r="WXX29" s="71">
        <f t="shared" si="315"/>
        <v>0</v>
      </c>
      <c r="WXY29" s="71">
        <f t="shared" si="315"/>
        <v>0</v>
      </c>
      <c r="WXZ29" s="71">
        <f t="shared" si="315"/>
        <v>0</v>
      </c>
      <c r="WYA29" s="71">
        <f t="shared" si="315"/>
        <v>0</v>
      </c>
      <c r="WYB29" s="71">
        <f t="shared" si="315"/>
        <v>0</v>
      </c>
      <c r="WYC29" s="71">
        <f t="shared" si="315"/>
        <v>0</v>
      </c>
      <c r="WYD29" s="71">
        <f t="shared" si="315"/>
        <v>0</v>
      </c>
      <c r="WYE29" s="71">
        <f t="shared" ref="WYE29:XAP29" si="316">SUM(WYE22:WYE24)+WYE26+WYE27-WYE28</f>
        <v>0</v>
      </c>
      <c r="WYF29" s="71">
        <f t="shared" si="316"/>
        <v>0</v>
      </c>
      <c r="WYG29" s="71">
        <f t="shared" si="316"/>
        <v>0</v>
      </c>
      <c r="WYH29" s="71">
        <f t="shared" si="316"/>
        <v>0</v>
      </c>
      <c r="WYI29" s="71">
        <f t="shared" si="316"/>
        <v>0</v>
      </c>
      <c r="WYJ29" s="71">
        <f t="shared" si="316"/>
        <v>0</v>
      </c>
      <c r="WYK29" s="71">
        <f t="shared" si="316"/>
        <v>0</v>
      </c>
      <c r="WYL29" s="71">
        <f t="shared" si="316"/>
        <v>0</v>
      </c>
      <c r="WYM29" s="71">
        <f t="shared" si="316"/>
        <v>0</v>
      </c>
      <c r="WYN29" s="71">
        <f t="shared" si="316"/>
        <v>0</v>
      </c>
      <c r="WYO29" s="71">
        <f t="shared" si="316"/>
        <v>0</v>
      </c>
      <c r="WYP29" s="71">
        <f t="shared" si="316"/>
        <v>0</v>
      </c>
      <c r="WYQ29" s="71">
        <f t="shared" si="316"/>
        <v>0</v>
      </c>
      <c r="WYR29" s="71">
        <f t="shared" si="316"/>
        <v>0</v>
      </c>
      <c r="WYS29" s="71">
        <f t="shared" si="316"/>
        <v>0</v>
      </c>
      <c r="WYT29" s="71">
        <f t="shared" si="316"/>
        <v>0</v>
      </c>
      <c r="WYU29" s="71">
        <f t="shared" si="316"/>
        <v>0</v>
      </c>
      <c r="WYV29" s="71">
        <f t="shared" si="316"/>
        <v>0</v>
      </c>
      <c r="WYW29" s="71">
        <f t="shared" si="316"/>
        <v>0</v>
      </c>
      <c r="WYX29" s="71">
        <f t="shared" si="316"/>
        <v>0</v>
      </c>
      <c r="WYY29" s="71">
        <f t="shared" si="316"/>
        <v>0</v>
      </c>
      <c r="WYZ29" s="71">
        <f t="shared" si="316"/>
        <v>0</v>
      </c>
      <c r="WZA29" s="71">
        <f t="shared" si="316"/>
        <v>0</v>
      </c>
      <c r="WZB29" s="71">
        <f t="shared" si="316"/>
        <v>0</v>
      </c>
      <c r="WZC29" s="71">
        <f t="shared" si="316"/>
        <v>0</v>
      </c>
      <c r="WZD29" s="71">
        <f t="shared" si="316"/>
        <v>0</v>
      </c>
      <c r="WZE29" s="71">
        <f t="shared" si="316"/>
        <v>0</v>
      </c>
      <c r="WZF29" s="71">
        <f t="shared" si="316"/>
        <v>0</v>
      </c>
      <c r="WZG29" s="71">
        <f t="shared" si="316"/>
        <v>0</v>
      </c>
      <c r="WZH29" s="71">
        <f t="shared" si="316"/>
        <v>0</v>
      </c>
      <c r="WZI29" s="71">
        <f t="shared" si="316"/>
        <v>0</v>
      </c>
      <c r="WZJ29" s="71">
        <f t="shared" si="316"/>
        <v>0</v>
      </c>
      <c r="WZK29" s="71">
        <f t="shared" si="316"/>
        <v>0</v>
      </c>
      <c r="WZL29" s="71">
        <f t="shared" si="316"/>
        <v>0</v>
      </c>
      <c r="WZM29" s="71">
        <f t="shared" si="316"/>
        <v>0</v>
      </c>
      <c r="WZN29" s="71">
        <f t="shared" si="316"/>
        <v>0</v>
      </c>
      <c r="WZO29" s="71">
        <f t="shared" si="316"/>
        <v>0</v>
      </c>
      <c r="WZP29" s="71">
        <f t="shared" si="316"/>
        <v>0</v>
      </c>
      <c r="WZQ29" s="71">
        <f t="shared" si="316"/>
        <v>0</v>
      </c>
      <c r="WZR29" s="71">
        <f t="shared" si="316"/>
        <v>0</v>
      </c>
      <c r="WZS29" s="71">
        <f t="shared" si="316"/>
        <v>0</v>
      </c>
      <c r="WZT29" s="71">
        <f t="shared" si="316"/>
        <v>0</v>
      </c>
      <c r="WZU29" s="71">
        <f t="shared" si="316"/>
        <v>0</v>
      </c>
      <c r="WZV29" s="71">
        <f t="shared" si="316"/>
        <v>0</v>
      </c>
      <c r="WZW29" s="71">
        <f t="shared" si="316"/>
        <v>0</v>
      </c>
      <c r="WZX29" s="71">
        <f t="shared" si="316"/>
        <v>0</v>
      </c>
      <c r="WZY29" s="71">
        <f t="shared" si="316"/>
        <v>0</v>
      </c>
      <c r="WZZ29" s="71">
        <f t="shared" si="316"/>
        <v>0</v>
      </c>
      <c r="XAA29" s="71">
        <f t="shared" si="316"/>
        <v>0</v>
      </c>
      <c r="XAB29" s="71">
        <f t="shared" si="316"/>
        <v>0</v>
      </c>
      <c r="XAC29" s="71">
        <f t="shared" si="316"/>
        <v>0</v>
      </c>
      <c r="XAD29" s="71">
        <f t="shared" si="316"/>
        <v>0</v>
      </c>
      <c r="XAE29" s="71">
        <f t="shared" si="316"/>
        <v>0</v>
      </c>
      <c r="XAF29" s="71">
        <f t="shared" si="316"/>
        <v>0</v>
      </c>
      <c r="XAG29" s="71">
        <f t="shared" si="316"/>
        <v>0</v>
      </c>
      <c r="XAH29" s="71">
        <f t="shared" si="316"/>
        <v>0</v>
      </c>
      <c r="XAI29" s="71">
        <f t="shared" si="316"/>
        <v>0</v>
      </c>
      <c r="XAJ29" s="71">
        <f t="shared" si="316"/>
        <v>0</v>
      </c>
      <c r="XAK29" s="71">
        <f t="shared" si="316"/>
        <v>0</v>
      </c>
      <c r="XAL29" s="71">
        <f t="shared" si="316"/>
        <v>0</v>
      </c>
      <c r="XAM29" s="71">
        <f t="shared" si="316"/>
        <v>0</v>
      </c>
      <c r="XAN29" s="71">
        <f t="shared" si="316"/>
        <v>0</v>
      </c>
      <c r="XAO29" s="71">
        <f t="shared" si="316"/>
        <v>0</v>
      </c>
      <c r="XAP29" s="71">
        <f t="shared" si="316"/>
        <v>0</v>
      </c>
      <c r="XAQ29" s="71">
        <f t="shared" ref="XAQ29:XDB29" si="317">SUM(XAQ22:XAQ24)+XAQ26+XAQ27-XAQ28</f>
        <v>0</v>
      </c>
      <c r="XAR29" s="71">
        <f t="shared" si="317"/>
        <v>0</v>
      </c>
      <c r="XAS29" s="71">
        <f t="shared" si="317"/>
        <v>0</v>
      </c>
      <c r="XAT29" s="71">
        <f t="shared" si="317"/>
        <v>0</v>
      </c>
      <c r="XAU29" s="71">
        <f t="shared" si="317"/>
        <v>0</v>
      </c>
      <c r="XAV29" s="71">
        <f t="shared" si="317"/>
        <v>0</v>
      </c>
      <c r="XAW29" s="71">
        <f t="shared" si="317"/>
        <v>0</v>
      </c>
      <c r="XAX29" s="71">
        <f t="shared" si="317"/>
        <v>0</v>
      </c>
      <c r="XAY29" s="71">
        <f t="shared" si="317"/>
        <v>0</v>
      </c>
      <c r="XAZ29" s="71">
        <f t="shared" si="317"/>
        <v>0</v>
      </c>
      <c r="XBA29" s="71">
        <f t="shared" si="317"/>
        <v>0</v>
      </c>
      <c r="XBB29" s="71">
        <f t="shared" si="317"/>
        <v>0</v>
      </c>
      <c r="XBC29" s="71">
        <f t="shared" si="317"/>
        <v>0</v>
      </c>
      <c r="XBD29" s="71">
        <f t="shared" si="317"/>
        <v>0</v>
      </c>
      <c r="XBE29" s="71">
        <f t="shared" si="317"/>
        <v>0</v>
      </c>
      <c r="XBF29" s="71">
        <f t="shared" si="317"/>
        <v>0</v>
      </c>
      <c r="XBG29" s="71">
        <f t="shared" si="317"/>
        <v>0</v>
      </c>
      <c r="XBH29" s="71">
        <f t="shared" si="317"/>
        <v>0</v>
      </c>
      <c r="XBI29" s="71">
        <f t="shared" si="317"/>
        <v>0</v>
      </c>
      <c r="XBJ29" s="71">
        <f t="shared" si="317"/>
        <v>0</v>
      </c>
      <c r="XBK29" s="71">
        <f t="shared" si="317"/>
        <v>0</v>
      </c>
      <c r="XBL29" s="71">
        <f t="shared" si="317"/>
        <v>0</v>
      </c>
      <c r="XBM29" s="71">
        <f t="shared" si="317"/>
        <v>0</v>
      </c>
      <c r="XBN29" s="71">
        <f t="shared" si="317"/>
        <v>0</v>
      </c>
      <c r="XBO29" s="71">
        <f t="shared" si="317"/>
        <v>0</v>
      </c>
      <c r="XBP29" s="71">
        <f t="shared" si="317"/>
        <v>0</v>
      </c>
      <c r="XBQ29" s="71">
        <f t="shared" si="317"/>
        <v>0</v>
      </c>
      <c r="XBR29" s="71">
        <f t="shared" si="317"/>
        <v>0</v>
      </c>
      <c r="XBS29" s="71">
        <f t="shared" si="317"/>
        <v>0</v>
      </c>
      <c r="XBT29" s="71">
        <f t="shared" si="317"/>
        <v>0</v>
      </c>
      <c r="XBU29" s="71">
        <f t="shared" si="317"/>
        <v>0</v>
      </c>
      <c r="XBV29" s="71">
        <f t="shared" si="317"/>
        <v>0</v>
      </c>
      <c r="XBW29" s="71">
        <f t="shared" si="317"/>
        <v>0</v>
      </c>
      <c r="XBX29" s="71">
        <f t="shared" si="317"/>
        <v>0</v>
      </c>
      <c r="XBY29" s="71">
        <f t="shared" si="317"/>
        <v>0</v>
      </c>
      <c r="XBZ29" s="71">
        <f t="shared" si="317"/>
        <v>0</v>
      </c>
      <c r="XCA29" s="71">
        <f t="shared" si="317"/>
        <v>0</v>
      </c>
      <c r="XCB29" s="71">
        <f t="shared" si="317"/>
        <v>0</v>
      </c>
      <c r="XCC29" s="71">
        <f t="shared" si="317"/>
        <v>0</v>
      </c>
      <c r="XCD29" s="71">
        <f t="shared" si="317"/>
        <v>0</v>
      </c>
      <c r="XCE29" s="71">
        <f t="shared" si="317"/>
        <v>0</v>
      </c>
      <c r="XCF29" s="71">
        <f t="shared" si="317"/>
        <v>0</v>
      </c>
      <c r="XCG29" s="71">
        <f t="shared" si="317"/>
        <v>0</v>
      </c>
      <c r="XCH29" s="71">
        <f t="shared" si="317"/>
        <v>0</v>
      </c>
      <c r="XCI29" s="71">
        <f t="shared" si="317"/>
        <v>0</v>
      </c>
      <c r="XCJ29" s="71">
        <f t="shared" si="317"/>
        <v>0</v>
      </c>
      <c r="XCK29" s="71">
        <f t="shared" si="317"/>
        <v>0</v>
      </c>
      <c r="XCL29" s="71">
        <f t="shared" si="317"/>
        <v>0</v>
      </c>
      <c r="XCM29" s="71">
        <f t="shared" si="317"/>
        <v>0</v>
      </c>
      <c r="XCN29" s="71">
        <f t="shared" si="317"/>
        <v>0</v>
      </c>
      <c r="XCO29" s="71">
        <f t="shared" si="317"/>
        <v>0</v>
      </c>
      <c r="XCP29" s="71">
        <f t="shared" si="317"/>
        <v>0</v>
      </c>
      <c r="XCQ29" s="71">
        <f t="shared" si="317"/>
        <v>0</v>
      </c>
      <c r="XCR29" s="71">
        <f t="shared" si="317"/>
        <v>0</v>
      </c>
      <c r="XCS29" s="71">
        <f t="shared" si="317"/>
        <v>0</v>
      </c>
      <c r="XCT29" s="71">
        <f t="shared" si="317"/>
        <v>0</v>
      </c>
      <c r="XCU29" s="71">
        <f t="shared" si="317"/>
        <v>0</v>
      </c>
      <c r="XCV29" s="71">
        <f t="shared" si="317"/>
        <v>0</v>
      </c>
      <c r="XCW29" s="71">
        <f t="shared" si="317"/>
        <v>0</v>
      </c>
      <c r="XCX29" s="71">
        <f t="shared" si="317"/>
        <v>0</v>
      </c>
      <c r="XCY29" s="71">
        <f t="shared" si="317"/>
        <v>0</v>
      </c>
      <c r="XCZ29" s="71">
        <f t="shared" si="317"/>
        <v>0</v>
      </c>
      <c r="XDA29" s="71">
        <f t="shared" si="317"/>
        <v>0</v>
      </c>
      <c r="XDB29" s="71">
        <f t="shared" si="317"/>
        <v>0</v>
      </c>
      <c r="XDC29" s="71">
        <f t="shared" ref="XDC29:XFD29" si="318">SUM(XDC22:XDC24)+XDC26+XDC27-XDC28</f>
        <v>0</v>
      </c>
      <c r="XDD29" s="71">
        <f t="shared" si="318"/>
        <v>0</v>
      </c>
      <c r="XDE29" s="71">
        <f t="shared" si="318"/>
        <v>0</v>
      </c>
      <c r="XDF29" s="71">
        <f t="shared" si="318"/>
        <v>0</v>
      </c>
      <c r="XDG29" s="71">
        <f t="shared" si="318"/>
        <v>0</v>
      </c>
      <c r="XDH29" s="71">
        <f t="shared" si="318"/>
        <v>0</v>
      </c>
      <c r="XDI29" s="71">
        <f t="shared" si="318"/>
        <v>0</v>
      </c>
      <c r="XDJ29" s="71">
        <f t="shared" si="318"/>
        <v>0</v>
      </c>
      <c r="XDK29" s="71">
        <f t="shared" si="318"/>
        <v>0</v>
      </c>
      <c r="XDL29" s="71">
        <f t="shared" si="318"/>
        <v>0</v>
      </c>
      <c r="XDM29" s="71">
        <f t="shared" si="318"/>
        <v>0</v>
      </c>
      <c r="XDN29" s="71">
        <f t="shared" si="318"/>
        <v>0</v>
      </c>
      <c r="XDO29" s="71">
        <f t="shared" si="318"/>
        <v>0</v>
      </c>
      <c r="XDP29" s="71">
        <f t="shared" si="318"/>
        <v>0</v>
      </c>
      <c r="XDQ29" s="71">
        <f t="shared" si="318"/>
        <v>0</v>
      </c>
      <c r="XDR29" s="71">
        <f t="shared" si="318"/>
        <v>0</v>
      </c>
      <c r="XDS29" s="71">
        <f t="shared" si="318"/>
        <v>0</v>
      </c>
      <c r="XDT29" s="71">
        <f t="shared" si="318"/>
        <v>0</v>
      </c>
      <c r="XDU29" s="71">
        <f t="shared" si="318"/>
        <v>0</v>
      </c>
      <c r="XDV29" s="71">
        <f t="shared" si="318"/>
        <v>0</v>
      </c>
      <c r="XDW29" s="71">
        <f t="shared" si="318"/>
        <v>0</v>
      </c>
      <c r="XDX29" s="71">
        <f t="shared" si="318"/>
        <v>0</v>
      </c>
      <c r="XDY29" s="71">
        <f t="shared" si="318"/>
        <v>0</v>
      </c>
      <c r="XDZ29" s="71">
        <f t="shared" si="318"/>
        <v>0</v>
      </c>
      <c r="XEA29" s="71">
        <f t="shared" si="318"/>
        <v>0</v>
      </c>
      <c r="XEB29" s="71">
        <f t="shared" si="318"/>
        <v>0</v>
      </c>
      <c r="XEC29" s="71">
        <f t="shared" si="318"/>
        <v>0</v>
      </c>
      <c r="XED29" s="71">
        <f t="shared" si="318"/>
        <v>0</v>
      </c>
      <c r="XEE29" s="71">
        <f t="shared" si="318"/>
        <v>0</v>
      </c>
      <c r="XEF29" s="71">
        <f t="shared" si="318"/>
        <v>0</v>
      </c>
      <c r="XEG29" s="71">
        <f t="shared" si="318"/>
        <v>0</v>
      </c>
      <c r="XEH29" s="71">
        <f t="shared" si="318"/>
        <v>0</v>
      </c>
      <c r="XEI29" s="71">
        <f t="shared" si="318"/>
        <v>0</v>
      </c>
      <c r="XEJ29" s="71">
        <f t="shared" si="318"/>
        <v>0</v>
      </c>
      <c r="XEK29" s="71">
        <f t="shared" si="318"/>
        <v>0</v>
      </c>
      <c r="XEL29" s="71">
        <f t="shared" si="318"/>
        <v>0</v>
      </c>
      <c r="XEM29" s="71">
        <f t="shared" si="318"/>
        <v>0</v>
      </c>
      <c r="XEN29" s="71">
        <f t="shared" si="318"/>
        <v>0</v>
      </c>
      <c r="XEO29" s="71">
        <f t="shared" si="318"/>
        <v>0</v>
      </c>
      <c r="XEP29" s="71">
        <f t="shared" si="318"/>
        <v>0</v>
      </c>
      <c r="XEQ29" s="71">
        <f t="shared" si="318"/>
        <v>0</v>
      </c>
      <c r="XER29" s="71">
        <f t="shared" si="318"/>
        <v>0</v>
      </c>
      <c r="XES29" s="71">
        <f t="shared" si="318"/>
        <v>0</v>
      </c>
      <c r="XET29" s="71">
        <f t="shared" si="318"/>
        <v>0</v>
      </c>
      <c r="XEU29" s="71">
        <f t="shared" si="318"/>
        <v>0</v>
      </c>
      <c r="XEV29" s="71">
        <f t="shared" si="318"/>
        <v>0</v>
      </c>
      <c r="XEW29" s="71">
        <f t="shared" si="318"/>
        <v>0</v>
      </c>
      <c r="XEX29" s="71">
        <f t="shared" si="318"/>
        <v>0</v>
      </c>
      <c r="XEY29" s="71">
        <f t="shared" si="318"/>
        <v>0</v>
      </c>
      <c r="XEZ29" s="71">
        <f t="shared" si="318"/>
        <v>0</v>
      </c>
      <c r="XFA29" s="71">
        <f t="shared" si="318"/>
        <v>0</v>
      </c>
      <c r="XFB29" s="71">
        <f t="shared" si="318"/>
        <v>0</v>
      </c>
      <c r="XFC29" s="71">
        <f t="shared" si="318"/>
        <v>0</v>
      </c>
      <c r="XFD29" s="71">
        <f t="shared" si="318"/>
        <v>0</v>
      </c>
    </row>
    <row r="30" spans="1:16384" x14ac:dyDescent="0.35">
      <c r="A30" s="65" t="s">
        <v>58</v>
      </c>
      <c r="B30" s="74"/>
      <c r="C30" s="63">
        <f>'[18]3. Opex'!D40</f>
        <v>118781</v>
      </c>
      <c r="D30" s="63">
        <f>'[18]3. Opex'!E40</f>
        <v>128265</v>
      </c>
      <c r="E30" s="63">
        <f>'[18]3. Opex'!F29</f>
        <v>144112</v>
      </c>
      <c r="F30" s="63">
        <f>'[18]3. Opex'!G29</f>
        <v>142796</v>
      </c>
      <c r="G30" s="63">
        <f>'[18]3. Opex'!H29</f>
        <v>151902</v>
      </c>
      <c r="H30" s="63">
        <f>'[18]3. Opex'!I29</f>
        <v>151029</v>
      </c>
      <c r="I30" s="63">
        <f>'[18]3. Opex'!J29</f>
        <v>160384</v>
      </c>
      <c r="J30" s="63">
        <f>'[18]3. Opex'!K29</f>
        <v>167377.59669000003</v>
      </c>
      <c r="K30" s="63">
        <f>'[19]3.2 Opex'!$E$105</f>
        <v>181019.7816758781</v>
      </c>
      <c r="L30" s="63">
        <f>'[20]3.2 Operating expenditure'!E60/1000</f>
        <v>211260.9936596599</v>
      </c>
      <c r="M30" s="63">
        <f>'[21]3.2 Operating expenditure'!$C$56/1000</f>
        <v>217661</v>
      </c>
      <c r="N30" s="63">
        <f>'[22]3.2 Operating expenditure'!$C$56/1000</f>
        <v>226261.149</v>
      </c>
      <c r="O30" s="64">
        <f>'[23]3.2 Operating expenditure'!$C$56/1000</f>
        <v>187614.23428</v>
      </c>
      <c r="P30" s="64">
        <f>'[24]3.2 Operating expenditure'!$C$56/1000</f>
        <v>199366.94991747182</v>
      </c>
      <c r="Q30" s="64">
        <f>'[25]3.2 Operating expenditure'!$C$56/1000</f>
        <v>202101.092</v>
      </c>
      <c r="R30" s="84">
        <f>('[26]3.2 Operating expenditure'!$C$56)/1000</f>
        <v>210668.87551737879</v>
      </c>
      <c r="S30" s="64">
        <f>('[27]3.2 Operating expenditure'!$C$56)/1000</f>
        <v>206412.70912020755</v>
      </c>
      <c r="T30" s="64">
        <f>'[28]3.2 Operating expenditure'!$C$57/1000</f>
        <v>217681.15061000001</v>
      </c>
      <c r="AB30" s="53"/>
      <c r="BW30" s="26"/>
    </row>
    <row r="31" spans="1:16384" x14ac:dyDescent="0.35">
      <c r="B31" s="57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8"/>
      <c r="P31" s="18"/>
      <c r="Q31" s="18"/>
      <c r="R31" s="18"/>
      <c r="S31" s="18"/>
      <c r="T31" s="18"/>
      <c r="BW31" s="26"/>
    </row>
    <row r="32" spans="1:16384" x14ac:dyDescent="0.35">
      <c r="B32" s="57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8"/>
      <c r="P32" s="18"/>
      <c r="Q32" s="18"/>
      <c r="R32" s="18"/>
      <c r="S32" s="18"/>
      <c r="T32" s="18"/>
      <c r="BW32" s="26"/>
    </row>
    <row r="33" spans="1:16384" x14ac:dyDescent="0.35">
      <c r="A33" s="46" t="s">
        <v>108</v>
      </c>
      <c r="B33" s="57"/>
      <c r="BW33" s="26"/>
    </row>
    <row r="34" spans="1:16384" x14ac:dyDescent="0.35">
      <c r="B34" s="57"/>
      <c r="C34" s="26" t="s">
        <v>56</v>
      </c>
      <c r="T34" s="94">
        <f>(T36-S42)/S42</f>
        <v>-2.1006125283590154E-16</v>
      </c>
      <c r="V34" s="26" t="s">
        <v>69</v>
      </c>
      <c r="AM34" s="94">
        <f>(AM36-AL42)/AL42</f>
        <v>1.2718374967975227E-16</v>
      </c>
      <c r="AO34" s="45" t="s">
        <v>90</v>
      </c>
      <c r="AX34" s="45"/>
      <c r="AY34" s="45"/>
      <c r="AZ34" s="45"/>
      <c r="BA34" s="52"/>
      <c r="BB34" s="52"/>
      <c r="BC34" s="52"/>
      <c r="BD34" s="52"/>
      <c r="BE34" s="52"/>
      <c r="BF34" s="94">
        <f>(BF36-BE42)/BE42</f>
        <v>0</v>
      </c>
      <c r="BH34" s="26" t="s">
        <v>3</v>
      </c>
      <c r="BW34" s="26"/>
      <c r="BY34" s="94">
        <f>(BY36-BX42)/BX42</f>
        <v>-1.5268549000985861E-16</v>
      </c>
    </row>
    <row r="35" spans="1:16384" s="50" customFormat="1" x14ac:dyDescent="0.35">
      <c r="A35" s="26"/>
      <c r="B35" s="58"/>
      <c r="C35" s="48">
        <v>2006</v>
      </c>
      <c r="D35" s="48">
        <v>2007</v>
      </c>
      <c r="E35" s="48">
        <v>2008</v>
      </c>
      <c r="F35" s="48">
        <v>2009</v>
      </c>
      <c r="G35" s="48">
        <v>2010</v>
      </c>
      <c r="H35" s="48">
        <v>2011</v>
      </c>
      <c r="I35" s="48">
        <v>2012</v>
      </c>
      <c r="J35" s="48">
        <v>2013</v>
      </c>
      <c r="K35" s="48">
        <v>2014</v>
      </c>
      <c r="L35" s="48">
        <v>2015</v>
      </c>
      <c r="M35" s="48">
        <v>2016</v>
      </c>
      <c r="N35" s="48">
        <v>2017</v>
      </c>
      <c r="O35" s="51">
        <v>2018</v>
      </c>
      <c r="P35" s="51">
        <v>2019</v>
      </c>
      <c r="Q35" s="51">
        <v>2020</v>
      </c>
      <c r="R35" s="49">
        <v>2021</v>
      </c>
      <c r="S35" s="60">
        <v>2022</v>
      </c>
      <c r="T35" s="61">
        <v>2023</v>
      </c>
      <c r="V35" s="48">
        <v>2006</v>
      </c>
      <c r="W35" s="48">
        <v>2007</v>
      </c>
      <c r="X35" s="48">
        <v>2008</v>
      </c>
      <c r="Y35" s="48">
        <v>2009</v>
      </c>
      <c r="Z35" s="48">
        <v>2010</v>
      </c>
      <c r="AA35" s="48">
        <v>2011</v>
      </c>
      <c r="AB35" s="48">
        <v>2012</v>
      </c>
      <c r="AC35" s="48">
        <v>2013</v>
      </c>
      <c r="AD35" s="48">
        <v>2014</v>
      </c>
      <c r="AE35" s="48">
        <v>2015</v>
      </c>
      <c r="AF35" s="48">
        <v>2016</v>
      </c>
      <c r="AG35" s="48">
        <v>2017</v>
      </c>
      <c r="AH35" s="51">
        <v>2018</v>
      </c>
      <c r="AI35" s="51">
        <v>2019</v>
      </c>
      <c r="AJ35" s="51">
        <v>2020</v>
      </c>
      <c r="AK35" s="49">
        <v>2021</v>
      </c>
      <c r="AL35" s="60">
        <v>2022</v>
      </c>
      <c r="AM35" s="61">
        <v>2023</v>
      </c>
      <c r="AO35" s="48">
        <v>2006</v>
      </c>
      <c r="AP35" s="48">
        <v>2007</v>
      </c>
      <c r="AQ35" s="48">
        <v>2008</v>
      </c>
      <c r="AR35" s="48">
        <v>2009</v>
      </c>
      <c r="AS35" s="48">
        <v>2010</v>
      </c>
      <c r="AT35" s="48">
        <v>2011</v>
      </c>
      <c r="AU35" s="48">
        <v>2012</v>
      </c>
      <c r="AV35" s="48">
        <v>2013</v>
      </c>
      <c r="AW35" s="48">
        <v>2014</v>
      </c>
      <c r="AX35" s="48">
        <v>2015</v>
      </c>
      <c r="AY35" s="48">
        <v>2016</v>
      </c>
      <c r="AZ35" s="48">
        <v>2017</v>
      </c>
      <c r="BA35" s="51">
        <v>2018</v>
      </c>
      <c r="BB35" s="51">
        <v>2019</v>
      </c>
      <c r="BC35" s="51">
        <v>2020</v>
      </c>
      <c r="BD35" s="49">
        <v>2021</v>
      </c>
      <c r="BE35" s="60">
        <v>2022</v>
      </c>
      <c r="BF35" s="61">
        <v>2023</v>
      </c>
      <c r="BH35" s="48">
        <v>2006</v>
      </c>
      <c r="BI35" s="48">
        <v>2007</v>
      </c>
      <c r="BJ35" s="48">
        <v>2008</v>
      </c>
      <c r="BK35" s="48">
        <v>2009</v>
      </c>
      <c r="BL35" s="48">
        <v>2010</v>
      </c>
      <c r="BM35" s="48">
        <v>2011</v>
      </c>
      <c r="BN35" s="48">
        <v>2012</v>
      </c>
      <c r="BO35" s="48">
        <v>2013</v>
      </c>
      <c r="BP35" s="48">
        <v>2014</v>
      </c>
      <c r="BQ35" s="48">
        <v>2015</v>
      </c>
      <c r="BR35" s="48">
        <v>2016</v>
      </c>
      <c r="BS35" s="48">
        <v>2017</v>
      </c>
      <c r="BT35" s="51">
        <v>2018</v>
      </c>
      <c r="BU35" s="51">
        <v>2019</v>
      </c>
      <c r="BV35" s="59">
        <v>2020</v>
      </c>
      <c r="BW35" s="59">
        <v>2021</v>
      </c>
      <c r="BX35" s="59">
        <v>2022</v>
      </c>
      <c r="BY35" s="59">
        <v>2023</v>
      </c>
    </row>
    <row r="36" spans="1:16384" s="63" customFormat="1" x14ac:dyDescent="0.35">
      <c r="A36" s="45" t="s">
        <v>49</v>
      </c>
      <c r="B36" s="56" t="s">
        <v>111</v>
      </c>
      <c r="C36" s="66">
        <f>'[29]4. Assets (RAB)'!D17</f>
        <v>947233.17299999995</v>
      </c>
      <c r="D36" s="66">
        <f>'[29]4. Assets (RAB)'!E17</f>
        <v>946708.61600000004</v>
      </c>
      <c r="E36" s="66">
        <f>'[29]4. Assets (RAB)'!F17</f>
        <v>946221.48400000005</v>
      </c>
      <c r="F36" s="66">
        <f>'[29]4. Assets (RAB)'!G17</f>
        <v>1001928.32</v>
      </c>
      <c r="G36" s="66">
        <f>'[29]4. Assets (RAB)'!H17</f>
        <v>1008691.633</v>
      </c>
      <c r="H36" s="66">
        <f>'[29]4. Assets (RAB)'!I17</f>
        <v>1012409.603</v>
      </c>
      <c r="I36" s="66">
        <f>'[29]4. Assets (RAB)'!J17</f>
        <v>1010384.402</v>
      </c>
      <c r="J36" s="66">
        <f>'[29]4. Assets (RAB)'!K17</f>
        <v>1044676.635</v>
      </c>
      <c r="K36" s="66">
        <f>'[30]3.3 Assets (RAB)'!D18</f>
        <v>1065519.0869155149</v>
      </c>
      <c r="L36" s="66">
        <f>'[31]3.3 Assets (RAB)'!E23/1000</f>
        <v>1077198.5252489301</v>
      </c>
      <c r="M36" s="66">
        <f>'[32]3.3 Assets (RAB)'!$C$23/1000</f>
        <v>1080951.6404222993</v>
      </c>
      <c r="N36" s="66">
        <f>'[33]3.3 Assets (RAB) (2)'!C24/1000</f>
        <v>1071746.0384901632</v>
      </c>
      <c r="O36" s="66">
        <f>'[34]3.3 Assets (RAB)'!$C$23/1000</f>
        <v>1068100.6562919903</v>
      </c>
      <c r="P36" s="66">
        <f>'[35]3.3 Assets (RAB)'!$C$23/1000</f>
        <v>1065281.1413134951</v>
      </c>
      <c r="Q36" s="66">
        <f>'[36]3.3 Assets (RAB)'!$C$23/1000</f>
        <v>1045972.1642381981</v>
      </c>
      <c r="R36" s="66">
        <f>('[37]3.3 Assets (RAB)'!$C23)/1000</f>
        <v>1034466.9581246788</v>
      </c>
      <c r="S36" s="66">
        <f>('[38]3.3 Assets (RAB) (2)'!$C24)/1000</f>
        <v>1020323.2750226511</v>
      </c>
      <c r="T36" s="66">
        <f>'[39]3.3 Assets (RAB)'!$C23/1000</f>
        <v>1108394.0541655025</v>
      </c>
      <c r="U36" s="26"/>
      <c r="V36" s="66">
        <f>'[29]4. Assets (RAB)'!D25</f>
        <v>38995.232000000004</v>
      </c>
      <c r="W36" s="66">
        <f>'[29]4. Assets (RAB)'!E25</f>
        <v>38786.216999999997</v>
      </c>
      <c r="X36" s="66">
        <f>'[29]4. Assets (RAB)'!F25</f>
        <v>38716.527999999998</v>
      </c>
      <c r="Y36" s="66">
        <f>'[29]4. Assets (RAB)'!G25</f>
        <v>38367.953000000001</v>
      </c>
      <c r="Z36" s="66">
        <f>'[29]4. Assets (RAB)'!H25</f>
        <v>38409.987999999998</v>
      </c>
      <c r="AA36" s="66">
        <f>'[29]4. Assets (RAB)'!I25</f>
        <v>37812.957999999999</v>
      </c>
      <c r="AB36" s="66">
        <f>'[29]4. Assets (RAB)'!J25</f>
        <v>37387.341</v>
      </c>
      <c r="AC36" s="66">
        <f>'[29]4. Assets (RAB)'!K25</f>
        <v>37095.459000000003</v>
      </c>
      <c r="AD36" s="66">
        <f>'[30]3.3 Assets (RAB)'!D26</f>
        <v>36460.660348153513</v>
      </c>
      <c r="AE36" s="66">
        <f>'[31]3.3 Assets (RAB)'!E31/1000</f>
        <v>35984.1504638435</v>
      </c>
      <c r="AF36" s="66">
        <f>'[32]3.3 Assets (RAB)'!$C$30/1000</f>
        <v>35268.442509224704</v>
      </c>
      <c r="AG36" s="66">
        <f>'[33]3.3 Assets (RAB) (2)'!C32/1000</f>
        <v>34345.351193579605</v>
      </c>
      <c r="AH36" s="66">
        <f>'[34]3.3 Assets (RAB)'!$C$30/1000</f>
        <v>33277.312675493486</v>
      </c>
      <c r="AI36" s="66">
        <f>'[35]3.3 Assets (RAB)'!$C$30/1000</f>
        <v>32394.79073021463</v>
      </c>
      <c r="AJ36" s="66">
        <f>'[36]3.3 Assets (RAB)'!$C30/1000</f>
        <v>31515.340911248859</v>
      </c>
      <c r="AK36" s="66">
        <f>('[37]3.3 Assets (RAB)'!$C30)/1000</f>
        <v>30528.795675812929</v>
      </c>
      <c r="AL36" s="66">
        <f>('[38]3.3 Assets (RAB) (2)'!$C32)/1000</f>
        <v>29222.290178669387</v>
      </c>
      <c r="AM36" s="66">
        <f>'[39]3.3 Assets (RAB)'!$C30/1000</f>
        <v>28604.116612791469</v>
      </c>
      <c r="AN36" s="26"/>
      <c r="AO36" s="66">
        <f>'[29]4. Assets (RAB)'!D33</f>
        <v>611874.91799999995</v>
      </c>
      <c r="AP36" s="66">
        <f>'[29]4. Assets (RAB)'!E33</f>
        <v>623385.92700000003</v>
      </c>
      <c r="AQ36" s="66">
        <f>'[29]4. Assets (RAB)'!F33</f>
        <v>662510.09400000004</v>
      </c>
      <c r="AR36" s="66">
        <f>'[29]4. Assets (RAB)'!G33</f>
        <v>800385.12800000003</v>
      </c>
      <c r="AS36" s="66">
        <f>'[29]4. Assets (RAB)'!H33</f>
        <v>814692.76800000004</v>
      </c>
      <c r="AT36" s="66">
        <f>'[29]4. Assets (RAB)'!I33</f>
        <v>836476.70900000003</v>
      </c>
      <c r="AU36" s="66">
        <f>'[29]4. Assets (RAB)'!J33</f>
        <v>883641.56599999999</v>
      </c>
      <c r="AV36" s="66">
        <f>'[29]4. Assets (RAB)'!K33</f>
        <v>914773.50300000003</v>
      </c>
      <c r="AW36" s="66">
        <f>'[30]3.3 Assets (RAB)'!D34</f>
        <v>976003.31584544294</v>
      </c>
      <c r="AX36" s="66">
        <f>'[31]3.3 Assets (RAB)'!E39/1000</f>
        <v>1193424.29727878</v>
      </c>
      <c r="AY36" s="66">
        <f>'[32]3.3 Assets (RAB)'!$C$37/1000</f>
        <v>1246631.0511711878</v>
      </c>
      <c r="AZ36" s="66">
        <f>'[33]3.3 Assets (RAB) (2)'!C40/1000</f>
        <v>1255396.0815868438</v>
      </c>
      <c r="BA36" s="66">
        <f>'[34]3.3 Assets (RAB)'!$C$37/1000</f>
        <v>1329745.3487235105</v>
      </c>
      <c r="BB36" s="66">
        <f>'[35]3.3 Assets (RAB)'!$C$37/1000</f>
        <v>1342151.3715846858</v>
      </c>
      <c r="BC36" s="66">
        <f>'[36]3.3 Assets (RAB)'!$C37/1000</f>
        <v>1379238.7110068402</v>
      </c>
      <c r="BD36" s="66">
        <f>('[37]3.3 Assets (RAB)'!$C37)/1000</f>
        <v>1427620.137519625</v>
      </c>
      <c r="BE36" s="66">
        <f>('[38]3.3 Assets (RAB) (2)'!$C40)/1000</f>
        <v>1446028.5393997596</v>
      </c>
      <c r="BF36" s="66">
        <f>'[39]3.3 Assets (RAB)'!$C37/1000</f>
        <v>1724535.7796775822</v>
      </c>
      <c r="BG36" s="65"/>
      <c r="BH36" s="63">
        <f>'[29]4. Assets (RAB)'!D49+'[29]4. Assets (RAB)'!D57</f>
        <v>178841.13199999998</v>
      </c>
      <c r="BI36" s="63">
        <f>'[29]4. Assets (RAB)'!E49+'[29]4. Assets (RAB)'!E57</f>
        <v>191316.39300000001</v>
      </c>
      <c r="BJ36" s="63">
        <f>'[29]4. Assets (RAB)'!F49+'[29]4. Assets (RAB)'!F57</f>
        <v>202653.62100000001</v>
      </c>
      <c r="BK36" s="63">
        <f>'[29]4. Assets (RAB)'!G49+'[29]4. Assets (RAB)'!G57</f>
        <v>224544.22899999999</v>
      </c>
      <c r="BL36" s="63">
        <f>'[29]4. Assets (RAB)'!H49+'[29]4. Assets (RAB)'!H57</f>
        <v>213373.492</v>
      </c>
      <c r="BM36" s="63">
        <f>'[29]4. Assets (RAB)'!I49+'[29]4. Assets (RAB)'!I57</f>
        <v>205869.52900000001</v>
      </c>
      <c r="BN36" s="63">
        <f>'[29]4. Assets (RAB)'!J49+'[29]4. Assets (RAB)'!J57</f>
        <v>208019.79100000003</v>
      </c>
      <c r="BO36" s="63">
        <f>'[29]4. Assets (RAB)'!K49+'[29]4. Assets (RAB)'!K57</f>
        <v>209359.74099999998</v>
      </c>
      <c r="BP36" s="63">
        <f>'[30]3.3 Assets (RAB)'!D50+'[30]3.3 Assets (RAB)'!D58</f>
        <v>210897.94984775034</v>
      </c>
      <c r="BQ36" s="63">
        <f>('[31]3.3 Assets (RAB)'!E55+'[31]3.3 Assets (RAB)'!E63)/1000</f>
        <v>302159.69015630306</v>
      </c>
      <c r="BR36" s="63">
        <f>('[32]3.3 Assets (RAB)'!$C$51+'[32]3.3 Assets (RAB)'!$C$58)/1000</f>
        <v>340284.75524693535</v>
      </c>
      <c r="BS36" s="63">
        <f>('[33]3.3 Assets (RAB) (2)'!C56+'[33]3.3 Assets (RAB) (2)'!C64)/1000</f>
        <v>358172.43454058585</v>
      </c>
      <c r="BT36" s="63">
        <f>('[34]3.3 Assets (RAB)'!$C$51+'[34]3.3 Assets (RAB)'!$C$58)/1000</f>
        <v>387243.87975265086</v>
      </c>
      <c r="BU36" s="63">
        <f>('[35]3.3 Assets (RAB)'!$C$51+'[35]3.3 Assets (RAB)'!$C$58)/1000</f>
        <v>366884.45092274103</v>
      </c>
      <c r="BV36" s="63">
        <f>('[40]3.3 Assets (RAB)'!$C$51+'[40]3.3 Assets (RAB)'!$C$58)/1000</f>
        <v>347592.87751230784</v>
      </c>
      <c r="BW36" s="63">
        <f>('[41]3.3 Assets (RAB)'!$C51+'[41]3.3 Assets (RAB)'!$C58)/1000</f>
        <v>357952.24459214363</v>
      </c>
      <c r="BX36" s="63">
        <f>('[42]3.3 Assets (RAB) (2)'!$C56+'[42]3.3 Assets (RAB) (2)'!$C64)/1000</f>
        <v>336042.98464436282</v>
      </c>
      <c r="BY36" s="63">
        <f>('[39]3.3 Assets (RAB)'!$C51+'[39]3.3 Assets (RAB)'!$C58)/1000</f>
        <v>381225.88406867633</v>
      </c>
    </row>
    <row r="37" spans="1:16384" s="63" customFormat="1" x14ac:dyDescent="0.35">
      <c r="A37" s="45" t="s">
        <v>50</v>
      </c>
      <c r="B37" s="56" t="s">
        <v>112</v>
      </c>
      <c r="C37" s="66">
        <f>'[29]4. Assets (RAB)'!D18</f>
        <v>26638.605</v>
      </c>
      <c r="D37" s="66">
        <f>'[29]4. Assets (RAB)'!E18</f>
        <v>30948.288</v>
      </c>
      <c r="E37" s="66">
        <f>'[29]4. Assets (RAB)'!F18</f>
        <v>28055.690999999999</v>
      </c>
      <c r="F37" s="66">
        <f>'[29]4. Assets (RAB)'!G18</f>
        <v>36930.68</v>
      </c>
      <c r="G37" s="66">
        <f>'[29]4. Assets (RAB)'!H18</f>
        <v>21282.552</v>
      </c>
      <c r="H37" s="66">
        <f>'[29]4. Assets (RAB)'!I18</f>
        <v>26887.109</v>
      </c>
      <c r="I37" s="66">
        <f>'[29]4. Assets (RAB)'!J18</f>
        <v>31401.999</v>
      </c>
      <c r="J37" s="66">
        <f>'[29]4. Assets (RAB)'!K18</f>
        <v>23057.675999999999</v>
      </c>
      <c r="K37" s="66">
        <f>'[30]3.3 Assets (RAB)'!D19</f>
        <v>29249.543562386611</v>
      </c>
      <c r="L37" s="66">
        <f>'[31]3.3 Assets (RAB)'!E24/1000</f>
        <v>23279.339445458201</v>
      </c>
      <c r="M37" s="66">
        <f>'[32]3.3 Assets (RAB)'!$C$24/1000</f>
        <v>24945.037855899373</v>
      </c>
      <c r="N37" s="66">
        <f>'[33]3.3 Assets (RAB) (2)'!C25/1000</f>
        <v>13893.004202650372</v>
      </c>
      <c r="O37" s="66">
        <f>'[34]3.3 Assets (RAB)'!$C$24/1000</f>
        <v>19526.520224716427</v>
      </c>
      <c r="P37" s="66">
        <f>'[35]3.3 Assets (RAB)'!$C$24/1000</f>
        <v>20081.60140716637</v>
      </c>
      <c r="Q37" s="66">
        <f>'[36]3.3 Assets (RAB)'!$C$24/1000</f>
        <v>17509.666185485297</v>
      </c>
      <c r="R37" s="66">
        <f>('[37]3.3 Assets (RAB)'!$C24)/1000</f>
        <v>7171.3480632559449</v>
      </c>
      <c r="S37" s="66">
        <f>('[38]3.3 Assets (RAB) (2)'!$C25)/1000</f>
        <v>30732.628765742433</v>
      </c>
      <c r="T37" s="66">
        <f>'[39]3.3 Assets (RAB)'!$C24/1000</f>
        <v>80559.968849121666</v>
      </c>
      <c r="U37" s="26"/>
      <c r="V37" s="66">
        <f>'[29]4. Assets (RAB)'!D26</f>
        <v>1091.3710000000001</v>
      </c>
      <c r="W37" s="66">
        <f>'[29]4. Assets (RAB)'!E26</f>
        <v>1266.3109999999999</v>
      </c>
      <c r="X37" s="66">
        <f>'[29]4. Assets (RAB)'!F26</f>
        <v>1080.739</v>
      </c>
      <c r="Y37" s="66">
        <f>'[29]4. Assets (RAB)'!G26</f>
        <v>1406.2840000000001</v>
      </c>
      <c r="Z37" s="66">
        <f>'[29]4. Assets (RAB)'!H26</f>
        <v>794.89200000000005</v>
      </c>
      <c r="AA37" s="66">
        <f>'[29]4. Assets (RAB)'!I26</f>
        <v>994.90599999999995</v>
      </c>
      <c r="AB37" s="66">
        <f>'[29]4. Assets (RAB)'!J26</f>
        <v>1115.0550000000001</v>
      </c>
      <c r="AC37" s="66">
        <f>'[29]4. Assets (RAB)'!K26</f>
        <v>789.00300000000004</v>
      </c>
      <c r="AD37" s="66">
        <f>'[30]3.3 Assets (RAB)'!D27</f>
        <v>1000.880872302251</v>
      </c>
      <c r="AE37" s="66">
        <f>'[31]3.3 Assets (RAB)'!E32/1000</f>
        <v>777.65354636989798</v>
      </c>
      <c r="AF37" s="66">
        <f>'[32]3.3 Assets (RAB)'!$C$31/1000</f>
        <v>813.88713482826734</v>
      </c>
      <c r="AG37" s="66">
        <f>'[33]3.3 Assets (RAB) (2)'!C33/1000</f>
        <v>445.21751547233174</v>
      </c>
      <c r="AH37" s="66">
        <f>'[34]3.3 Assets (RAB)'!$C$31/1000</f>
        <v>608.36037797977019</v>
      </c>
      <c r="AI37" s="66">
        <f>'[35]3.3 Assets (RAB)'!$C$31/1000</f>
        <v>610.67379293941235</v>
      </c>
      <c r="AJ37" s="66">
        <f>'[36]3.3 Assets (RAB)'!$C31/1000</f>
        <v>527.56958353632581</v>
      </c>
      <c r="AK37" s="66">
        <f>('[37]3.3 Assets (RAB)'!$C31)/1000</f>
        <v>211.63809827253152</v>
      </c>
      <c r="AL37" s="66">
        <f>('[38]3.3 Assets (RAB) (2)'!$C33)/1000</f>
        <v>880.18946321293129</v>
      </c>
      <c r="AM37" s="66">
        <f>'[39]3.3 Assets (RAB)'!$C31/1000</f>
        <v>2078.9959442881</v>
      </c>
      <c r="AN37" s="26"/>
      <c r="AO37" s="66">
        <f>'[29]4. Assets (RAB)'!D34</f>
        <v>17556.142</v>
      </c>
      <c r="AP37" s="66">
        <f>'[29]4. Assets (RAB)'!E34</f>
        <v>20785.043000000001</v>
      </c>
      <c r="AQ37" s="66">
        <f>'[29]4. Assets (RAB)'!F34</f>
        <v>19598.368999999999</v>
      </c>
      <c r="AR37" s="66">
        <f>'[29]4. Assets (RAB)'!G34</f>
        <v>29495.767</v>
      </c>
      <c r="AS37" s="66">
        <f>'[29]4. Assets (RAB)'!H34</f>
        <v>17177.257000000001</v>
      </c>
      <c r="AT37" s="66">
        <f>'[29]4. Assets (RAB)'!I34</f>
        <v>22207.346000000001</v>
      </c>
      <c r="AU37" s="66">
        <f>'[29]4. Assets (RAB)'!J34</f>
        <v>27423.359</v>
      </c>
      <c r="AV37" s="66">
        <f>'[29]4. Assets (RAB)'!K34</f>
        <v>20165.348000000002</v>
      </c>
      <c r="AW37" s="66">
        <f>'[30]3.3 Assets (RAB)'!D35</f>
        <v>26792.247885953275</v>
      </c>
      <c r="AX37" s="66">
        <f>'[31]3.3 Assets (RAB)'!E40/1000</f>
        <v>25791.094833136598</v>
      </c>
      <c r="AY37" s="66">
        <f>'[32]3.3 Assets (RAB)'!$C$38/1000</f>
        <v>28768.40887318143</v>
      </c>
      <c r="AZ37" s="66">
        <f>'[33]3.3 Assets (RAB) (2)'!C41/1000</f>
        <v>16273.652909459215</v>
      </c>
      <c r="BA37" s="66">
        <f>'[34]3.3 Assets (RAB)'!$C$38/1000</f>
        <v>24309.786996773459</v>
      </c>
      <c r="BB37" s="66">
        <f>'[35]3.3 Assets (RAB)'!$C$38/1000</f>
        <v>25300.878638490416</v>
      </c>
      <c r="BC37" s="66">
        <f>'[36]3.3 Assets (RAB)'!$C38/1000</f>
        <v>23088.577541083727</v>
      </c>
      <c r="BD37" s="66">
        <f>('[37]3.3 Assets (RAB)'!$C38)/1000</f>
        <v>9896.8467072416843</v>
      </c>
      <c r="BE37" s="66">
        <f>('[38]3.3 Assets (RAB) (2)'!$C41)/1000</f>
        <v>43555.076487944469</v>
      </c>
      <c r="BF37" s="66">
        <f>'[39]3.3 Assets (RAB)'!$C38/1000</f>
        <v>125342.19952543821</v>
      </c>
      <c r="BG37" s="65"/>
      <c r="BH37" s="63">
        <f>'[29]4. Assets (RAB)'!D50+'[29]4. Assets (RAB)'!D58</f>
        <v>5769.0370000000003</v>
      </c>
      <c r="BI37" s="63">
        <f>'[29]4. Assets (RAB)'!E50+'[29]4. Assets (RAB)'!E58</f>
        <v>7112.9000000000005</v>
      </c>
      <c r="BJ37" s="63">
        <f>'[29]4. Assets (RAB)'!F50+'[29]4. Assets (RAB)'!F58</f>
        <v>5994.8980000000001</v>
      </c>
      <c r="BK37" s="63">
        <f>'[29]4. Assets (RAB)'!G50+'[29]4. Assets (RAB)'!G58</f>
        <v>8274.8970000000008</v>
      </c>
      <c r="BL37" s="63">
        <f>'[29]4. Assets (RAB)'!H50+'[29]4. Assets (RAB)'!H58</f>
        <v>4498.8389999999999</v>
      </c>
      <c r="BM37" s="63">
        <f>'[29]4. Assets (RAB)'!I50+'[29]4. Assets (RAB)'!I58</f>
        <v>5465.5630000000001</v>
      </c>
      <c r="BN37" s="63">
        <f>'[29]4. Assets (RAB)'!J50+'[29]4. Assets (RAB)'!J58</f>
        <v>6455.7869999999994</v>
      </c>
      <c r="BO37" s="63">
        <f>'[29]4. Assets (RAB)'!K50+'[29]4. Assets (RAB)'!K58</f>
        <v>4615.1440000000002</v>
      </c>
      <c r="BP37" s="63">
        <f>'[30]3.3 Assets (RAB)'!D51+'[30]3.3 Assets (RAB)'!D59</f>
        <v>5789.3554860166623</v>
      </c>
      <c r="BQ37" s="63">
        <f>('[31]3.3 Assets (RAB)'!E56+'[31]3.3 Assets (RAB)'!E64)/1000</f>
        <v>6529.9736576018222</v>
      </c>
      <c r="BR37" s="63">
        <f>('[32]3.3 Assets (RAB)'!$C$52+'[32]3.3 Assets (RAB)'!$C$59)/1000</f>
        <v>7852.7251210831719</v>
      </c>
      <c r="BS37" s="63">
        <f>('[33]3.3 Assets (RAB) (2)'!C57+'[33]3.3 Assets (RAB) (2)'!C65)/1000</f>
        <v>4642.9760033039274</v>
      </c>
      <c r="BT37" s="63">
        <f>('[34]3.3 Assets (RAB)'!$C$52+'[34]3.3 Assets (RAB)'!$C$59)/1000</f>
        <v>7079.4127925530211</v>
      </c>
      <c r="BU37" s="63">
        <f>('[35]3.3 Assets (RAB)'!$C$52+'[35]3.3 Assets (RAB)'!$C$59)/1000</f>
        <v>6916.1341735884562</v>
      </c>
      <c r="BV37" s="63">
        <f>('[40]3.3 Assets (RAB)'!$C$52+'[40]3.3 Assets (RAB)'!$C$59)/1000</f>
        <v>5818.7353944791748</v>
      </c>
      <c r="BW37" s="63">
        <f>('[41]3.3 Assets (RAB)'!$C52+'[41]3.3 Assets (RAB)'!$C59)/1000</f>
        <v>2481.4713663233315</v>
      </c>
      <c r="BX37" s="63">
        <f>('[42]3.3 Assets (RAB) (2)'!$C57+'[42]3.3 Assets (RAB) (2)'!$C65)/1000</f>
        <v>10121.776645914519</v>
      </c>
      <c r="BY37" s="63">
        <f>('[39]3.3 Assets (RAB)'!$C52+'[39]3.3 Assets (RAB)'!$C59)/1000</f>
        <v>27708.146962384973</v>
      </c>
    </row>
    <row r="38" spans="1:16384" s="63" customFormat="1" x14ac:dyDescent="0.35">
      <c r="A38" s="45" t="s">
        <v>51</v>
      </c>
      <c r="B38" s="56" t="s">
        <v>113</v>
      </c>
      <c r="C38" s="66">
        <f>'[29]4. Assets (RAB)'!D19</f>
        <v>-31740.31</v>
      </c>
      <c r="D38" s="66">
        <f>'[29]4. Assets (RAB)'!E19</f>
        <v>-32651.483</v>
      </c>
      <c r="E38" s="66">
        <f>'[29]4. Assets (RAB)'!F19</f>
        <v>-37104.580999999998</v>
      </c>
      <c r="F38" s="66">
        <f>'[29]4. Assets (RAB)'!G19</f>
        <v>-35826.807999999997</v>
      </c>
      <c r="G38" s="66">
        <f>'[29]4. Assets (RAB)'!H19</f>
        <v>-37267.500999999997</v>
      </c>
      <c r="H38" s="66">
        <f>'[29]4. Assets (RAB)'!I19</f>
        <v>-38389.313000000002</v>
      </c>
      <c r="I38" s="66">
        <f>'[29]4. Assets (RAB)'!J19</f>
        <v>-39621.940999999999</v>
      </c>
      <c r="J38" s="66">
        <f>'[29]4. Assets (RAB)'!K19</f>
        <v>-41608.911</v>
      </c>
      <c r="K38" s="66">
        <f>'[30]3.3 Assets (RAB)'!D20</f>
        <v>-43174.973655753478</v>
      </c>
      <c r="L38" s="66">
        <f>'[31]3.3 Assets (RAB)'!E25/1000</f>
        <v>-44704.315255265305</v>
      </c>
      <c r="M38" s="66">
        <f>'[32]3.3 Assets (RAB)'!$C$25/1000</f>
        <v>-46186.169594718303</v>
      </c>
      <c r="N38" s="66">
        <f>'[33]3.3 Assets (RAB) (2)'!C26/1000</f>
        <v>-47221.126086222175</v>
      </c>
      <c r="O38" s="66">
        <f>'[34]3.3 Assets (RAB)'!$C$25/1000</f>
        <v>-47852.793987760051</v>
      </c>
      <c r="P38" s="66">
        <f>'[35]3.3 Assets (RAB)'!$C$25/1000</f>
        <v>-49001.723616876843</v>
      </c>
      <c r="Q38" s="66">
        <f>'[36]3.3 Assets (RAB)'!$C$25/1000</f>
        <v>-50252.41385030534</v>
      </c>
      <c r="R38" s="66">
        <f>('[37]3.3 Assets (RAB)'!$C25)/1000</f>
        <v>-51317.496720204625</v>
      </c>
      <c r="S38" s="66">
        <f>('[38]3.3 Assets (RAB) (2)'!$C26)/1000</f>
        <v>-52316.730265404833</v>
      </c>
      <c r="T38" s="66">
        <f>'[39]3.3 Assets (RAB)'!$C25/1000</f>
        <v>-70798.475663781384</v>
      </c>
      <c r="U38" s="26"/>
      <c r="V38" s="66">
        <f>'[29]4. Assets (RAB)'!D27</f>
        <v>-1300.386</v>
      </c>
      <c r="W38" s="66">
        <f>'[29]4. Assets (RAB)'!E27</f>
        <v>-1336</v>
      </c>
      <c r="X38" s="66">
        <f>'[29]4. Assets (RAB)'!F27</f>
        <v>-1429.3140000000001</v>
      </c>
      <c r="Y38" s="66">
        <f>'[29]4. Assets (RAB)'!G27</f>
        <v>-1364.25</v>
      </c>
      <c r="Z38" s="66">
        <f>'[29]4. Assets (RAB)'!H27</f>
        <v>-1391.921</v>
      </c>
      <c r="AA38" s="66">
        <f>'[29]4. Assets (RAB)'!I27</f>
        <v>-1420.5229999999999</v>
      </c>
      <c r="AB38" s="66">
        <f>'[29]4. Assets (RAB)'!J27</f>
        <v>-1406.9369999999999</v>
      </c>
      <c r="AC38" s="66">
        <f>'[29]4. Assets (RAB)'!K27</f>
        <v>-1423.8019999999999</v>
      </c>
      <c r="AD38" s="66">
        <f>'[30]3.3 Assets (RAB)'!D28</f>
        <v>-1477.3907566122475</v>
      </c>
      <c r="AE38" s="66">
        <f>'[31]3.3 Assets (RAB)'!E33/1000</f>
        <v>-1493.3615009887001</v>
      </c>
      <c r="AF38" s="66">
        <f>'[32]3.3 Assets (RAB)'!$C$32/1000</f>
        <v>-1506.9261252392848</v>
      </c>
      <c r="AG38" s="66">
        <f>'[33]3.3 Assets (RAB) (2)'!C34/1000</f>
        <v>-1513.2560335584478</v>
      </c>
      <c r="AH38" s="66">
        <f>'[34]3.3 Assets (RAB)'!$C$32/1000</f>
        <v>-1490.8823232586265</v>
      </c>
      <c r="AI38" s="66">
        <f>'[35]3.3 Assets (RAB)'!$C$32/1000</f>
        <v>-1490.1236119051832</v>
      </c>
      <c r="AJ38" s="66">
        <f>'[36]3.3 Assets (RAB)'!$C32/1000</f>
        <v>-1514.1148189722546</v>
      </c>
      <c r="AK38" s="66">
        <f>('[37]3.3 Assets (RAB)'!$C32)/1000</f>
        <v>-1514.4624578492394</v>
      </c>
      <c r="AL38" s="66">
        <f>('[38]3.3 Assets (RAB) (2)'!$C34)/1000</f>
        <v>-1498.3630290908491</v>
      </c>
      <c r="AM38" s="66">
        <f>'[39]3.3 Assets (RAB)'!$C32/1000</f>
        <v>-1827.0829280290372</v>
      </c>
      <c r="AN38" s="26"/>
      <c r="AO38" s="66">
        <f>'[29]4. Assets (RAB)'!D35</f>
        <v>-33077.703999999998</v>
      </c>
      <c r="AP38" s="66">
        <f>'[29]4. Assets (RAB)'!E35</f>
        <v>-35308.93</v>
      </c>
      <c r="AQ38" s="66">
        <f>'[29]4. Assets (RAB)'!F35</f>
        <v>-39950.266000000003</v>
      </c>
      <c r="AR38" s="66">
        <f>'[29]4. Assets (RAB)'!G35</f>
        <v>-39580.178999999996</v>
      </c>
      <c r="AS38" s="66">
        <f>'[29]4. Assets (RAB)'!H35</f>
        <v>-41600.817000000003</v>
      </c>
      <c r="AT38" s="66">
        <f>'[29]4. Assets (RAB)'!I35</f>
        <v>-43524.779000000002</v>
      </c>
      <c r="AU38" s="66">
        <f>'[29]4. Assets (RAB)'!J35</f>
        <v>-46254.006000000001</v>
      </c>
      <c r="AV38" s="66">
        <f>'[29]4. Assets (RAB)'!K35</f>
        <v>-48859.072</v>
      </c>
      <c r="AW38" s="66">
        <f>'[30]3.3 Assets (RAB)'!D36</f>
        <v>-52043.994732607534</v>
      </c>
      <c r="AX38" s="66">
        <f>'[31]3.3 Assets (RAB)'!E41/1000</f>
        <v>-58704.257040862205</v>
      </c>
      <c r="AY38" s="66">
        <f>'[32]3.3 Assets (RAB)'!$C$39/1000</f>
        <v>-62031.532721132804</v>
      </c>
      <c r="AZ38" s="66">
        <f>'[33]3.3 Assets (RAB) (2)'!C42/1000</f>
        <v>-64280.385065028611</v>
      </c>
      <c r="BA38" s="66">
        <f>'[34]3.3 Assets (RAB)'!$C$39/1000</f>
        <v>-67115.212484725707</v>
      </c>
      <c r="BB38" s="66">
        <f>'[35]3.3 Assets (RAB)'!$C$39/1000</f>
        <v>-60541.172401442702</v>
      </c>
      <c r="BC38" s="66">
        <f>'[36]3.3 Assets (RAB)'!$C39/1000</f>
        <v>-64292.70641815188</v>
      </c>
      <c r="BD38" s="66">
        <f>('[37]3.3 Assets (RAB)'!$C39)/1000</f>
        <v>-62683.2065807158</v>
      </c>
      <c r="BE38" s="66">
        <f>('[38]3.3 Assets (RAB) (2)'!$C42)/1000</f>
        <v>-49175.999640868431</v>
      </c>
      <c r="BF38" s="66">
        <f>'[39]3.3 Assets (RAB)'!$C39/1000</f>
        <v>-66533.486292053203</v>
      </c>
      <c r="BG38" s="65"/>
      <c r="BH38" s="63">
        <f>'[29]4. Assets (RAB)'!D51+'[29]4. Assets (RAB)'!D59</f>
        <v>-20162.544999999998</v>
      </c>
      <c r="BI38" s="63">
        <f>'[29]4. Assets (RAB)'!E51+'[29]4. Assets (RAB)'!E59</f>
        <v>-22422.616000000002</v>
      </c>
      <c r="BJ38" s="63">
        <f>'[29]4. Assets (RAB)'!F51+'[29]4. Assets (RAB)'!F59</f>
        <v>-24528.277999999998</v>
      </c>
      <c r="BK38" s="63">
        <f>'[29]4. Assets (RAB)'!G51+'[29]4. Assets (RAB)'!G59</f>
        <v>-30354.583000000002</v>
      </c>
      <c r="BL38" s="63">
        <f>'[29]4. Assets (RAB)'!H51+'[29]4. Assets (RAB)'!H59</f>
        <v>-32613.201000000001</v>
      </c>
      <c r="BM38" s="63">
        <f>'[29]4. Assets (RAB)'!I51+'[29]4. Assets (RAB)'!I59</f>
        <v>-35554.296999999999</v>
      </c>
      <c r="BN38" s="63">
        <f>'[29]4. Assets (RAB)'!J51+'[29]4. Assets (RAB)'!J59</f>
        <v>-36465.168000000005</v>
      </c>
      <c r="BO38" s="63">
        <f>'[29]4. Assets (RAB)'!K51+'[29]4. Assets (RAB)'!K59</f>
        <v>-37740.224000000002</v>
      </c>
      <c r="BP38" s="63">
        <f>'[30]3.3 Assets (RAB)'!D52+'[30]3.3 Assets (RAB)'!D60</f>
        <v>-30731.817033713116</v>
      </c>
      <c r="BQ38" s="63">
        <f>('[31]3.3 Assets (RAB)'!E57+'[31]3.3 Assets (RAB)'!E65)/1000</f>
        <v>-40775.80219149078</v>
      </c>
      <c r="BR38" s="63">
        <f>('[32]3.3 Assets (RAB)'!$C$53+'[32]3.3 Assets (RAB)'!$C$60)/1000</f>
        <v>-42889.354926827815</v>
      </c>
      <c r="BS38" s="63">
        <f>('[33]3.3 Assets (RAB) (2)'!C58+'[33]3.3 Assets (RAB) (2)'!C66)/1000</f>
        <v>-48216.273054302175</v>
      </c>
      <c r="BT38" s="63">
        <f>('[34]3.3 Assets (RAB)'!$C$53+'[34]3.3 Assets (RAB)'!$C$60)/1000</f>
        <v>-54447.291692361039</v>
      </c>
      <c r="BU38" s="63">
        <f>('[35]3.3 Assets (RAB)'!$C$53+'[35]3.3 Assets (RAB)'!$C$60)/1000</f>
        <v>-63313.804204148451</v>
      </c>
      <c r="BV38" s="63">
        <f>('[43]3.3 Assets (RAB)'!$C$53+'[43]3.3 Assets (RAB)'!$C$60)/1000</f>
        <v>-66610.442156694451</v>
      </c>
      <c r="BW38" s="63">
        <f>('[41]3.3 Assets (RAB)'!$C53+'[41]3.3 Assets (RAB)'!$C60)/1000</f>
        <v>-70505.006926390633</v>
      </c>
      <c r="BX38" s="63">
        <f>('[42]3.3 Assets (RAB) (2)'!$C58+'[42]3.3 Assets (RAB) (2)'!$C66)/1000</f>
        <v>-64889.870630204576</v>
      </c>
      <c r="BY38" s="63">
        <f>('[39]3.3 Assets (RAB)'!$C53+'[39]3.3 Assets (RAB)'!$C60)/1000</f>
        <v>-41308.106471444131</v>
      </c>
    </row>
    <row r="39" spans="1:16384" x14ac:dyDescent="0.35">
      <c r="A39" s="45" t="s">
        <v>52</v>
      </c>
      <c r="B39" s="57"/>
      <c r="C39" s="66">
        <f>'[29]4. Assets (RAB)'!D20</f>
        <v>-5101.7049999999999</v>
      </c>
      <c r="D39" s="66">
        <f>'[29]4. Assets (RAB)'!E20</f>
        <v>-1703.1949999999999</v>
      </c>
      <c r="E39" s="66">
        <f>'[29]4. Assets (RAB)'!F20</f>
        <v>-9048.89</v>
      </c>
      <c r="F39" s="66">
        <f>'[29]4. Assets (RAB)'!G20</f>
        <v>1103.8720000000001</v>
      </c>
      <c r="G39" s="66">
        <f>'[29]4. Assets (RAB)'!H20</f>
        <v>-15984.949000000001</v>
      </c>
      <c r="H39" s="66">
        <f>'[29]4. Assets (RAB)'!I20</f>
        <v>-11502.204</v>
      </c>
      <c r="I39" s="66">
        <f>'[29]4. Assets (RAB)'!J20</f>
        <v>-8219.9410000000007</v>
      </c>
      <c r="J39" s="66">
        <f>'[29]4. Assets (RAB)'!K20</f>
        <v>-18551.235000000001</v>
      </c>
      <c r="K39" s="66">
        <f>'[30]3.3 Assets (RAB)'!D21</f>
        <v>-13925.430093366869</v>
      </c>
      <c r="L39" s="66">
        <f>'[31]3.3 Assets (RAB)'!E26/1000</f>
        <v>-21424.975809807103</v>
      </c>
      <c r="M39" s="66">
        <f t="shared" ref="M39:R39" si="319">M37+M38</f>
        <v>-21241.131738818931</v>
      </c>
      <c r="N39" s="66">
        <f t="shared" si="319"/>
        <v>-33328.121883571803</v>
      </c>
      <c r="O39" s="66">
        <f t="shared" si="319"/>
        <v>-28326.273763043624</v>
      </c>
      <c r="P39" s="66">
        <f t="shared" si="319"/>
        <v>-28920.122209710473</v>
      </c>
      <c r="Q39" s="66">
        <f t="shared" si="319"/>
        <v>-32742.747664820043</v>
      </c>
      <c r="R39" s="66">
        <f t="shared" si="319"/>
        <v>-44146.148656948681</v>
      </c>
      <c r="S39" s="66">
        <f t="shared" ref="S39:T39" si="320">S37+S38</f>
        <v>-21584.1014996624</v>
      </c>
      <c r="T39" s="66">
        <f t="shared" si="320"/>
        <v>9761.4931853402813</v>
      </c>
      <c r="V39" s="66">
        <f>'[29]4. Assets (RAB)'!D28</f>
        <v>-209.01499999999999</v>
      </c>
      <c r="W39" s="66">
        <f>'[29]4. Assets (RAB)'!E28</f>
        <v>-69.69</v>
      </c>
      <c r="X39" s="66">
        <f>'[29]4. Assets (RAB)'!F28</f>
        <v>-348.57400000000001</v>
      </c>
      <c r="Y39" s="66">
        <f>'[29]4. Assets (RAB)'!G28</f>
        <v>42.033999999999999</v>
      </c>
      <c r="Z39" s="66">
        <f>'[29]4. Assets (RAB)'!H28</f>
        <v>-597.029</v>
      </c>
      <c r="AA39" s="66">
        <f>'[29]4. Assets (RAB)'!I28</f>
        <v>-425.61700000000002</v>
      </c>
      <c r="AB39" s="66">
        <f>'[29]4. Assets (RAB)'!J28</f>
        <v>-291.88200000000001</v>
      </c>
      <c r="AC39" s="66">
        <f>'[29]4. Assets (RAB)'!K28</f>
        <v>-634.79899999999998</v>
      </c>
      <c r="AD39" s="66">
        <f>'[30]3.3 Assets (RAB)'!D29</f>
        <v>-476.50988430999655</v>
      </c>
      <c r="AE39" s="66">
        <f>'[31]3.3 Assets (RAB)'!E34/1000</f>
        <v>-715.70795461880198</v>
      </c>
      <c r="AF39" s="66">
        <f t="shared" ref="AF39:AK39" si="321">AF37+AF38</f>
        <v>-693.03899041101749</v>
      </c>
      <c r="AG39" s="66">
        <f t="shared" si="321"/>
        <v>-1068.038518086116</v>
      </c>
      <c r="AH39" s="66">
        <f t="shared" si="321"/>
        <v>-882.52194527885626</v>
      </c>
      <c r="AI39" s="66">
        <f t="shared" si="321"/>
        <v>-879.44981896577087</v>
      </c>
      <c r="AJ39" s="66">
        <f t="shared" si="321"/>
        <v>-986.54523543592882</v>
      </c>
      <c r="AK39" s="66">
        <f t="shared" si="321"/>
        <v>-1302.8243595767078</v>
      </c>
      <c r="AL39" s="66">
        <f>AL37+AL38</f>
        <v>-618.17356587791778</v>
      </c>
      <c r="AM39" s="66">
        <f>AM37+AM38</f>
        <v>251.91301625906272</v>
      </c>
      <c r="AO39" s="66">
        <f>'[29]4. Assets (RAB)'!D36</f>
        <v>-15521.563</v>
      </c>
      <c r="AP39" s="66">
        <f>'[29]4. Assets (RAB)'!E36</f>
        <v>-14523.887000000001</v>
      </c>
      <c r="AQ39" s="66">
        <f>'[29]4. Assets (RAB)'!F36</f>
        <v>-20351.897000000001</v>
      </c>
      <c r="AR39" s="66">
        <f>'[29]4. Assets (RAB)'!G36</f>
        <v>-10084.412</v>
      </c>
      <c r="AS39" s="66">
        <f>'[29]4. Assets (RAB)'!H36</f>
        <v>-24423.56</v>
      </c>
      <c r="AT39" s="66">
        <f>'[29]4. Assets (RAB)'!I36</f>
        <v>-21317.432000000001</v>
      </c>
      <c r="AU39" s="66">
        <f>'[29]4. Assets (RAB)'!J36</f>
        <v>-18830.647000000001</v>
      </c>
      <c r="AV39" s="66">
        <f>'[29]4. Assets (RAB)'!K36</f>
        <v>-28693.723999999998</v>
      </c>
      <c r="AW39" s="66">
        <f>'[30]3.3 Assets (RAB)'!D37</f>
        <v>-25251.74684665426</v>
      </c>
      <c r="AX39" s="66">
        <f>'[31]3.3 Assets (RAB)'!E42/1000</f>
        <v>-32913.162207725603</v>
      </c>
      <c r="AY39" s="66">
        <f t="shared" ref="AY39:BD39" si="322">AY37+AY38</f>
        <v>-33263.12384795137</v>
      </c>
      <c r="AZ39" s="66">
        <f t="shared" si="322"/>
        <v>-48006.732155569392</v>
      </c>
      <c r="BA39" s="66">
        <f t="shared" si="322"/>
        <v>-42805.425487952249</v>
      </c>
      <c r="BB39" s="66">
        <f t="shared" si="322"/>
        <v>-35240.293762952286</v>
      </c>
      <c r="BC39" s="66">
        <f t="shared" si="322"/>
        <v>-41204.128877068157</v>
      </c>
      <c r="BD39" s="66">
        <f t="shared" si="322"/>
        <v>-52786.359873474117</v>
      </c>
      <c r="BE39" s="66">
        <f t="shared" ref="BE39:BF39" si="323">BE37+BE38</f>
        <v>-5620.9231529239623</v>
      </c>
      <c r="BF39" s="66">
        <f t="shared" si="323"/>
        <v>58808.713233385002</v>
      </c>
      <c r="BG39" s="65"/>
      <c r="BH39" s="63">
        <f>'[29]4. Assets (RAB)'!D52+'[29]4. Assets (RAB)'!D60</f>
        <v>-14393.508</v>
      </c>
      <c r="BI39" s="63">
        <f>'[29]4. Assets (RAB)'!E52+'[29]4. Assets (RAB)'!E60</f>
        <v>-15309.716</v>
      </c>
      <c r="BJ39" s="63">
        <f>'[29]4. Assets (RAB)'!F52+'[29]4. Assets (RAB)'!F60</f>
        <v>-18533.379999999997</v>
      </c>
      <c r="BK39" s="63">
        <f>'[29]4. Assets (RAB)'!G52+'[29]4. Assets (RAB)'!G60</f>
        <v>-22079.686000000002</v>
      </c>
      <c r="BL39" s="63">
        <f>'[29]4. Assets (RAB)'!H52+'[29]4. Assets (RAB)'!H60</f>
        <v>-28114.361999999997</v>
      </c>
      <c r="BM39" s="63">
        <f>'[29]4. Assets (RAB)'!I52+'[29]4. Assets (RAB)'!I60</f>
        <v>-30088.735000000001</v>
      </c>
      <c r="BN39" s="63">
        <f>'[29]4. Assets (RAB)'!J52+'[29]4. Assets (RAB)'!J60</f>
        <v>-30009.381000000001</v>
      </c>
      <c r="BO39" s="63">
        <f>'[29]4. Assets (RAB)'!K52+'[29]4. Assets (RAB)'!K60</f>
        <v>-33125.08</v>
      </c>
      <c r="BP39" s="63">
        <f>'[30]3.3 Assets (RAB)'!D53+'[30]3.3 Assets (RAB)'!D61</f>
        <v>-24942.461547696454</v>
      </c>
      <c r="BQ39" s="63">
        <f>('[31]3.3 Assets (RAB)'!E58+'[31]3.3 Assets (RAB)'!E66)/1000</f>
        <v>-34245.828533888955</v>
      </c>
      <c r="BR39" s="63">
        <f t="shared" ref="BR39:BV39" si="324">BR37+BR38</f>
        <v>-35036.62980574464</v>
      </c>
      <c r="BS39" s="63">
        <f t="shared" si="324"/>
        <v>-43573.297050998248</v>
      </c>
      <c r="BT39" s="63">
        <f t="shared" si="324"/>
        <v>-47367.87889980802</v>
      </c>
      <c r="BU39" s="63">
        <f t="shared" si="324"/>
        <v>-56397.670030559995</v>
      </c>
      <c r="BV39" s="63">
        <f t="shared" si="324"/>
        <v>-60791.706762215275</v>
      </c>
      <c r="BW39" s="63">
        <f>BW37+BW38</f>
        <v>-68023.535560067307</v>
      </c>
      <c r="BX39" s="63">
        <f>BX37+BX38</f>
        <v>-54768.093984290055</v>
      </c>
      <c r="BY39" s="63">
        <f t="shared" ref="BY39:EJ39" si="325">BY37+BY38</f>
        <v>-13599.959509059157</v>
      </c>
      <c r="BZ39" s="63">
        <f t="shared" si="325"/>
        <v>0</v>
      </c>
      <c r="CA39" s="63">
        <f t="shared" si="325"/>
        <v>0</v>
      </c>
      <c r="CB39" s="63">
        <f t="shared" si="325"/>
        <v>0</v>
      </c>
      <c r="CC39" s="63">
        <f t="shared" si="325"/>
        <v>0</v>
      </c>
      <c r="CD39" s="63">
        <f t="shared" si="325"/>
        <v>0</v>
      </c>
      <c r="CE39" s="63">
        <f t="shared" si="325"/>
        <v>0</v>
      </c>
      <c r="CF39" s="63">
        <f t="shared" si="325"/>
        <v>0</v>
      </c>
      <c r="CG39" s="63">
        <f t="shared" si="325"/>
        <v>0</v>
      </c>
      <c r="CH39" s="63">
        <f t="shared" si="325"/>
        <v>0</v>
      </c>
      <c r="CI39" s="63">
        <f t="shared" si="325"/>
        <v>0</v>
      </c>
      <c r="CJ39" s="63">
        <f t="shared" si="325"/>
        <v>0</v>
      </c>
      <c r="CK39" s="63">
        <f t="shared" si="325"/>
        <v>0</v>
      </c>
      <c r="CL39" s="63">
        <f t="shared" si="325"/>
        <v>0</v>
      </c>
      <c r="CM39" s="63">
        <f t="shared" si="325"/>
        <v>0</v>
      </c>
      <c r="CN39" s="63">
        <f t="shared" si="325"/>
        <v>0</v>
      </c>
      <c r="CO39" s="63">
        <f t="shared" si="325"/>
        <v>0</v>
      </c>
      <c r="CP39" s="63">
        <f t="shared" si="325"/>
        <v>0</v>
      </c>
      <c r="CQ39" s="63">
        <f t="shared" si="325"/>
        <v>0</v>
      </c>
      <c r="CR39" s="63">
        <f t="shared" si="325"/>
        <v>0</v>
      </c>
      <c r="CS39" s="63">
        <f t="shared" si="325"/>
        <v>0</v>
      </c>
      <c r="CT39" s="63">
        <f t="shared" si="325"/>
        <v>0</v>
      </c>
      <c r="CU39" s="63">
        <f t="shared" si="325"/>
        <v>0</v>
      </c>
      <c r="CV39" s="63">
        <f t="shared" si="325"/>
        <v>0</v>
      </c>
      <c r="CW39" s="63">
        <f t="shared" si="325"/>
        <v>0</v>
      </c>
      <c r="CX39" s="63">
        <f t="shared" si="325"/>
        <v>0</v>
      </c>
      <c r="CY39" s="63">
        <f t="shared" si="325"/>
        <v>0</v>
      </c>
      <c r="CZ39" s="63">
        <f t="shared" si="325"/>
        <v>0</v>
      </c>
      <c r="DA39" s="63">
        <f t="shared" si="325"/>
        <v>0</v>
      </c>
      <c r="DB39" s="63">
        <f t="shared" si="325"/>
        <v>0</v>
      </c>
      <c r="DC39" s="63">
        <f t="shared" si="325"/>
        <v>0</v>
      </c>
      <c r="DD39" s="63">
        <f t="shared" si="325"/>
        <v>0</v>
      </c>
      <c r="DE39" s="63">
        <f t="shared" si="325"/>
        <v>0</v>
      </c>
      <c r="DF39" s="63">
        <f t="shared" si="325"/>
        <v>0</v>
      </c>
      <c r="DG39" s="63">
        <f t="shared" si="325"/>
        <v>0</v>
      </c>
      <c r="DH39" s="63">
        <f t="shared" si="325"/>
        <v>0</v>
      </c>
      <c r="DI39" s="63">
        <f t="shared" si="325"/>
        <v>0</v>
      </c>
      <c r="DJ39" s="63">
        <f t="shared" si="325"/>
        <v>0</v>
      </c>
      <c r="DK39" s="63">
        <f t="shared" si="325"/>
        <v>0</v>
      </c>
      <c r="DL39" s="63">
        <f t="shared" si="325"/>
        <v>0</v>
      </c>
      <c r="DM39" s="63">
        <f t="shared" si="325"/>
        <v>0</v>
      </c>
      <c r="DN39" s="63">
        <f t="shared" si="325"/>
        <v>0</v>
      </c>
      <c r="DO39" s="63">
        <f t="shared" si="325"/>
        <v>0</v>
      </c>
      <c r="DP39" s="63">
        <f t="shared" si="325"/>
        <v>0</v>
      </c>
      <c r="DQ39" s="63">
        <f t="shared" si="325"/>
        <v>0</v>
      </c>
      <c r="DR39" s="63">
        <f t="shared" si="325"/>
        <v>0</v>
      </c>
      <c r="DS39" s="63">
        <f t="shared" si="325"/>
        <v>0</v>
      </c>
      <c r="DT39" s="63">
        <f t="shared" si="325"/>
        <v>0</v>
      </c>
      <c r="DU39" s="63">
        <f t="shared" si="325"/>
        <v>0</v>
      </c>
      <c r="DV39" s="63">
        <f t="shared" si="325"/>
        <v>0</v>
      </c>
      <c r="DW39" s="63">
        <f t="shared" si="325"/>
        <v>0</v>
      </c>
      <c r="DX39" s="63">
        <f t="shared" si="325"/>
        <v>0</v>
      </c>
      <c r="DY39" s="63">
        <f t="shared" si="325"/>
        <v>0</v>
      </c>
      <c r="DZ39" s="63">
        <f t="shared" si="325"/>
        <v>0</v>
      </c>
      <c r="EA39" s="63">
        <f t="shared" si="325"/>
        <v>0</v>
      </c>
      <c r="EB39" s="63">
        <f t="shared" si="325"/>
        <v>0</v>
      </c>
      <c r="EC39" s="63">
        <f t="shared" si="325"/>
        <v>0</v>
      </c>
      <c r="ED39" s="63">
        <f t="shared" si="325"/>
        <v>0</v>
      </c>
      <c r="EE39" s="63">
        <f t="shared" si="325"/>
        <v>0</v>
      </c>
      <c r="EF39" s="63">
        <f t="shared" si="325"/>
        <v>0</v>
      </c>
      <c r="EG39" s="63">
        <f t="shared" si="325"/>
        <v>0</v>
      </c>
      <c r="EH39" s="63">
        <f t="shared" si="325"/>
        <v>0</v>
      </c>
      <c r="EI39" s="63">
        <f t="shared" si="325"/>
        <v>0</v>
      </c>
      <c r="EJ39" s="63">
        <f t="shared" si="325"/>
        <v>0</v>
      </c>
      <c r="EK39" s="63">
        <f t="shared" ref="EK39:GV39" si="326">EK37+EK38</f>
        <v>0</v>
      </c>
      <c r="EL39" s="63">
        <f t="shared" si="326"/>
        <v>0</v>
      </c>
      <c r="EM39" s="63">
        <f t="shared" si="326"/>
        <v>0</v>
      </c>
      <c r="EN39" s="63">
        <f t="shared" si="326"/>
        <v>0</v>
      </c>
      <c r="EO39" s="63">
        <f t="shared" si="326"/>
        <v>0</v>
      </c>
      <c r="EP39" s="63">
        <f t="shared" si="326"/>
        <v>0</v>
      </c>
      <c r="EQ39" s="63">
        <f t="shared" si="326"/>
        <v>0</v>
      </c>
      <c r="ER39" s="63">
        <f t="shared" si="326"/>
        <v>0</v>
      </c>
      <c r="ES39" s="63">
        <f t="shared" si="326"/>
        <v>0</v>
      </c>
      <c r="ET39" s="63">
        <f t="shared" si="326"/>
        <v>0</v>
      </c>
      <c r="EU39" s="63">
        <f t="shared" si="326"/>
        <v>0</v>
      </c>
      <c r="EV39" s="63">
        <f t="shared" si="326"/>
        <v>0</v>
      </c>
      <c r="EW39" s="63">
        <f t="shared" si="326"/>
        <v>0</v>
      </c>
      <c r="EX39" s="63">
        <f t="shared" si="326"/>
        <v>0</v>
      </c>
      <c r="EY39" s="63">
        <f t="shared" si="326"/>
        <v>0</v>
      </c>
      <c r="EZ39" s="63">
        <f t="shared" si="326"/>
        <v>0</v>
      </c>
      <c r="FA39" s="63">
        <f t="shared" si="326"/>
        <v>0</v>
      </c>
      <c r="FB39" s="63">
        <f t="shared" si="326"/>
        <v>0</v>
      </c>
      <c r="FC39" s="63">
        <f t="shared" si="326"/>
        <v>0</v>
      </c>
      <c r="FD39" s="63">
        <f t="shared" si="326"/>
        <v>0</v>
      </c>
      <c r="FE39" s="63">
        <f t="shared" si="326"/>
        <v>0</v>
      </c>
      <c r="FF39" s="63">
        <f t="shared" si="326"/>
        <v>0</v>
      </c>
      <c r="FG39" s="63">
        <f t="shared" si="326"/>
        <v>0</v>
      </c>
      <c r="FH39" s="63">
        <f t="shared" si="326"/>
        <v>0</v>
      </c>
      <c r="FI39" s="63">
        <f t="shared" si="326"/>
        <v>0</v>
      </c>
      <c r="FJ39" s="63">
        <f t="shared" si="326"/>
        <v>0</v>
      </c>
      <c r="FK39" s="63">
        <f t="shared" si="326"/>
        <v>0</v>
      </c>
      <c r="FL39" s="63">
        <f t="shared" si="326"/>
        <v>0</v>
      </c>
      <c r="FM39" s="63">
        <f t="shared" si="326"/>
        <v>0</v>
      </c>
      <c r="FN39" s="63">
        <f t="shared" si="326"/>
        <v>0</v>
      </c>
      <c r="FO39" s="63">
        <f t="shared" si="326"/>
        <v>0</v>
      </c>
      <c r="FP39" s="63">
        <f t="shared" si="326"/>
        <v>0</v>
      </c>
      <c r="FQ39" s="63">
        <f t="shared" si="326"/>
        <v>0</v>
      </c>
      <c r="FR39" s="63">
        <f t="shared" si="326"/>
        <v>0</v>
      </c>
      <c r="FS39" s="63">
        <f t="shared" si="326"/>
        <v>0</v>
      </c>
      <c r="FT39" s="63">
        <f t="shared" si="326"/>
        <v>0</v>
      </c>
      <c r="FU39" s="63">
        <f t="shared" si="326"/>
        <v>0</v>
      </c>
      <c r="FV39" s="63">
        <f t="shared" si="326"/>
        <v>0</v>
      </c>
      <c r="FW39" s="63">
        <f t="shared" si="326"/>
        <v>0</v>
      </c>
      <c r="FX39" s="63">
        <f t="shared" si="326"/>
        <v>0</v>
      </c>
      <c r="FY39" s="63">
        <f t="shared" si="326"/>
        <v>0</v>
      </c>
      <c r="FZ39" s="63">
        <f t="shared" si="326"/>
        <v>0</v>
      </c>
      <c r="GA39" s="63">
        <f t="shared" si="326"/>
        <v>0</v>
      </c>
      <c r="GB39" s="63">
        <f t="shared" si="326"/>
        <v>0</v>
      </c>
      <c r="GC39" s="63">
        <f t="shared" si="326"/>
        <v>0</v>
      </c>
      <c r="GD39" s="63">
        <f t="shared" si="326"/>
        <v>0</v>
      </c>
      <c r="GE39" s="63">
        <f t="shared" si="326"/>
        <v>0</v>
      </c>
      <c r="GF39" s="63">
        <f t="shared" si="326"/>
        <v>0</v>
      </c>
      <c r="GG39" s="63">
        <f t="shared" si="326"/>
        <v>0</v>
      </c>
      <c r="GH39" s="63">
        <f t="shared" si="326"/>
        <v>0</v>
      </c>
      <c r="GI39" s="63">
        <f t="shared" si="326"/>
        <v>0</v>
      </c>
      <c r="GJ39" s="63">
        <f t="shared" si="326"/>
        <v>0</v>
      </c>
      <c r="GK39" s="63">
        <f t="shared" si="326"/>
        <v>0</v>
      </c>
      <c r="GL39" s="63">
        <f t="shared" si="326"/>
        <v>0</v>
      </c>
      <c r="GM39" s="63">
        <f t="shared" si="326"/>
        <v>0</v>
      </c>
      <c r="GN39" s="63">
        <f t="shared" si="326"/>
        <v>0</v>
      </c>
      <c r="GO39" s="63">
        <f t="shared" si="326"/>
        <v>0</v>
      </c>
      <c r="GP39" s="63">
        <f t="shared" si="326"/>
        <v>0</v>
      </c>
      <c r="GQ39" s="63">
        <f t="shared" si="326"/>
        <v>0</v>
      </c>
      <c r="GR39" s="63">
        <f t="shared" si="326"/>
        <v>0</v>
      </c>
      <c r="GS39" s="63">
        <f t="shared" si="326"/>
        <v>0</v>
      </c>
      <c r="GT39" s="63">
        <f t="shared" si="326"/>
        <v>0</v>
      </c>
      <c r="GU39" s="63">
        <f t="shared" si="326"/>
        <v>0</v>
      </c>
      <c r="GV39" s="63">
        <f t="shared" si="326"/>
        <v>0</v>
      </c>
      <c r="GW39" s="63">
        <f t="shared" ref="GW39:JH39" si="327">GW37+GW38</f>
        <v>0</v>
      </c>
      <c r="GX39" s="63">
        <f t="shared" si="327"/>
        <v>0</v>
      </c>
      <c r="GY39" s="63">
        <f t="shared" si="327"/>
        <v>0</v>
      </c>
      <c r="GZ39" s="63">
        <f t="shared" si="327"/>
        <v>0</v>
      </c>
      <c r="HA39" s="63">
        <f t="shared" si="327"/>
        <v>0</v>
      </c>
      <c r="HB39" s="63">
        <f t="shared" si="327"/>
        <v>0</v>
      </c>
      <c r="HC39" s="63">
        <f t="shared" si="327"/>
        <v>0</v>
      </c>
      <c r="HD39" s="63">
        <f t="shared" si="327"/>
        <v>0</v>
      </c>
      <c r="HE39" s="63">
        <f t="shared" si="327"/>
        <v>0</v>
      </c>
      <c r="HF39" s="63">
        <f t="shared" si="327"/>
        <v>0</v>
      </c>
      <c r="HG39" s="63">
        <f t="shared" si="327"/>
        <v>0</v>
      </c>
      <c r="HH39" s="63">
        <f t="shared" si="327"/>
        <v>0</v>
      </c>
      <c r="HI39" s="63">
        <f t="shared" si="327"/>
        <v>0</v>
      </c>
      <c r="HJ39" s="63">
        <f t="shared" si="327"/>
        <v>0</v>
      </c>
      <c r="HK39" s="63">
        <f t="shared" si="327"/>
        <v>0</v>
      </c>
      <c r="HL39" s="63">
        <f t="shared" si="327"/>
        <v>0</v>
      </c>
      <c r="HM39" s="63">
        <f t="shared" si="327"/>
        <v>0</v>
      </c>
      <c r="HN39" s="63">
        <f t="shared" si="327"/>
        <v>0</v>
      </c>
      <c r="HO39" s="63">
        <f t="shared" si="327"/>
        <v>0</v>
      </c>
      <c r="HP39" s="63">
        <f t="shared" si="327"/>
        <v>0</v>
      </c>
      <c r="HQ39" s="63">
        <f t="shared" si="327"/>
        <v>0</v>
      </c>
      <c r="HR39" s="63">
        <f t="shared" si="327"/>
        <v>0</v>
      </c>
      <c r="HS39" s="63">
        <f t="shared" si="327"/>
        <v>0</v>
      </c>
      <c r="HT39" s="63">
        <f t="shared" si="327"/>
        <v>0</v>
      </c>
      <c r="HU39" s="63">
        <f t="shared" si="327"/>
        <v>0</v>
      </c>
      <c r="HV39" s="63">
        <f t="shared" si="327"/>
        <v>0</v>
      </c>
      <c r="HW39" s="63">
        <f t="shared" si="327"/>
        <v>0</v>
      </c>
      <c r="HX39" s="63">
        <f t="shared" si="327"/>
        <v>0</v>
      </c>
      <c r="HY39" s="63">
        <f t="shared" si="327"/>
        <v>0</v>
      </c>
      <c r="HZ39" s="63">
        <f t="shared" si="327"/>
        <v>0</v>
      </c>
      <c r="IA39" s="63">
        <f t="shared" si="327"/>
        <v>0</v>
      </c>
      <c r="IB39" s="63">
        <f t="shared" si="327"/>
        <v>0</v>
      </c>
      <c r="IC39" s="63">
        <f t="shared" si="327"/>
        <v>0</v>
      </c>
      <c r="ID39" s="63">
        <f t="shared" si="327"/>
        <v>0</v>
      </c>
      <c r="IE39" s="63">
        <f t="shared" si="327"/>
        <v>0</v>
      </c>
      <c r="IF39" s="63">
        <f t="shared" si="327"/>
        <v>0</v>
      </c>
      <c r="IG39" s="63">
        <f t="shared" si="327"/>
        <v>0</v>
      </c>
      <c r="IH39" s="63">
        <f t="shared" si="327"/>
        <v>0</v>
      </c>
      <c r="II39" s="63">
        <f t="shared" si="327"/>
        <v>0</v>
      </c>
      <c r="IJ39" s="63">
        <f t="shared" si="327"/>
        <v>0</v>
      </c>
      <c r="IK39" s="63">
        <f t="shared" si="327"/>
        <v>0</v>
      </c>
      <c r="IL39" s="63">
        <f t="shared" si="327"/>
        <v>0</v>
      </c>
      <c r="IM39" s="63">
        <f t="shared" si="327"/>
        <v>0</v>
      </c>
      <c r="IN39" s="63">
        <f t="shared" si="327"/>
        <v>0</v>
      </c>
      <c r="IO39" s="63">
        <f t="shared" si="327"/>
        <v>0</v>
      </c>
      <c r="IP39" s="63">
        <f t="shared" si="327"/>
        <v>0</v>
      </c>
      <c r="IQ39" s="63">
        <f t="shared" si="327"/>
        <v>0</v>
      </c>
      <c r="IR39" s="63">
        <f t="shared" si="327"/>
        <v>0</v>
      </c>
      <c r="IS39" s="63">
        <f t="shared" si="327"/>
        <v>0</v>
      </c>
      <c r="IT39" s="63">
        <f t="shared" si="327"/>
        <v>0</v>
      </c>
      <c r="IU39" s="63">
        <f t="shared" si="327"/>
        <v>0</v>
      </c>
      <c r="IV39" s="63">
        <f t="shared" si="327"/>
        <v>0</v>
      </c>
      <c r="IW39" s="63">
        <f t="shared" si="327"/>
        <v>0</v>
      </c>
      <c r="IX39" s="63">
        <f t="shared" si="327"/>
        <v>0</v>
      </c>
      <c r="IY39" s="63">
        <f t="shared" si="327"/>
        <v>0</v>
      </c>
      <c r="IZ39" s="63">
        <f t="shared" si="327"/>
        <v>0</v>
      </c>
      <c r="JA39" s="63">
        <f t="shared" si="327"/>
        <v>0</v>
      </c>
      <c r="JB39" s="63">
        <f t="shared" si="327"/>
        <v>0</v>
      </c>
      <c r="JC39" s="63">
        <f t="shared" si="327"/>
        <v>0</v>
      </c>
      <c r="JD39" s="63">
        <f t="shared" si="327"/>
        <v>0</v>
      </c>
      <c r="JE39" s="63">
        <f t="shared" si="327"/>
        <v>0</v>
      </c>
      <c r="JF39" s="63">
        <f t="shared" si="327"/>
        <v>0</v>
      </c>
      <c r="JG39" s="63">
        <f t="shared" si="327"/>
        <v>0</v>
      </c>
      <c r="JH39" s="63">
        <f t="shared" si="327"/>
        <v>0</v>
      </c>
      <c r="JI39" s="63">
        <f t="shared" ref="JI39:LT39" si="328">JI37+JI38</f>
        <v>0</v>
      </c>
      <c r="JJ39" s="63">
        <f t="shared" si="328"/>
        <v>0</v>
      </c>
      <c r="JK39" s="63">
        <f t="shared" si="328"/>
        <v>0</v>
      </c>
      <c r="JL39" s="63">
        <f t="shared" si="328"/>
        <v>0</v>
      </c>
      <c r="JM39" s="63">
        <f t="shared" si="328"/>
        <v>0</v>
      </c>
      <c r="JN39" s="63">
        <f t="shared" si="328"/>
        <v>0</v>
      </c>
      <c r="JO39" s="63">
        <f t="shared" si="328"/>
        <v>0</v>
      </c>
      <c r="JP39" s="63">
        <f t="shared" si="328"/>
        <v>0</v>
      </c>
      <c r="JQ39" s="63">
        <f t="shared" si="328"/>
        <v>0</v>
      </c>
      <c r="JR39" s="63">
        <f t="shared" si="328"/>
        <v>0</v>
      </c>
      <c r="JS39" s="63">
        <f t="shared" si="328"/>
        <v>0</v>
      </c>
      <c r="JT39" s="63">
        <f t="shared" si="328"/>
        <v>0</v>
      </c>
      <c r="JU39" s="63">
        <f t="shared" si="328"/>
        <v>0</v>
      </c>
      <c r="JV39" s="63">
        <f t="shared" si="328"/>
        <v>0</v>
      </c>
      <c r="JW39" s="63">
        <f t="shared" si="328"/>
        <v>0</v>
      </c>
      <c r="JX39" s="63">
        <f t="shared" si="328"/>
        <v>0</v>
      </c>
      <c r="JY39" s="63">
        <f t="shared" si="328"/>
        <v>0</v>
      </c>
      <c r="JZ39" s="63">
        <f t="shared" si="328"/>
        <v>0</v>
      </c>
      <c r="KA39" s="63">
        <f t="shared" si="328"/>
        <v>0</v>
      </c>
      <c r="KB39" s="63">
        <f t="shared" si="328"/>
        <v>0</v>
      </c>
      <c r="KC39" s="63">
        <f t="shared" si="328"/>
        <v>0</v>
      </c>
      <c r="KD39" s="63">
        <f t="shared" si="328"/>
        <v>0</v>
      </c>
      <c r="KE39" s="63">
        <f t="shared" si="328"/>
        <v>0</v>
      </c>
      <c r="KF39" s="63">
        <f t="shared" si="328"/>
        <v>0</v>
      </c>
      <c r="KG39" s="63">
        <f t="shared" si="328"/>
        <v>0</v>
      </c>
      <c r="KH39" s="63">
        <f t="shared" si="328"/>
        <v>0</v>
      </c>
      <c r="KI39" s="63">
        <f t="shared" si="328"/>
        <v>0</v>
      </c>
      <c r="KJ39" s="63">
        <f t="shared" si="328"/>
        <v>0</v>
      </c>
      <c r="KK39" s="63">
        <f t="shared" si="328"/>
        <v>0</v>
      </c>
      <c r="KL39" s="63">
        <f t="shared" si="328"/>
        <v>0</v>
      </c>
      <c r="KM39" s="63">
        <f t="shared" si="328"/>
        <v>0</v>
      </c>
      <c r="KN39" s="63">
        <f t="shared" si="328"/>
        <v>0</v>
      </c>
      <c r="KO39" s="63">
        <f t="shared" si="328"/>
        <v>0</v>
      </c>
      <c r="KP39" s="63">
        <f t="shared" si="328"/>
        <v>0</v>
      </c>
      <c r="KQ39" s="63">
        <f t="shared" si="328"/>
        <v>0</v>
      </c>
      <c r="KR39" s="63">
        <f t="shared" si="328"/>
        <v>0</v>
      </c>
      <c r="KS39" s="63">
        <f t="shared" si="328"/>
        <v>0</v>
      </c>
      <c r="KT39" s="63">
        <f t="shared" si="328"/>
        <v>0</v>
      </c>
      <c r="KU39" s="63">
        <f t="shared" si="328"/>
        <v>0</v>
      </c>
      <c r="KV39" s="63">
        <f t="shared" si="328"/>
        <v>0</v>
      </c>
      <c r="KW39" s="63">
        <f t="shared" si="328"/>
        <v>0</v>
      </c>
      <c r="KX39" s="63">
        <f t="shared" si="328"/>
        <v>0</v>
      </c>
      <c r="KY39" s="63">
        <f t="shared" si="328"/>
        <v>0</v>
      </c>
      <c r="KZ39" s="63">
        <f t="shared" si="328"/>
        <v>0</v>
      </c>
      <c r="LA39" s="63">
        <f t="shared" si="328"/>
        <v>0</v>
      </c>
      <c r="LB39" s="63">
        <f t="shared" si="328"/>
        <v>0</v>
      </c>
      <c r="LC39" s="63">
        <f t="shared" si="328"/>
        <v>0</v>
      </c>
      <c r="LD39" s="63">
        <f t="shared" si="328"/>
        <v>0</v>
      </c>
      <c r="LE39" s="63">
        <f t="shared" si="328"/>
        <v>0</v>
      </c>
      <c r="LF39" s="63">
        <f t="shared" si="328"/>
        <v>0</v>
      </c>
      <c r="LG39" s="63">
        <f t="shared" si="328"/>
        <v>0</v>
      </c>
      <c r="LH39" s="63">
        <f t="shared" si="328"/>
        <v>0</v>
      </c>
      <c r="LI39" s="63">
        <f t="shared" si="328"/>
        <v>0</v>
      </c>
      <c r="LJ39" s="63">
        <f t="shared" si="328"/>
        <v>0</v>
      </c>
      <c r="LK39" s="63">
        <f t="shared" si="328"/>
        <v>0</v>
      </c>
      <c r="LL39" s="63">
        <f t="shared" si="328"/>
        <v>0</v>
      </c>
      <c r="LM39" s="63">
        <f t="shared" si="328"/>
        <v>0</v>
      </c>
      <c r="LN39" s="63">
        <f t="shared" si="328"/>
        <v>0</v>
      </c>
      <c r="LO39" s="63">
        <f t="shared" si="328"/>
        <v>0</v>
      </c>
      <c r="LP39" s="63">
        <f t="shared" si="328"/>
        <v>0</v>
      </c>
      <c r="LQ39" s="63">
        <f t="shared" si="328"/>
        <v>0</v>
      </c>
      <c r="LR39" s="63">
        <f t="shared" si="328"/>
        <v>0</v>
      </c>
      <c r="LS39" s="63">
        <f t="shared" si="328"/>
        <v>0</v>
      </c>
      <c r="LT39" s="63">
        <f t="shared" si="328"/>
        <v>0</v>
      </c>
      <c r="LU39" s="63">
        <f t="shared" ref="LU39:OF39" si="329">LU37+LU38</f>
        <v>0</v>
      </c>
      <c r="LV39" s="63">
        <f t="shared" si="329"/>
        <v>0</v>
      </c>
      <c r="LW39" s="63">
        <f t="shared" si="329"/>
        <v>0</v>
      </c>
      <c r="LX39" s="63">
        <f t="shared" si="329"/>
        <v>0</v>
      </c>
      <c r="LY39" s="63">
        <f t="shared" si="329"/>
        <v>0</v>
      </c>
      <c r="LZ39" s="63">
        <f t="shared" si="329"/>
        <v>0</v>
      </c>
      <c r="MA39" s="63">
        <f t="shared" si="329"/>
        <v>0</v>
      </c>
      <c r="MB39" s="63">
        <f t="shared" si="329"/>
        <v>0</v>
      </c>
      <c r="MC39" s="63">
        <f t="shared" si="329"/>
        <v>0</v>
      </c>
      <c r="MD39" s="63">
        <f t="shared" si="329"/>
        <v>0</v>
      </c>
      <c r="ME39" s="63">
        <f t="shared" si="329"/>
        <v>0</v>
      </c>
      <c r="MF39" s="63">
        <f t="shared" si="329"/>
        <v>0</v>
      </c>
      <c r="MG39" s="63">
        <f t="shared" si="329"/>
        <v>0</v>
      </c>
      <c r="MH39" s="63">
        <f t="shared" si="329"/>
        <v>0</v>
      </c>
      <c r="MI39" s="63">
        <f t="shared" si="329"/>
        <v>0</v>
      </c>
      <c r="MJ39" s="63">
        <f t="shared" si="329"/>
        <v>0</v>
      </c>
      <c r="MK39" s="63">
        <f t="shared" si="329"/>
        <v>0</v>
      </c>
      <c r="ML39" s="63">
        <f t="shared" si="329"/>
        <v>0</v>
      </c>
      <c r="MM39" s="63">
        <f t="shared" si="329"/>
        <v>0</v>
      </c>
      <c r="MN39" s="63">
        <f t="shared" si="329"/>
        <v>0</v>
      </c>
      <c r="MO39" s="63">
        <f t="shared" si="329"/>
        <v>0</v>
      </c>
      <c r="MP39" s="63">
        <f t="shared" si="329"/>
        <v>0</v>
      </c>
      <c r="MQ39" s="63">
        <f t="shared" si="329"/>
        <v>0</v>
      </c>
      <c r="MR39" s="63">
        <f t="shared" si="329"/>
        <v>0</v>
      </c>
      <c r="MS39" s="63">
        <f t="shared" si="329"/>
        <v>0</v>
      </c>
      <c r="MT39" s="63">
        <f t="shared" si="329"/>
        <v>0</v>
      </c>
      <c r="MU39" s="63">
        <f t="shared" si="329"/>
        <v>0</v>
      </c>
      <c r="MV39" s="63">
        <f t="shared" si="329"/>
        <v>0</v>
      </c>
      <c r="MW39" s="63">
        <f t="shared" si="329"/>
        <v>0</v>
      </c>
      <c r="MX39" s="63">
        <f t="shared" si="329"/>
        <v>0</v>
      </c>
      <c r="MY39" s="63">
        <f t="shared" si="329"/>
        <v>0</v>
      </c>
      <c r="MZ39" s="63">
        <f t="shared" si="329"/>
        <v>0</v>
      </c>
      <c r="NA39" s="63">
        <f t="shared" si="329"/>
        <v>0</v>
      </c>
      <c r="NB39" s="63">
        <f t="shared" si="329"/>
        <v>0</v>
      </c>
      <c r="NC39" s="63">
        <f t="shared" si="329"/>
        <v>0</v>
      </c>
      <c r="ND39" s="63">
        <f t="shared" si="329"/>
        <v>0</v>
      </c>
      <c r="NE39" s="63">
        <f t="shared" si="329"/>
        <v>0</v>
      </c>
      <c r="NF39" s="63">
        <f t="shared" si="329"/>
        <v>0</v>
      </c>
      <c r="NG39" s="63">
        <f t="shared" si="329"/>
        <v>0</v>
      </c>
      <c r="NH39" s="63">
        <f t="shared" si="329"/>
        <v>0</v>
      </c>
      <c r="NI39" s="63">
        <f t="shared" si="329"/>
        <v>0</v>
      </c>
      <c r="NJ39" s="63">
        <f t="shared" si="329"/>
        <v>0</v>
      </c>
      <c r="NK39" s="63">
        <f t="shared" si="329"/>
        <v>0</v>
      </c>
      <c r="NL39" s="63">
        <f t="shared" si="329"/>
        <v>0</v>
      </c>
      <c r="NM39" s="63">
        <f t="shared" si="329"/>
        <v>0</v>
      </c>
      <c r="NN39" s="63">
        <f t="shared" si="329"/>
        <v>0</v>
      </c>
      <c r="NO39" s="63">
        <f t="shared" si="329"/>
        <v>0</v>
      </c>
      <c r="NP39" s="63">
        <f t="shared" si="329"/>
        <v>0</v>
      </c>
      <c r="NQ39" s="63">
        <f t="shared" si="329"/>
        <v>0</v>
      </c>
      <c r="NR39" s="63">
        <f t="shared" si="329"/>
        <v>0</v>
      </c>
      <c r="NS39" s="63">
        <f t="shared" si="329"/>
        <v>0</v>
      </c>
      <c r="NT39" s="63">
        <f t="shared" si="329"/>
        <v>0</v>
      </c>
      <c r="NU39" s="63">
        <f t="shared" si="329"/>
        <v>0</v>
      </c>
      <c r="NV39" s="63">
        <f t="shared" si="329"/>
        <v>0</v>
      </c>
      <c r="NW39" s="63">
        <f t="shared" si="329"/>
        <v>0</v>
      </c>
      <c r="NX39" s="63">
        <f t="shared" si="329"/>
        <v>0</v>
      </c>
      <c r="NY39" s="63">
        <f t="shared" si="329"/>
        <v>0</v>
      </c>
      <c r="NZ39" s="63">
        <f t="shared" si="329"/>
        <v>0</v>
      </c>
      <c r="OA39" s="63">
        <f t="shared" si="329"/>
        <v>0</v>
      </c>
      <c r="OB39" s="63">
        <f t="shared" si="329"/>
        <v>0</v>
      </c>
      <c r="OC39" s="63">
        <f t="shared" si="329"/>
        <v>0</v>
      </c>
      <c r="OD39" s="63">
        <f t="shared" si="329"/>
        <v>0</v>
      </c>
      <c r="OE39" s="63">
        <f t="shared" si="329"/>
        <v>0</v>
      </c>
      <c r="OF39" s="63">
        <f t="shared" si="329"/>
        <v>0</v>
      </c>
      <c r="OG39" s="63">
        <f t="shared" ref="OG39:QR39" si="330">OG37+OG38</f>
        <v>0</v>
      </c>
      <c r="OH39" s="63">
        <f t="shared" si="330"/>
        <v>0</v>
      </c>
      <c r="OI39" s="63">
        <f t="shared" si="330"/>
        <v>0</v>
      </c>
      <c r="OJ39" s="63">
        <f t="shared" si="330"/>
        <v>0</v>
      </c>
      <c r="OK39" s="63">
        <f t="shared" si="330"/>
        <v>0</v>
      </c>
      <c r="OL39" s="63">
        <f t="shared" si="330"/>
        <v>0</v>
      </c>
      <c r="OM39" s="63">
        <f t="shared" si="330"/>
        <v>0</v>
      </c>
      <c r="ON39" s="63">
        <f t="shared" si="330"/>
        <v>0</v>
      </c>
      <c r="OO39" s="63">
        <f t="shared" si="330"/>
        <v>0</v>
      </c>
      <c r="OP39" s="63">
        <f t="shared" si="330"/>
        <v>0</v>
      </c>
      <c r="OQ39" s="63">
        <f t="shared" si="330"/>
        <v>0</v>
      </c>
      <c r="OR39" s="63">
        <f t="shared" si="330"/>
        <v>0</v>
      </c>
      <c r="OS39" s="63">
        <f t="shared" si="330"/>
        <v>0</v>
      </c>
      <c r="OT39" s="63">
        <f t="shared" si="330"/>
        <v>0</v>
      </c>
      <c r="OU39" s="63">
        <f t="shared" si="330"/>
        <v>0</v>
      </c>
      <c r="OV39" s="63">
        <f t="shared" si="330"/>
        <v>0</v>
      </c>
      <c r="OW39" s="63">
        <f t="shared" si="330"/>
        <v>0</v>
      </c>
      <c r="OX39" s="63">
        <f t="shared" si="330"/>
        <v>0</v>
      </c>
      <c r="OY39" s="63">
        <f t="shared" si="330"/>
        <v>0</v>
      </c>
      <c r="OZ39" s="63">
        <f t="shared" si="330"/>
        <v>0</v>
      </c>
      <c r="PA39" s="63">
        <f t="shared" si="330"/>
        <v>0</v>
      </c>
      <c r="PB39" s="63">
        <f t="shared" si="330"/>
        <v>0</v>
      </c>
      <c r="PC39" s="63">
        <f t="shared" si="330"/>
        <v>0</v>
      </c>
      <c r="PD39" s="63">
        <f t="shared" si="330"/>
        <v>0</v>
      </c>
      <c r="PE39" s="63">
        <f t="shared" si="330"/>
        <v>0</v>
      </c>
      <c r="PF39" s="63">
        <f t="shared" si="330"/>
        <v>0</v>
      </c>
      <c r="PG39" s="63">
        <f t="shared" si="330"/>
        <v>0</v>
      </c>
      <c r="PH39" s="63">
        <f t="shared" si="330"/>
        <v>0</v>
      </c>
      <c r="PI39" s="63">
        <f t="shared" si="330"/>
        <v>0</v>
      </c>
      <c r="PJ39" s="63">
        <f t="shared" si="330"/>
        <v>0</v>
      </c>
      <c r="PK39" s="63">
        <f t="shared" si="330"/>
        <v>0</v>
      </c>
      <c r="PL39" s="63">
        <f t="shared" si="330"/>
        <v>0</v>
      </c>
      <c r="PM39" s="63">
        <f t="shared" si="330"/>
        <v>0</v>
      </c>
      <c r="PN39" s="63">
        <f t="shared" si="330"/>
        <v>0</v>
      </c>
      <c r="PO39" s="63">
        <f t="shared" si="330"/>
        <v>0</v>
      </c>
      <c r="PP39" s="63">
        <f t="shared" si="330"/>
        <v>0</v>
      </c>
      <c r="PQ39" s="63">
        <f t="shared" si="330"/>
        <v>0</v>
      </c>
      <c r="PR39" s="63">
        <f t="shared" si="330"/>
        <v>0</v>
      </c>
      <c r="PS39" s="63">
        <f t="shared" si="330"/>
        <v>0</v>
      </c>
      <c r="PT39" s="63">
        <f t="shared" si="330"/>
        <v>0</v>
      </c>
      <c r="PU39" s="63">
        <f t="shared" si="330"/>
        <v>0</v>
      </c>
      <c r="PV39" s="63">
        <f t="shared" si="330"/>
        <v>0</v>
      </c>
      <c r="PW39" s="63">
        <f t="shared" si="330"/>
        <v>0</v>
      </c>
      <c r="PX39" s="63">
        <f t="shared" si="330"/>
        <v>0</v>
      </c>
      <c r="PY39" s="63">
        <f t="shared" si="330"/>
        <v>0</v>
      </c>
      <c r="PZ39" s="63">
        <f t="shared" si="330"/>
        <v>0</v>
      </c>
      <c r="QA39" s="63">
        <f t="shared" si="330"/>
        <v>0</v>
      </c>
      <c r="QB39" s="63">
        <f t="shared" si="330"/>
        <v>0</v>
      </c>
      <c r="QC39" s="63">
        <f t="shared" si="330"/>
        <v>0</v>
      </c>
      <c r="QD39" s="63">
        <f t="shared" si="330"/>
        <v>0</v>
      </c>
      <c r="QE39" s="63">
        <f t="shared" si="330"/>
        <v>0</v>
      </c>
      <c r="QF39" s="63">
        <f t="shared" si="330"/>
        <v>0</v>
      </c>
      <c r="QG39" s="63">
        <f t="shared" si="330"/>
        <v>0</v>
      </c>
      <c r="QH39" s="63">
        <f t="shared" si="330"/>
        <v>0</v>
      </c>
      <c r="QI39" s="63">
        <f t="shared" si="330"/>
        <v>0</v>
      </c>
      <c r="QJ39" s="63">
        <f t="shared" si="330"/>
        <v>0</v>
      </c>
      <c r="QK39" s="63">
        <f t="shared" si="330"/>
        <v>0</v>
      </c>
      <c r="QL39" s="63">
        <f t="shared" si="330"/>
        <v>0</v>
      </c>
      <c r="QM39" s="63">
        <f t="shared" si="330"/>
        <v>0</v>
      </c>
      <c r="QN39" s="63">
        <f t="shared" si="330"/>
        <v>0</v>
      </c>
      <c r="QO39" s="63">
        <f t="shared" si="330"/>
        <v>0</v>
      </c>
      <c r="QP39" s="63">
        <f t="shared" si="330"/>
        <v>0</v>
      </c>
      <c r="QQ39" s="63">
        <f t="shared" si="330"/>
        <v>0</v>
      </c>
      <c r="QR39" s="63">
        <f t="shared" si="330"/>
        <v>0</v>
      </c>
      <c r="QS39" s="63">
        <f t="shared" ref="QS39:TD39" si="331">QS37+QS38</f>
        <v>0</v>
      </c>
      <c r="QT39" s="63">
        <f t="shared" si="331"/>
        <v>0</v>
      </c>
      <c r="QU39" s="63">
        <f t="shared" si="331"/>
        <v>0</v>
      </c>
      <c r="QV39" s="63">
        <f t="shared" si="331"/>
        <v>0</v>
      </c>
      <c r="QW39" s="63">
        <f t="shared" si="331"/>
        <v>0</v>
      </c>
      <c r="QX39" s="63">
        <f t="shared" si="331"/>
        <v>0</v>
      </c>
      <c r="QY39" s="63">
        <f t="shared" si="331"/>
        <v>0</v>
      </c>
      <c r="QZ39" s="63">
        <f t="shared" si="331"/>
        <v>0</v>
      </c>
      <c r="RA39" s="63">
        <f t="shared" si="331"/>
        <v>0</v>
      </c>
      <c r="RB39" s="63">
        <f t="shared" si="331"/>
        <v>0</v>
      </c>
      <c r="RC39" s="63">
        <f t="shared" si="331"/>
        <v>0</v>
      </c>
      <c r="RD39" s="63">
        <f t="shared" si="331"/>
        <v>0</v>
      </c>
      <c r="RE39" s="63">
        <f t="shared" si="331"/>
        <v>0</v>
      </c>
      <c r="RF39" s="63">
        <f t="shared" si="331"/>
        <v>0</v>
      </c>
      <c r="RG39" s="63">
        <f t="shared" si="331"/>
        <v>0</v>
      </c>
      <c r="RH39" s="63">
        <f t="shared" si="331"/>
        <v>0</v>
      </c>
      <c r="RI39" s="63">
        <f t="shared" si="331"/>
        <v>0</v>
      </c>
      <c r="RJ39" s="63">
        <f t="shared" si="331"/>
        <v>0</v>
      </c>
      <c r="RK39" s="63">
        <f t="shared" si="331"/>
        <v>0</v>
      </c>
      <c r="RL39" s="63">
        <f t="shared" si="331"/>
        <v>0</v>
      </c>
      <c r="RM39" s="63">
        <f t="shared" si="331"/>
        <v>0</v>
      </c>
      <c r="RN39" s="63">
        <f t="shared" si="331"/>
        <v>0</v>
      </c>
      <c r="RO39" s="63">
        <f t="shared" si="331"/>
        <v>0</v>
      </c>
      <c r="RP39" s="63">
        <f t="shared" si="331"/>
        <v>0</v>
      </c>
      <c r="RQ39" s="63">
        <f t="shared" si="331"/>
        <v>0</v>
      </c>
      <c r="RR39" s="63">
        <f t="shared" si="331"/>
        <v>0</v>
      </c>
      <c r="RS39" s="63">
        <f t="shared" si="331"/>
        <v>0</v>
      </c>
      <c r="RT39" s="63">
        <f t="shared" si="331"/>
        <v>0</v>
      </c>
      <c r="RU39" s="63">
        <f t="shared" si="331"/>
        <v>0</v>
      </c>
      <c r="RV39" s="63">
        <f t="shared" si="331"/>
        <v>0</v>
      </c>
      <c r="RW39" s="63">
        <f t="shared" si="331"/>
        <v>0</v>
      </c>
      <c r="RX39" s="63">
        <f t="shared" si="331"/>
        <v>0</v>
      </c>
      <c r="RY39" s="63">
        <f t="shared" si="331"/>
        <v>0</v>
      </c>
      <c r="RZ39" s="63">
        <f t="shared" si="331"/>
        <v>0</v>
      </c>
      <c r="SA39" s="63">
        <f t="shared" si="331"/>
        <v>0</v>
      </c>
      <c r="SB39" s="63">
        <f t="shared" si="331"/>
        <v>0</v>
      </c>
      <c r="SC39" s="63">
        <f t="shared" si="331"/>
        <v>0</v>
      </c>
      <c r="SD39" s="63">
        <f t="shared" si="331"/>
        <v>0</v>
      </c>
      <c r="SE39" s="63">
        <f t="shared" si="331"/>
        <v>0</v>
      </c>
      <c r="SF39" s="63">
        <f t="shared" si="331"/>
        <v>0</v>
      </c>
      <c r="SG39" s="63">
        <f t="shared" si="331"/>
        <v>0</v>
      </c>
      <c r="SH39" s="63">
        <f t="shared" si="331"/>
        <v>0</v>
      </c>
      <c r="SI39" s="63">
        <f t="shared" si="331"/>
        <v>0</v>
      </c>
      <c r="SJ39" s="63">
        <f t="shared" si="331"/>
        <v>0</v>
      </c>
      <c r="SK39" s="63">
        <f t="shared" si="331"/>
        <v>0</v>
      </c>
      <c r="SL39" s="63">
        <f t="shared" si="331"/>
        <v>0</v>
      </c>
      <c r="SM39" s="63">
        <f t="shared" si="331"/>
        <v>0</v>
      </c>
      <c r="SN39" s="63">
        <f t="shared" si="331"/>
        <v>0</v>
      </c>
      <c r="SO39" s="63">
        <f t="shared" si="331"/>
        <v>0</v>
      </c>
      <c r="SP39" s="63">
        <f t="shared" si="331"/>
        <v>0</v>
      </c>
      <c r="SQ39" s="63">
        <f t="shared" si="331"/>
        <v>0</v>
      </c>
      <c r="SR39" s="63">
        <f t="shared" si="331"/>
        <v>0</v>
      </c>
      <c r="SS39" s="63">
        <f t="shared" si="331"/>
        <v>0</v>
      </c>
      <c r="ST39" s="63">
        <f t="shared" si="331"/>
        <v>0</v>
      </c>
      <c r="SU39" s="63">
        <f t="shared" si="331"/>
        <v>0</v>
      </c>
      <c r="SV39" s="63">
        <f t="shared" si="331"/>
        <v>0</v>
      </c>
      <c r="SW39" s="63">
        <f t="shared" si="331"/>
        <v>0</v>
      </c>
      <c r="SX39" s="63">
        <f t="shared" si="331"/>
        <v>0</v>
      </c>
      <c r="SY39" s="63">
        <f t="shared" si="331"/>
        <v>0</v>
      </c>
      <c r="SZ39" s="63">
        <f t="shared" si="331"/>
        <v>0</v>
      </c>
      <c r="TA39" s="63">
        <f t="shared" si="331"/>
        <v>0</v>
      </c>
      <c r="TB39" s="63">
        <f t="shared" si="331"/>
        <v>0</v>
      </c>
      <c r="TC39" s="63">
        <f t="shared" si="331"/>
        <v>0</v>
      </c>
      <c r="TD39" s="63">
        <f t="shared" si="331"/>
        <v>0</v>
      </c>
      <c r="TE39" s="63">
        <f t="shared" ref="TE39:VP39" si="332">TE37+TE38</f>
        <v>0</v>
      </c>
      <c r="TF39" s="63">
        <f t="shared" si="332"/>
        <v>0</v>
      </c>
      <c r="TG39" s="63">
        <f t="shared" si="332"/>
        <v>0</v>
      </c>
      <c r="TH39" s="63">
        <f t="shared" si="332"/>
        <v>0</v>
      </c>
      <c r="TI39" s="63">
        <f t="shared" si="332"/>
        <v>0</v>
      </c>
      <c r="TJ39" s="63">
        <f t="shared" si="332"/>
        <v>0</v>
      </c>
      <c r="TK39" s="63">
        <f t="shared" si="332"/>
        <v>0</v>
      </c>
      <c r="TL39" s="63">
        <f t="shared" si="332"/>
        <v>0</v>
      </c>
      <c r="TM39" s="63">
        <f t="shared" si="332"/>
        <v>0</v>
      </c>
      <c r="TN39" s="63">
        <f t="shared" si="332"/>
        <v>0</v>
      </c>
      <c r="TO39" s="63">
        <f t="shared" si="332"/>
        <v>0</v>
      </c>
      <c r="TP39" s="63">
        <f t="shared" si="332"/>
        <v>0</v>
      </c>
      <c r="TQ39" s="63">
        <f t="shared" si="332"/>
        <v>0</v>
      </c>
      <c r="TR39" s="63">
        <f t="shared" si="332"/>
        <v>0</v>
      </c>
      <c r="TS39" s="63">
        <f t="shared" si="332"/>
        <v>0</v>
      </c>
      <c r="TT39" s="63">
        <f t="shared" si="332"/>
        <v>0</v>
      </c>
      <c r="TU39" s="63">
        <f t="shared" si="332"/>
        <v>0</v>
      </c>
      <c r="TV39" s="63">
        <f t="shared" si="332"/>
        <v>0</v>
      </c>
      <c r="TW39" s="63">
        <f t="shared" si="332"/>
        <v>0</v>
      </c>
      <c r="TX39" s="63">
        <f t="shared" si="332"/>
        <v>0</v>
      </c>
      <c r="TY39" s="63">
        <f t="shared" si="332"/>
        <v>0</v>
      </c>
      <c r="TZ39" s="63">
        <f t="shared" si="332"/>
        <v>0</v>
      </c>
      <c r="UA39" s="63">
        <f t="shared" si="332"/>
        <v>0</v>
      </c>
      <c r="UB39" s="63">
        <f t="shared" si="332"/>
        <v>0</v>
      </c>
      <c r="UC39" s="63">
        <f t="shared" si="332"/>
        <v>0</v>
      </c>
      <c r="UD39" s="63">
        <f t="shared" si="332"/>
        <v>0</v>
      </c>
      <c r="UE39" s="63">
        <f t="shared" si="332"/>
        <v>0</v>
      </c>
      <c r="UF39" s="63">
        <f t="shared" si="332"/>
        <v>0</v>
      </c>
      <c r="UG39" s="63">
        <f t="shared" si="332"/>
        <v>0</v>
      </c>
      <c r="UH39" s="63">
        <f t="shared" si="332"/>
        <v>0</v>
      </c>
      <c r="UI39" s="63">
        <f t="shared" si="332"/>
        <v>0</v>
      </c>
      <c r="UJ39" s="63">
        <f t="shared" si="332"/>
        <v>0</v>
      </c>
      <c r="UK39" s="63">
        <f t="shared" si="332"/>
        <v>0</v>
      </c>
      <c r="UL39" s="63">
        <f t="shared" si="332"/>
        <v>0</v>
      </c>
      <c r="UM39" s="63">
        <f t="shared" si="332"/>
        <v>0</v>
      </c>
      <c r="UN39" s="63">
        <f t="shared" si="332"/>
        <v>0</v>
      </c>
      <c r="UO39" s="63">
        <f t="shared" si="332"/>
        <v>0</v>
      </c>
      <c r="UP39" s="63">
        <f t="shared" si="332"/>
        <v>0</v>
      </c>
      <c r="UQ39" s="63">
        <f t="shared" si="332"/>
        <v>0</v>
      </c>
      <c r="UR39" s="63">
        <f t="shared" si="332"/>
        <v>0</v>
      </c>
      <c r="US39" s="63">
        <f t="shared" si="332"/>
        <v>0</v>
      </c>
      <c r="UT39" s="63">
        <f t="shared" si="332"/>
        <v>0</v>
      </c>
      <c r="UU39" s="63">
        <f t="shared" si="332"/>
        <v>0</v>
      </c>
      <c r="UV39" s="63">
        <f t="shared" si="332"/>
        <v>0</v>
      </c>
      <c r="UW39" s="63">
        <f t="shared" si="332"/>
        <v>0</v>
      </c>
      <c r="UX39" s="63">
        <f t="shared" si="332"/>
        <v>0</v>
      </c>
      <c r="UY39" s="63">
        <f t="shared" si="332"/>
        <v>0</v>
      </c>
      <c r="UZ39" s="63">
        <f t="shared" si="332"/>
        <v>0</v>
      </c>
      <c r="VA39" s="63">
        <f t="shared" si="332"/>
        <v>0</v>
      </c>
      <c r="VB39" s="63">
        <f t="shared" si="332"/>
        <v>0</v>
      </c>
      <c r="VC39" s="63">
        <f t="shared" si="332"/>
        <v>0</v>
      </c>
      <c r="VD39" s="63">
        <f t="shared" si="332"/>
        <v>0</v>
      </c>
      <c r="VE39" s="63">
        <f t="shared" si="332"/>
        <v>0</v>
      </c>
      <c r="VF39" s="63">
        <f t="shared" si="332"/>
        <v>0</v>
      </c>
      <c r="VG39" s="63">
        <f t="shared" si="332"/>
        <v>0</v>
      </c>
      <c r="VH39" s="63">
        <f t="shared" si="332"/>
        <v>0</v>
      </c>
      <c r="VI39" s="63">
        <f t="shared" si="332"/>
        <v>0</v>
      </c>
      <c r="VJ39" s="63">
        <f t="shared" si="332"/>
        <v>0</v>
      </c>
      <c r="VK39" s="63">
        <f t="shared" si="332"/>
        <v>0</v>
      </c>
      <c r="VL39" s="63">
        <f t="shared" si="332"/>
        <v>0</v>
      </c>
      <c r="VM39" s="63">
        <f t="shared" si="332"/>
        <v>0</v>
      </c>
      <c r="VN39" s="63">
        <f t="shared" si="332"/>
        <v>0</v>
      </c>
      <c r="VO39" s="63">
        <f t="shared" si="332"/>
        <v>0</v>
      </c>
      <c r="VP39" s="63">
        <f t="shared" si="332"/>
        <v>0</v>
      </c>
      <c r="VQ39" s="63">
        <f t="shared" ref="VQ39:YB39" si="333">VQ37+VQ38</f>
        <v>0</v>
      </c>
      <c r="VR39" s="63">
        <f t="shared" si="333"/>
        <v>0</v>
      </c>
      <c r="VS39" s="63">
        <f t="shared" si="333"/>
        <v>0</v>
      </c>
      <c r="VT39" s="63">
        <f t="shared" si="333"/>
        <v>0</v>
      </c>
      <c r="VU39" s="63">
        <f t="shared" si="333"/>
        <v>0</v>
      </c>
      <c r="VV39" s="63">
        <f t="shared" si="333"/>
        <v>0</v>
      </c>
      <c r="VW39" s="63">
        <f t="shared" si="333"/>
        <v>0</v>
      </c>
      <c r="VX39" s="63">
        <f t="shared" si="333"/>
        <v>0</v>
      </c>
      <c r="VY39" s="63">
        <f t="shared" si="333"/>
        <v>0</v>
      </c>
      <c r="VZ39" s="63">
        <f t="shared" si="333"/>
        <v>0</v>
      </c>
      <c r="WA39" s="63">
        <f t="shared" si="333"/>
        <v>0</v>
      </c>
      <c r="WB39" s="63">
        <f t="shared" si="333"/>
        <v>0</v>
      </c>
      <c r="WC39" s="63">
        <f t="shared" si="333"/>
        <v>0</v>
      </c>
      <c r="WD39" s="63">
        <f t="shared" si="333"/>
        <v>0</v>
      </c>
      <c r="WE39" s="63">
        <f t="shared" si="333"/>
        <v>0</v>
      </c>
      <c r="WF39" s="63">
        <f t="shared" si="333"/>
        <v>0</v>
      </c>
      <c r="WG39" s="63">
        <f t="shared" si="333"/>
        <v>0</v>
      </c>
      <c r="WH39" s="63">
        <f t="shared" si="333"/>
        <v>0</v>
      </c>
      <c r="WI39" s="63">
        <f t="shared" si="333"/>
        <v>0</v>
      </c>
      <c r="WJ39" s="63">
        <f t="shared" si="333"/>
        <v>0</v>
      </c>
      <c r="WK39" s="63">
        <f t="shared" si="333"/>
        <v>0</v>
      </c>
      <c r="WL39" s="63">
        <f t="shared" si="333"/>
        <v>0</v>
      </c>
      <c r="WM39" s="63">
        <f t="shared" si="333"/>
        <v>0</v>
      </c>
      <c r="WN39" s="63">
        <f t="shared" si="333"/>
        <v>0</v>
      </c>
      <c r="WO39" s="63">
        <f t="shared" si="333"/>
        <v>0</v>
      </c>
      <c r="WP39" s="63">
        <f t="shared" si="333"/>
        <v>0</v>
      </c>
      <c r="WQ39" s="63">
        <f t="shared" si="333"/>
        <v>0</v>
      </c>
      <c r="WR39" s="63">
        <f t="shared" si="333"/>
        <v>0</v>
      </c>
      <c r="WS39" s="63">
        <f t="shared" si="333"/>
        <v>0</v>
      </c>
      <c r="WT39" s="63">
        <f t="shared" si="333"/>
        <v>0</v>
      </c>
      <c r="WU39" s="63">
        <f t="shared" si="333"/>
        <v>0</v>
      </c>
      <c r="WV39" s="63">
        <f t="shared" si="333"/>
        <v>0</v>
      </c>
      <c r="WW39" s="63">
        <f t="shared" si="333"/>
        <v>0</v>
      </c>
      <c r="WX39" s="63">
        <f t="shared" si="333"/>
        <v>0</v>
      </c>
      <c r="WY39" s="63">
        <f t="shared" si="333"/>
        <v>0</v>
      </c>
      <c r="WZ39" s="63">
        <f t="shared" si="333"/>
        <v>0</v>
      </c>
      <c r="XA39" s="63">
        <f t="shared" si="333"/>
        <v>0</v>
      </c>
      <c r="XB39" s="63">
        <f t="shared" si="333"/>
        <v>0</v>
      </c>
      <c r="XC39" s="63">
        <f t="shared" si="333"/>
        <v>0</v>
      </c>
      <c r="XD39" s="63">
        <f t="shared" si="333"/>
        <v>0</v>
      </c>
      <c r="XE39" s="63">
        <f t="shared" si="333"/>
        <v>0</v>
      </c>
      <c r="XF39" s="63">
        <f t="shared" si="333"/>
        <v>0</v>
      </c>
      <c r="XG39" s="63">
        <f t="shared" si="333"/>
        <v>0</v>
      </c>
      <c r="XH39" s="63">
        <f t="shared" si="333"/>
        <v>0</v>
      </c>
      <c r="XI39" s="63">
        <f t="shared" si="333"/>
        <v>0</v>
      </c>
      <c r="XJ39" s="63">
        <f t="shared" si="333"/>
        <v>0</v>
      </c>
      <c r="XK39" s="63">
        <f t="shared" si="333"/>
        <v>0</v>
      </c>
      <c r="XL39" s="63">
        <f t="shared" si="333"/>
        <v>0</v>
      </c>
      <c r="XM39" s="63">
        <f t="shared" si="333"/>
        <v>0</v>
      </c>
      <c r="XN39" s="63">
        <f t="shared" si="333"/>
        <v>0</v>
      </c>
      <c r="XO39" s="63">
        <f t="shared" si="333"/>
        <v>0</v>
      </c>
      <c r="XP39" s="63">
        <f t="shared" si="333"/>
        <v>0</v>
      </c>
      <c r="XQ39" s="63">
        <f t="shared" si="333"/>
        <v>0</v>
      </c>
      <c r="XR39" s="63">
        <f t="shared" si="333"/>
        <v>0</v>
      </c>
      <c r="XS39" s="63">
        <f t="shared" si="333"/>
        <v>0</v>
      </c>
      <c r="XT39" s="63">
        <f t="shared" si="333"/>
        <v>0</v>
      </c>
      <c r="XU39" s="63">
        <f t="shared" si="333"/>
        <v>0</v>
      </c>
      <c r="XV39" s="63">
        <f t="shared" si="333"/>
        <v>0</v>
      </c>
      <c r="XW39" s="63">
        <f t="shared" si="333"/>
        <v>0</v>
      </c>
      <c r="XX39" s="63">
        <f t="shared" si="333"/>
        <v>0</v>
      </c>
      <c r="XY39" s="63">
        <f t="shared" si="333"/>
        <v>0</v>
      </c>
      <c r="XZ39" s="63">
        <f t="shared" si="333"/>
        <v>0</v>
      </c>
      <c r="YA39" s="63">
        <f t="shared" si="333"/>
        <v>0</v>
      </c>
      <c r="YB39" s="63">
        <f t="shared" si="333"/>
        <v>0</v>
      </c>
      <c r="YC39" s="63">
        <f t="shared" ref="YC39:AAN39" si="334">YC37+YC38</f>
        <v>0</v>
      </c>
      <c r="YD39" s="63">
        <f t="shared" si="334"/>
        <v>0</v>
      </c>
      <c r="YE39" s="63">
        <f t="shared" si="334"/>
        <v>0</v>
      </c>
      <c r="YF39" s="63">
        <f t="shared" si="334"/>
        <v>0</v>
      </c>
      <c r="YG39" s="63">
        <f t="shared" si="334"/>
        <v>0</v>
      </c>
      <c r="YH39" s="63">
        <f t="shared" si="334"/>
        <v>0</v>
      </c>
      <c r="YI39" s="63">
        <f t="shared" si="334"/>
        <v>0</v>
      </c>
      <c r="YJ39" s="63">
        <f t="shared" si="334"/>
        <v>0</v>
      </c>
      <c r="YK39" s="63">
        <f t="shared" si="334"/>
        <v>0</v>
      </c>
      <c r="YL39" s="63">
        <f t="shared" si="334"/>
        <v>0</v>
      </c>
      <c r="YM39" s="63">
        <f t="shared" si="334"/>
        <v>0</v>
      </c>
      <c r="YN39" s="63">
        <f t="shared" si="334"/>
        <v>0</v>
      </c>
      <c r="YO39" s="63">
        <f t="shared" si="334"/>
        <v>0</v>
      </c>
      <c r="YP39" s="63">
        <f t="shared" si="334"/>
        <v>0</v>
      </c>
      <c r="YQ39" s="63">
        <f t="shared" si="334"/>
        <v>0</v>
      </c>
      <c r="YR39" s="63">
        <f t="shared" si="334"/>
        <v>0</v>
      </c>
      <c r="YS39" s="63">
        <f t="shared" si="334"/>
        <v>0</v>
      </c>
      <c r="YT39" s="63">
        <f t="shared" si="334"/>
        <v>0</v>
      </c>
      <c r="YU39" s="63">
        <f t="shared" si="334"/>
        <v>0</v>
      </c>
      <c r="YV39" s="63">
        <f t="shared" si="334"/>
        <v>0</v>
      </c>
      <c r="YW39" s="63">
        <f t="shared" si="334"/>
        <v>0</v>
      </c>
      <c r="YX39" s="63">
        <f t="shared" si="334"/>
        <v>0</v>
      </c>
      <c r="YY39" s="63">
        <f t="shared" si="334"/>
        <v>0</v>
      </c>
      <c r="YZ39" s="63">
        <f t="shared" si="334"/>
        <v>0</v>
      </c>
      <c r="ZA39" s="63">
        <f t="shared" si="334"/>
        <v>0</v>
      </c>
      <c r="ZB39" s="63">
        <f t="shared" si="334"/>
        <v>0</v>
      </c>
      <c r="ZC39" s="63">
        <f t="shared" si="334"/>
        <v>0</v>
      </c>
      <c r="ZD39" s="63">
        <f t="shared" si="334"/>
        <v>0</v>
      </c>
      <c r="ZE39" s="63">
        <f t="shared" si="334"/>
        <v>0</v>
      </c>
      <c r="ZF39" s="63">
        <f t="shared" si="334"/>
        <v>0</v>
      </c>
      <c r="ZG39" s="63">
        <f t="shared" si="334"/>
        <v>0</v>
      </c>
      <c r="ZH39" s="63">
        <f t="shared" si="334"/>
        <v>0</v>
      </c>
      <c r="ZI39" s="63">
        <f t="shared" si="334"/>
        <v>0</v>
      </c>
      <c r="ZJ39" s="63">
        <f t="shared" si="334"/>
        <v>0</v>
      </c>
      <c r="ZK39" s="63">
        <f t="shared" si="334"/>
        <v>0</v>
      </c>
      <c r="ZL39" s="63">
        <f t="shared" si="334"/>
        <v>0</v>
      </c>
      <c r="ZM39" s="63">
        <f t="shared" si="334"/>
        <v>0</v>
      </c>
      <c r="ZN39" s="63">
        <f t="shared" si="334"/>
        <v>0</v>
      </c>
      <c r="ZO39" s="63">
        <f t="shared" si="334"/>
        <v>0</v>
      </c>
      <c r="ZP39" s="63">
        <f t="shared" si="334"/>
        <v>0</v>
      </c>
      <c r="ZQ39" s="63">
        <f t="shared" si="334"/>
        <v>0</v>
      </c>
      <c r="ZR39" s="63">
        <f t="shared" si="334"/>
        <v>0</v>
      </c>
      <c r="ZS39" s="63">
        <f t="shared" si="334"/>
        <v>0</v>
      </c>
      <c r="ZT39" s="63">
        <f t="shared" si="334"/>
        <v>0</v>
      </c>
      <c r="ZU39" s="63">
        <f t="shared" si="334"/>
        <v>0</v>
      </c>
      <c r="ZV39" s="63">
        <f t="shared" si="334"/>
        <v>0</v>
      </c>
      <c r="ZW39" s="63">
        <f t="shared" si="334"/>
        <v>0</v>
      </c>
      <c r="ZX39" s="63">
        <f t="shared" si="334"/>
        <v>0</v>
      </c>
      <c r="ZY39" s="63">
        <f t="shared" si="334"/>
        <v>0</v>
      </c>
      <c r="ZZ39" s="63">
        <f t="shared" si="334"/>
        <v>0</v>
      </c>
      <c r="AAA39" s="63">
        <f t="shared" si="334"/>
        <v>0</v>
      </c>
      <c r="AAB39" s="63">
        <f t="shared" si="334"/>
        <v>0</v>
      </c>
      <c r="AAC39" s="63">
        <f t="shared" si="334"/>
        <v>0</v>
      </c>
      <c r="AAD39" s="63">
        <f t="shared" si="334"/>
        <v>0</v>
      </c>
      <c r="AAE39" s="63">
        <f t="shared" si="334"/>
        <v>0</v>
      </c>
      <c r="AAF39" s="63">
        <f t="shared" si="334"/>
        <v>0</v>
      </c>
      <c r="AAG39" s="63">
        <f t="shared" si="334"/>
        <v>0</v>
      </c>
      <c r="AAH39" s="63">
        <f t="shared" si="334"/>
        <v>0</v>
      </c>
      <c r="AAI39" s="63">
        <f t="shared" si="334"/>
        <v>0</v>
      </c>
      <c r="AAJ39" s="63">
        <f t="shared" si="334"/>
        <v>0</v>
      </c>
      <c r="AAK39" s="63">
        <f t="shared" si="334"/>
        <v>0</v>
      </c>
      <c r="AAL39" s="63">
        <f t="shared" si="334"/>
        <v>0</v>
      </c>
      <c r="AAM39" s="63">
        <f t="shared" si="334"/>
        <v>0</v>
      </c>
      <c r="AAN39" s="63">
        <f t="shared" si="334"/>
        <v>0</v>
      </c>
      <c r="AAO39" s="63">
        <f t="shared" ref="AAO39:ACZ39" si="335">AAO37+AAO38</f>
        <v>0</v>
      </c>
      <c r="AAP39" s="63">
        <f t="shared" si="335"/>
        <v>0</v>
      </c>
      <c r="AAQ39" s="63">
        <f t="shared" si="335"/>
        <v>0</v>
      </c>
      <c r="AAR39" s="63">
        <f t="shared" si="335"/>
        <v>0</v>
      </c>
      <c r="AAS39" s="63">
        <f t="shared" si="335"/>
        <v>0</v>
      </c>
      <c r="AAT39" s="63">
        <f t="shared" si="335"/>
        <v>0</v>
      </c>
      <c r="AAU39" s="63">
        <f t="shared" si="335"/>
        <v>0</v>
      </c>
      <c r="AAV39" s="63">
        <f t="shared" si="335"/>
        <v>0</v>
      </c>
      <c r="AAW39" s="63">
        <f t="shared" si="335"/>
        <v>0</v>
      </c>
      <c r="AAX39" s="63">
        <f t="shared" si="335"/>
        <v>0</v>
      </c>
      <c r="AAY39" s="63">
        <f t="shared" si="335"/>
        <v>0</v>
      </c>
      <c r="AAZ39" s="63">
        <f t="shared" si="335"/>
        <v>0</v>
      </c>
      <c r="ABA39" s="63">
        <f t="shared" si="335"/>
        <v>0</v>
      </c>
      <c r="ABB39" s="63">
        <f t="shared" si="335"/>
        <v>0</v>
      </c>
      <c r="ABC39" s="63">
        <f t="shared" si="335"/>
        <v>0</v>
      </c>
      <c r="ABD39" s="63">
        <f t="shared" si="335"/>
        <v>0</v>
      </c>
      <c r="ABE39" s="63">
        <f t="shared" si="335"/>
        <v>0</v>
      </c>
      <c r="ABF39" s="63">
        <f t="shared" si="335"/>
        <v>0</v>
      </c>
      <c r="ABG39" s="63">
        <f t="shared" si="335"/>
        <v>0</v>
      </c>
      <c r="ABH39" s="63">
        <f t="shared" si="335"/>
        <v>0</v>
      </c>
      <c r="ABI39" s="63">
        <f t="shared" si="335"/>
        <v>0</v>
      </c>
      <c r="ABJ39" s="63">
        <f t="shared" si="335"/>
        <v>0</v>
      </c>
      <c r="ABK39" s="63">
        <f t="shared" si="335"/>
        <v>0</v>
      </c>
      <c r="ABL39" s="63">
        <f t="shared" si="335"/>
        <v>0</v>
      </c>
      <c r="ABM39" s="63">
        <f t="shared" si="335"/>
        <v>0</v>
      </c>
      <c r="ABN39" s="63">
        <f t="shared" si="335"/>
        <v>0</v>
      </c>
      <c r="ABO39" s="63">
        <f t="shared" si="335"/>
        <v>0</v>
      </c>
      <c r="ABP39" s="63">
        <f t="shared" si="335"/>
        <v>0</v>
      </c>
      <c r="ABQ39" s="63">
        <f t="shared" si="335"/>
        <v>0</v>
      </c>
      <c r="ABR39" s="63">
        <f t="shared" si="335"/>
        <v>0</v>
      </c>
      <c r="ABS39" s="63">
        <f t="shared" si="335"/>
        <v>0</v>
      </c>
      <c r="ABT39" s="63">
        <f t="shared" si="335"/>
        <v>0</v>
      </c>
      <c r="ABU39" s="63">
        <f t="shared" si="335"/>
        <v>0</v>
      </c>
      <c r="ABV39" s="63">
        <f t="shared" si="335"/>
        <v>0</v>
      </c>
      <c r="ABW39" s="63">
        <f t="shared" si="335"/>
        <v>0</v>
      </c>
      <c r="ABX39" s="63">
        <f t="shared" si="335"/>
        <v>0</v>
      </c>
      <c r="ABY39" s="63">
        <f t="shared" si="335"/>
        <v>0</v>
      </c>
      <c r="ABZ39" s="63">
        <f t="shared" si="335"/>
        <v>0</v>
      </c>
      <c r="ACA39" s="63">
        <f t="shared" si="335"/>
        <v>0</v>
      </c>
      <c r="ACB39" s="63">
        <f t="shared" si="335"/>
        <v>0</v>
      </c>
      <c r="ACC39" s="63">
        <f t="shared" si="335"/>
        <v>0</v>
      </c>
      <c r="ACD39" s="63">
        <f t="shared" si="335"/>
        <v>0</v>
      </c>
      <c r="ACE39" s="63">
        <f t="shared" si="335"/>
        <v>0</v>
      </c>
      <c r="ACF39" s="63">
        <f t="shared" si="335"/>
        <v>0</v>
      </c>
      <c r="ACG39" s="63">
        <f t="shared" si="335"/>
        <v>0</v>
      </c>
      <c r="ACH39" s="63">
        <f t="shared" si="335"/>
        <v>0</v>
      </c>
      <c r="ACI39" s="63">
        <f t="shared" si="335"/>
        <v>0</v>
      </c>
      <c r="ACJ39" s="63">
        <f t="shared" si="335"/>
        <v>0</v>
      </c>
      <c r="ACK39" s="63">
        <f t="shared" si="335"/>
        <v>0</v>
      </c>
      <c r="ACL39" s="63">
        <f t="shared" si="335"/>
        <v>0</v>
      </c>
      <c r="ACM39" s="63">
        <f t="shared" si="335"/>
        <v>0</v>
      </c>
      <c r="ACN39" s="63">
        <f t="shared" si="335"/>
        <v>0</v>
      </c>
      <c r="ACO39" s="63">
        <f t="shared" si="335"/>
        <v>0</v>
      </c>
      <c r="ACP39" s="63">
        <f t="shared" si="335"/>
        <v>0</v>
      </c>
      <c r="ACQ39" s="63">
        <f t="shared" si="335"/>
        <v>0</v>
      </c>
      <c r="ACR39" s="63">
        <f t="shared" si="335"/>
        <v>0</v>
      </c>
      <c r="ACS39" s="63">
        <f t="shared" si="335"/>
        <v>0</v>
      </c>
      <c r="ACT39" s="63">
        <f t="shared" si="335"/>
        <v>0</v>
      </c>
      <c r="ACU39" s="63">
        <f t="shared" si="335"/>
        <v>0</v>
      </c>
      <c r="ACV39" s="63">
        <f t="shared" si="335"/>
        <v>0</v>
      </c>
      <c r="ACW39" s="63">
        <f t="shared" si="335"/>
        <v>0</v>
      </c>
      <c r="ACX39" s="63">
        <f t="shared" si="335"/>
        <v>0</v>
      </c>
      <c r="ACY39" s="63">
        <f t="shared" si="335"/>
        <v>0</v>
      </c>
      <c r="ACZ39" s="63">
        <f t="shared" si="335"/>
        <v>0</v>
      </c>
      <c r="ADA39" s="63">
        <f t="shared" ref="ADA39:AFL39" si="336">ADA37+ADA38</f>
        <v>0</v>
      </c>
      <c r="ADB39" s="63">
        <f t="shared" si="336"/>
        <v>0</v>
      </c>
      <c r="ADC39" s="63">
        <f t="shared" si="336"/>
        <v>0</v>
      </c>
      <c r="ADD39" s="63">
        <f t="shared" si="336"/>
        <v>0</v>
      </c>
      <c r="ADE39" s="63">
        <f t="shared" si="336"/>
        <v>0</v>
      </c>
      <c r="ADF39" s="63">
        <f t="shared" si="336"/>
        <v>0</v>
      </c>
      <c r="ADG39" s="63">
        <f t="shared" si="336"/>
        <v>0</v>
      </c>
      <c r="ADH39" s="63">
        <f t="shared" si="336"/>
        <v>0</v>
      </c>
      <c r="ADI39" s="63">
        <f t="shared" si="336"/>
        <v>0</v>
      </c>
      <c r="ADJ39" s="63">
        <f t="shared" si="336"/>
        <v>0</v>
      </c>
      <c r="ADK39" s="63">
        <f t="shared" si="336"/>
        <v>0</v>
      </c>
      <c r="ADL39" s="63">
        <f t="shared" si="336"/>
        <v>0</v>
      </c>
      <c r="ADM39" s="63">
        <f t="shared" si="336"/>
        <v>0</v>
      </c>
      <c r="ADN39" s="63">
        <f t="shared" si="336"/>
        <v>0</v>
      </c>
      <c r="ADO39" s="63">
        <f t="shared" si="336"/>
        <v>0</v>
      </c>
      <c r="ADP39" s="63">
        <f t="shared" si="336"/>
        <v>0</v>
      </c>
      <c r="ADQ39" s="63">
        <f t="shared" si="336"/>
        <v>0</v>
      </c>
      <c r="ADR39" s="63">
        <f t="shared" si="336"/>
        <v>0</v>
      </c>
      <c r="ADS39" s="63">
        <f t="shared" si="336"/>
        <v>0</v>
      </c>
      <c r="ADT39" s="63">
        <f t="shared" si="336"/>
        <v>0</v>
      </c>
      <c r="ADU39" s="63">
        <f t="shared" si="336"/>
        <v>0</v>
      </c>
      <c r="ADV39" s="63">
        <f t="shared" si="336"/>
        <v>0</v>
      </c>
      <c r="ADW39" s="63">
        <f t="shared" si="336"/>
        <v>0</v>
      </c>
      <c r="ADX39" s="63">
        <f t="shared" si="336"/>
        <v>0</v>
      </c>
      <c r="ADY39" s="63">
        <f t="shared" si="336"/>
        <v>0</v>
      </c>
      <c r="ADZ39" s="63">
        <f t="shared" si="336"/>
        <v>0</v>
      </c>
      <c r="AEA39" s="63">
        <f t="shared" si="336"/>
        <v>0</v>
      </c>
      <c r="AEB39" s="63">
        <f t="shared" si="336"/>
        <v>0</v>
      </c>
      <c r="AEC39" s="63">
        <f t="shared" si="336"/>
        <v>0</v>
      </c>
      <c r="AED39" s="63">
        <f t="shared" si="336"/>
        <v>0</v>
      </c>
      <c r="AEE39" s="63">
        <f t="shared" si="336"/>
        <v>0</v>
      </c>
      <c r="AEF39" s="63">
        <f t="shared" si="336"/>
        <v>0</v>
      </c>
      <c r="AEG39" s="63">
        <f t="shared" si="336"/>
        <v>0</v>
      </c>
      <c r="AEH39" s="63">
        <f t="shared" si="336"/>
        <v>0</v>
      </c>
      <c r="AEI39" s="63">
        <f t="shared" si="336"/>
        <v>0</v>
      </c>
      <c r="AEJ39" s="63">
        <f t="shared" si="336"/>
        <v>0</v>
      </c>
      <c r="AEK39" s="63">
        <f t="shared" si="336"/>
        <v>0</v>
      </c>
      <c r="AEL39" s="63">
        <f t="shared" si="336"/>
        <v>0</v>
      </c>
      <c r="AEM39" s="63">
        <f t="shared" si="336"/>
        <v>0</v>
      </c>
      <c r="AEN39" s="63">
        <f t="shared" si="336"/>
        <v>0</v>
      </c>
      <c r="AEO39" s="63">
        <f t="shared" si="336"/>
        <v>0</v>
      </c>
      <c r="AEP39" s="63">
        <f t="shared" si="336"/>
        <v>0</v>
      </c>
      <c r="AEQ39" s="63">
        <f t="shared" si="336"/>
        <v>0</v>
      </c>
      <c r="AER39" s="63">
        <f t="shared" si="336"/>
        <v>0</v>
      </c>
      <c r="AES39" s="63">
        <f t="shared" si="336"/>
        <v>0</v>
      </c>
      <c r="AET39" s="63">
        <f t="shared" si="336"/>
        <v>0</v>
      </c>
      <c r="AEU39" s="63">
        <f t="shared" si="336"/>
        <v>0</v>
      </c>
      <c r="AEV39" s="63">
        <f t="shared" si="336"/>
        <v>0</v>
      </c>
      <c r="AEW39" s="63">
        <f t="shared" si="336"/>
        <v>0</v>
      </c>
      <c r="AEX39" s="63">
        <f t="shared" si="336"/>
        <v>0</v>
      </c>
      <c r="AEY39" s="63">
        <f t="shared" si="336"/>
        <v>0</v>
      </c>
      <c r="AEZ39" s="63">
        <f t="shared" si="336"/>
        <v>0</v>
      </c>
      <c r="AFA39" s="63">
        <f t="shared" si="336"/>
        <v>0</v>
      </c>
      <c r="AFB39" s="63">
        <f t="shared" si="336"/>
        <v>0</v>
      </c>
      <c r="AFC39" s="63">
        <f t="shared" si="336"/>
        <v>0</v>
      </c>
      <c r="AFD39" s="63">
        <f t="shared" si="336"/>
        <v>0</v>
      </c>
      <c r="AFE39" s="63">
        <f t="shared" si="336"/>
        <v>0</v>
      </c>
      <c r="AFF39" s="63">
        <f t="shared" si="336"/>
        <v>0</v>
      </c>
      <c r="AFG39" s="63">
        <f t="shared" si="336"/>
        <v>0</v>
      </c>
      <c r="AFH39" s="63">
        <f t="shared" si="336"/>
        <v>0</v>
      </c>
      <c r="AFI39" s="63">
        <f t="shared" si="336"/>
        <v>0</v>
      </c>
      <c r="AFJ39" s="63">
        <f t="shared" si="336"/>
        <v>0</v>
      </c>
      <c r="AFK39" s="63">
        <f t="shared" si="336"/>
        <v>0</v>
      </c>
      <c r="AFL39" s="63">
        <f t="shared" si="336"/>
        <v>0</v>
      </c>
      <c r="AFM39" s="63">
        <f t="shared" ref="AFM39:AHX39" si="337">AFM37+AFM38</f>
        <v>0</v>
      </c>
      <c r="AFN39" s="63">
        <f t="shared" si="337"/>
        <v>0</v>
      </c>
      <c r="AFO39" s="63">
        <f t="shared" si="337"/>
        <v>0</v>
      </c>
      <c r="AFP39" s="63">
        <f t="shared" si="337"/>
        <v>0</v>
      </c>
      <c r="AFQ39" s="63">
        <f t="shared" si="337"/>
        <v>0</v>
      </c>
      <c r="AFR39" s="63">
        <f t="shared" si="337"/>
        <v>0</v>
      </c>
      <c r="AFS39" s="63">
        <f t="shared" si="337"/>
        <v>0</v>
      </c>
      <c r="AFT39" s="63">
        <f t="shared" si="337"/>
        <v>0</v>
      </c>
      <c r="AFU39" s="63">
        <f t="shared" si="337"/>
        <v>0</v>
      </c>
      <c r="AFV39" s="63">
        <f t="shared" si="337"/>
        <v>0</v>
      </c>
      <c r="AFW39" s="63">
        <f t="shared" si="337"/>
        <v>0</v>
      </c>
      <c r="AFX39" s="63">
        <f t="shared" si="337"/>
        <v>0</v>
      </c>
      <c r="AFY39" s="63">
        <f t="shared" si="337"/>
        <v>0</v>
      </c>
      <c r="AFZ39" s="63">
        <f t="shared" si="337"/>
        <v>0</v>
      </c>
      <c r="AGA39" s="63">
        <f t="shared" si="337"/>
        <v>0</v>
      </c>
      <c r="AGB39" s="63">
        <f t="shared" si="337"/>
        <v>0</v>
      </c>
      <c r="AGC39" s="63">
        <f t="shared" si="337"/>
        <v>0</v>
      </c>
      <c r="AGD39" s="63">
        <f t="shared" si="337"/>
        <v>0</v>
      </c>
      <c r="AGE39" s="63">
        <f t="shared" si="337"/>
        <v>0</v>
      </c>
      <c r="AGF39" s="63">
        <f t="shared" si="337"/>
        <v>0</v>
      </c>
      <c r="AGG39" s="63">
        <f t="shared" si="337"/>
        <v>0</v>
      </c>
      <c r="AGH39" s="63">
        <f t="shared" si="337"/>
        <v>0</v>
      </c>
      <c r="AGI39" s="63">
        <f t="shared" si="337"/>
        <v>0</v>
      </c>
      <c r="AGJ39" s="63">
        <f t="shared" si="337"/>
        <v>0</v>
      </c>
      <c r="AGK39" s="63">
        <f t="shared" si="337"/>
        <v>0</v>
      </c>
      <c r="AGL39" s="63">
        <f t="shared" si="337"/>
        <v>0</v>
      </c>
      <c r="AGM39" s="63">
        <f t="shared" si="337"/>
        <v>0</v>
      </c>
      <c r="AGN39" s="63">
        <f t="shared" si="337"/>
        <v>0</v>
      </c>
      <c r="AGO39" s="63">
        <f t="shared" si="337"/>
        <v>0</v>
      </c>
      <c r="AGP39" s="63">
        <f t="shared" si="337"/>
        <v>0</v>
      </c>
      <c r="AGQ39" s="63">
        <f t="shared" si="337"/>
        <v>0</v>
      </c>
      <c r="AGR39" s="63">
        <f t="shared" si="337"/>
        <v>0</v>
      </c>
      <c r="AGS39" s="63">
        <f t="shared" si="337"/>
        <v>0</v>
      </c>
      <c r="AGT39" s="63">
        <f t="shared" si="337"/>
        <v>0</v>
      </c>
      <c r="AGU39" s="63">
        <f t="shared" si="337"/>
        <v>0</v>
      </c>
      <c r="AGV39" s="63">
        <f t="shared" si="337"/>
        <v>0</v>
      </c>
      <c r="AGW39" s="63">
        <f t="shared" si="337"/>
        <v>0</v>
      </c>
      <c r="AGX39" s="63">
        <f t="shared" si="337"/>
        <v>0</v>
      </c>
      <c r="AGY39" s="63">
        <f t="shared" si="337"/>
        <v>0</v>
      </c>
      <c r="AGZ39" s="63">
        <f t="shared" si="337"/>
        <v>0</v>
      </c>
      <c r="AHA39" s="63">
        <f t="shared" si="337"/>
        <v>0</v>
      </c>
      <c r="AHB39" s="63">
        <f t="shared" si="337"/>
        <v>0</v>
      </c>
      <c r="AHC39" s="63">
        <f t="shared" si="337"/>
        <v>0</v>
      </c>
      <c r="AHD39" s="63">
        <f t="shared" si="337"/>
        <v>0</v>
      </c>
      <c r="AHE39" s="63">
        <f t="shared" si="337"/>
        <v>0</v>
      </c>
      <c r="AHF39" s="63">
        <f t="shared" si="337"/>
        <v>0</v>
      </c>
      <c r="AHG39" s="63">
        <f t="shared" si="337"/>
        <v>0</v>
      </c>
      <c r="AHH39" s="63">
        <f t="shared" si="337"/>
        <v>0</v>
      </c>
      <c r="AHI39" s="63">
        <f t="shared" si="337"/>
        <v>0</v>
      </c>
      <c r="AHJ39" s="63">
        <f t="shared" si="337"/>
        <v>0</v>
      </c>
      <c r="AHK39" s="63">
        <f t="shared" si="337"/>
        <v>0</v>
      </c>
      <c r="AHL39" s="63">
        <f t="shared" si="337"/>
        <v>0</v>
      </c>
      <c r="AHM39" s="63">
        <f t="shared" si="337"/>
        <v>0</v>
      </c>
      <c r="AHN39" s="63">
        <f t="shared" si="337"/>
        <v>0</v>
      </c>
      <c r="AHO39" s="63">
        <f t="shared" si="337"/>
        <v>0</v>
      </c>
      <c r="AHP39" s="63">
        <f t="shared" si="337"/>
        <v>0</v>
      </c>
      <c r="AHQ39" s="63">
        <f t="shared" si="337"/>
        <v>0</v>
      </c>
      <c r="AHR39" s="63">
        <f t="shared" si="337"/>
        <v>0</v>
      </c>
      <c r="AHS39" s="63">
        <f t="shared" si="337"/>
        <v>0</v>
      </c>
      <c r="AHT39" s="63">
        <f t="shared" si="337"/>
        <v>0</v>
      </c>
      <c r="AHU39" s="63">
        <f t="shared" si="337"/>
        <v>0</v>
      </c>
      <c r="AHV39" s="63">
        <f t="shared" si="337"/>
        <v>0</v>
      </c>
      <c r="AHW39" s="63">
        <f t="shared" si="337"/>
        <v>0</v>
      </c>
      <c r="AHX39" s="63">
        <f t="shared" si="337"/>
        <v>0</v>
      </c>
      <c r="AHY39" s="63">
        <f t="shared" ref="AHY39:AKJ39" si="338">AHY37+AHY38</f>
        <v>0</v>
      </c>
      <c r="AHZ39" s="63">
        <f t="shared" si="338"/>
        <v>0</v>
      </c>
      <c r="AIA39" s="63">
        <f t="shared" si="338"/>
        <v>0</v>
      </c>
      <c r="AIB39" s="63">
        <f t="shared" si="338"/>
        <v>0</v>
      </c>
      <c r="AIC39" s="63">
        <f t="shared" si="338"/>
        <v>0</v>
      </c>
      <c r="AID39" s="63">
        <f t="shared" si="338"/>
        <v>0</v>
      </c>
      <c r="AIE39" s="63">
        <f t="shared" si="338"/>
        <v>0</v>
      </c>
      <c r="AIF39" s="63">
        <f t="shared" si="338"/>
        <v>0</v>
      </c>
      <c r="AIG39" s="63">
        <f t="shared" si="338"/>
        <v>0</v>
      </c>
      <c r="AIH39" s="63">
        <f t="shared" si="338"/>
        <v>0</v>
      </c>
      <c r="AII39" s="63">
        <f t="shared" si="338"/>
        <v>0</v>
      </c>
      <c r="AIJ39" s="63">
        <f t="shared" si="338"/>
        <v>0</v>
      </c>
      <c r="AIK39" s="63">
        <f t="shared" si="338"/>
        <v>0</v>
      </c>
      <c r="AIL39" s="63">
        <f t="shared" si="338"/>
        <v>0</v>
      </c>
      <c r="AIM39" s="63">
        <f t="shared" si="338"/>
        <v>0</v>
      </c>
      <c r="AIN39" s="63">
        <f t="shared" si="338"/>
        <v>0</v>
      </c>
      <c r="AIO39" s="63">
        <f t="shared" si="338"/>
        <v>0</v>
      </c>
      <c r="AIP39" s="63">
        <f t="shared" si="338"/>
        <v>0</v>
      </c>
      <c r="AIQ39" s="63">
        <f t="shared" si="338"/>
        <v>0</v>
      </c>
      <c r="AIR39" s="63">
        <f t="shared" si="338"/>
        <v>0</v>
      </c>
      <c r="AIS39" s="63">
        <f t="shared" si="338"/>
        <v>0</v>
      </c>
      <c r="AIT39" s="63">
        <f t="shared" si="338"/>
        <v>0</v>
      </c>
      <c r="AIU39" s="63">
        <f t="shared" si="338"/>
        <v>0</v>
      </c>
      <c r="AIV39" s="63">
        <f t="shared" si="338"/>
        <v>0</v>
      </c>
      <c r="AIW39" s="63">
        <f t="shared" si="338"/>
        <v>0</v>
      </c>
      <c r="AIX39" s="63">
        <f t="shared" si="338"/>
        <v>0</v>
      </c>
      <c r="AIY39" s="63">
        <f t="shared" si="338"/>
        <v>0</v>
      </c>
      <c r="AIZ39" s="63">
        <f t="shared" si="338"/>
        <v>0</v>
      </c>
      <c r="AJA39" s="63">
        <f t="shared" si="338"/>
        <v>0</v>
      </c>
      <c r="AJB39" s="63">
        <f t="shared" si="338"/>
        <v>0</v>
      </c>
      <c r="AJC39" s="63">
        <f t="shared" si="338"/>
        <v>0</v>
      </c>
      <c r="AJD39" s="63">
        <f t="shared" si="338"/>
        <v>0</v>
      </c>
      <c r="AJE39" s="63">
        <f t="shared" si="338"/>
        <v>0</v>
      </c>
      <c r="AJF39" s="63">
        <f t="shared" si="338"/>
        <v>0</v>
      </c>
      <c r="AJG39" s="63">
        <f t="shared" si="338"/>
        <v>0</v>
      </c>
      <c r="AJH39" s="63">
        <f t="shared" si="338"/>
        <v>0</v>
      </c>
      <c r="AJI39" s="63">
        <f t="shared" si="338"/>
        <v>0</v>
      </c>
      <c r="AJJ39" s="63">
        <f t="shared" si="338"/>
        <v>0</v>
      </c>
      <c r="AJK39" s="63">
        <f t="shared" si="338"/>
        <v>0</v>
      </c>
      <c r="AJL39" s="63">
        <f t="shared" si="338"/>
        <v>0</v>
      </c>
      <c r="AJM39" s="63">
        <f t="shared" si="338"/>
        <v>0</v>
      </c>
      <c r="AJN39" s="63">
        <f t="shared" si="338"/>
        <v>0</v>
      </c>
      <c r="AJO39" s="63">
        <f t="shared" si="338"/>
        <v>0</v>
      </c>
      <c r="AJP39" s="63">
        <f t="shared" si="338"/>
        <v>0</v>
      </c>
      <c r="AJQ39" s="63">
        <f t="shared" si="338"/>
        <v>0</v>
      </c>
      <c r="AJR39" s="63">
        <f t="shared" si="338"/>
        <v>0</v>
      </c>
      <c r="AJS39" s="63">
        <f t="shared" si="338"/>
        <v>0</v>
      </c>
      <c r="AJT39" s="63">
        <f t="shared" si="338"/>
        <v>0</v>
      </c>
      <c r="AJU39" s="63">
        <f t="shared" si="338"/>
        <v>0</v>
      </c>
      <c r="AJV39" s="63">
        <f t="shared" si="338"/>
        <v>0</v>
      </c>
      <c r="AJW39" s="63">
        <f t="shared" si="338"/>
        <v>0</v>
      </c>
      <c r="AJX39" s="63">
        <f t="shared" si="338"/>
        <v>0</v>
      </c>
      <c r="AJY39" s="63">
        <f t="shared" si="338"/>
        <v>0</v>
      </c>
      <c r="AJZ39" s="63">
        <f t="shared" si="338"/>
        <v>0</v>
      </c>
      <c r="AKA39" s="63">
        <f t="shared" si="338"/>
        <v>0</v>
      </c>
      <c r="AKB39" s="63">
        <f t="shared" si="338"/>
        <v>0</v>
      </c>
      <c r="AKC39" s="63">
        <f t="shared" si="338"/>
        <v>0</v>
      </c>
      <c r="AKD39" s="63">
        <f t="shared" si="338"/>
        <v>0</v>
      </c>
      <c r="AKE39" s="63">
        <f t="shared" si="338"/>
        <v>0</v>
      </c>
      <c r="AKF39" s="63">
        <f t="shared" si="338"/>
        <v>0</v>
      </c>
      <c r="AKG39" s="63">
        <f t="shared" si="338"/>
        <v>0</v>
      </c>
      <c r="AKH39" s="63">
        <f t="shared" si="338"/>
        <v>0</v>
      </c>
      <c r="AKI39" s="63">
        <f t="shared" si="338"/>
        <v>0</v>
      </c>
      <c r="AKJ39" s="63">
        <f t="shared" si="338"/>
        <v>0</v>
      </c>
      <c r="AKK39" s="63">
        <f t="shared" ref="AKK39:AMV39" si="339">AKK37+AKK38</f>
        <v>0</v>
      </c>
      <c r="AKL39" s="63">
        <f t="shared" si="339"/>
        <v>0</v>
      </c>
      <c r="AKM39" s="63">
        <f t="shared" si="339"/>
        <v>0</v>
      </c>
      <c r="AKN39" s="63">
        <f t="shared" si="339"/>
        <v>0</v>
      </c>
      <c r="AKO39" s="63">
        <f t="shared" si="339"/>
        <v>0</v>
      </c>
      <c r="AKP39" s="63">
        <f t="shared" si="339"/>
        <v>0</v>
      </c>
      <c r="AKQ39" s="63">
        <f t="shared" si="339"/>
        <v>0</v>
      </c>
      <c r="AKR39" s="63">
        <f t="shared" si="339"/>
        <v>0</v>
      </c>
      <c r="AKS39" s="63">
        <f t="shared" si="339"/>
        <v>0</v>
      </c>
      <c r="AKT39" s="63">
        <f t="shared" si="339"/>
        <v>0</v>
      </c>
      <c r="AKU39" s="63">
        <f t="shared" si="339"/>
        <v>0</v>
      </c>
      <c r="AKV39" s="63">
        <f t="shared" si="339"/>
        <v>0</v>
      </c>
      <c r="AKW39" s="63">
        <f t="shared" si="339"/>
        <v>0</v>
      </c>
      <c r="AKX39" s="63">
        <f t="shared" si="339"/>
        <v>0</v>
      </c>
      <c r="AKY39" s="63">
        <f t="shared" si="339"/>
        <v>0</v>
      </c>
      <c r="AKZ39" s="63">
        <f t="shared" si="339"/>
        <v>0</v>
      </c>
      <c r="ALA39" s="63">
        <f t="shared" si="339"/>
        <v>0</v>
      </c>
      <c r="ALB39" s="63">
        <f t="shared" si="339"/>
        <v>0</v>
      </c>
      <c r="ALC39" s="63">
        <f t="shared" si="339"/>
        <v>0</v>
      </c>
      <c r="ALD39" s="63">
        <f t="shared" si="339"/>
        <v>0</v>
      </c>
      <c r="ALE39" s="63">
        <f t="shared" si="339"/>
        <v>0</v>
      </c>
      <c r="ALF39" s="63">
        <f t="shared" si="339"/>
        <v>0</v>
      </c>
      <c r="ALG39" s="63">
        <f t="shared" si="339"/>
        <v>0</v>
      </c>
      <c r="ALH39" s="63">
        <f t="shared" si="339"/>
        <v>0</v>
      </c>
      <c r="ALI39" s="63">
        <f t="shared" si="339"/>
        <v>0</v>
      </c>
      <c r="ALJ39" s="63">
        <f t="shared" si="339"/>
        <v>0</v>
      </c>
      <c r="ALK39" s="63">
        <f t="shared" si="339"/>
        <v>0</v>
      </c>
      <c r="ALL39" s="63">
        <f t="shared" si="339"/>
        <v>0</v>
      </c>
      <c r="ALM39" s="63">
        <f t="shared" si="339"/>
        <v>0</v>
      </c>
      <c r="ALN39" s="63">
        <f t="shared" si="339"/>
        <v>0</v>
      </c>
      <c r="ALO39" s="63">
        <f t="shared" si="339"/>
        <v>0</v>
      </c>
      <c r="ALP39" s="63">
        <f t="shared" si="339"/>
        <v>0</v>
      </c>
      <c r="ALQ39" s="63">
        <f t="shared" si="339"/>
        <v>0</v>
      </c>
      <c r="ALR39" s="63">
        <f t="shared" si="339"/>
        <v>0</v>
      </c>
      <c r="ALS39" s="63">
        <f t="shared" si="339"/>
        <v>0</v>
      </c>
      <c r="ALT39" s="63">
        <f t="shared" si="339"/>
        <v>0</v>
      </c>
      <c r="ALU39" s="63">
        <f t="shared" si="339"/>
        <v>0</v>
      </c>
      <c r="ALV39" s="63">
        <f t="shared" si="339"/>
        <v>0</v>
      </c>
      <c r="ALW39" s="63">
        <f t="shared" si="339"/>
        <v>0</v>
      </c>
      <c r="ALX39" s="63">
        <f t="shared" si="339"/>
        <v>0</v>
      </c>
      <c r="ALY39" s="63">
        <f t="shared" si="339"/>
        <v>0</v>
      </c>
      <c r="ALZ39" s="63">
        <f t="shared" si="339"/>
        <v>0</v>
      </c>
      <c r="AMA39" s="63">
        <f t="shared" si="339"/>
        <v>0</v>
      </c>
      <c r="AMB39" s="63">
        <f t="shared" si="339"/>
        <v>0</v>
      </c>
      <c r="AMC39" s="63">
        <f t="shared" si="339"/>
        <v>0</v>
      </c>
      <c r="AMD39" s="63">
        <f t="shared" si="339"/>
        <v>0</v>
      </c>
      <c r="AME39" s="63">
        <f t="shared" si="339"/>
        <v>0</v>
      </c>
      <c r="AMF39" s="63">
        <f t="shared" si="339"/>
        <v>0</v>
      </c>
      <c r="AMG39" s="63">
        <f t="shared" si="339"/>
        <v>0</v>
      </c>
      <c r="AMH39" s="63">
        <f t="shared" si="339"/>
        <v>0</v>
      </c>
      <c r="AMI39" s="63">
        <f t="shared" si="339"/>
        <v>0</v>
      </c>
      <c r="AMJ39" s="63">
        <f t="shared" si="339"/>
        <v>0</v>
      </c>
      <c r="AMK39" s="63">
        <f t="shared" si="339"/>
        <v>0</v>
      </c>
      <c r="AML39" s="63">
        <f t="shared" si="339"/>
        <v>0</v>
      </c>
      <c r="AMM39" s="63">
        <f t="shared" si="339"/>
        <v>0</v>
      </c>
      <c r="AMN39" s="63">
        <f t="shared" si="339"/>
        <v>0</v>
      </c>
      <c r="AMO39" s="63">
        <f t="shared" si="339"/>
        <v>0</v>
      </c>
      <c r="AMP39" s="63">
        <f t="shared" si="339"/>
        <v>0</v>
      </c>
      <c r="AMQ39" s="63">
        <f t="shared" si="339"/>
        <v>0</v>
      </c>
      <c r="AMR39" s="63">
        <f t="shared" si="339"/>
        <v>0</v>
      </c>
      <c r="AMS39" s="63">
        <f t="shared" si="339"/>
        <v>0</v>
      </c>
      <c r="AMT39" s="63">
        <f t="shared" si="339"/>
        <v>0</v>
      </c>
      <c r="AMU39" s="63">
        <f t="shared" si="339"/>
        <v>0</v>
      </c>
      <c r="AMV39" s="63">
        <f t="shared" si="339"/>
        <v>0</v>
      </c>
      <c r="AMW39" s="63">
        <f t="shared" ref="AMW39:APH39" si="340">AMW37+AMW38</f>
        <v>0</v>
      </c>
      <c r="AMX39" s="63">
        <f t="shared" si="340"/>
        <v>0</v>
      </c>
      <c r="AMY39" s="63">
        <f t="shared" si="340"/>
        <v>0</v>
      </c>
      <c r="AMZ39" s="63">
        <f t="shared" si="340"/>
        <v>0</v>
      </c>
      <c r="ANA39" s="63">
        <f t="shared" si="340"/>
        <v>0</v>
      </c>
      <c r="ANB39" s="63">
        <f t="shared" si="340"/>
        <v>0</v>
      </c>
      <c r="ANC39" s="63">
        <f t="shared" si="340"/>
        <v>0</v>
      </c>
      <c r="AND39" s="63">
        <f t="shared" si="340"/>
        <v>0</v>
      </c>
      <c r="ANE39" s="63">
        <f t="shared" si="340"/>
        <v>0</v>
      </c>
      <c r="ANF39" s="63">
        <f t="shared" si="340"/>
        <v>0</v>
      </c>
      <c r="ANG39" s="63">
        <f t="shared" si="340"/>
        <v>0</v>
      </c>
      <c r="ANH39" s="63">
        <f t="shared" si="340"/>
        <v>0</v>
      </c>
      <c r="ANI39" s="63">
        <f t="shared" si="340"/>
        <v>0</v>
      </c>
      <c r="ANJ39" s="63">
        <f t="shared" si="340"/>
        <v>0</v>
      </c>
      <c r="ANK39" s="63">
        <f t="shared" si="340"/>
        <v>0</v>
      </c>
      <c r="ANL39" s="63">
        <f t="shared" si="340"/>
        <v>0</v>
      </c>
      <c r="ANM39" s="63">
        <f t="shared" si="340"/>
        <v>0</v>
      </c>
      <c r="ANN39" s="63">
        <f t="shared" si="340"/>
        <v>0</v>
      </c>
      <c r="ANO39" s="63">
        <f t="shared" si="340"/>
        <v>0</v>
      </c>
      <c r="ANP39" s="63">
        <f t="shared" si="340"/>
        <v>0</v>
      </c>
      <c r="ANQ39" s="63">
        <f t="shared" si="340"/>
        <v>0</v>
      </c>
      <c r="ANR39" s="63">
        <f t="shared" si="340"/>
        <v>0</v>
      </c>
      <c r="ANS39" s="63">
        <f t="shared" si="340"/>
        <v>0</v>
      </c>
      <c r="ANT39" s="63">
        <f t="shared" si="340"/>
        <v>0</v>
      </c>
      <c r="ANU39" s="63">
        <f t="shared" si="340"/>
        <v>0</v>
      </c>
      <c r="ANV39" s="63">
        <f t="shared" si="340"/>
        <v>0</v>
      </c>
      <c r="ANW39" s="63">
        <f t="shared" si="340"/>
        <v>0</v>
      </c>
      <c r="ANX39" s="63">
        <f t="shared" si="340"/>
        <v>0</v>
      </c>
      <c r="ANY39" s="63">
        <f t="shared" si="340"/>
        <v>0</v>
      </c>
      <c r="ANZ39" s="63">
        <f t="shared" si="340"/>
        <v>0</v>
      </c>
      <c r="AOA39" s="63">
        <f t="shared" si="340"/>
        <v>0</v>
      </c>
      <c r="AOB39" s="63">
        <f t="shared" si="340"/>
        <v>0</v>
      </c>
      <c r="AOC39" s="63">
        <f t="shared" si="340"/>
        <v>0</v>
      </c>
      <c r="AOD39" s="63">
        <f t="shared" si="340"/>
        <v>0</v>
      </c>
      <c r="AOE39" s="63">
        <f t="shared" si="340"/>
        <v>0</v>
      </c>
      <c r="AOF39" s="63">
        <f t="shared" si="340"/>
        <v>0</v>
      </c>
      <c r="AOG39" s="63">
        <f t="shared" si="340"/>
        <v>0</v>
      </c>
      <c r="AOH39" s="63">
        <f t="shared" si="340"/>
        <v>0</v>
      </c>
      <c r="AOI39" s="63">
        <f t="shared" si="340"/>
        <v>0</v>
      </c>
      <c r="AOJ39" s="63">
        <f t="shared" si="340"/>
        <v>0</v>
      </c>
      <c r="AOK39" s="63">
        <f t="shared" si="340"/>
        <v>0</v>
      </c>
      <c r="AOL39" s="63">
        <f t="shared" si="340"/>
        <v>0</v>
      </c>
      <c r="AOM39" s="63">
        <f t="shared" si="340"/>
        <v>0</v>
      </c>
      <c r="AON39" s="63">
        <f t="shared" si="340"/>
        <v>0</v>
      </c>
      <c r="AOO39" s="63">
        <f t="shared" si="340"/>
        <v>0</v>
      </c>
      <c r="AOP39" s="63">
        <f t="shared" si="340"/>
        <v>0</v>
      </c>
      <c r="AOQ39" s="63">
        <f t="shared" si="340"/>
        <v>0</v>
      </c>
      <c r="AOR39" s="63">
        <f t="shared" si="340"/>
        <v>0</v>
      </c>
      <c r="AOS39" s="63">
        <f t="shared" si="340"/>
        <v>0</v>
      </c>
      <c r="AOT39" s="63">
        <f t="shared" si="340"/>
        <v>0</v>
      </c>
      <c r="AOU39" s="63">
        <f t="shared" si="340"/>
        <v>0</v>
      </c>
      <c r="AOV39" s="63">
        <f t="shared" si="340"/>
        <v>0</v>
      </c>
      <c r="AOW39" s="63">
        <f t="shared" si="340"/>
        <v>0</v>
      </c>
      <c r="AOX39" s="63">
        <f t="shared" si="340"/>
        <v>0</v>
      </c>
      <c r="AOY39" s="63">
        <f t="shared" si="340"/>
        <v>0</v>
      </c>
      <c r="AOZ39" s="63">
        <f t="shared" si="340"/>
        <v>0</v>
      </c>
      <c r="APA39" s="63">
        <f t="shared" si="340"/>
        <v>0</v>
      </c>
      <c r="APB39" s="63">
        <f t="shared" si="340"/>
        <v>0</v>
      </c>
      <c r="APC39" s="63">
        <f t="shared" si="340"/>
        <v>0</v>
      </c>
      <c r="APD39" s="63">
        <f t="shared" si="340"/>
        <v>0</v>
      </c>
      <c r="APE39" s="63">
        <f t="shared" si="340"/>
        <v>0</v>
      </c>
      <c r="APF39" s="63">
        <f t="shared" si="340"/>
        <v>0</v>
      </c>
      <c r="APG39" s="63">
        <f t="shared" si="340"/>
        <v>0</v>
      </c>
      <c r="APH39" s="63">
        <f t="shared" si="340"/>
        <v>0</v>
      </c>
      <c r="API39" s="63">
        <f t="shared" ref="API39:ART39" si="341">API37+API38</f>
        <v>0</v>
      </c>
      <c r="APJ39" s="63">
        <f t="shared" si="341"/>
        <v>0</v>
      </c>
      <c r="APK39" s="63">
        <f t="shared" si="341"/>
        <v>0</v>
      </c>
      <c r="APL39" s="63">
        <f t="shared" si="341"/>
        <v>0</v>
      </c>
      <c r="APM39" s="63">
        <f t="shared" si="341"/>
        <v>0</v>
      </c>
      <c r="APN39" s="63">
        <f t="shared" si="341"/>
        <v>0</v>
      </c>
      <c r="APO39" s="63">
        <f t="shared" si="341"/>
        <v>0</v>
      </c>
      <c r="APP39" s="63">
        <f t="shared" si="341"/>
        <v>0</v>
      </c>
      <c r="APQ39" s="63">
        <f t="shared" si="341"/>
        <v>0</v>
      </c>
      <c r="APR39" s="63">
        <f t="shared" si="341"/>
        <v>0</v>
      </c>
      <c r="APS39" s="63">
        <f t="shared" si="341"/>
        <v>0</v>
      </c>
      <c r="APT39" s="63">
        <f t="shared" si="341"/>
        <v>0</v>
      </c>
      <c r="APU39" s="63">
        <f t="shared" si="341"/>
        <v>0</v>
      </c>
      <c r="APV39" s="63">
        <f t="shared" si="341"/>
        <v>0</v>
      </c>
      <c r="APW39" s="63">
        <f t="shared" si="341"/>
        <v>0</v>
      </c>
      <c r="APX39" s="63">
        <f t="shared" si="341"/>
        <v>0</v>
      </c>
      <c r="APY39" s="63">
        <f t="shared" si="341"/>
        <v>0</v>
      </c>
      <c r="APZ39" s="63">
        <f t="shared" si="341"/>
        <v>0</v>
      </c>
      <c r="AQA39" s="63">
        <f t="shared" si="341"/>
        <v>0</v>
      </c>
      <c r="AQB39" s="63">
        <f t="shared" si="341"/>
        <v>0</v>
      </c>
      <c r="AQC39" s="63">
        <f t="shared" si="341"/>
        <v>0</v>
      </c>
      <c r="AQD39" s="63">
        <f t="shared" si="341"/>
        <v>0</v>
      </c>
      <c r="AQE39" s="63">
        <f t="shared" si="341"/>
        <v>0</v>
      </c>
      <c r="AQF39" s="63">
        <f t="shared" si="341"/>
        <v>0</v>
      </c>
      <c r="AQG39" s="63">
        <f t="shared" si="341"/>
        <v>0</v>
      </c>
      <c r="AQH39" s="63">
        <f t="shared" si="341"/>
        <v>0</v>
      </c>
      <c r="AQI39" s="63">
        <f t="shared" si="341"/>
        <v>0</v>
      </c>
      <c r="AQJ39" s="63">
        <f t="shared" si="341"/>
        <v>0</v>
      </c>
      <c r="AQK39" s="63">
        <f t="shared" si="341"/>
        <v>0</v>
      </c>
      <c r="AQL39" s="63">
        <f t="shared" si="341"/>
        <v>0</v>
      </c>
      <c r="AQM39" s="63">
        <f t="shared" si="341"/>
        <v>0</v>
      </c>
      <c r="AQN39" s="63">
        <f t="shared" si="341"/>
        <v>0</v>
      </c>
      <c r="AQO39" s="63">
        <f t="shared" si="341"/>
        <v>0</v>
      </c>
      <c r="AQP39" s="63">
        <f t="shared" si="341"/>
        <v>0</v>
      </c>
      <c r="AQQ39" s="63">
        <f t="shared" si="341"/>
        <v>0</v>
      </c>
      <c r="AQR39" s="63">
        <f t="shared" si="341"/>
        <v>0</v>
      </c>
      <c r="AQS39" s="63">
        <f t="shared" si="341"/>
        <v>0</v>
      </c>
      <c r="AQT39" s="63">
        <f t="shared" si="341"/>
        <v>0</v>
      </c>
      <c r="AQU39" s="63">
        <f t="shared" si="341"/>
        <v>0</v>
      </c>
      <c r="AQV39" s="63">
        <f t="shared" si="341"/>
        <v>0</v>
      </c>
      <c r="AQW39" s="63">
        <f t="shared" si="341"/>
        <v>0</v>
      </c>
      <c r="AQX39" s="63">
        <f t="shared" si="341"/>
        <v>0</v>
      </c>
      <c r="AQY39" s="63">
        <f t="shared" si="341"/>
        <v>0</v>
      </c>
      <c r="AQZ39" s="63">
        <f t="shared" si="341"/>
        <v>0</v>
      </c>
      <c r="ARA39" s="63">
        <f t="shared" si="341"/>
        <v>0</v>
      </c>
      <c r="ARB39" s="63">
        <f t="shared" si="341"/>
        <v>0</v>
      </c>
      <c r="ARC39" s="63">
        <f t="shared" si="341"/>
        <v>0</v>
      </c>
      <c r="ARD39" s="63">
        <f t="shared" si="341"/>
        <v>0</v>
      </c>
      <c r="ARE39" s="63">
        <f t="shared" si="341"/>
        <v>0</v>
      </c>
      <c r="ARF39" s="63">
        <f t="shared" si="341"/>
        <v>0</v>
      </c>
      <c r="ARG39" s="63">
        <f t="shared" si="341"/>
        <v>0</v>
      </c>
      <c r="ARH39" s="63">
        <f t="shared" si="341"/>
        <v>0</v>
      </c>
      <c r="ARI39" s="63">
        <f t="shared" si="341"/>
        <v>0</v>
      </c>
      <c r="ARJ39" s="63">
        <f t="shared" si="341"/>
        <v>0</v>
      </c>
      <c r="ARK39" s="63">
        <f t="shared" si="341"/>
        <v>0</v>
      </c>
      <c r="ARL39" s="63">
        <f t="shared" si="341"/>
        <v>0</v>
      </c>
      <c r="ARM39" s="63">
        <f t="shared" si="341"/>
        <v>0</v>
      </c>
      <c r="ARN39" s="63">
        <f t="shared" si="341"/>
        <v>0</v>
      </c>
      <c r="ARO39" s="63">
        <f t="shared" si="341"/>
        <v>0</v>
      </c>
      <c r="ARP39" s="63">
        <f t="shared" si="341"/>
        <v>0</v>
      </c>
      <c r="ARQ39" s="63">
        <f t="shared" si="341"/>
        <v>0</v>
      </c>
      <c r="ARR39" s="63">
        <f t="shared" si="341"/>
        <v>0</v>
      </c>
      <c r="ARS39" s="63">
        <f t="shared" si="341"/>
        <v>0</v>
      </c>
      <c r="ART39" s="63">
        <f t="shared" si="341"/>
        <v>0</v>
      </c>
      <c r="ARU39" s="63">
        <f t="shared" ref="ARU39:AUF39" si="342">ARU37+ARU38</f>
        <v>0</v>
      </c>
      <c r="ARV39" s="63">
        <f t="shared" si="342"/>
        <v>0</v>
      </c>
      <c r="ARW39" s="63">
        <f t="shared" si="342"/>
        <v>0</v>
      </c>
      <c r="ARX39" s="63">
        <f t="shared" si="342"/>
        <v>0</v>
      </c>
      <c r="ARY39" s="63">
        <f t="shared" si="342"/>
        <v>0</v>
      </c>
      <c r="ARZ39" s="63">
        <f t="shared" si="342"/>
        <v>0</v>
      </c>
      <c r="ASA39" s="63">
        <f t="shared" si="342"/>
        <v>0</v>
      </c>
      <c r="ASB39" s="63">
        <f t="shared" si="342"/>
        <v>0</v>
      </c>
      <c r="ASC39" s="63">
        <f t="shared" si="342"/>
        <v>0</v>
      </c>
      <c r="ASD39" s="63">
        <f t="shared" si="342"/>
        <v>0</v>
      </c>
      <c r="ASE39" s="63">
        <f t="shared" si="342"/>
        <v>0</v>
      </c>
      <c r="ASF39" s="63">
        <f t="shared" si="342"/>
        <v>0</v>
      </c>
      <c r="ASG39" s="63">
        <f t="shared" si="342"/>
        <v>0</v>
      </c>
      <c r="ASH39" s="63">
        <f t="shared" si="342"/>
        <v>0</v>
      </c>
      <c r="ASI39" s="63">
        <f t="shared" si="342"/>
        <v>0</v>
      </c>
      <c r="ASJ39" s="63">
        <f t="shared" si="342"/>
        <v>0</v>
      </c>
      <c r="ASK39" s="63">
        <f t="shared" si="342"/>
        <v>0</v>
      </c>
      <c r="ASL39" s="63">
        <f t="shared" si="342"/>
        <v>0</v>
      </c>
      <c r="ASM39" s="63">
        <f t="shared" si="342"/>
        <v>0</v>
      </c>
      <c r="ASN39" s="63">
        <f t="shared" si="342"/>
        <v>0</v>
      </c>
      <c r="ASO39" s="63">
        <f t="shared" si="342"/>
        <v>0</v>
      </c>
      <c r="ASP39" s="63">
        <f t="shared" si="342"/>
        <v>0</v>
      </c>
      <c r="ASQ39" s="63">
        <f t="shared" si="342"/>
        <v>0</v>
      </c>
      <c r="ASR39" s="63">
        <f t="shared" si="342"/>
        <v>0</v>
      </c>
      <c r="ASS39" s="63">
        <f t="shared" si="342"/>
        <v>0</v>
      </c>
      <c r="AST39" s="63">
        <f t="shared" si="342"/>
        <v>0</v>
      </c>
      <c r="ASU39" s="63">
        <f t="shared" si="342"/>
        <v>0</v>
      </c>
      <c r="ASV39" s="63">
        <f t="shared" si="342"/>
        <v>0</v>
      </c>
      <c r="ASW39" s="63">
        <f t="shared" si="342"/>
        <v>0</v>
      </c>
      <c r="ASX39" s="63">
        <f t="shared" si="342"/>
        <v>0</v>
      </c>
      <c r="ASY39" s="63">
        <f t="shared" si="342"/>
        <v>0</v>
      </c>
      <c r="ASZ39" s="63">
        <f t="shared" si="342"/>
        <v>0</v>
      </c>
      <c r="ATA39" s="63">
        <f t="shared" si="342"/>
        <v>0</v>
      </c>
      <c r="ATB39" s="63">
        <f t="shared" si="342"/>
        <v>0</v>
      </c>
      <c r="ATC39" s="63">
        <f t="shared" si="342"/>
        <v>0</v>
      </c>
      <c r="ATD39" s="63">
        <f t="shared" si="342"/>
        <v>0</v>
      </c>
      <c r="ATE39" s="63">
        <f t="shared" si="342"/>
        <v>0</v>
      </c>
      <c r="ATF39" s="63">
        <f t="shared" si="342"/>
        <v>0</v>
      </c>
      <c r="ATG39" s="63">
        <f t="shared" si="342"/>
        <v>0</v>
      </c>
      <c r="ATH39" s="63">
        <f t="shared" si="342"/>
        <v>0</v>
      </c>
      <c r="ATI39" s="63">
        <f t="shared" si="342"/>
        <v>0</v>
      </c>
      <c r="ATJ39" s="63">
        <f t="shared" si="342"/>
        <v>0</v>
      </c>
      <c r="ATK39" s="63">
        <f t="shared" si="342"/>
        <v>0</v>
      </c>
      <c r="ATL39" s="63">
        <f t="shared" si="342"/>
        <v>0</v>
      </c>
      <c r="ATM39" s="63">
        <f t="shared" si="342"/>
        <v>0</v>
      </c>
      <c r="ATN39" s="63">
        <f t="shared" si="342"/>
        <v>0</v>
      </c>
      <c r="ATO39" s="63">
        <f t="shared" si="342"/>
        <v>0</v>
      </c>
      <c r="ATP39" s="63">
        <f t="shared" si="342"/>
        <v>0</v>
      </c>
      <c r="ATQ39" s="63">
        <f t="shared" si="342"/>
        <v>0</v>
      </c>
      <c r="ATR39" s="63">
        <f t="shared" si="342"/>
        <v>0</v>
      </c>
      <c r="ATS39" s="63">
        <f t="shared" si="342"/>
        <v>0</v>
      </c>
      <c r="ATT39" s="63">
        <f t="shared" si="342"/>
        <v>0</v>
      </c>
      <c r="ATU39" s="63">
        <f t="shared" si="342"/>
        <v>0</v>
      </c>
      <c r="ATV39" s="63">
        <f t="shared" si="342"/>
        <v>0</v>
      </c>
      <c r="ATW39" s="63">
        <f t="shared" si="342"/>
        <v>0</v>
      </c>
      <c r="ATX39" s="63">
        <f t="shared" si="342"/>
        <v>0</v>
      </c>
      <c r="ATY39" s="63">
        <f t="shared" si="342"/>
        <v>0</v>
      </c>
      <c r="ATZ39" s="63">
        <f t="shared" si="342"/>
        <v>0</v>
      </c>
      <c r="AUA39" s="63">
        <f t="shared" si="342"/>
        <v>0</v>
      </c>
      <c r="AUB39" s="63">
        <f t="shared" si="342"/>
        <v>0</v>
      </c>
      <c r="AUC39" s="63">
        <f t="shared" si="342"/>
        <v>0</v>
      </c>
      <c r="AUD39" s="63">
        <f t="shared" si="342"/>
        <v>0</v>
      </c>
      <c r="AUE39" s="63">
        <f t="shared" si="342"/>
        <v>0</v>
      </c>
      <c r="AUF39" s="63">
        <f t="shared" si="342"/>
        <v>0</v>
      </c>
      <c r="AUG39" s="63">
        <f t="shared" ref="AUG39:AWR39" si="343">AUG37+AUG38</f>
        <v>0</v>
      </c>
      <c r="AUH39" s="63">
        <f t="shared" si="343"/>
        <v>0</v>
      </c>
      <c r="AUI39" s="63">
        <f t="shared" si="343"/>
        <v>0</v>
      </c>
      <c r="AUJ39" s="63">
        <f t="shared" si="343"/>
        <v>0</v>
      </c>
      <c r="AUK39" s="63">
        <f t="shared" si="343"/>
        <v>0</v>
      </c>
      <c r="AUL39" s="63">
        <f t="shared" si="343"/>
        <v>0</v>
      </c>
      <c r="AUM39" s="63">
        <f t="shared" si="343"/>
        <v>0</v>
      </c>
      <c r="AUN39" s="63">
        <f t="shared" si="343"/>
        <v>0</v>
      </c>
      <c r="AUO39" s="63">
        <f t="shared" si="343"/>
        <v>0</v>
      </c>
      <c r="AUP39" s="63">
        <f t="shared" si="343"/>
        <v>0</v>
      </c>
      <c r="AUQ39" s="63">
        <f t="shared" si="343"/>
        <v>0</v>
      </c>
      <c r="AUR39" s="63">
        <f t="shared" si="343"/>
        <v>0</v>
      </c>
      <c r="AUS39" s="63">
        <f t="shared" si="343"/>
        <v>0</v>
      </c>
      <c r="AUT39" s="63">
        <f t="shared" si="343"/>
        <v>0</v>
      </c>
      <c r="AUU39" s="63">
        <f t="shared" si="343"/>
        <v>0</v>
      </c>
      <c r="AUV39" s="63">
        <f t="shared" si="343"/>
        <v>0</v>
      </c>
      <c r="AUW39" s="63">
        <f t="shared" si="343"/>
        <v>0</v>
      </c>
      <c r="AUX39" s="63">
        <f t="shared" si="343"/>
        <v>0</v>
      </c>
      <c r="AUY39" s="63">
        <f t="shared" si="343"/>
        <v>0</v>
      </c>
      <c r="AUZ39" s="63">
        <f t="shared" si="343"/>
        <v>0</v>
      </c>
      <c r="AVA39" s="63">
        <f t="shared" si="343"/>
        <v>0</v>
      </c>
      <c r="AVB39" s="63">
        <f t="shared" si="343"/>
        <v>0</v>
      </c>
      <c r="AVC39" s="63">
        <f t="shared" si="343"/>
        <v>0</v>
      </c>
      <c r="AVD39" s="63">
        <f t="shared" si="343"/>
        <v>0</v>
      </c>
      <c r="AVE39" s="63">
        <f t="shared" si="343"/>
        <v>0</v>
      </c>
      <c r="AVF39" s="63">
        <f t="shared" si="343"/>
        <v>0</v>
      </c>
      <c r="AVG39" s="63">
        <f t="shared" si="343"/>
        <v>0</v>
      </c>
      <c r="AVH39" s="63">
        <f t="shared" si="343"/>
        <v>0</v>
      </c>
      <c r="AVI39" s="63">
        <f t="shared" si="343"/>
        <v>0</v>
      </c>
      <c r="AVJ39" s="63">
        <f t="shared" si="343"/>
        <v>0</v>
      </c>
      <c r="AVK39" s="63">
        <f t="shared" si="343"/>
        <v>0</v>
      </c>
      <c r="AVL39" s="63">
        <f t="shared" si="343"/>
        <v>0</v>
      </c>
      <c r="AVM39" s="63">
        <f t="shared" si="343"/>
        <v>0</v>
      </c>
      <c r="AVN39" s="63">
        <f t="shared" si="343"/>
        <v>0</v>
      </c>
      <c r="AVO39" s="63">
        <f t="shared" si="343"/>
        <v>0</v>
      </c>
      <c r="AVP39" s="63">
        <f t="shared" si="343"/>
        <v>0</v>
      </c>
      <c r="AVQ39" s="63">
        <f t="shared" si="343"/>
        <v>0</v>
      </c>
      <c r="AVR39" s="63">
        <f t="shared" si="343"/>
        <v>0</v>
      </c>
      <c r="AVS39" s="63">
        <f t="shared" si="343"/>
        <v>0</v>
      </c>
      <c r="AVT39" s="63">
        <f t="shared" si="343"/>
        <v>0</v>
      </c>
      <c r="AVU39" s="63">
        <f t="shared" si="343"/>
        <v>0</v>
      </c>
      <c r="AVV39" s="63">
        <f t="shared" si="343"/>
        <v>0</v>
      </c>
      <c r="AVW39" s="63">
        <f t="shared" si="343"/>
        <v>0</v>
      </c>
      <c r="AVX39" s="63">
        <f t="shared" si="343"/>
        <v>0</v>
      </c>
      <c r="AVY39" s="63">
        <f t="shared" si="343"/>
        <v>0</v>
      </c>
      <c r="AVZ39" s="63">
        <f t="shared" si="343"/>
        <v>0</v>
      </c>
      <c r="AWA39" s="63">
        <f t="shared" si="343"/>
        <v>0</v>
      </c>
      <c r="AWB39" s="63">
        <f t="shared" si="343"/>
        <v>0</v>
      </c>
      <c r="AWC39" s="63">
        <f t="shared" si="343"/>
        <v>0</v>
      </c>
      <c r="AWD39" s="63">
        <f t="shared" si="343"/>
        <v>0</v>
      </c>
      <c r="AWE39" s="63">
        <f t="shared" si="343"/>
        <v>0</v>
      </c>
      <c r="AWF39" s="63">
        <f t="shared" si="343"/>
        <v>0</v>
      </c>
      <c r="AWG39" s="63">
        <f t="shared" si="343"/>
        <v>0</v>
      </c>
      <c r="AWH39" s="63">
        <f t="shared" si="343"/>
        <v>0</v>
      </c>
      <c r="AWI39" s="63">
        <f t="shared" si="343"/>
        <v>0</v>
      </c>
      <c r="AWJ39" s="63">
        <f t="shared" si="343"/>
        <v>0</v>
      </c>
      <c r="AWK39" s="63">
        <f t="shared" si="343"/>
        <v>0</v>
      </c>
      <c r="AWL39" s="63">
        <f t="shared" si="343"/>
        <v>0</v>
      </c>
      <c r="AWM39" s="63">
        <f t="shared" si="343"/>
        <v>0</v>
      </c>
      <c r="AWN39" s="63">
        <f t="shared" si="343"/>
        <v>0</v>
      </c>
      <c r="AWO39" s="63">
        <f t="shared" si="343"/>
        <v>0</v>
      </c>
      <c r="AWP39" s="63">
        <f t="shared" si="343"/>
        <v>0</v>
      </c>
      <c r="AWQ39" s="63">
        <f t="shared" si="343"/>
        <v>0</v>
      </c>
      <c r="AWR39" s="63">
        <f t="shared" si="343"/>
        <v>0</v>
      </c>
      <c r="AWS39" s="63">
        <f t="shared" ref="AWS39:AZD39" si="344">AWS37+AWS38</f>
        <v>0</v>
      </c>
      <c r="AWT39" s="63">
        <f t="shared" si="344"/>
        <v>0</v>
      </c>
      <c r="AWU39" s="63">
        <f t="shared" si="344"/>
        <v>0</v>
      </c>
      <c r="AWV39" s="63">
        <f t="shared" si="344"/>
        <v>0</v>
      </c>
      <c r="AWW39" s="63">
        <f t="shared" si="344"/>
        <v>0</v>
      </c>
      <c r="AWX39" s="63">
        <f t="shared" si="344"/>
        <v>0</v>
      </c>
      <c r="AWY39" s="63">
        <f t="shared" si="344"/>
        <v>0</v>
      </c>
      <c r="AWZ39" s="63">
        <f t="shared" si="344"/>
        <v>0</v>
      </c>
      <c r="AXA39" s="63">
        <f t="shared" si="344"/>
        <v>0</v>
      </c>
      <c r="AXB39" s="63">
        <f t="shared" si="344"/>
        <v>0</v>
      </c>
      <c r="AXC39" s="63">
        <f t="shared" si="344"/>
        <v>0</v>
      </c>
      <c r="AXD39" s="63">
        <f t="shared" si="344"/>
        <v>0</v>
      </c>
      <c r="AXE39" s="63">
        <f t="shared" si="344"/>
        <v>0</v>
      </c>
      <c r="AXF39" s="63">
        <f t="shared" si="344"/>
        <v>0</v>
      </c>
      <c r="AXG39" s="63">
        <f t="shared" si="344"/>
        <v>0</v>
      </c>
      <c r="AXH39" s="63">
        <f t="shared" si="344"/>
        <v>0</v>
      </c>
      <c r="AXI39" s="63">
        <f t="shared" si="344"/>
        <v>0</v>
      </c>
      <c r="AXJ39" s="63">
        <f t="shared" si="344"/>
        <v>0</v>
      </c>
      <c r="AXK39" s="63">
        <f t="shared" si="344"/>
        <v>0</v>
      </c>
      <c r="AXL39" s="63">
        <f t="shared" si="344"/>
        <v>0</v>
      </c>
      <c r="AXM39" s="63">
        <f t="shared" si="344"/>
        <v>0</v>
      </c>
      <c r="AXN39" s="63">
        <f t="shared" si="344"/>
        <v>0</v>
      </c>
      <c r="AXO39" s="63">
        <f t="shared" si="344"/>
        <v>0</v>
      </c>
      <c r="AXP39" s="63">
        <f t="shared" si="344"/>
        <v>0</v>
      </c>
      <c r="AXQ39" s="63">
        <f t="shared" si="344"/>
        <v>0</v>
      </c>
      <c r="AXR39" s="63">
        <f t="shared" si="344"/>
        <v>0</v>
      </c>
      <c r="AXS39" s="63">
        <f t="shared" si="344"/>
        <v>0</v>
      </c>
      <c r="AXT39" s="63">
        <f t="shared" si="344"/>
        <v>0</v>
      </c>
      <c r="AXU39" s="63">
        <f t="shared" si="344"/>
        <v>0</v>
      </c>
      <c r="AXV39" s="63">
        <f t="shared" si="344"/>
        <v>0</v>
      </c>
      <c r="AXW39" s="63">
        <f t="shared" si="344"/>
        <v>0</v>
      </c>
      <c r="AXX39" s="63">
        <f t="shared" si="344"/>
        <v>0</v>
      </c>
      <c r="AXY39" s="63">
        <f t="shared" si="344"/>
        <v>0</v>
      </c>
      <c r="AXZ39" s="63">
        <f t="shared" si="344"/>
        <v>0</v>
      </c>
      <c r="AYA39" s="63">
        <f t="shared" si="344"/>
        <v>0</v>
      </c>
      <c r="AYB39" s="63">
        <f t="shared" si="344"/>
        <v>0</v>
      </c>
      <c r="AYC39" s="63">
        <f t="shared" si="344"/>
        <v>0</v>
      </c>
      <c r="AYD39" s="63">
        <f t="shared" si="344"/>
        <v>0</v>
      </c>
      <c r="AYE39" s="63">
        <f t="shared" si="344"/>
        <v>0</v>
      </c>
      <c r="AYF39" s="63">
        <f t="shared" si="344"/>
        <v>0</v>
      </c>
      <c r="AYG39" s="63">
        <f t="shared" si="344"/>
        <v>0</v>
      </c>
      <c r="AYH39" s="63">
        <f t="shared" si="344"/>
        <v>0</v>
      </c>
      <c r="AYI39" s="63">
        <f t="shared" si="344"/>
        <v>0</v>
      </c>
      <c r="AYJ39" s="63">
        <f t="shared" si="344"/>
        <v>0</v>
      </c>
      <c r="AYK39" s="63">
        <f t="shared" si="344"/>
        <v>0</v>
      </c>
      <c r="AYL39" s="63">
        <f t="shared" si="344"/>
        <v>0</v>
      </c>
      <c r="AYM39" s="63">
        <f t="shared" si="344"/>
        <v>0</v>
      </c>
      <c r="AYN39" s="63">
        <f t="shared" si="344"/>
        <v>0</v>
      </c>
      <c r="AYO39" s="63">
        <f t="shared" si="344"/>
        <v>0</v>
      </c>
      <c r="AYP39" s="63">
        <f t="shared" si="344"/>
        <v>0</v>
      </c>
      <c r="AYQ39" s="63">
        <f t="shared" si="344"/>
        <v>0</v>
      </c>
      <c r="AYR39" s="63">
        <f t="shared" si="344"/>
        <v>0</v>
      </c>
      <c r="AYS39" s="63">
        <f t="shared" si="344"/>
        <v>0</v>
      </c>
      <c r="AYT39" s="63">
        <f t="shared" si="344"/>
        <v>0</v>
      </c>
      <c r="AYU39" s="63">
        <f t="shared" si="344"/>
        <v>0</v>
      </c>
      <c r="AYV39" s="63">
        <f t="shared" si="344"/>
        <v>0</v>
      </c>
      <c r="AYW39" s="63">
        <f t="shared" si="344"/>
        <v>0</v>
      </c>
      <c r="AYX39" s="63">
        <f t="shared" si="344"/>
        <v>0</v>
      </c>
      <c r="AYY39" s="63">
        <f t="shared" si="344"/>
        <v>0</v>
      </c>
      <c r="AYZ39" s="63">
        <f t="shared" si="344"/>
        <v>0</v>
      </c>
      <c r="AZA39" s="63">
        <f t="shared" si="344"/>
        <v>0</v>
      </c>
      <c r="AZB39" s="63">
        <f t="shared" si="344"/>
        <v>0</v>
      </c>
      <c r="AZC39" s="63">
        <f t="shared" si="344"/>
        <v>0</v>
      </c>
      <c r="AZD39" s="63">
        <f t="shared" si="344"/>
        <v>0</v>
      </c>
      <c r="AZE39" s="63">
        <f t="shared" ref="AZE39:BBP39" si="345">AZE37+AZE38</f>
        <v>0</v>
      </c>
      <c r="AZF39" s="63">
        <f t="shared" si="345"/>
        <v>0</v>
      </c>
      <c r="AZG39" s="63">
        <f t="shared" si="345"/>
        <v>0</v>
      </c>
      <c r="AZH39" s="63">
        <f t="shared" si="345"/>
        <v>0</v>
      </c>
      <c r="AZI39" s="63">
        <f t="shared" si="345"/>
        <v>0</v>
      </c>
      <c r="AZJ39" s="63">
        <f t="shared" si="345"/>
        <v>0</v>
      </c>
      <c r="AZK39" s="63">
        <f t="shared" si="345"/>
        <v>0</v>
      </c>
      <c r="AZL39" s="63">
        <f t="shared" si="345"/>
        <v>0</v>
      </c>
      <c r="AZM39" s="63">
        <f t="shared" si="345"/>
        <v>0</v>
      </c>
      <c r="AZN39" s="63">
        <f t="shared" si="345"/>
        <v>0</v>
      </c>
      <c r="AZO39" s="63">
        <f t="shared" si="345"/>
        <v>0</v>
      </c>
      <c r="AZP39" s="63">
        <f t="shared" si="345"/>
        <v>0</v>
      </c>
      <c r="AZQ39" s="63">
        <f t="shared" si="345"/>
        <v>0</v>
      </c>
      <c r="AZR39" s="63">
        <f t="shared" si="345"/>
        <v>0</v>
      </c>
      <c r="AZS39" s="63">
        <f t="shared" si="345"/>
        <v>0</v>
      </c>
      <c r="AZT39" s="63">
        <f t="shared" si="345"/>
        <v>0</v>
      </c>
      <c r="AZU39" s="63">
        <f t="shared" si="345"/>
        <v>0</v>
      </c>
      <c r="AZV39" s="63">
        <f t="shared" si="345"/>
        <v>0</v>
      </c>
      <c r="AZW39" s="63">
        <f t="shared" si="345"/>
        <v>0</v>
      </c>
      <c r="AZX39" s="63">
        <f t="shared" si="345"/>
        <v>0</v>
      </c>
      <c r="AZY39" s="63">
        <f t="shared" si="345"/>
        <v>0</v>
      </c>
      <c r="AZZ39" s="63">
        <f t="shared" si="345"/>
        <v>0</v>
      </c>
      <c r="BAA39" s="63">
        <f t="shared" si="345"/>
        <v>0</v>
      </c>
      <c r="BAB39" s="63">
        <f t="shared" si="345"/>
        <v>0</v>
      </c>
      <c r="BAC39" s="63">
        <f t="shared" si="345"/>
        <v>0</v>
      </c>
      <c r="BAD39" s="63">
        <f t="shared" si="345"/>
        <v>0</v>
      </c>
      <c r="BAE39" s="63">
        <f t="shared" si="345"/>
        <v>0</v>
      </c>
      <c r="BAF39" s="63">
        <f t="shared" si="345"/>
        <v>0</v>
      </c>
      <c r="BAG39" s="63">
        <f t="shared" si="345"/>
        <v>0</v>
      </c>
      <c r="BAH39" s="63">
        <f t="shared" si="345"/>
        <v>0</v>
      </c>
      <c r="BAI39" s="63">
        <f t="shared" si="345"/>
        <v>0</v>
      </c>
      <c r="BAJ39" s="63">
        <f t="shared" si="345"/>
        <v>0</v>
      </c>
      <c r="BAK39" s="63">
        <f t="shared" si="345"/>
        <v>0</v>
      </c>
      <c r="BAL39" s="63">
        <f t="shared" si="345"/>
        <v>0</v>
      </c>
      <c r="BAM39" s="63">
        <f t="shared" si="345"/>
        <v>0</v>
      </c>
      <c r="BAN39" s="63">
        <f t="shared" si="345"/>
        <v>0</v>
      </c>
      <c r="BAO39" s="63">
        <f t="shared" si="345"/>
        <v>0</v>
      </c>
      <c r="BAP39" s="63">
        <f t="shared" si="345"/>
        <v>0</v>
      </c>
      <c r="BAQ39" s="63">
        <f t="shared" si="345"/>
        <v>0</v>
      </c>
      <c r="BAR39" s="63">
        <f t="shared" si="345"/>
        <v>0</v>
      </c>
      <c r="BAS39" s="63">
        <f t="shared" si="345"/>
        <v>0</v>
      </c>
      <c r="BAT39" s="63">
        <f t="shared" si="345"/>
        <v>0</v>
      </c>
      <c r="BAU39" s="63">
        <f t="shared" si="345"/>
        <v>0</v>
      </c>
      <c r="BAV39" s="63">
        <f t="shared" si="345"/>
        <v>0</v>
      </c>
      <c r="BAW39" s="63">
        <f t="shared" si="345"/>
        <v>0</v>
      </c>
      <c r="BAX39" s="63">
        <f t="shared" si="345"/>
        <v>0</v>
      </c>
      <c r="BAY39" s="63">
        <f t="shared" si="345"/>
        <v>0</v>
      </c>
      <c r="BAZ39" s="63">
        <f t="shared" si="345"/>
        <v>0</v>
      </c>
      <c r="BBA39" s="63">
        <f t="shared" si="345"/>
        <v>0</v>
      </c>
      <c r="BBB39" s="63">
        <f t="shared" si="345"/>
        <v>0</v>
      </c>
      <c r="BBC39" s="63">
        <f t="shared" si="345"/>
        <v>0</v>
      </c>
      <c r="BBD39" s="63">
        <f t="shared" si="345"/>
        <v>0</v>
      </c>
      <c r="BBE39" s="63">
        <f t="shared" si="345"/>
        <v>0</v>
      </c>
      <c r="BBF39" s="63">
        <f t="shared" si="345"/>
        <v>0</v>
      </c>
      <c r="BBG39" s="63">
        <f t="shared" si="345"/>
        <v>0</v>
      </c>
      <c r="BBH39" s="63">
        <f t="shared" si="345"/>
        <v>0</v>
      </c>
      <c r="BBI39" s="63">
        <f t="shared" si="345"/>
        <v>0</v>
      </c>
      <c r="BBJ39" s="63">
        <f t="shared" si="345"/>
        <v>0</v>
      </c>
      <c r="BBK39" s="63">
        <f t="shared" si="345"/>
        <v>0</v>
      </c>
      <c r="BBL39" s="63">
        <f t="shared" si="345"/>
        <v>0</v>
      </c>
      <c r="BBM39" s="63">
        <f t="shared" si="345"/>
        <v>0</v>
      </c>
      <c r="BBN39" s="63">
        <f t="shared" si="345"/>
        <v>0</v>
      </c>
      <c r="BBO39" s="63">
        <f t="shared" si="345"/>
        <v>0</v>
      </c>
      <c r="BBP39" s="63">
        <f t="shared" si="345"/>
        <v>0</v>
      </c>
      <c r="BBQ39" s="63">
        <f t="shared" ref="BBQ39:BEB39" si="346">BBQ37+BBQ38</f>
        <v>0</v>
      </c>
      <c r="BBR39" s="63">
        <f t="shared" si="346"/>
        <v>0</v>
      </c>
      <c r="BBS39" s="63">
        <f t="shared" si="346"/>
        <v>0</v>
      </c>
      <c r="BBT39" s="63">
        <f t="shared" si="346"/>
        <v>0</v>
      </c>
      <c r="BBU39" s="63">
        <f t="shared" si="346"/>
        <v>0</v>
      </c>
      <c r="BBV39" s="63">
        <f t="shared" si="346"/>
        <v>0</v>
      </c>
      <c r="BBW39" s="63">
        <f t="shared" si="346"/>
        <v>0</v>
      </c>
      <c r="BBX39" s="63">
        <f t="shared" si="346"/>
        <v>0</v>
      </c>
      <c r="BBY39" s="63">
        <f t="shared" si="346"/>
        <v>0</v>
      </c>
      <c r="BBZ39" s="63">
        <f t="shared" si="346"/>
        <v>0</v>
      </c>
      <c r="BCA39" s="63">
        <f t="shared" si="346"/>
        <v>0</v>
      </c>
      <c r="BCB39" s="63">
        <f t="shared" si="346"/>
        <v>0</v>
      </c>
      <c r="BCC39" s="63">
        <f t="shared" si="346"/>
        <v>0</v>
      </c>
      <c r="BCD39" s="63">
        <f t="shared" si="346"/>
        <v>0</v>
      </c>
      <c r="BCE39" s="63">
        <f t="shared" si="346"/>
        <v>0</v>
      </c>
      <c r="BCF39" s="63">
        <f t="shared" si="346"/>
        <v>0</v>
      </c>
      <c r="BCG39" s="63">
        <f t="shared" si="346"/>
        <v>0</v>
      </c>
      <c r="BCH39" s="63">
        <f t="shared" si="346"/>
        <v>0</v>
      </c>
      <c r="BCI39" s="63">
        <f t="shared" si="346"/>
        <v>0</v>
      </c>
      <c r="BCJ39" s="63">
        <f t="shared" si="346"/>
        <v>0</v>
      </c>
      <c r="BCK39" s="63">
        <f t="shared" si="346"/>
        <v>0</v>
      </c>
      <c r="BCL39" s="63">
        <f t="shared" si="346"/>
        <v>0</v>
      </c>
      <c r="BCM39" s="63">
        <f t="shared" si="346"/>
        <v>0</v>
      </c>
      <c r="BCN39" s="63">
        <f t="shared" si="346"/>
        <v>0</v>
      </c>
      <c r="BCO39" s="63">
        <f t="shared" si="346"/>
        <v>0</v>
      </c>
      <c r="BCP39" s="63">
        <f t="shared" si="346"/>
        <v>0</v>
      </c>
      <c r="BCQ39" s="63">
        <f t="shared" si="346"/>
        <v>0</v>
      </c>
      <c r="BCR39" s="63">
        <f t="shared" si="346"/>
        <v>0</v>
      </c>
      <c r="BCS39" s="63">
        <f t="shared" si="346"/>
        <v>0</v>
      </c>
      <c r="BCT39" s="63">
        <f t="shared" si="346"/>
        <v>0</v>
      </c>
      <c r="BCU39" s="63">
        <f t="shared" si="346"/>
        <v>0</v>
      </c>
      <c r="BCV39" s="63">
        <f t="shared" si="346"/>
        <v>0</v>
      </c>
      <c r="BCW39" s="63">
        <f t="shared" si="346"/>
        <v>0</v>
      </c>
      <c r="BCX39" s="63">
        <f t="shared" si="346"/>
        <v>0</v>
      </c>
      <c r="BCY39" s="63">
        <f t="shared" si="346"/>
        <v>0</v>
      </c>
      <c r="BCZ39" s="63">
        <f t="shared" si="346"/>
        <v>0</v>
      </c>
      <c r="BDA39" s="63">
        <f t="shared" si="346"/>
        <v>0</v>
      </c>
      <c r="BDB39" s="63">
        <f t="shared" si="346"/>
        <v>0</v>
      </c>
      <c r="BDC39" s="63">
        <f t="shared" si="346"/>
        <v>0</v>
      </c>
      <c r="BDD39" s="63">
        <f t="shared" si="346"/>
        <v>0</v>
      </c>
      <c r="BDE39" s="63">
        <f t="shared" si="346"/>
        <v>0</v>
      </c>
      <c r="BDF39" s="63">
        <f t="shared" si="346"/>
        <v>0</v>
      </c>
      <c r="BDG39" s="63">
        <f t="shared" si="346"/>
        <v>0</v>
      </c>
      <c r="BDH39" s="63">
        <f t="shared" si="346"/>
        <v>0</v>
      </c>
      <c r="BDI39" s="63">
        <f t="shared" si="346"/>
        <v>0</v>
      </c>
      <c r="BDJ39" s="63">
        <f t="shared" si="346"/>
        <v>0</v>
      </c>
      <c r="BDK39" s="63">
        <f t="shared" si="346"/>
        <v>0</v>
      </c>
      <c r="BDL39" s="63">
        <f t="shared" si="346"/>
        <v>0</v>
      </c>
      <c r="BDM39" s="63">
        <f t="shared" si="346"/>
        <v>0</v>
      </c>
      <c r="BDN39" s="63">
        <f t="shared" si="346"/>
        <v>0</v>
      </c>
      <c r="BDO39" s="63">
        <f t="shared" si="346"/>
        <v>0</v>
      </c>
      <c r="BDP39" s="63">
        <f t="shared" si="346"/>
        <v>0</v>
      </c>
      <c r="BDQ39" s="63">
        <f t="shared" si="346"/>
        <v>0</v>
      </c>
      <c r="BDR39" s="63">
        <f t="shared" si="346"/>
        <v>0</v>
      </c>
      <c r="BDS39" s="63">
        <f t="shared" si="346"/>
        <v>0</v>
      </c>
      <c r="BDT39" s="63">
        <f t="shared" si="346"/>
        <v>0</v>
      </c>
      <c r="BDU39" s="63">
        <f t="shared" si="346"/>
        <v>0</v>
      </c>
      <c r="BDV39" s="63">
        <f t="shared" si="346"/>
        <v>0</v>
      </c>
      <c r="BDW39" s="63">
        <f t="shared" si="346"/>
        <v>0</v>
      </c>
      <c r="BDX39" s="63">
        <f t="shared" si="346"/>
        <v>0</v>
      </c>
      <c r="BDY39" s="63">
        <f t="shared" si="346"/>
        <v>0</v>
      </c>
      <c r="BDZ39" s="63">
        <f t="shared" si="346"/>
        <v>0</v>
      </c>
      <c r="BEA39" s="63">
        <f t="shared" si="346"/>
        <v>0</v>
      </c>
      <c r="BEB39" s="63">
        <f t="shared" si="346"/>
        <v>0</v>
      </c>
      <c r="BEC39" s="63">
        <f t="shared" ref="BEC39:BGN39" si="347">BEC37+BEC38</f>
        <v>0</v>
      </c>
      <c r="BED39" s="63">
        <f t="shared" si="347"/>
        <v>0</v>
      </c>
      <c r="BEE39" s="63">
        <f t="shared" si="347"/>
        <v>0</v>
      </c>
      <c r="BEF39" s="63">
        <f t="shared" si="347"/>
        <v>0</v>
      </c>
      <c r="BEG39" s="63">
        <f t="shared" si="347"/>
        <v>0</v>
      </c>
      <c r="BEH39" s="63">
        <f t="shared" si="347"/>
        <v>0</v>
      </c>
      <c r="BEI39" s="63">
        <f t="shared" si="347"/>
        <v>0</v>
      </c>
      <c r="BEJ39" s="63">
        <f t="shared" si="347"/>
        <v>0</v>
      </c>
      <c r="BEK39" s="63">
        <f t="shared" si="347"/>
        <v>0</v>
      </c>
      <c r="BEL39" s="63">
        <f t="shared" si="347"/>
        <v>0</v>
      </c>
      <c r="BEM39" s="63">
        <f t="shared" si="347"/>
        <v>0</v>
      </c>
      <c r="BEN39" s="63">
        <f t="shared" si="347"/>
        <v>0</v>
      </c>
      <c r="BEO39" s="63">
        <f t="shared" si="347"/>
        <v>0</v>
      </c>
      <c r="BEP39" s="63">
        <f t="shared" si="347"/>
        <v>0</v>
      </c>
      <c r="BEQ39" s="63">
        <f t="shared" si="347"/>
        <v>0</v>
      </c>
      <c r="BER39" s="63">
        <f t="shared" si="347"/>
        <v>0</v>
      </c>
      <c r="BES39" s="63">
        <f t="shared" si="347"/>
        <v>0</v>
      </c>
      <c r="BET39" s="63">
        <f t="shared" si="347"/>
        <v>0</v>
      </c>
      <c r="BEU39" s="63">
        <f t="shared" si="347"/>
        <v>0</v>
      </c>
      <c r="BEV39" s="63">
        <f t="shared" si="347"/>
        <v>0</v>
      </c>
      <c r="BEW39" s="63">
        <f t="shared" si="347"/>
        <v>0</v>
      </c>
      <c r="BEX39" s="63">
        <f t="shared" si="347"/>
        <v>0</v>
      </c>
      <c r="BEY39" s="63">
        <f t="shared" si="347"/>
        <v>0</v>
      </c>
      <c r="BEZ39" s="63">
        <f t="shared" si="347"/>
        <v>0</v>
      </c>
      <c r="BFA39" s="63">
        <f t="shared" si="347"/>
        <v>0</v>
      </c>
      <c r="BFB39" s="63">
        <f t="shared" si="347"/>
        <v>0</v>
      </c>
      <c r="BFC39" s="63">
        <f t="shared" si="347"/>
        <v>0</v>
      </c>
      <c r="BFD39" s="63">
        <f t="shared" si="347"/>
        <v>0</v>
      </c>
      <c r="BFE39" s="63">
        <f t="shared" si="347"/>
        <v>0</v>
      </c>
      <c r="BFF39" s="63">
        <f t="shared" si="347"/>
        <v>0</v>
      </c>
      <c r="BFG39" s="63">
        <f t="shared" si="347"/>
        <v>0</v>
      </c>
      <c r="BFH39" s="63">
        <f t="shared" si="347"/>
        <v>0</v>
      </c>
      <c r="BFI39" s="63">
        <f t="shared" si="347"/>
        <v>0</v>
      </c>
      <c r="BFJ39" s="63">
        <f t="shared" si="347"/>
        <v>0</v>
      </c>
      <c r="BFK39" s="63">
        <f t="shared" si="347"/>
        <v>0</v>
      </c>
      <c r="BFL39" s="63">
        <f t="shared" si="347"/>
        <v>0</v>
      </c>
      <c r="BFM39" s="63">
        <f t="shared" si="347"/>
        <v>0</v>
      </c>
      <c r="BFN39" s="63">
        <f t="shared" si="347"/>
        <v>0</v>
      </c>
      <c r="BFO39" s="63">
        <f t="shared" si="347"/>
        <v>0</v>
      </c>
      <c r="BFP39" s="63">
        <f t="shared" si="347"/>
        <v>0</v>
      </c>
      <c r="BFQ39" s="63">
        <f t="shared" si="347"/>
        <v>0</v>
      </c>
      <c r="BFR39" s="63">
        <f t="shared" si="347"/>
        <v>0</v>
      </c>
      <c r="BFS39" s="63">
        <f t="shared" si="347"/>
        <v>0</v>
      </c>
      <c r="BFT39" s="63">
        <f t="shared" si="347"/>
        <v>0</v>
      </c>
      <c r="BFU39" s="63">
        <f t="shared" si="347"/>
        <v>0</v>
      </c>
      <c r="BFV39" s="63">
        <f t="shared" si="347"/>
        <v>0</v>
      </c>
      <c r="BFW39" s="63">
        <f t="shared" si="347"/>
        <v>0</v>
      </c>
      <c r="BFX39" s="63">
        <f t="shared" si="347"/>
        <v>0</v>
      </c>
      <c r="BFY39" s="63">
        <f t="shared" si="347"/>
        <v>0</v>
      </c>
      <c r="BFZ39" s="63">
        <f t="shared" si="347"/>
        <v>0</v>
      </c>
      <c r="BGA39" s="63">
        <f t="shared" si="347"/>
        <v>0</v>
      </c>
      <c r="BGB39" s="63">
        <f t="shared" si="347"/>
        <v>0</v>
      </c>
      <c r="BGC39" s="63">
        <f t="shared" si="347"/>
        <v>0</v>
      </c>
      <c r="BGD39" s="63">
        <f t="shared" si="347"/>
        <v>0</v>
      </c>
      <c r="BGE39" s="63">
        <f t="shared" si="347"/>
        <v>0</v>
      </c>
      <c r="BGF39" s="63">
        <f t="shared" si="347"/>
        <v>0</v>
      </c>
      <c r="BGG39" s="63">
        <f t="shared" si="347"/>
        <v>0</v>
      </c>
      <c r="BGH39" s="63">
        <f t="shared" si="347"/>
        <v>0</v>
      </c>
      <c r="BGI39" s="63">
        <f t="shared" si="347"/>
        <v>0</v>
      </c>
      <c r="BGJ39" s="63">
        <f t="shared" si="347"/>
        <v>0</v>
      </c>
      <c r="BGK39" s="63">
        <f t="shared" si="347"/>
        <v>0</v>
      </c>
      <c r="BGL39" s="63">
        <f t="shared" si="347"/>
        <v>0</v>
      </c>
      <c r="BGM39" s="63">
        <f t="shared" si="347"/>
        <v>0</v>
      </c>
      <c r="BGN39" s="63">
        <f t="shared" si="347"/>
        <v>0</v>
      </c>
      <c r="BGO39" s="63">
        <f t="shared" ref="BGO39:BIZ39" si="348">BGO37+BGO38</f>
        <v>0</v>
      </c>
      <c r="BGP39" s="63">
        <f t="shared" si="348"/>
        <v>0</v>
      </c>
      <c r="BGQ39" s="63">
        <f t="shared" si="348"/>
        <v>0</v>
      </c>
      <c r="BGR39" s="63">
        <f t="shared" si="348"/>
        <v>0</v>
      </c>
      <c r="BGS39" s="63">
        <f t="shared" si="348"/>
        <v>0</v>
      </c>
      <c r="BGT39" s="63">
        <f t="shared" si="348"/>
        <v>0</v>
      </c>
      <c r="BGU39" s="63">
        <f t="shared" si="348"/>
        <v>0</v>
      </c>
      <c r="BGV39" s="63">
        <f t="shared" si="348"/>
        <v>0</v>
      </c>
      <c r="BGW39" s="63">
        <f t="shared" si="348"/>
        <v>0</v>
      </c>
      <c r="BGX39" s="63">
        <f t="shared" si="348"/>
        <v>0</v>
      </c>
      <c r="BGY39" s="63">
        <f t="shared" si="348"/>
        <v>0</v>
      </c>
      <c r="BGZ39" s="63">
        <f t="shared" si="348"/>
        <v>0</v>
      </c>
      <c r="BHA39" s="63">
        <f t="shared" si="348"/>
        <v>0</v>
      </c>
      <c r="BHB39" s="63">
        <f t="shared" si="348"/>
        <v>0</v>
      </c>
      <c r="BHC39" s="63">
        <f t="shared" si="348"/>
        <v>0</v>
      </c>
      <c r="BHD39" s="63">
        <f t="shared" si="348"/>
        <v>0</v>
      </c>
      <c r="BHE39" s="63">
        <f t="shared" si="348"/>
        <v>0</v>
      </c>
      <c r="BHF39" s="63">
        <f t="shared" si="348"/>
        <v>0</v>
      </c>
      <c r="BHG39" s="63">
        <f t="shared" si="348"/>
        <v>0</v>
      </c>
      <c r="BHH39" s="63">
        <f t="shared" si="348"/>
        <v>0</v>
      </c>
      <c r="BHI39" s="63">
        <f t="shared" si="348"/>
        <v>0</v>
      </c>
      <c r="BHJ39" s="63">
        <f t="shared" si="348"/>
        <v>0</v>
      </c>
      <c r="BHK39" s="63">
        <f t="shared" si="348"/>
        <v>0</v>
      </c>
      <c r="BHL39" s="63">
        <f t="shared" si="348"/>
        <v>0</v>
      </c>
      <c r="BHM39" s="63">
        <f t="shared" si="348"/>
        <v>0</v>
      </c>
      <c r="BHN39" s="63">
        <f t="shared" si="348"/>
        <v>0</v>
      </c>
      <c r="BHO39" s="63">
        <f t="shared" si="348"/>
        <v>0</v>
      </c>
      <c r="BHP39" s="63">
        <f t="shared" si="348"/>
        <v>0</v>
      </c>
      <c r="BHQ39" s="63">
        <f t="shared" si="348"/>
        <v>0</v>
      </c>
      <c r="BHR39" s="63">
        <f t="shared" si="348"/>
        <v>0</v>
      </c>
      <c r="BHS39" s="63">
        <f t="shared" si="348"/>
        <v>0</v>
      </c>
      <c r="BHT39" s="63">
        <f t="shared" si="348"/>
        <v>0</v>
      </c>
      <c r="BHU39" s="63">
        <f t="shared" si="348"/>
        <v>0</v>
      </c>
      <c r="BHV39" s="63">
        <f t="shared" si="348"/>
        <v>0</v>
      </c>
      <c r="BHW39" s="63">
        <f t="shared" si="348"/>
        <v>0</v>
      </c>
      <c r="BHX39" s="63">
        <f t="shared" si="348"/>
        <v>0</v>
      </c>
      <c r="BHY39" s="63">
        <f t="shared" si="348"/>
        <v>0</v>
      </c>
      <c r="BHZ39" s="63">
        <f t="shared" si="348"/>
        <v>0</v>
      </c>
      <c r="BIA39" s="63">
        <f t="shared" si="348"/>
        <v>0</v>
      </c>
      <c r="BIB39" s="63">
        <f t="shared" si="348"/>
        <v>0</v>
      </c>
      <c r="BIC39" s="63">
        <f t="shared" si="348"/>
        <v>0</v>
      </c>
      <c r="BID39" s="63">
        <f t="shared" si="348"/>
        <v>0</v>
      </c>
      <c r="BIE39" s="63">
        <f t="shared" si="348"/>
        <v>0</v>
      </c>
      <c r="BIF39" s="63">
        <f t="shared" si="348"/>
        <v>0</v>
      </c>
      <c r="BIG39" s="63">
        <f t="shared" si="348"/>
        <v>0</v>
      </c>
      <c r="BIH39" s="63">
        <f t="shared" si="348"/>
        <v>0</v>
      </c>
      <c r="BII39" s="63">
        <f t="shared" si="348"/>
        <v>0</v>
      </c>
      <c r="BIJ39" s="63">
        <f t="shared" si="348"/>
        <v>0</v>
      </c>
      <c r="BIK39" s="63">
        <f t="shared" si="348"/>
        <v>0</v>
      </c>
      <c r="BIL39" s="63">
        <f t="shared" si="348"/>
        <v>0</v>
      </c>
      <c r="BIM39" s="63">
        <f t="shared" si="348"/>
        <v>0</v>
      </c>
      <c r="BIN39" s="63">
        <f t="shared" si="348"/>
        <v>0</v>
      </c>
      <c r="BIO39" s="63">
        <f t="shared" si="348"/>
        <v>0</v>
      </c>
      <c r="BIP39" s="63">
        <f t="shared" si="348"/>
        <v>0</v>
      </c>
      <c r="BIQ39" s="63">
        <f t="shared" si="348"/>
        <v>0</v>
      </c>
      <c r="BIR39" s="63">
        <f t="shared" si="348"/>
        <v>0</v>
      </c>
      <c r="BIS39" s="63">
        <f t="shared" si="348"/>
        <v>0</v>
      </c>
      <c r="BIT39" s="63">
        <f t="shared" si="348"/>
        <v>0</v>
      </c>
      <c r="BIU39" s="63">
        <f t="shared" si="348"/>
        <v>0</v>
      </c>
      <c r="BIV39" s="63">
        <f t="shared" si="348"/>
        <v>0</v>
      </c>
      <c r="BIW39" s="63">
        <f t="shared" si="348"/>
        <v>0</v>
      </c>
      <c r="BIX39" s="63">
        <f t="shared" si="348"/>
        <v>0</v>
      </c>
      <c r="BIY39" s="63">
        <f t="shared" si="348"/>
        <v>0</v>
      </c>
      <c r="BIZ39" s="63">
        <f t="shared" si="348"/>
        <v>0</v>
      </c>
      <c r="BJA39" s="63">
        <f t="shared" ref="BJA39:BLL39" si="349">BJA37+BJA38</f>
        <v>0</v>
      </c>
      <c r="BJB39" s="63">
        <f t="shared" si="349"/>
        <v>0</v>
      </c>
      <c r="BJC39" s="63">
        <f t="shared" si="349"/>
        <v>0</v>
      </c>
      <c r="BJD39" s="63">
        <f t="shared" si="349"/>
        <v>0</v>
      </c>
      <c r="BJE39" s="63">
        <f t="shared" si="349"/>
        <v>0</v>
      </c>
      <c r="BJF39" s="63">
        <f t="shared" si="349"/>
        <v>0</v>
      </c>
      <c r="BJG39" s="63">
        <f t="shared" si="349"/>
        <v>0</v>
      </c>
      <c r="BJH39" s="63">
        <f t="shared" si="349"/>
        <v>0</v>
      </c>
      <c r="BJI39" s="63">
        <f t="shared" si="349"/>
        <v>0</v>
      </c>
      <c r="BJJ39" s="63">
        <f t="shared" si="349"/>
        <v>0</v>
      </c>
      <c r="BJK39" s="63">
        <f t="shared" si="349"/>
        <v>0</v>
      </c>
      <c r="BJL39" s="63">
        <f t="shared" si="349"/>
        <v>0</v>
      </c>
      <c r="BJM39" s="63">
        <f t="shared" si="349"/>
        <v>0</v>
      </c>
      <c r="BJN39" s="63">
        <f t="shared" si="349"/>
        <v>0</v>
      </c>
      <c r="BJO39" s="63">
        <f t="shared" si="349"/>
        <v>0</v>
      </c>
      <c r="BJP39" s="63">
        <f t="shared" si="349"/>
        <v>0</v>
      </c>
      <c r="BJQ39" s="63">
        <f t="shared" si="349"/>
        <v>0</v>
      </c>
      <c r="BJR39" s="63">
        <f t="shared" si="349"/>
        <v>0</v>
      </c>
      <c r="BJS39" s="63">
        <f t="shared" si="349"/>
        <v>0</v>
      </c>
      <c r="BJT39" s="63">
        <f t="shared" si="349"/>
        <v>0</v>
      </c>
      <c r="BJU39" s="63">
        <f t="shared" si="349"/>
        <v>0</v>
      </c>
      <c r="BJV39" s="63">
        <f t="shared" si="349"/>
        <v>0</v>
      </c>
      <c r="BJW39" s="63">
        <f t="shared" si="349"/>
        <v>0</v>
      </c>
      <c r="BJX39" s="63">
        <f t="shared" si="349"/>
        <v>0</v>
      </c>
      <c r="BJY39" s="63">
        <f t="shared" si="349"/>
        <v>0</v>
      </c>
      <c r="BJZ39" s="63">
        <f t="shared" si="349"/>
        <v>0</v>
      </c>
      <c r="BKA39" s="63">
        <f t="shared" si="349"/>
        <v>0</v>
      </c>
      <c r="BKB39" s="63">
        <f t="shared" si="349"/>
        <v>0</v>
      </c>
      <c r="BKC39" s="63">
        <f t="shared" si="349"/>
        <v>0</v>
      </c>
      <c r="BKD39" s="63">
        <f t="shared" si="349"/>
        <v>0</v>
      </c>
      <c r="BKE39" s="63">
        <f t="shared" si="349"/>
        <v>0</v>
      </c>
      <c r="BKF39" s="63">
        <f t="shared" si="349"/>
        <v>0</v>
      </c>
      <c r="BKG39" s="63">
        <f t="shared" si="349"/>
        <v>0</v>
      </c>
      <c r="BKH39" s="63">
        <f t="shared" si="349"/>
        <v>0</v>
      </c>
      <c r="BKI39" s="63">
        <f t="shared" si="349"/>
        <v>0</v>
      </c>
      <c r="BKJ39" s="63">
        <f t="shared" si="349"/>
        <v>0</v>
      </c>
      <c r="BKK39" s="63">
        <f t="shared" si="349"/>
        <v>0</v>
      </c>
      <c r="BKL39" s="63">
        <f t="shared" si="349"/>
        <v>0</v>
      </c>
      <c r="BKM39" s="63">
        <f t="shared" si="349"/>
        <v>0</v>
      </c>
      <c r="BKN39" s="63">
        <f t="shared" si="349"/>
        <v>0</v>
      </c>
      <c r="BKO39" s="63">
        <f t="shared" si="349"/>
        <v>0</v>
      </c>
      <c r="BKP39" s="63">
        <f t="shared" si="349"/>
        <v>0</v>
      </c>
      <c r="BKQ39" s="63">
        <f t="shared" si="349"/>
        <v>0</v>
      </c>
      <c r="BKR39" s="63">
        <f t="shared" si="349"/>
        <v>0</v>
      </c>
      <c r="BKS39" s="63">
        <f t="shared" si="349"/>
        <v>0</v>
      </c>
      <c r="BKT39" s="63">
        <f t="shared" si="349"/>
        <v>0</v>
      </c>
      <c r="BKU39" s="63">
        <f t="shared" si="349"/>
        <v>0</v>
      </c>
      <c r="BKV39" s="63">
        <f t="shared" si="349"/>
        <v>0</v>
      </c>
      <c r="BKW39" s="63">
        <f t="shared" si="349"/>
        <v>0</v>
      </c>
      <c r="BKX39" s="63">
        <f t="shared" si="349"/>
        <v>0</v>
      </c>
      <c r="BKY39" s="63">
        <f t="shared" si="349"/>
        <v>0</v>
      </c>
      <c r="BKZ39" s="63">
        <f t="shared" si="349"/>
        <v>0</v>
      </c>
      <c r="BLA39" s="63">
        <f t="shared" si="349"/>
        <v>0</v>
      </c>
      <c r="BLB39" s="63">
        <f t="shared" si="349"/>
        <v>0</v>
      </c>
      <c r="BLC39" s="63">
        <f t="shared" si="349"/>
        <v>0</v>
      </c>
      <c r="BLD39" s="63">
        <f t="shared" si="349"/>
        <v>0</v>
      </c>
      <c r="BLE39" s="63">
        <f t="shared" si="349"/>
        <v>0</v>
      </c>
      <c r="BLF39" s="63">
        <f t="shared" si="349"/>
        <v>0</v>
      </c>
      <c r="BLG39" s="63">
        <f t="shared" si="349"/>
        <v>0</v>
      </c>
      <c r="BLH39" s="63">
        <f t="shared" si="349"/>
        <v>0</v>
      </c>
      <c r="BLI39" s="63">
        <f t="shared" si="349"/>
        <v>0</v>
      </c>
      <c r="BLJ39" s="63">
        <f t="shared" si="349"/>
        <v>0</v>
      </c>
      <c r="BLK39" s="63">
        <f t="shared" si="349"/>
        <v>0</v>
      </c>
      <c r="BLL39" s="63">
        <f t="shared" si="349"/>
        <v>0</v>
      </c>
      <c r="BLM39" s="63">
        <f t="shared" ref="BLM39:BNX39" si="350">BLM37+BLM38</f>
        <v>0</v>
      </c>
      <c r="BLN39" s="63">
        <f t="shared" si="350"/>
        <v>0</v>
      </c>
      <c r="BLO39" s="63">
        <f t="shared" si="350"/>
        <v>0</v>
      </c>
      <c r="BLP39" s="63">
        <f t="shared" si="350"/>
        <v>0</v>
      </c>
      <c r="BLQ39" s="63">
        <f t="shared" si="350"/>
        <v>0</v>
      </c>
      <c r="BLR39" s="63">
        <f t="shared" si="350"/>
        <v>0</v>
      </c>
      <c r="BLS39" s="63">
        <f t="shared" si="350"/>
        <v>0</v>
      </c>
      <c r="BLT39" s="63">
        <f t="shared" si="350"/>
        <v>0</v>
      </c>
      <c r="BLU39" s="63">
        <f t="shared" si="350"/>
        <v>0</v>
      </c>
      <c r="BLV39" s="63">
        <f t="shared" si="350"/>
        <v>0</v>
      </c>
      <c r="BLW39" s="63">
        <f t="shared" si="350"/>
        <v>0</v>
      </c>
      <c r="BLX39" s="63">
        <f t="shared" si="350"/>
        <v>0</v>
      </c>
      <c r="BLY39" s="63">
        <f t="shared" si="350"/>
        <v>0</v>
      </c>
      <c r="BLZ39" s="63">
        <f t="shared" si="350"/>
        <v>0</v>
      </c>
      <c r="BMA39" s="63">
        <f t="shared" si="350"/>
        <v>0</v>
      </c>
      <c r="BMB39" s="63">
        <f t="shared" si="350"/>
        <v>0</v>
      </c>
      <c r="BMC39" s="63">
        <f t="shared" si="350"/>
        <v>0</v>
      </c>
      <c r="BMD39" s="63">
        <f t="shared" si="350"/>
        <v>0</v>
      </c>
      <c r="BME39" s="63">
        <f t="shared" si="350"/>
        <v>0</v>
      </c>
      <c r="BMF39" s="63">
        <f t="shared" si="350"/>
        <v>0</v>
      </c>
      <c r="BMG39" s="63">
        <f t="shared" si="350"/>
        <v>0</v>
      </c>
      <c r="BMH39" s="63">
        <f t="shared" si="350"/>
        <v>0</v>
      </c>
      <c r="BMI39" s="63">
        <f t="shared" si="350"/>
        <v>0</v>
      </c>
      <c r="BMJ39" s="63">
        <f t="shared" si="350"/>
        <v>0</v>
      </c>
      <c r="BMK39" s="63">
        <f t="shared" si="350"/>
        <v>0</v>
      </c>
      <c r="BML39" s="63">
        <f t="shared" si="350"/>
        <v>0</v>
      </c>
      <c r="BMM39" s="63">
        <f t="shared" si="350"/>
        <v>0</v>
      </c>
      <c r="BMN39" s="63">
        <f t="shared" si="350"/>
        <v>0</v>
      </c>
      <c r="BMO39" s="63">
        <f t="shared" si="350"/>
        <v>0</v>
      </c>
      <c r="BMP39" s="63">
        <f t="shared" si="350"/>
        <v>0</v>
      </c>
      <c r="BMQ39" s="63">
        <f t="shared" si="350"/>
        <v>0</v>
      </c>
      <c r="BMR39" s="63">
        <f t="shared" si="350"/>
        <v>0</v>
      </c>
      <c r="BMS39" s="63">
        <f t="shared" si="350"/>
        <v>0</v>
      </c>
      <c r="BMT39" s="63">
        <f t="shared" si="350"/>
        <v>0</v>
      </c>
      <c r="BMU39" s="63">
        <f t="shared" si="350"/>
        <v>0</v>
      </c>
      <c r="BMV39" s="63">
        <f t="shared" si="350"/>
        <v>0</v>
      </c>
      <c r="BMW39" s="63">
        <f t="shared" si="350"/>
        <v>0</v>
      </c>
      <c r="BMX39" s="63">
        <f t="shared" si="350"/>
        <v>0</v>
      </c>
      <c r="BMY39" s="63">
        <f t="shared" si="350"/>
        <v>0</v>
      </c>
      <c r="BMZ39" s="63">
        <f t="shared" si="350"/>
        <v>0</v>
      </c>
      <c r="BNA39" s="63">
        <f t="shared" si="350"/>
        <v>0</v>
      </c>
      <c r="BNB39" s="63">
        <f t="shared" si="350"/>
        <v>0</v>
      </c>
      <c r="BNC39" s="63">
        <f t="shared" si="350"/>
        <v>0</v>
      </c>
      <c r="BND39" s="63">
        <f t="shared" si="350"/>
        <v>0</v>
      </c>
      <c r="BNE39" s="63">
        <f t="shared" si="350"/>
        <v>0</v>
      </c>
      <c r="BNF39" s="63">
        <f t="shared" si="350"/>
        <v>0</v>
      </c>
      <c r="BNG39" s="63">
        <f t="shared" si="350"/>
        <v>0</v>
      </c>
      <c r="BNH39" s="63">
        <f t="shared" si="350"/>
        <v>0</v>
      </c>
      <c r="BNI39" s="63">
        <f t="shared" si="350"/>
        <v>0</v>
      </c>
      <c r="BNJ39" s="63">
        <f t="shared" si="350"/>
        <v>0</v>
      </c>
      <c r="BNK39" s="63">
        <f t="shared" si="350"/>
        <v>0</v>
      </c>
      <c r="BNL39" s="63">
        <f t="shared" si="350"/>
        <v>0</v>
      </c>
      <c r="BNM39" s="63">
        <f t="shared" si="350"/>
        <v>0</v>
      </c>
      <c r="BNN39" s="63">
        <f t="shared" si="350"/>
        <v>0</v>
      </c>
      <c r="BNO39" s="63">
        <f t="shared" si="350"/>
        <v>0</v>
      </c>
      <c r="BNP39" s="63">
        <f t="shared" si="350"/>
        <v>0</v>
      </c>
      <c r="BNQ39" s="63">
        <f t="shared" si="350"/>
        <v>0</v>
      </c>
      <c r="BNR39" s="63">
        <f t="shared" si="350"/>
        <v>0</v>
      </c>
      <c r="BNS39" s="63">
        <f t="shared" si="350"/>
        <v>0</v>
      </c>
      <c r="BNT39" s="63">
        <f t="shared" si="350"/>
        <v>0</v>
      </c>
      <c r="BNU39" s="63">
        <f t="shared" si="350"/>
        <v>0</v>
      </c>
      <c r="BNV39" s="63">
        <f t="shared" si="350"/>
        <v>0</v>
      </c>
      <c r="BNW39" s="63">
        <f t="shared" si="350"/>
        <v>0</v>
      </c>
      <c r="BNX39" s="63">
        <f t="shared" si="350"/>
        <v>0</v>
      </c>
      <c r="BNY39" s="63">
        <f t="shared" ref="BNY39:BQJ39" si="351">BNY37+BNY38</f>
        <v>0</v>
      </c>
      <c r="BNZ39" s="63">
        <f t="shared" si="351"/>
        <v>0</v>
      </c>
      <c r="BOA39" s="63">
        <f t="shared" si="351"/>
        <v>0</v>
      </c>
      <c r="BOB39" s="63">
        <f t="shared" si="351"/>
        <v>0</v>
      </c>
      <c r="BOC39" s="63">
        <f t="shared" si="351"/>
        <v>0</v>
      </c>
      <c r="BOD39" s="63">
        <f t="shared" si="351"/>
        <v>0</v>
      </c>
      <c r="BOE39" s="63">
        <f t="shared" si="351"/>
        <v>0</v>
      </c>
      <c r="BOF39" s="63">
        <f t="shared" si="351"/>
        <v>0</v>
      </c>
      <c r="BOG39" s="63">
        <f t="shared" si="351"/>
        <v>0</v>
      </c>
      <c r="BOH39" s="63">
        <f t="shared" si="351"/>
        <v>0</v>
      </c>
      <c r="BOI39" s="63">
        <f t="shared" si="351"/>
        <v>0</v>
      </c>
      <c r="BOJ39" s="63">
        <f t="shared" si="351"/>
        <v>0</v>
      </c>
      <c r="BOK39" s="63">
        <f t="shared" si="351"/>
        <v>0</v>
      </c>
      <c r="BOL39" s="63">
        <f t="shared" si="351"/>
        <v>0</v>
      </c>
      <c r="BOM39" s="63">
        <f t="shared" si="351"/>
        <v>0</v>
      </c>
      <c r="BON39" s="63">
        <f t="shared" si="351"/>
        <v>0</v>
      </c>
      <c r="BOO39" s="63">
        <f t="shared" si="351"/>
        <v>0</v>
      </c>
      <c r="BOP39" s="63">
        <f t="shared" si="351"/>
        <v>0</v>
      </c>
      <c r="BOQ39" s="63">
        <f t="shared" si="351"/>
        <v>0</v>
      </c>
      <c r="BOR39" s="63">
        <f t="shared" si="351"/>
        <v>0</v>
      </c>
      <c r="BOS39" s="63">
        <f t="shared" si="351"/>
        <v>0</v>
      </c>
      <c r="BOT39" s="63">
        <f t="shared" si="351"/>
        <v>0</v>
      </c>
      <c r="BOU39" s="63">
        <f t="shared" si="351"/>
        <v>0</v>
      </c>
      <c r="BOV39" s="63">
        <f t="shared" si="351"/>
        <v>0</v>
      </c>
      <c r="BOW39" s="63">
        <f t="shared" si="351"/>
        <v>0</v>
      </c>
      <c r="BOX39" s="63">
        <f t="shared" si="351"/>
        <v>0</v>
      </c>
      <c r="BOY39" s="63">
        <f t="shared" si="351"/>
        <v>0</v>
      </c>
      <c r="BOZ39" s="63">
        <f t="shared" si="351"/>
        <v>0</v>
      </c>
      <c r="BPA39" s="63">
        <f t="shared" si="351"/>
        <v>0</v>
      </c>
      <c r="BPB39" s="63">
        <f t="shared" si="351"/>
        <v>0</v>
      </c>
      <c r="BPC39" s="63">
        <f t="shared" si="351"/>
        <v>0</v>
      </c>
      <c r="BPD39" s="63">
        <f t="shared" si="351"/>
        <v>0</v>
      </c>
      <c r="BPE39" s="63">
        <f t="shared" si="351"/>
        <v>0</v>
      </c>
      <c r="BPF39" s="63">
        <f t="shared" si="351"/>
        <v>0</v>
      </c>
      <c r="BPG39" s="63">
        <f t="shared" si="351"/>
        <v>0</v>
      </c>
      <c r="BPH39" s="63">
        <f t="shared" si="351"/>
        <v>0</v>
      </c>
      <c r="BPI39" s="63">
        <f t="shared" si="351"/>
        <v>0</v>
      </c>
      <c r="BPJ39" s="63">
        <f t="shared" si="351"/>
        <v>0</v>
      </c>
      <c r="BPK39" s="63">
        <f t="shared" si="351"/>
        <v>0</v>
      </c>
      <c r="BPL39" s="63">
        <f t="shared" si="351"/>
        <v>0</v>
      </c>
      <c r="BPM39" s="63">
        <f t="shared" si="351"/>
        <v>0</v>
      </c>
      <c r="BPN39" s="63">
        <f t="shared" si="351"/>
        <v>0</v>
      </c>
      <c r="BPO39" s="63">
        <f t="shared" si="351"/>
        <v>0</v>
      </c>
      <c r="BPP39" s="63">
        <f t="shared" si="351"/>
        <v>0</v>
      </c>
      <c r="BPQ39" s="63">
        <f t="shared" si="351"/>
        <v>0</v>
      </c>
      <c r="BPR39" s="63">
        <f t="shared" si="351"/>
        <v>0</v>
      </c>
      <c r="BPS39" s="63">
        <f t="shared" si="351"/>
        <v>0</v>
      </c>
      <c r="BPT39" s="63">
        <f t="shared" si="351"/>
        <v>0</v>
      </c>
      <c r="BPU39" s="63">
        <f t="shared" si="351"/>
        <v>0</v>
      </c>
      <c r="BPV39" s="63">
        <f t="shared" si="351"/>
        <v>0</v>
      </c>
      <c r="BPW39" s="63">
        <f t="shared" si="351"/>
        <v>0</v>
      </c>
      <c r="BPX39" s="63">
        <f t="shared" si="351"/>
        <v>0</v>
      </c>
      <c r="BPY39" s="63">
        <f t="shared" si="351"/>
        <v>0</v>
      </c>
      <c r="BPZ39" s="63">
        <f t="shared" si="351"/>
        <v>0</v>
      </c>
      <c r="BQA39" s="63">
        <f t="shared" si="351"/>
        <v>0</v>
      </c>
      <c r="BQB39" s="63">
        <f t="shared" si="351"/>
        <v>0</v>
      </c>
      <c r="BQC39" s="63">
        <f t="shared" si="351"/>
        <v>0</v>
      </c>
      <c r="BQD39" s="63">
        <f t="shared" si="351"/>
        <v>0</v>
      </c>
      <c r="BQE39" s="63">
        <f t="shared" si="351"/>
        <v>0</v>
      </c>
      <c r="BQF39" s="63">
        <f t="shared" si="351"/>
        <v>0</v>
      </c>
      <c r="BQG39" s="63">
        <f t="shared" si="351"/>
        <v>0</v>
      </c>
      <c r="BQH39" s="63">
        <f t="shared" si="351"/>
        <v>0</v>
      </c>
      <c r="BQI39" s="63">
        <f t="shared" si="351"/>
        <v>0</v>
      </c>
      <c r="BQJ39" s="63">
        <f t="shared" si="351"/>
        <v>0</v>
      </c>
      <c r="BQK39" s="63">
        <f t="shared" ref="BQK39:BSV39" si="352">BQK37+BQK38</f>
        <v>0</v>
      </c>
      <c r="BQL39" s="63">
        <f t="shared" si="352"/>
        <v>0</v>
      </c>
      <c r="BQM39" s="63">
        <f t="shared" si="352"/>
        <v>0</v>
      </c>
      <c r="BQN39" s="63">
        <f t="shared" si="352"/>
        <v>0</v>
      </c>
      <c r="BQO39" s="63">
        <f t="shared" si="352"/>
        <v>0</v>
      </c>
      <c r="BQP39" s="63">
        <f t="shared" si="352"/>
        <v>0</v>
      </c>
      <c r="BQQ39" s="63">
        <f t="shared" si="352"/>
        <v>0</v>
      </c>
      <c r="BQR39" s="63">
        <f t="shared" si="352"/>
        <v>0</v>
      </c>
      <c r="BQS39" s="63">
        <f t="shared" si="352"/>
        <v>0</v>
      </c>
      <c r="BQT39" s="63">
        <f t="shared" si="352"/>
        <v>0</v>
      </c>
      <c r="BQU39" s="63">
        <f t="shared" si="352"/>
        <v>0</v>
      </c>
      <c r="BQV39" s="63">
        <f t="shared" si="352"/>
        <v>0</v>
      </c>
      <c r="BQW39" s="63">
        <f t="shared" si="352"/>
        <v>0</v>
      </c>
      <c r="BQX39" s="63">
        <f t="shared" si="352"/>
        <v>0</v>
      </c>
      <c r="BQY39" s="63">
        <f t="shared" si="352"/>
        <v>0</v>
      </c>
      <c r="BQZ39" s="63">
        <f t="shared" si="352"/>
        <v>0</v>
      </c>
      <c r="BRA39" s="63">
        <f t="shared" si="352"/>
        <v>0</v>
      </c>
      <c r="BRB39" s="63">
        <f t="shared" si="352"/>
        <v>0</v>
      </c>
      <c r="BRC39" s="63">
        <f t="shared" si="352"/>
        <v>0</v>
      </c>
      <c r="BRD39" s="63">
        <f t="shared" si="352"/>
        <v>0</v>
      </c>
      <c r="BRE39" s="63">
        <f t="shared" si="352"/>
        <v>0</v>
      </c>
      <c r="BRF39" s="63">
        <f t="shared" si="352"/>
        <v>0</v>
      </c>
      <c r="BRG39" s="63">
        <f t="shared" si="352"/>
        <v>0</v>
      </c>
      <c r="BRH39" s="63">
        <f t="shared" si="352"/>
        <v>0</v>
      </c>
      <c r="BRI39" s="63">
        <f t="shared" si="352"/>
        <v>0</v>
      </c>
      <c r="BRJ39" s="63">
        <f t="shared" si="352"/>
        <v>0</v>
      </c>
      <c r="BRK39" s="63">
        <f t="shared" si="352"/>
        <v>0</v>
      </c>
      <c r="BRL39" s="63">
        <f t="shared" si="352"/>
        <v>0</v>
      </c>
      <c r="BRM39" s="63">
        <f t="shared" si="352"/>
        <v>0</v>
      </c>
      <c r="BRN39" s="63">
        <f t="shared" si="352"/>
        <v>0</v>
      </c>
      <c r="BRO39" s="63">
        <f t="shared" si="352"/>
        <v>0</v>
      </c>
      <c r="BRP39" s="63">
        <f t="shared" si="352"/>
        <v>0</v>
      </c>
      <c r="BRQ39" s="63">
        <f t="shared" si="352"/>
        <v>0</v>
      </c>
      <c r="BRR39" s="63">
        <f t="shared" si="352"/>
        <v>0</v>
      </c>
      <c r="BRS39" s="63">
        <f t="shared" si="352"/>
        <v>0</v>
      </c>
      <c r="BRT39" s="63">
        <f t="shared" si="352"/>
        <v>0</v>
      </c>
      <c r="BRU39" s="63">
        <f t="shared" si="352"/>
        <v>0</v>
      </c>
      <c r="BRV39" s="63">
        <f t="shared" si="352"/>
        <v>0</v>
      </c>
      <c r="BRW39" s="63">
        <f t="shared" si="352"/>
        <v>0</v>
      </c>
      <c r="BRX39" s="63">
        <f t="shared" si="352"/>
        <v>0</v>
      </c>
      <c r="BRY39" s="63">
        <f t="shared" si="352"/>
        <v>0</v>
      </c>
      <c r="BRZ39" s="63">
        <f t="shared" si="352"/>
        <v>0</v>
      </c>
      <c r="BSA39" s="63">
        <f t="shared" si="352"/>
        <v>0</v>
      </c>
      <c r="BSB39" s="63">
        <f t="shared" si="352"/>
        <v>0</v>
      </c>
      <c r="BSC39" s="63">
        <f t="shared" si="352"/>
        <v>0</v>
      </c>
      <c r="BSD39" s="63">
        <f t="shared" si="352"/>
        <v>0</v>
      </c>
      <c r="BSE39" s="63">
        <f t="shared" si="352"/>
        <v>0</v>
      </c>
      <c r="BSF39" s="63">
        <f t="shared" si="352"/>
        <v>0</v>
      </c>
      <c r="BSG39" s="63">
        <f t="shared" si="352"/>
        <v>0</v>
      </c>
      <c r="BSH39" s="63">
        <f t="shared" si="352"/>
        <v>0</v>
      </c>
      <c r="BSI39" s="63">
        <f t="shared" si="352"/>
        <v>0</v>
      </c>
      <c r="BSJ39" s="63">
        <f t="shared" si="352"/>
        <v>0</v>
      </c>
      <c r="BSK39" s="63">
        <f t="shared" si="352"/>
        <v>0</v>
      </c>
      <c r="BSL39" s="63">
        <f t="shared" si="352"/>
        <v>0</v>
      </c>
      <c r="BSM39" s="63">
        <f t="shared" si="352"/>
        <v>0</v>
      </c>
      <c r="BSN39" s="63">
        <f t="shared" si="352"/>
        <v>0</v>
      </c>
      <c r="BSO39" s="63">
        <f t="shared" si="352"/>
        <v>0</v>
      </c>
      <c r="BSP39" s="63">
        <f t="shared" si="352"/>
        <v>0</v>
      </c>
      <c r="BSQ39" s="63">
        <f t="shared" si="352"/>
        <v>0</v>
      </c>
      <c r="BSR39" s="63">
        <f t="shared" si="352"/>
        <v>0</v>
      </c>
      <c r="BSS39" s="63">
        <f t="shared" si="352"/>
        <v>0</v>
      </c>
      <c r="BST39" s="63">
        <f t="shared" si="352"/>
        <v>0</v>
      </c>
      <c r="BSU39" s="63">
        <f t="shared" si="352"/>
        <v>0</v>
      </c>
      <c r="BSV39" s="63">
        <f t="shared" si="352"/>
        <v>0</v>
      </c>
      <c r="BSW39" s="63">
        <f t="shared" ref="BSW39:BVH39" si="353">BSW37+BSW38</f>
        <v>0</v>
      </c>
      <c r="BSX39" s="63">
        <f t="shared" si="353"/>
        <v>0</v>
      </c>
      <c r="BSY39" s="63">
        <f t="shared" si="353"/>
        <v>0</v>
      </c>
      <c r="BSZ39" s="63">
        <f t="shared" si="353"/>
        <v>0</v>
      </c>
      <c r="BTA39" s="63">
        <f t="shared" si="353"/>
        <v>0</v>
      </c>
      <c r="BTB39" s="63">
        <f t="shared" si="353"/>
        <v>0</v>
      </c>
      <c r="BTC39" s="63">
        <f t="shared" si="353"/>
        <v>0</v>
      </c>
      <c r="BTD39" s="63">
        <f t="shared" si="353"/>
        <v>0</v>
      </c>
      <c r="BTE39" s="63">
        <f t="shared" si="353"/>
        <v>0</v>
      </c>
      <c r="BTF39" s="63">
        <f t="shared" si="353"/>
        <v>0</v>
      </c>
      <c r="BTG39" s="63">
        <f t="shared" si="353"/>
        <v>0</v>
      </c>
      <c r="BTH39" s="63">
        <f t="shared" si="353"/>
        <v>0</v>
      </c>
      <c r="BTI39" s="63">
        <f t="shared" si="353"/>
        <v>0</v>
      </c>
      <c r="BTJ39" s="63">
        <f t="shared" si="353"/>
        <v>0</v>
      </c>
      <c r="BTK39" s="63">
        <f t="shared" si="353"/>
        <v>0</v>
      </c>
      <c r="BTL39" s="63">
        <f t="shared" si="353"/>
        <v>0</v>
      </c>
      <c r="BTM39" s="63">
        <f t="shared" si="353"/>
        <v>0</v>
      </c>
      <c r="BTN39" s="63">
        <f t="shared" si="353"/>
        <v>0</v>
      </c>
      <c r="BTO39" s="63">
        <f t="shared" si="353"/>
        <v>0</v>
      </c>
      <c r="BTP39" s="63">
        <f t="shared" si="353"/>
        <v>0</v>
      </c>
      <c r="BTQ39" s="63">
        <f t="shared" si="353"/>
        <v>0</v>
      </c>
      <c r="BTR39" s="63">
        <f t="shared" si="353"/>
        <v>0</v>
      </c>
      <c r="BTS39" s="63">
        <f t="shared" si="353"/>
        <v>0</v>
      </c>
      <c r="BTT39" s="63">
        <f t="shared" si="353"/>
        <v>0</v>
      </c>
      <c r="BTU39" s="63">
        <f t="shared" si="353"/>
        <v>0</v>
      </c>
      <c r="BTV39" s="63">
        <f t="shared" si="353"/>
        <v>0</v>
      </c>
      <c r="BTW39" s="63">
        <f t="shared" si="353"/>
        <v>0</v>
      </c>
      <c r="BTX39" s="63">
        <f t="shared" si="353"/>
        <v>0</v>
      </c>
      <c r="BTY39" s="63">
        <f t="shared" si="353"/>
        <v>0</v>
      </c>
      <c r="BTZ39" s="63">
        <f t="shared" si="353"/>
        <v>0</v>
      </c>
      <c r="BUA39" s="63">
        <f t="shared" si="353"/>
        <v>0</v>
      </c>
      <c r="BUB39" s="63">
        <f t="shared" si="353"/>
        <v>0</v>
      </c>
      <c r="BUC39" s="63">
        <f t="shared" si="353"/>
        <v>0</v>
      </c>
      <c r="BUD39" s="63">
        <f t="shared" si="353"/>
        <v>0</v>
      </c>
      <c r="BUE39" s="63">
        <f t="shared" si="353"/>
        <v>0</v>
      </c>
      <c r="BUF39" s="63">
        <f t="shared" si="353"/>
        <v>0</v>
      </c>
      <c r="BUG39" s="63">
        <f t="shared" si="353"/>
        <v>0</v>
      </c>
      <c r="BUH39" s="63">
        <f t="shared" si="353"/>
        <v>0</v>
      </c>
      <c r="BUI39" s="63">
        <f t="shared" si="353"/>
        <v>0</v>
      </c>
      <c r="BUJ39" s="63">
        <f t="shared" si="353"/>
        <v>0</v>
      </c>
      <c r="BUK39" s="63">
        <f t="shared" si="353"/>
        <v>0</v>
      </c>
      <c r="BUL39" s="63">
        <f t="shared" si="353"/>
        <v>0</v>
      </c>
      <c r="BUM39" s="63">
        <f t="shared" si="353"/>
        <v>0</v>
      </c>
      <c r="BUN39" s="63">
        <f t="shared" si="353"/>
        <v>0</v>
      </c>
      <c r="BUO39" s="63">
        <f t="shared" si="353"/>
        <v>0</v>
      </c>
      <c r="BUP39" s="63">
        <f t="shared" si="353"/>
        <v>0</v>
      </c>
      <c r="BUQ39" s="63">
        <f t="shared" si="353"/>
        <v>0</v>
      </c>
      <c r="BUR39" s="63">
        <f t="shared" si="353"/>
        <v>0</v>
      </c>
      <c r="BUS39" s="63">
        <f t="shared" si="353"/>
        <v>0</v>
      </c>
      <c r="BUT39" s="63">
        <f t="shared" si="353"/>
        <v>0</v>
      </c>
      <c r="BUU39" s="63">
        <f t="shared" si="353"/>
        <v>0</v>
      </c>
      <c r="BUV39" s="63">
        <f t="shared" si="353"/>
        <v>0</v>
      </c>
      <c r="BUW39" s="63">
        <f t="shared" si="353"/>
        <v>0</v>
      </c>
      <c r="BUX39" s="63">
        <f t="shared" si="353"/>
        <v>0</v>
      </c>
      <c r="BUY39" s="63">
        <f t="shared" si="353"/>
        <v>0</v>
      </c>
      <c r="BUZ39" s="63">
        <f t="shared" si="353"/>
        <v>0</v>
      </c>
      <c r="BVA39" s="63">
        <f t="shared" si="353"/>
        <v>0</v>
      </c>
      <c r="BVB39" s="63">
        <f t="shared" si="353"/>
        <v>0</v>
      </c>
      <c r="BVC39" s="63">
        <f t="shared" si="353"/>
        <v>0</v>
      </c>
      <c r="BVD39" s="63">
        <f t="shared" si="353"/>
        <v>0</v>
      </c>
      <c r="BVE39" s="63">
        <f t="shared" si="353"/>
        <v>0</v>
      </c>
      <c r="BVF39" s="63">
        <f t="shared" si="353"/>
        <v>0</v>
      </c>
      <c r="BVG39" s="63">
        <f t="shared" si="353"/>
        <v>0</v>
      </c>
      <c r="BVH39" s="63">
        <f t="shared" si="353"/>
        <v>0</v>
      </c>
      <c r="BVI39" s="63">
        <f t="shared" ref="BVI39:BXT39" si="354">BVI37+BVI38</f>
        <v>0</v>
      </c>
      <c r="BVJ39" s="63">
        <f t="shared" si="354"/>
        <v>0</v>
      </c>
      <c r="BVK39" s="63">
        <f t="shared" si="354"/>
        <v>0</v>
      </c>
      <c r="BVL39" s="63">
        <f t="shared" si="354"/>
        <v>0</v>
      </c>
      <c r="BVM39" s="63">
        <f t="shared" si="354"/>
        <v>0</v>
      </c>
      <c r="BVN39" s="63">
        <f t="shared" si="354"/>
        <v>0</v>
      </c>
      <c r="BVO39" s="63">
        <f t="shared" si="354"/>
        <v>0</v>
      </c>
      <c r="BVP39" s="63">
        <f t="shared" si="354"/>
        <v>0</v>
      </c>
      <c r="BVQ39" s="63">
        <f t="shared" si="354"/>
        <v>0</v>
      </c>
      <c r="BVR39" s="63">
        <f t="shared" si="354"/>
        <v>0</v>
      </c>
      <c r="BVS39" s="63">
        <f t="shared" si="354"/>
        <v>0</v>
      </c>
      <c r="BVT39" s="63">
        <f t="shared" si="354"/>
        <v>0</v>
      </c>
      <c r="BVU39" s="63">
        <f t="shared" si="354"/>
        <v>0</v>
      </c>
      <c r="BVV39" s="63">
        <f t="shared" si="354"/>
        <v>0</v>
      </c>
      <c r="BVW39" s="63">
        <f t="shared" si="354"/>
        <v>0</v>
      </c>
      <c r="BVX39" s="63">
        <f t="shared" si="354"/>
        <v>0</v>
      </c>
      <c r="BVY39" s="63">
        <f t="shared" si="354"/>
        <v>0</v>
      </c>
      <c r="BVZ39" s="63">
        <f t="shared" si="354"/>
        <v>0</v>
      </c>
      <c r="BWA39" s="63">
        <f t="shared" si="354"/>
        <v>0</v>
      </c>
      <c r="BWB39" s="63">
        <f t="shared" si="354"/>
        <v>0</v>
      </c>
      <c r="BWC39" s="63">
        <f t="shared" si="354"/>
        <v>0</v>
      </c>
      <c r="BWD39" s="63">
        <f t="shared" si="354"/>
        <v>0</v>
      </c>
      <c r="BWE39" s="63">
        <f t="shared" si="354"/>
        <v>0</v>
      </c>
      <c r="BWF39" s="63">
        <f t="shared" si="354"/>
        <v>0</v>
      </c>
      <c r="BWG39" s="63">
        <f t="shared" si="354"/>
        <v>0</v>
      </c>
      <c r="BWH39" s="63">
        <f t="shared" si="354"/>
        <v>0</v>
      </c>
      <c r="BWI39" s="63">
        <f t="shared" si="354"/>
        <v>0</v>
      </c>
      <c r="BWJ39" s="63">
        <f t="shared" si="354"/>
        <v>0</v>
      </c>
      <c r="BWK39" s="63">
        <f t="shared" si="354"/>
        <v>0</v>
      </c>
      <c r="BWL39" s="63">
        <f t="shared" si="354"/>
        <v>0</v>
      </c>
      <c r="BWM39" s="63">
        <f t="shared" si="354"/>
        <v>0</v>
      </c>
      <c r="BWN39" s="63">
        <f t="shared" si="354"/>
        <v>0</v>
      </c>
      <c r="BWO39" s="63">
        <f t="shared" si="354"/>
        <v>0</v>
      </c>
      <c r="BWP39" s="63">
        <f t="shared" si="354"/>
        <v>0</v>
      </c>
      <c r="BWQ39" s="63">
        <f t="shared" si="354"/>
        <v>0</v>
      </c>
      <c r="BWR39" s="63">
        <f t="shared" si="354"/>
        <v>0</v>
      </c>
      <c r="BWS39" s="63">
        <f t="shared" si="354"/>
        <v>0</v>
      </c>
      <c r="BWT39" s="63">
        <f t="shared" si="354"/>
        <v>0</v>
      </c>
      <c r="BWU39" s="63">
        <f t="shared" si="354"/>
        <v>0</v>
      </c>
      <c r="BWV39" s="63">
        <f t="shared" si="354"/>
        <v>0</v>
      </c>
      <c r="BWW39" s="63">
        <f t="shared" si="354"/>
        <v>0</v>
      </c>
      <c r="BWX39" s="63">
        <f t="shared" si="354"/>
        <v>0</v>
      </c>
      <c r="BWY39" s="63">
        <f t="shared" si="354"/>
        <v>0</v>
      </c>
      <c r="BWZ39" s="63">
        <f t="shared" si="354"/>
        <v>0</v>
      </c>
      <c r="BXA39" s="63">
        <f t="shared" si="354"/>
        <v>0</v>
      </c>
      <c r="BXB39" s="63">
        <f t="shared" si="354"/>
        <v>0</v>
      </c>
      <c r="BXC39" s="63">
        <f t="shared" si="354"/>
        <v>0</v>
      </c>
      <c r="BXD39" s="63">
        <f t="shared" si="354"/>
        <v>0</v>
      </c>
      <c r="BXE39" s="63">
        <f t="shared" si="354"/>
        <v>0</v>
      </c>
      <c r="BXF39" s="63">
        <f t="shared" si="354"/>
        <v>0</v>
      </c>
      <c r="BXG39" s="63">
        <f t="shared" si="354"/>
        <v>0</v>
      </c>
      <c r="BXH39" s="63">
        <f t="shared" si="354"/>
        <v>0</v>
      </c>
      <c r="BXI39" s="63">
        <f t="shared" si="354"/>
        <v>0</v>
      </c>
      <c r="BXJ39" s="63">
        <f t="shared" si="354"/>
        <v>0</v>
      </c>
      <c r="BXK39" s="63">
        <f t="shared" si="354"/>
        <v>0</v>
      </c>
      <c r="BXL39" s="63">
        <f t="shared" si="354"/>
        <v>0</v>
      </c>
      <c r="BXM39" s="63">
        <f t="shared" si="354"/>
        <v>0</v>
      </c>
      <c r="BXN39" s="63">
        <f t="shared" si="354"/>
        <v>0</v>
      </c>
      <c r="BXO39" s="63">
        <f t="shared" si="354"/>
        <v>0</v>
      </c>
      <c r="BXP39" s="63">
        <f t="shared" si="354"/>
        <v>0</v>
      </c>
      <c r="BXQ39" s="63">
        <f t="shared" si="354"/>
        <v>0</v>
      </c>
      <c r="BXR39" s="63">
        <f t="shared" si="354"/>
        <v>0</v>
      </c>
      <c r="BXS39" s="63">
        <f t="shared" si="354"/>
        <v>0</v>
      </c>
      <c r="BXT39" s="63">
        <f t="shared" si="354"/>
        <v>0</v>
      </c>
      <c r="BXU39" s="63">
        <f t="shared" ref="BXU39:CAF39" si="355">BXU37+BXU38</f>
        <v>0</v>
      </c>
      <c r="BXV39" s="63">
        <f t="shared" si="355"/>
        <v>0</v>
      </c>
      <c r="BXW39" s="63">
        <f t="shared" si="355"/>
        <v>0</v>
      </c>
      <c r="BXX39" s="63">
        <f t="shared" si="355"/>
        <v>0</v>
      </c>
      <c r="BXY39" s="63">
        <f t="shared" si="355"/>
        <v>0</v>
      </c>
      <c r="BXZ39" s="63">
        <f t="shared" si="355"/>
        <v>0</v>
      </c>
      <c r="BYA39" s="63">
        <f t="shared" si="355"/>
        <v>0</v>
      </c>
      <c r="BYB39" s="63">
        <f t="shared" si="355"/>
        <v>0</v>
      </c>
      <c r="BYC39" s="63">
        <f t="shared" si="355"/>
        <v>0</v>
      </c>
      <c r="BYD39" s="63">
        <f t="shared" si="355"/>
        <v>0</v>
      </c>
      <c r="BYE39" s="63">
        <f t="shared" si="355"/>
        <v>0</v>
      </c>
      <c r="BYF39" s="63">
        <f t="shared" si="355"/>
        <v>0</v>
      </c>
      <c r="BYG39" s="63">
        <f t="shared" si="355"/>
        <v>0</v>
      </c>
      <c r="BYH39" s="63">
        <f t="shared" si="355"/>
        <v>0</v>
      </c>
      <c r="BYI39" s="63">
        <f t="shared" si="355"/>
        <v>0</v>
      </c>
      <c r="BYJ39" s="63">
        <f t="shared" si="355"/>
        <v>0</v>
      </c>
      <c r="BYK39" s="63">
        <f t="shared" si="355"/>
        <v>0</v>
      </c>
      <c r="BYL39" s="63">
        <f t="shared" si="355"/>
        <v>0</v>
      </c>
      <c r="BYM39" s="63">
        <f t="shared" si="355"/>
        <v>0</v>
      </c>
      <c r="BYN39" s="63">
        <f t="shared" si="355"/>
        <v>0</v>
      </c>
      <c r="BYO39" s="63">
        <f t="shared" si="355"/>
        <v>0</v>
      </c>
      <c r="BYP39" s="63">
        <f t="shared" si="355"/>
        <v>0</v>
      </c>
      <c r="BYQ39" s="63">
        <f t="shared" si="355"/>
        <v>0</v>
      </c>
      <c r="BYR39" s="63">
        <f t="shared" si="355"/>
        <v>0</v>
      </c>
      <c r="BYS39" s="63">
        <f t="shared" si="355"/>
        <v>0</v>
      </c>
      <c r="BYT39" s="63">
        <f t="shared" si="355"/>
        <v>0</v>
      </c>
      <c r="BYU39" s="63">
        <f t="shared" si="355"/>
        <v>0</v>
      </c>
      <c r="BYV39" s="63">
        <f t="shared" si="355"/>
        <v>0</v>
      </c>
      <c r="BYW39" s="63">
        <f t="shared" si="355"/>
        <v>0</v>
      </c>
      <c r="BYX39" s="63">
        <f t="shared" si="355"/>
        <v>0</v>
      </c>
      <c r="BYY39" s="63">
        <f t="shared" si="355"/>
        <v>0</v>
      </c>
      <c r="BYZ39" s="63">
        <f t="shared" si="355"/>
        <v>0</v>
      </c>
      <c r="BZA39" s="63">
        <f t="shared" si="355"/>
        <v>0</v>
      </c>
      <c r="BZB39" s="63">
        <f t="shared" si="355"/>
        <v>0</v>
      </c>
      <c r="BZC39" s="63">
        <f t="shared" si="355"/>
        <v>0</v>
      </c>
      <c r="BZD39" s="63">
        <f t="shared" si="355"/>
        <v>0</v>
      </c>
      <c r="BZE39" s="63">
        <f t="shared" si="355"/>
        <v>0</v>
      </c>
      <c r="BZF39" s="63">
        <f t="shared" si="355"/>
        <v>0</v>
      </c>
      <c r="BZG39" s="63">
        <f t="shared" si="355"/>
        <v>0</v>
      </c>
      <c r="BZH39" s="63">
        <f t="shared" si="355"/>
        <v>0</v>
      </c>
      <c r="BZI39" s="63">
        <f t="shared" si="355"/>
        <v>0</v>
      </c>
      <c r="BZJ39" s="63">
        <f t="shared" si="355"/>
        <v>0</v>
      </c>
      <c r="BZK39" s="63">
        <f t="shared" si="355"/>
        <v>0</v>
      </c>
      <c r="BZL39" s="63">
        <f t="shared" si="355"/>
        <v>0</v>
      </c>
      <c r="BZM39" s="63">
        <f t="shared" si="355"/>
        <v>0</v>
      </c>
      <c r="BZN39" s="63">
        <f t="shared" si="355"/>
        <v>0</v>
      </c>
      <c r="BZO39" s="63">
        <f t="shared" si="355"/>
        <v>0</v>
      </c>
      <c r="BZP39" s="63">
        <f t="shared" si="355"/>
        <v>0</v>
      </c>
      <c r="BZQ39" s="63">
        <f t="shared" si="355"/>
        <v>0</v>
      </c>
      <c r="BZR39" s="63">
        <f t="shared" si="355"/>
        <v>0</v>
      </c>
      <c r="BZS39" s="63">
        <f t="shared" si="355"/>
        <v>0</v>
      </c>
      <c r="BZT39" s="63">
        <f t="shared" si="355"/>
        <v>0</v>
      </c>
      <c r="BZU39" s="63">
        <f t="shared" si="355"/>
        <v>0</v>
      </c>
      <c r="BZV39" s="63">
        <f t="shared" si="355"/>
        <v>0</v>
      </c>
      <c r="BZW39" s="63">
        <f t="shared" si="355"/>
        <v>0</v>
      </c>
      <c r="BZX39" s="63">
        <f t="shared" si="355"/>
        <v>0</v>
      </c>
      <c r="BZY39" s="63">
        <f t="shared" si="355"/>
        <v>0</v>
      </c>
      <c r="BZZ39" s="63">
        <f t="shared" si="355"/>
        <v>0</v>
      </c>
      <c r="CAA39" s="63">
        <f t="shared" si="355"/>
        <v>0</v>
      </c>
      <c r="CAB39" s="63">
        <f t="shared" si="355"/>
        <v>0</v>
      </c>
      <c r="CAC39" s="63">
        <f t="shared" si="355"/>
        <v>0</v>
      </c>
      <c r="CAD39" s="63">
        <f t="shared" si="355"/>
        <v>0</v>
      </c>
      <c r="CAE39" s="63">
        <f t="shared" si="355"/>
        <v>0</v>
      </c>
      <c r="CAF39" s="63">
        <f t="shared" si="355"/>
        <v>0</v>
      </c>
      <c r="CAG39" s="63">
        <f t="shared" ref="CAG39:CCR39" si="356">CAG37+CAG38</f>
        <v>0</v>
      </c>
      <c r="CAH39" s="63">
        <f t="shared" si="356"/>
        <v>0</v>
      </c>
      <c r="CAI39" s="63">
        <f t="shared" si="356"/>
        <v>0</v>
      </c>
      <c r="CAJ39" s="63">
        <f t="shared" si="356"/>
        <v>0</v>
      </c>
      <c r="CAK39" s="63">
        <f t="shared" si="356"/>
        <v>0</v>
      </c>
      <c r="CAL39" s="63">
        <f t="shared" si="356"/>
        <v>0</v>
      </c>
      <c r="CAM39" s="63">
        <f t="shared" si="356"/>
        <v>0</v>
      </c>
      <c r="CAN39" s="63">
        <f t="shared" si="356"/>
        <v>0</v>
      </c>
      <c r="CAO39" s="63">
        <f t="shared" si="356"/>
        <v>0</v>
      </c>
      <c r="CAP39" s="63">
        <f t="shared" si="356"/>
        <v>0</v>
      </c>
      <c r="CAQ39" s="63">
        <f t="shared" si="356"/>
        <v>0</v>
      </c>
      <c r="CAR39" s="63">
        <f t="shared" si="356"/>
        <v>0</v>
      </c>
      <c r="CAS39" s="63">
        <f t="shared" si="356"/>
        <v>0</v>
      </c>
      <c r="CAT39" s="63">
        <f t="shared" si="356"/>
        <v>0</v>
      </c>
      <c r="CAU39" s="63">
        <f t="shared" si="356"/>
        <v>0</v>
      </c>
      <c r="CAV39" s="63">
        <f t="shared" si="356"/>
        <v>0</v>
      </c>
      <c r="CAW39" s="63">
        <f t="shared" si="356"/>
        <v>0</v>
      </c>
      <c r="CAX39" s="63">
        <f t="shared" si="356"/>
        <v>0</v>
      </c>
      <c r="CAY39" s="63">
        <f t="shared" si="356"/>
        <v>0</v>
      </c>
      <c r="CAZ39" s="63">
        <f t="shared" si="356"/>
        <v>0</v>
      </c>
      <c r="CBA39" s="63">
        <f t="shared" si="356"/>
        <v>0</v>
      </c>
      <c r="CBB39" s="63">
        <f t="shared" si="356"/>
        <v>0</v>
      </c>
      <c r="CBC39" s="63">
        <f t="shared" si="356"/>
        <v>0</v>
      </c>
      <c r="CBD39" s="63">
        <f t="shared" si="356"/>
        <v>0</v>
      </c>
      <c r="CBE39" s="63">
        <f t="shared" si="356"/>
        <v>0</v>
      </c>
      <c r="CBF39" s="63">
        <f t="shared" si="356"/>
        <v>0</v>
      </c>
      <c r="CBG39" s="63">
        <f t="shared" si="356"/>
        <v>0</v>
      </c>
      <c r="CBH39" s="63">
        <f t="shared" si="356"/>
        <v>0</v>
      </c>
      <c r="CBI39" s="63">
        <f t="shared" si="356"/>
        <v>0</v>
      </c>
      <c r="CBJ39" s="63">
        <f t="shared" si="356"/>
        <v>0</v>
      </c>
      <c r="CBK39" s="63">
        <f t="shared" si="356"/>
        <v>0</v>
      </c>
      <c r="CBL39" s="63">
        <f t="shared" si="356"/>
        <v>0</v>
      </c>
      <c r="CBM39" s="63">
        <f t="shared" si="356"/>
        <v>0</v>
      </c>
      <c r="CBN39" s="63">
        <f t="shared" si="356"/>
        <v>0</v>
      </c>
      <c r="CBO39" s="63">
        <f t="shared" si="356"/>
        <v>0</v>
      </c>
      <c r="CBP39" s="63">
        <f t="shared" si="356"/>
        <v>0</v>
      </c>
      <c r="CBQ39" s="63">
        <f t="shared" si="356"/>
        <v>0</v>
      </c>
      <c r="CBR39" s="63">
        <f t="shared" si="356"/>
        <v>0</v>
      </c>
      <c r="CBS39" s="63">
        <f t="shared" si="356"/>
        <v>0</v>
      </c>
      <c r="CBT39" s="63">
        <f t="shared" si="356"/>
        <v>0</v>
      </c>
      <c r="CBU39" s="63">
        <f t="shared" si="356"/>
        <v>0</v>
      </c>
      <c r="CBV39" s="63">
        <f t="shared" si="356"/>
        <v>0</v>
      </c>
      <c r="CBW39" s="63">
        <f t="shared" si="356"/>
        <v>0</v>
      </c>
      <c r="CBX39" s="63">
        <f t="shared" si="356"/>
        <v>0</v>
      </c>
      <c r="CBY39" s="63">
        <f t="shared" si="356"/>
        <v>0</v>
      </c>
      <c r="CBZ39" s="63">
        <f t="shared" si="356"/>
        <v>0</v>
      </c>
      <c r="CCA39" s="63">
        <f t="shared" si="356"/>
        <v>0</v>
      </c>
      <c r="CCB39" s="63">
        <f t="shared" si="356"/>
        <v>0</v>
      </c>
      <c r="CCC39" s="63">
        <f t="shared" si="356"/>
        <v>0</v>
      </c>
      <c r="CCD39" s="63">
        <f t="shared" si="356"/>
        <v>0</v>
      </c>
      <c r="CCE39" s="63">
        <f t="shared" si="356"/>
        <v>0</v>
      </c>
      <c r="CCF39" s="63">
        <f t="shared" si="356"/>
        <v>0</v>
      </c>
      <c r="CCG39" s="63">
        <f t="shared" si="356"/>
        <v>0</v>
      </c>
      <c r="CCH39" s="63">
        <f t="shared" si="356"/>
        <v>0</v>
      </c>
      <c r="CCI39" s="63">
        <f t="shared" si="356"/>
        <v>0</v>
      </c>
      <c r="CCJ39" s="63">
        <f t="shared" si="356"/>
        <v>0</v>
      </c>
      <c r="CCK39" s="63">
        <f t="shared" si="356"/>
        <v>0</v>
      </c>
      <c r="CCL39" s="63">
        <f t="shared" si="356"/>
        <v>0</v>
      </c>
      <c r="CCM39" s="63">
        <f t="shared" si="356"/>
        <v>0</v>
      </c>
      <c r="CCN39" s="63">
        <f t="shared" si="356"/>
        <v>0</v>
      </c>
      <c r="CCO39" s="63">
        <f t="shared" si="356"/>
        <v>0</v>
      </c>
      <c r="CCP39" s="63">
        <f t="shared" si="356"/>
        <v>0</v>
      </c>
      <c r="CCQ39" s="63">
        <f t="shared" si="356"/>
        <v>0</v>
      </c>
      <c r="CCR39" s="63">
        <f t="shared" si="356"/>
        <v>0</v>
      </c>
      <c r="CCS39" s="63">
        <f t="shared" ref="CCS39:CFD39" si="357">CCS37+CCS38</f>
        <v>0</v>
      </c>
      <c r="CCT39" s="63">
        <f t="shared" si="357"/>
        <v>0</v>
      </c>
      <c r="CCU39" s="63">
        <f t="shared" si="357"/>
        <v>0</v>
      </c>
      <c r="CCV39" s="63">
        <f t="shared" si="357"/>
        <v>0</v>
      </c>
      <c r="CCW39" s="63">
        <f t="shared" si="357"/>
        <v>0</v>
      </c>
      <c r="CCX39" s="63">
        <f t="shared" si="357"/>
        <v>0</v>
      </c>
      <c r="CCY39" s="63">
        <f t="shared" si="357"/>
        <v>0</v>
      </c>
      <c r="CCZ39" s="63">
        <f t="shared" si="357"/>
        <v>0</v>
      </c>
      <c r="CDA39" s="63">
        <f t="shared" si="357"/>
        <v>0</v>
      </c>
      <c r="CDB39" s="63">
        <f t="shared" si="357"/>
        <v>0</v>
      </c>
      <c r="CDC39" s="63">
        <f t="shared" si="357"/>
        <v>0</v>
      </c>
      <c r="CDD39" s="63">
        <f t="shared" si="357"/>
        <v>0</v>
      </c>
      <c r="CDE39" s="63">
        <f t="shared" si="357"/>
        <v>0</v>
      </c>
      <c r="CDF39" s="63">
        <f t="shared" si="357"/>
        <v>0</v>
      </c>
      <c r="CDG39" s="63">
        <f t="shared" si="357"/>
        <v>0</v>
      </c>
      <c r="CDH39" s="63">
        <f t="shared" si="357"/>
        <v>0</v>
      </c>
      <c r="CDI39" s="63">
        <f t="shared" si="357"/>
        <v>0</v>
      </c>
      <c r="CDJ39" s="63">
        <f t="shared" si="357"/>
        <v>0</v>
      </c>
      <c r="CDK39" s="63">
        <f t="shared" si="357"/>
        <v>0</v>
      </c>
      <c r="CDL39" s="63">
        <f t="shared" si="357"/>
        <v>0</v>
      </c>
      <c r="CDM39" s="63">
        <f t="shared" si="357"/>
        <v>0</v>
      </c>
      <c r="CDN39" s="63">
        <f t="shared" si="357"/>
        <v>0</v>
      </c>
      <c r="CDO39" s="63">
        <f t="shared" si="357"/>
        <v>0</v>
      </c>
      <c r="CDP39" s="63">
        <f t="shared" si="357"/>
        <v>0</v>
      </c>
      <c r="CDQ39" s="63">
        <f t="shared" si="357"/>
        <v>0</v>
      </c>
      <c r="CDR39" s="63">
        <f t="shared" si="357"/>
        <v>0</v>
      </c>
      <c r="CDS39" s="63">
        <f t="shared" si="357"/>
        <v>0</v>
      </c>
      <c r="CDT39" s="63">
        <f t="shared" si="357"/>
        <v>0</v>
      </c>
      <c r="CDU39" s="63">
        <f t="shared" si="357"/>
        <v>0</v>
      </c>
      <c r="CDV39" s="63">
        <f t="shared" si="357"/>
        <v>0</v>
      </c>
      <c r="CDW39" s="63">
        <f t="shared" si="357"/>
        <v>0</v>
      </c>
      <c r="CDX39" s="63">
        <f t="shared" si="357"/>
        <v>0</v>
      </c>
      <c r="CDY39" s="63">
        <f t="shared" si="357"/>
        <v>0</v>
      </c>
      <c r="CDZ39" s="63">
        <f t="shared" si="357"/>
        <v>0</v>
      </c>
      <c r="CEA39" s="63">
        <f t="shared" si="357"/>
        <v>0</v>
      </c>
      <c r="CEB39" s="63">
        <f t="shared" si="357"/>
        <v>0</v>
      </c>
      <c r="CEC39" s="63">
        <f t="shared" si="357"/>
        <v>0</v>
      </c>
      <c r="CED39" s="63">
        <f t="shared" si="357"/>
        <v>0</v>
      </c>
      <c r="CEE39" s="63">
        <f t="shared" si="357"/>
        <v>0</v>
      </c>
      <c r="CEF39" s="63">
        <f t="shared" si="357"/>
        <v>0</v>
      </c>
      <c r="CEG39" s="63">
        <f t="shared" si="357"/>
        <v>0</v>
      </c>
      <c r="CEH39" s="63">
        <f t="shared" si="357"/>
        <v>0</v>
      </c>
      <c r="CEI39" s="63">
        <f t="shared" si="357"/>
        <v>0</v>
      </c>
      <c r="CEJ39" s="63">
        <f t="shared" si="357"/>
        <v>0</v>
      </c>
      <c r="CEK39" s="63">
        <f t="shared" si="357"/>
        <v>0</v>
      </c>
      <c r="CEL39" s="63">
        <f t="shared" si="357"/>
        <v>0</v>
      </c>
      <c r="CEM39" s="63">
        <f t="shared" si="357"/>
        <v>0</v>
      </c>
      <c r="CEN39" s="63">
        <f t="shared" si="357"/>
        <v>0</v>
      </c>
      <c r="CEO39" s="63">
        <f t="shared" si="357"/>
        <v>0</v>
      </c>
      <c r="CEP39" s="63">
        <f t="shared" si="357"/>
        <v>0</v>
      </c>
      <c r="CEQ39" s="63">
        <f t="shared" si="357"/>
        <v>0</v>
      </c>
      <c r="CER39" s="63">
        <f t="shared" si="357"/>
        <v>0</v>
      </c>
      <c r="CES39" s="63">
        <f t="shared" si="357"/>
        <v>0</v>
      </c>
      <c r="CET39" s="63">
        <f t="shared" si="357"/>
        <v>0</v>
      </c>
      <c r="CEU39" s="63">
        <f t="shared" si="357"/>
        <v>0</v>
      </c>
      <c r="CEV39" s="63">
        <f t="shared" si="357"/>
        <v>0</v>
      </c>
      <c r="CEW39" s="63">
        <f t="shared" si="357"/>
        <v>0</v>
      </c>
      <c r="CEX39" s="63">
        <f t="shared" si="357"/>
        <v>0</v>
      </c>
      <c r="CEY39" s="63">
        <f t="shared" si="357"/>
        <v>0</v>
      </c>
      <c r="CEZ39" s="63">
        <f t="shared" si="357"/>
        <v>0</v>
      </c>
      <c r="CFA39" s="63">
        <f t="shared" si="357"/>
        <v>0</v>
      </c>
      <c r="CFB39" s="63">
        <f t="shared" si="357"/>
        <v>0</v>
      </c>
      <c r="CFC39" s="63">
        <f t="shared" si="357"/>
        <v>0</v>
      </c>
      <c r="CFD39" s="63">
        <f t="shared" si="357"/>
        <v>0</v>
      </c>
      <c r="CFE39" s="63">
        <f t="shared" ref="CFE39:CHP39" si="358">CFE37+CFE38</f>
        <v>0</v>
      </c>
      <c r="CFF39" s="63">
        <f t="shared" si="358"/>
        <v>0</v>
      </c>
      <c r="CFG39" s="63">
        <f t="shared" si="358"/>
        <v>0</v>
      </c>
      <c r="CFH39" s="63">
        <f t="shared" si="358"/>
        <v>0</v>
      </c>
      <c r="CFI39" s="63">
        <f t="shared" si="358"/>
        <v>0</v>
      </c>
      <c r="CFJ39" s="63">
        <f t="shared" si="358"/>
        <v>0</v>
      </c>
      <c r="CFK39" s="63">
        <f t="shared" si="358"/>
        <v>0</v>
      </c>
      <c r="CFL39" s="63">
        <f t="shared" si="358"/>
        <v>0</v>
      </c>
      <c r="CFM39" s="63">
        <f t="shared" si="358"/>
        <v>0</v>
      </c>
      <c r="CFN39" s="63">
        <f t="shared" si="358"/>
        <v>0</v>
      </c>
      <c r="CFO39" s="63">
        <f t="shared" si="358"/>
        <v>0</v>
      </c>
      <c r="CFP39" s="63">
        <f t="shared" si="358"/>
        <v>0</v>
      </c>
      <c r="CFQ39" s="63">
        <f t="shared" si="358"/>
        <v>0</v>
      </c>
      <c r="CFR39" s="63">
        <f t="shared" si="358"/>
        <v>0</v>
      </c>
      <c r="CFS39" s="63">
        <f t="shared" si="358"/>
        <v>0</v>
      </c>
      <c r="CFT39" s="63">
        <f t="shared" si="358"/>
        <v>0</v>
      </c>
      <c r="CFU39" s="63">
        <f t="shared" si="358"/>
        <v>0</v>
      </c>
      <c r="CFV39" s="63">
        <f t="shared" si="358"/>
        <v>0</v>
      </c>
      <c r="CFW39" s="63">
        <f t="shared" si="358"/>
        <v>0</v>
      </c>
      <c r="CFX39" s="63">
        <f t="shared" si="358"/>
        <v>0</v>
      </c>
      <c r="CFY39" s="63">
        <f t="shared" si="358"/>
        <v>0</v>
      </c>
      <c r="CFZ39" s="63">
        <f t="shared" si="358"/>
        <v>0</v>
      </c>
      <c r="CGA39" s="63">
        <f t="shared" si="358"/>
        <v>0</v>
      </c>
      <c r="CGB39" s="63">
        <f t="shared" si="358"/>
        <v>0</v>
      </c>
      <c r="CGC39" s="63">
        <f t="shared" si="358"/>
        <v>0</v>
      </c>
      <c r="CGD39" s="63">
        <f t="shared" si="358"/>
        <v>0</v>
      </c>
      <c r="CGE39" s="63">
        <f t="shared" si="358"/>
        <v>0</v>
      </c>
      <c r="CGF39" s="63">
        <f t="shared" si="358"/>
        <v>0</v>
      </c>
      <c r="CGG39" s="63">
        <f t="shared" si="358"/>
        <v>0</v>
      </c>
      <c r="CGH39" s="63">
        <f t="shared" si="358"/>
        <v>0</v>
      </c>
      <c r="CGI39" s="63">
        <f t="shared" si="358"/>
        <v>0</v>
      </c>
      <c r="CGJ39" s="63">
        <f t="shared" si="358"/>
        <v>0</v>
      </c>
      <c r="CGK39" s="63">
        <f t="shared" si="358"/>
        <v>0</v>
      </c>
      <c r="CGL39" s="63">
        <f t="shared" si="358"/>
        <v>0</v>
      </c>
      <c r="CGM39" s="63">
        <f t="shared" si="358"/>
        <v>0</v>
      </c>
      <c r="CGN39" s="63">
        <f t="shared" si="358"/>
        <v>0</v>
      </c>
      <c r="CGO39" s="63">
        <f t="shared" si="358"/>
        <v>0</v>
      </c>
      <c r="CGP39" s="63">
        <f t="shared" si="358"/>
        <v>0</v>
      </c>
      <c r="CGQ39" s="63">
        <f t="shared" si="358"/>
        <v>0</v>
      </c>
      <c r="CGR39" s="63">
        <f t="shared" si="358"/>
        <v>0</v>
      </c>
      <c r="CGS39" s="63">
        <f t="shared" si="358"/>
        <v>0</v>
      </c>
      <c r="CGT39" s="63">
        <f t="shared" si="358"/>
        <v>0</v>
      </c>
      <c r="CGU39" s="63">
        <f t="shared" si="358"/>
        <v>0</v>
      </c>
      <c r="CGV39" s="63">
        <f t="shared" si="358"/>
        <v>0</v>
      </c>
      <c r="CGW39" s="63">
        <f t="shared" si="358"/>
        <v>0</v>
      </c>
      <c r="CGX39" s="63">
        <f t="shared" si="358"/>
        <v>0</v>
      </c>
      <c r="CGY39" s="63">
        <f t="shared" si="358"/>
        <v>0</v>
      </c>
      <c r="CGZ39" s="63">
        <f t="shared" si="358"/>
        <v>0</v>
      </c>
      <c r="CHA39" s="63">
        <f t="shared" si="358"/>
        <v>0</v>
      </c>
      <c r="CHB39" s="63">
        <f t="shared" si="358"/>
        <v>0</v>
      </c>
      <c r="CHC39" s="63">
        <f t="shared" si="358"/>
        <v>0</v>
      </c>
      <c r="CHD39" s="63">
        <f t="shared" si="358"/>
        <v>0</v>
      </c>
      <c r="CHE39" s="63">
        <f t="shared" si="358"/>
        <v>0</v>
      </c>
      <c r="CHF39" s="63">
        <f t="shared" si="358"/>
        <v>0</v>
      </c>
      <c r="CHG39" s="63">
        <f t="shared" si="358"/>
        <v>0</v>
      </c>
      <c r="CHH39" s="63">
        <f t="shared" si="358"/>
        <v>0</v>
      </c>
      <c r="CHI39" s="63">
        <f t="shared" si="358"/>
        <v>0</v>
      </c>
      <c r="CHJ39" s="63">
        <f t="shared" si="358"/>
        <v>0</v>
      </c>
      <c r="CHK39" s="63">
        <f t="shared" si="358"/>
        <v>0</v>
      </c>
      <c r="CHL39" s="63">
        <f t="shared" si="358"/>
        <v>0</v>
      </c>
      <c r="CHM39" s="63">
        <f t="shared" si="358"/>
        <v>0</v>
      </c>
      <c r="CHN39" s="63">
        <f t="shared" si="358"/>
        <v>0</v>
      </c>
      <c r="CHO39" s="63">
        <f t="shared" si="358"/>
        <v>0</v>
      </c>
      <c r="CHP39" s="63">
        <f t="shared" si="358"/>
        <v>0</v>
      </c>
      <c r="CHQ39" s="63">
        <f t="shared" ref="CHQ39:CKB39" si="359">CHQ37+CHQ38</f>
        <v>0</v>
      </c>
      <c r="CHR39" s="63">
        <f t="shared" si="359"/>
        <v>0</v>
      </c>
      <c r="CHS39" s="63">
        <f t="shared" si="359"/>
        <v>0</v>
      </c>
      <c r="CHT39" s="63">
        <f t="shared" si="359"/>
        <v>0</v>
      </c>
      <c r="CHU39" s="63">
        <f t="shared" si="359"/>
        <v>0</v>
      </c>
      <c r="CHV39" s="63">
        <f t="shared" si="359"/>
        <v>0</v>
      </c>
      <c r="CHW39" s="63">
        <f t="shared" si="359"/>
        <v>0</v>
      </c>
      <c r="CHX39" s="63">
        <f t="shared" si="359"/>
        <v>0</v>
      </c>
      <c r="CHY39" s="63">
        <f t="shared" si="359"/>
        <v>0</v>
      </c>
      <c r="CHZ39" s="63">
        <f t="shared" si="359"/>
        <v>0</v>
      </c>
      <c r="CIA39" s="63">
        <f t="shared" si="359"/>
        <v>0</v>
      </c>
      <c r="CIB39" s="63">
        <f t="shared" si="359"/>
        <v>0</v>
      </c>
      <c r="CIC39" s="63">
        <f t="shared" si="359"/>
        <v>0</v>
      </c>
      <c r="CID39" s="63">
        <f t="shared" si="359"/>
        <v>0</v>
      </c>
      <c r="CIE39" s="63">
        <f t="shared" si="359"/>
        <v>0</v>
      </c>
      <c r="CIF39" s="63">
        <f t="shared" si="359"/>
        <v>0</v>
      </c>
      <c r="CIG39" s="63">
        <f t="shared" si="359"/>
        <v>0</v>
      </c>
      <c r="CIH39" s="63">
        <f t="shared" si="359"/>
        <v>0</v>
      </c>
      <c r="CII39" s="63">
        <f t="shared" si="359"/>
        <v>0</v>
      </c>
      <c r="CIJ39" s="63">
        <f t="shared" si="359"/>
        <v>0</v>
      </c>
      <c r="CIK39" s="63">
        <f t="shared" si="359"/>
        <v>0</v>
      </c>
      <c r="CIL39" s="63">
        <f t="shared" si="359"/>
        <v>0</v>
      </c>
      <c r="CIM39" s="63">
        <f t="shared" si="359"/>
        <v>0</v>
      </c>
      <c r="CIN39" s="63">
        <f t="shared" si="359"/>
        <v>0</v>
      </c>
      <c r="CIO39" s="63">
        <f t="shared" si="359"/>
        <v>0</v>
      </c>
      <c r="CIP39" s="63">
        <f t="shared" si="359"/>
        <v>0</v>
      </c>
      <c r="CIQ39" s="63">
        <f t="shared" si="359"/>
        <v>0</v>
      </c>
      <c r="CIR39" s="63">
        <f t="shared" si="359"/>
        <v>0</v>
      </c>
      <c r="CIS39" s="63">
        <f t="shared" si="359"/>
        <v>0</v>
      </c>
      <c r="CIT39" s="63">
        <f t="shared" si="359"/>
        <v>0</v>
      </c>
      <c r="CIU39" s="63">
        <f t="shared" si="359"/>
        <v>0</v>
      </c>
      <c r="CIV39" s="63">
        <f t="shared" si="359"/>
        <v>0</v>
      </c>
      <c r="CIW39" s="63">
        <f t="shared" si="359"/>
        <v>0</v>
      </c>
      <c r="CIX39" s="63">
        <f t="shared" si="359"/>
        <v>0</v>
      </c>
      <c r="CIY39" s="63">
        <f t="shared" si="359"/>
        <v>0</v>
      </c>
      <c r="CIZ39" s="63">
        <f t="shared" si="359"/>
        <v>0</v>
      </c>
      <c r="CJA39" s="63">
        <f t="shared" si="359"/>
        <v>0</v>
      </c>
      <c r="CJB39" s="63">
        <f t="shared" si="359"/>
        <v>0</v>
      </c>
      <c r="CJC39" s="63">
        <f t="shared" si="359"/>
        <v>0</v>
      </c>
      <c r="CJD39" s="63">
        <f t="shared" si="359"/>
        <v>0</v>
      </c>
      <c r="CJE39" s="63">
        <f t="shared" si="359"/>
        <v>0</v>
      </c>
      <c r="CJF39" s="63">
        <f t="shared" si="359"/>
        <v>0</v>
      </c>
      <c r="CJG39" s="63">
        <f t="shared" si="359"/>
        <v>0</v>
      </c>
      <c r="CJH39" s="63">
        <f t="shared" si="359"/>
        <v>0</v>
      </c>
      <c r="CJI39" s="63">
        <f t="shared" si="359"/>
        <v>0</v>
      </c>
      <c r="CJJ39" s="63">
        <f t="shared" si="359"/>
        <v>0</v>
      </c>
      <c r="CJK39" s="63">
        <f t="shared" si="359"/>
        <v>0</v>
      </c>
      <c r="CJL39" s="63">
        <f t="shared" si="359"/>
        <v>0</v>
      </c>
      <c r="CJM39" s="63">
        <f t="shared" si="359"/>
        <v>0</v>
      </c>
      <c r="CJN39" s="63">
        <f t="shared" si="359"/>
        <v>0</v>
      </c>
      <c r="CJO39" s="63">
        <f t="shared" si="359"/>
        <v>0</v>
      </c>
      <c r="CJP39" s="63">
        <f t="shared" si="359"/>
        <v>0</v>
      </c>
      <c r="CJQ39" s="63">
        <f t="shared" si="359"/>
        <v>0</v>
      </c>
      <c r="CJR39" s="63">
        <f t="shared" si="359"/>
        <v>0</v>
      </c>
      <c r="CJS39" s="63">
        <f t="shared" si="359"/>
        <v>0</v>
      </c>
      <c r="CJT39" s="63">
        <f t="shared" si="359"/>
        <v>0</v>
      </c>
      <c r="CJU39" s="63">
        <f t="shared" si="359"/>
        <v>0</v>
      </c>
      <c r="CJV39" s="63">
        <f t="shared" si="359"/>
        <v>0</v>
      </c>
      <c r="CJW39" s="63">
        <f t="shared" si="359"/>
        <v>0</v>
      </c>
      <c r="CJX39" s="63">
        <f t="shared" si="359"/>
        <v>0</v>
      </c>
      <c r="CJY39" s="63">
        <f t="shared" si="359"/>
        <v>0</v>
      </c>
      <c r="CJZ39" s="63">
        <f t="shared" si="359"/>
        <v>0</v>
      </c>
      <c r="CKA39" s="63">
        <f t="shared" si="359"/>
        <v>0</v>
      </c>
      <c r="CKB39" s="63">
        <f t="shared" si="359"/>
        <v>0</v>
      </c>
      <c r="CKC39" s="63">
        <f t="shared" ref="CKC39:CMN39" si="360">CKC37+CKC38</f>
        <v>0</v>
      </c>
      <c r="CKD39" s="63">
        <f t="shared" si="360"/>
        <v>0</v>
      </c>
      <c r="CKE39" s="63">
        <f t="shared" si="360"/>
        <v>0</v>
      </c>
      <c r="CKF39" s="63">
        <f t="shared" si="360"/>
        <v>0</v>
      </c>
      <c r="CKG39" s="63">
        <f t="shared" si="360"/>
        <v>0</v>
      </c>
      <c r="CKH39" s="63">
        <f t="shared" si="360"/>
        <v>0</v>
      </c>
      <c r="CKI39" s="63">
        <f t="shared" si="360"/>
        <v>0</v>
      </c>
      <c r="CKJ39" s="63">
        <f t="shared" si="360"/>
        <v>0</v>
      </c>
      <c r="CKK39" s="63">
        <f t="shared" si="360"/>
        <v>0</v>
      </c>
      <c r="CKL39" s="63">
        <f t="shared" si="360"/>
        <v>0</v>
      </c>
      <c r="CKM39" s="63">
        <f t="shared" si="360"/>
        <v>0</v>
      </c>
      <c r="CKN39" s="63">
        <f t="shared" si="360"/>
        <v>0</v>
      </c>
      <c r="CKO39" s="63">
        <f t="shared" si="360"/>
        <v>0</v>
      </c>
      <c r="CKP39" s="63">
        <f t="shared" si="360"/>
        <v>0</v>
      </c>
      <c r="CKQ39" s="63">
        <f t="shared" si="360"/>
        <v>0</v>
      </c>
      <c r="CKR39" s="63">
        <f t="shared" si="360"/>
        <v>0</v>
      </c>
      <c r="CKS39" s="63">
        <f t="shared" si="360"/>
        <v>0</v>
      </c>
      <c r="CKT39" s="63">
        <f t="shared" si="360"/>
        <v>0</v>
      </c>
      <c r="CKU39" s="63">
        <f t="shared" si="360"/>
        <v>0</v>
      </c>
      <c r="CKV39" s="63">
        <f t="shared" si="360"/>
        <v>0</v>
      </c>
      <c r="CKW39" s="63">
        <f t="shared" si="360"/>
        <v>0</v>
      </c>
      <c r="CKX39" s="63">
        <f t="shared" si="360"/>
        <v>0</v>
      </c>
      <c r="CKY39" s="63">
        <f t="shared" si="360"/>
        <v>0</v>
      </c>
      <c r="CKZ39" s="63">
        <f t="shared" si="360"/>
        <v>0</v>
      </c>
      <c r="CLA39" s="63">
        <f t="shared" si="360"/>
        <v>0</v>
      </c>
      <c r="CLB39" s="63">
        <f t="shared" si="360"/>
        <v>0</v>
      </c>
      <c r="CLC39" s="63">
        <f t="shared" si="360"/>
        <v>0</v>
      </c>
      <c r="CLD39" s="63">
        <f t="shared" si="360"/>
        <v>0</v>
      </c>
      <c r="CLE39" s="63">
        <f t="shared" si="360"/>
        <v>0</v>
      </c>
      <c r="CLF39" s="63">
        <f t="shared" si="360"/>
        <v>0</v>
      </c>
      <c r="CLG39" s="63">
        <f t="shared" si="360"/>
        <v>0</v>
      </c>
      <c r="CLH39" s="63">
        <f t="shared" si="360"/>
        <v>0</v>
      </c>
      <c r="CLI39" s="63">
        <f t="shared" si="360"/>
        <v>0</v>
      </c>
      <c r="CLJ39" s="63">
        <f t="shared" si="360"/>
        <v>0</v>
      </c>
      <c r="CLK39" s="63">
        <f t="shared" si="360"/>
        <v>0</v>
      </c>
      <c r="CLL39" s="63">
        <f t="shared" si="360"/>
        <v>0</v>
      </c>
      <c r="CLM39" s="63">
        <f t="shared" si="360"/>
        <v>0</v>
      </c>
      <c r="CLN39" s="63">
        <f t="shared" si="360"/>
        <v>0</v>
      </c>
      <c r="CLO39" s="63">
        <f t="shared" si="360"/>
        <v>0</v>
      </c>
      <c r="CLP39" s="63">
        <f t="shared" si="360"/>
        <v>0</v>
      </c>
      <c r="CLQ39" s="63">
        <f t="shared" si="360"/>
        <v>0</v>
      </c>
      <c r="CLR39" s="63">
        <f t="shared" si="360"/>
        <v>0</v>
      </c>
      <c r="CLS39" s="63">
        <f t="shared" si="360"/>
        <v>0</v>
      </c>
      <c r="CLT39" s="63">
        <f t="shared" si="360"/>
        <v>0</v>
      </c>
      <c r="CLU39" s="63">
        <f t="shared" si="360"/>
        <v>0</v>
      </c>
      <c r="CLV39" s="63">
        <f t="shared" si="360"/>
        <v>0</v>
      </c>
      <c r="CLW39" s="63">
        <f t="shared" si="360"/>
        <v>0</v>
      </c>
      <c r="CLX39" s="63">
        <f t="shared" si="360"/>
        <v>0</v>
      </c>
      <c r="CLY39" s="63">
        <f t="shared" si="360"/>
        <v>0</v>
      </c>
      <c r="CLZ39" s="63">
        <f t="shared" si="360"/>
        <v>0</v>
      </c>
      <c r="CMA39" s="63">
        <f t="shared" si="360"/>
        <v>0</v>
      </c>
      <c r="CMB39" s="63">
        <f t="shared" si="360"/>
        <v>0</v>
      </c>
      <c r="CMC39" s="63">
        <f t="shared" si="360"/>
        <v>0</v>
      </c>
      <c r="CMD39" s="63">
        <f t="shared" si="360"/>
        <v>0</v>
      </c>
      <c r="CME39" s="63">
        <f t="shared" si="360"/>
        <v>0</v>
      </c>
      <c r="CMF39" s="63">
        <f t="shared" si="360"/>
        <v>0</v>
      </c>
      <c r="CMG39" s="63">
        <f t="shared" si="360"/>
        <v>0</v>
      </c>
      <c r="CMH39" s="63">
        <f t="shared" si="360"/>
        <v>0</v>
      </c>
      <c r="CMI39" s="63">
        <f t="shared" si="360"/>
        <v>0</v>
      </c>
      <c r="CMJ39" s="63">
        <f t="shared" si="360"/>
        <v>0</v>
      </c>
      <c r="CMK39" s="63">
        <f t="shared" si="360"/>
        <v>0</v>
      </c>
      <c r="CML39" s="63">
        <f t="shared" si="360"/>
        <v>0</v>
      </c>
      <c r="CMM39" s="63">
        <f t="shared" si="360"/>
        <v>0</v>
      </c>
      <c r="CMN39" s="63">
        <f t="shared" si="360"/>
        <v>0</v>
      </c>
      <c r="CMO39" s="63">
        <f t="shared" ref="CMO39:COZ39" si="361">CMO37+CMO38</f>
        <v>0</v>
      </c>
      <c r="CMP39" s="63">
        <f t="shared" si="361"/>
        <v>0</v>
      </c>
      <c r="CMQ39" s="63">
        <f t="shared" si="361"/>
        <v>0</v>
      </c>
      <c r="CMR39" s="63">
        <f t="shared" si="361"/>
        <v>0</v>
      </c>
      <c r="CMS39" s="63">
        <f t="shared" si="361"/>
        <v>0</v>
      </c>
      <c r="CMT39" s="63">
        <f t="shared" si="361"/>
        <v>0</v>
      </c>
      <c r="CMU39" s="63">
        <f t="shared" si="361"/>
        <v>0</v>
      </c>
      <c r="CMV39" s="63">
        <f t="shared" si="361"/>
        <v>0</v>
      </c>
      <c r="CMW39" s="63">
        <f t="shared" si="361"/>
        <v>0</v>
      </c>
      <c r="CMX39" s="63">
        <f t="shared" si="361"/>
        <v>0</v>
      </c>
      <c r="CMY39" s="63">
        <f t="shared" si="361"/>
        <v>0</v>
      </c>
      <c r="CMZ39" s="63">
        <f t="shared" si="361"/>
        <v>0</v>
      </c>
      <c r="CNA39" s="63">
        <f t="shared" si="361"/>
        <v>0</v>
      </c>
      <c r="CNB39" s="63">
        <f t="shared" si="361"/>
        <v>0</v>
      </c>
      <c r="CNC39" s="63">
        <f t="shared" si="361"/>
        <v>0</v>
      </c>
      <c r="CND39" s="63">
        <f t="shared" si="361"/>
        <v>0</v>
      </c>
      <c r="CNE39" s="63">
        <f t="shared" si="361"/>
        <v>0</v>
      </c>
      <c r="CNF39" s="63">
        <f t="shared" si="361"/>
        <v>0</v>
      </c>
      <c r="CNG39" s="63">
        <f t="shared" si="361"/>
        <v>0</v>
      </c>
      <c r="CNH39" s="63">
        <f t="shared" si="361"/>
        <v>0</v>
      </c>
      <c r="CNI39" s="63">
        <f t="shared" si="361"/>
        <v>0</v>
      </c>
      <c r="CNJ39" s="63">
        <f t="shared" si="361"/>
        <v>0</v>
      </c>
      <c r="CNK39" s="63">
        <f t="shared" si="361"/>
        <v>0</v>
      </c>
      <c r="CNL39" s="63">
        <f t="shared" si="361"/>
        <v>0</v>
      </c>
      <c r="CNM39" s="63">
        <f t="shared" si="361"/>
        <v>0</v>
      </c>
      <c r="CNN39" s="63">
        <f t="shared" si="361"/>
        <v>0</v>
      </c>
      <c r="CNO39" s="63">
        <f t="shared" si="361"/>
        <v>0</v>
      </c>
      <c r="CNP39" s="63">
        <f t="shared" si="361"/>
        <v>0</v>
      </c>
      <c r="CNQ39" s="63">
        <f t="shared" si="361"/>
        <v>0</v>
      </c>
      <c r="CNR39" s="63">
        <f t="shared" si="361"/>
        <v>0</v>
      </c>
      <c r="CNS39" s="63">
        <f t="shared" si="361"/>
        <v>0</v>
      </c>
      <c r="CNT39" s="63">
        <f t="shared" si="361"/>
        <v>0</v>
      </c>
      <c r="CNU39" s="63">
        <f t="shared" si="361"/>
        <v>0</v>
      </c>
      <c r="CNV39" s="63">
        <f t="shared" si="361"/>
        <v>0</v>
      </c>
      <c r="CNW39" s="63">
        <f t="shared" si="361"/>
        <v>0</v>
      </c>
      <c r="CNX39" s="63">
        <f t="shared" si="361"/>
        <v>0</v>
      </c>
      <c r="CNY39" s="63">
        <f t="shared" si="361"/>
        <v>0</v>
      </c>
      <c r="CNZ39" s="63">
        <f t="shared" si="361"/>
        <v>0</v>
      </c>
      <c r="COA39" s="63">
        <f t="shared" si="361"/>
        <v>0</v>
      </c>
      <c r="COB39" s="63">
        <f t="shared" si="361"/>
        <v>0</v>
      </c>
      <c r="COC39" s="63">
        <f t="shared" si="361"/>
        <v>0</v>
      </c>
      <c r="COD39" s="63">
        <f t="shared" si="361"/>
        <v>0</v>
      </c>
      <c r="COE39" s="63">
        <f t="shared" si="361"/>
        <v>0</v>
      </c>
      <c r="COF39" s="63">
        <f t="shared" si="361"/>
        <v>0</v>
      </c>
      <c r="COG39" s="63">
        <f t="shared" si="361"/>
        <v>0</v>
      </c>
      <c r="COH39" s="63">
        <f t="shared" si="361"/>
        <v>0</v>
      </c>
      <c r="COI39" s="63">
        <f t="shared" si="361"/>
        <v>0</v>
      </c>
      <c r="COJ39" s="63">
        <f t="shared" si="361"/>
        <v>0</v>
      </c>
      <c r="COK39" s="63">
        <f t="shared" si="361"/>
        <v>0</v>
      </c>
      <c r="COL39" s="63">
        <f t="shared" si="361"/>
        <v>0</v>
      </c>
      <c r="COM39" s="63">
        <f t="shared" si="361"/>
        <v>0</v>
      </c>
      <c r="CON39" s="63">
        <f t="shared" si="361"/>
        <v>0</v>
      </c>
      <c r="COO39" s="63">
        <f t="shared" si="361"/>
        <v>0</v>
      </c>
      <c r="COP39" s="63">
        <f t="shared" si="361"/>
        <v>0</v>
      </c>
      <c r="COQ39" s="63">
        <f t="shared" si="361"/>
        <v>0</v>
      </c>
      <c r="COR39" s="63">
        <f t="shared" si="361"/>
        <v>0</v>
      </c>
      <c r="COS39" s="63">
        <f t="shared" si="361"/>
        <v>0</v>
      </c>
      <c r="COT39" s="63">
        <f t="shared" si="361"/>
        <v>0</v>
      </c>
      <c r="COU39" s="63">
        <f t="shared" si="361"/>
        <v>0</v>
      </c>
      <c r="COV39" s="63">
        <f t="shared" si="361"/>
        <v>0</v>
      </c>
      <c r="COW39" s="63">
        <f t="shared" si="361"/>
        <v>0</v>
      </c>
      <c r="COX39" s="63">
        <f t="shared" si="361"/>
        <v>0</v>
      </c>
      <c r="COY39" s="63">
        <f t="shared" si="361"/>
        <v>0</v>
      </c>
      <c r="COZ39" s="63">
        <f t="shared" si="361"/>
        <v>0</v>
      </c>
      <c r="CPA39" s="63">
        <f t="shared" ref="CPA39:CRL39" si="362">CPA37+CPA38</f>
        <v>0</v>
      </c>
      <c r="CPB39" s="63">
        <f t="shared" si="362"/>
        <v>0</v>
      </c>
      <c r="CPC39" s="63">
        <f t="shared" si="362"/>
        <v>0</v>
      </c>
      <c r="CPD39" s="63">
        <f t="shared" si="362"/>
        <v>0</v>
      </c>
      <c r="CPE39" s="63">
        <f t="shared" si="362"/>
        <v>0</v>
      </c>
      <c r="CPF39" s="63">
        <f t="shared" si="362"/>
        <v>0</v>
      </c>
      <c r="CPG39" s="63">
        <f t="shared" si="362"/>
        <v>0</v>
      </c>
      <c r="CPH39" s="63">
        <f t="shared" si="362"/>
        <v>0</v>
      </c>
      <c r="CPI39" s="63">
        <f t="shared" si="362"/>
        <v>0</v>
      </c>
      <c r="CPJ39" s="63">
        <f t="shared" si="362"/>
        <v>0</v>
      </c>
      <c r="CPK39" s="63">
        <f t="shared" si="362"/>
        <v>0</v>
      </c>
      <c r="CPL39" s="63">
        <f t="shared" si="362"/>
        <v>0</v>
      </c>
      <c r="CPM39" s="63">
        <f t="shared" si="362"/>
        <v>0</v>
      </c>
      <c r="CPN39" s="63">
        <f t="shared" si="362"/>
        <v>0</v>
      </c>
      <c r="CPO39" s="63">
        <f t="shared" si="362"/>
        <v>0</v>
      </c>
      <c r="CPP39" s="63">
        <f t="shared" si="362"/>
        <v>0</v>
      </c>
      <c r="CPQ39" s="63">
        <f t="shared" si="362"/>
        <v>0</v>
      </c>
      <c r="CPR39" s="63">
        <f t="shared" si="362"/>
        <v>0</v>
      </c>
      <c r="CPS39" s="63">
        <f t="shared" si="362"/>
        <v>0</v>
      </c>
      <c r="CPT39" s="63">
        <f t="shared" si="362"/>
        <v>0</v>
      </c>
      <c r="CPU39" s="63">
        <f t="shared" si="362"/>
        <v>0</v>
      </c>
      <c r="CPV39" s="63">
        <f t="shared" si="362"/>
        <v>0</v>
      </c>
      <c r="CPW39" s="63">
        <f t="shared" si="362"/>
        <v>0</v>
      </c>
      <c r="CPX39" s="63">
        <f t="shared" si="362"/>
        <v>0</v>
      </c>
      <c r="CPY39" s="63">
        <f t="shared" si="362"/>
        <v>0</v>
      </c>
      <c r="CPZ39" s="63">
        <f t="shared" si="362"/>
        <v>0</v>
      </c>
      <c r="CQA39" s="63">
        <f t="shared" si="362"/>
        <v>0</v>
      </c>
      <c r="CQB39" s="63">
        <f t="shared" si="362"/>
        <v>0</v>
      </c>
      <c r="CQC39" s="63">
        <f t="shared" si="362"/>
        <v>0</v>
      </c>
      <c r="CQD39" s="63">
        <f t="shared" si="362"/>
        <v>0</v>
      </c>
      <c r="CQE39" s="63">
        <f t="shared" si="362"/>
        <v>0</v>
      </c>
      <c r="CQF39" s="63">
        <f t="shared" si="362"/>
        <v>0</v>
      </c>
      <c r="CQG39" s="63">
        <f t="shared" si="362"/>
        <v>0</v>
      </c>
      <c r="CQH39" s="63">
        <f t="shared" si="362"/>
        <v>0</v>
      </c>
      <c r="CQI39" s="63">
        <f t="shared" si="362"/>
        <v>0</v>
      </c>
      <c r="CQJ39" s="63">
        <f t="shared" si="362"/>
        <v>0</v>
      </c>
      <c r="CQK39" s="63">
        <f t="shared" si="362"/>
        <v>0</v>
      </c>
      <c r="CQL39" s="63">
        <f t="shared" si="362"/>
        <v>0</v>
      </c>
      <c r="CQM39" s="63">
        <f t="shared" si="362"/>
        <v>0</v>
      </c>
      <c r="CQN39" s="63">
        <f t="shared" si="362"/>
        <v>0</v>
      </c>
      <c r="CQO39" s="63">
        <f t="shared" si="362"/>
        <v>0</v>
      </c>
      <c r="CQP39" s="63">
        <f t="shared" si="362"/>
        <v>0</v>
      </c>
      <c r="CQQ39" s="63">
        <f t="shared" si="362"/>
        <v>0</v>
      </c>
      <c r="CQR39" s="63">
        <f t="shared" si="362"/>
        <v>0</v>
      </c>
      <c r="CQS39" s="63">
        <f t="shared" si="362"/>
        <v>0</v>
      </c>
      <c r="CQT39" s="63">
        <f t="shared" si="362"/>
        <v>0</v>
      </c>
      <c r="CQU39" s="63">
        <f t="shared" si="362"/>
        <v>0</v>
      </c>
      <c r="CQV39" s="63">
        <f t="shared" si="362"/>
        <v>0</v>
      </c>
      <c r="CQW39" s="63">
        <f t="shared" si="362"/>
        <v>0</v>
      </c>
      <c r="CQX39" s="63">
        <f t="shared" si="362"/>
        <v>0</v>
      </c>
      <c r="CQY39" s="63">
        <f t="shared" si="362"/>
        <v>0</v>
      </c>
      <c r="CQZ39" s="63">
        <f t="shared" si="362"/>
        <v>0</v>
      </c>
      <c r="CRA39" s="63">
        <f t="shared" si="362"/>
        <v>0</v>
      </c>
      <c r="CRB39" s="63">
        <f t="shared" si="362"/>
        <v>0</v>
      </c>
      <c r="CRC39" s="63">
        <f t="shared" si="362"/>
        <v>0</v>
      </c>
      <c r="CRD39" s="63">
        <f t="shared" si="362"/>
        <v>0</v>
      </c>
      <c r="CRE39" s="63">
        <f t="shared" si="362"/>
        <v>0</v>
      </c>
      <c r="CRF39" s="63">
        <f t="shared" si="362"/>
        <v>0</v>
      </c>
      <c r="CRG39" s="63">
        <f t="shared" si="362"/>
        <v>0</v>
      </c>
      <c r="CRH39" s="63">
        <f t="shared" si="362"/>
        <v>0</v>
      </c>
      <c r="CRI39" s="63">
        <f t="shared" si="362"/>
        <v>0</v>
      </c>
      <c r="CRJ39" s="63">
        <f t="shared" si="362"/>
        <v>0</v>
      </c>
      <c r="CRK39" s="63">
        <f t="shared" si="362"/>
        <v>0</v>
      </c>
      <c r="CRL39" s="63">
        <f t="shared" si="362"/>
        <v>0</v>
      </c>
      <c r="CRM39" s="63">
        <f t="shared" ref="CRM39:CTX39" si="363">CRM37+CRM38</f>
        <v>0</v>
      </c>
      <c r="CRN39" s="63">
        <f t="shared" si="363"/>
        <v>0</v>
      </c>
      <c r="CRO39" s="63">
        <f t="shared" si="363"/>
        <v>0</v>
      </c>
      <c r="CRP39" s="63">
        <f t="shared" si="363"/>
        <v>0</v>
      </c>
      <c r="CRQ39" s="63">
        <f t="shared" si="363"/>
        <v>0</v>
      </c>
      <c r="CRR39" s="63">
        <f t="shared" si="363"/>
        <v>0</v>
      </c>
      <c r="CRS39" s="63">
        <f t="shared" si="363"/>
        <v>0</v>
      </c>
      <c r="CRT39" s="63">
        <f t="shared" si="363"/>
        <v>0</v>
      </c>
      <c r="CRU39" s="63">
        <f t="shared" si="363"/>
        <v>0</v>
      </c>
      <c r="CRV39" s="63">
        <f t="shared" si="363"/>
        <v>0</v>
      </c>
      <c r="CRW39" s="63">
        <f t="shared" si="363"/>
        <v>0</v>
      </c>
      <c r="CRX39" s="63">
        <f t="shared" si="363"/>
        <v>0</v>
      </c>
      <c r="CRY39" s="63">
        <f t="shared" si="363"/>
        <v>0</v>
      </c>
      <c r="CRZ39" s="63">
        <f t="shared" si="363"/>
        <v>0</v>
      </c>
      <c r="CSA39" s="63">
        <f t="shared" si="363"/>
        <v>0</v>
      </c>
      <c r="CSB39" s="63">
        <f t="shared" si="363"/>
        <v>0</v>
      </c>
      <c r="CSC39" s="63">
        <f t="shared" si="363"/>
        <v>0</v>
      </c>
      <c r="CSD39" s="63">
        <f t="shared" si="363"/>
        <v>0</v>
      </c>
      <c r="CSE39" s="63">
        <f t="shared" si="363"/>
        <v>0</v>
      </c>
      <c r="CSF39" s="63">
        <f t="shared" si="363"/>
        <v>0</v>
      </c>
      <c r="CSG39" s="63">
        <f t="shared" si="363"/>
        <v>0</v>
      </c>
      <c r="CSH39" s="63">
        <f t="shared" si="363"/>
        <v>0</v>
      </c>
      <c r="CSI39" s="63">
        <f t="shared" si="363"/>
        <v>0</v>
      </c>
      <c r="CSJ39" s="63">
        <f t="shared" si="363"/>
        <v>0</v>
      </c>
      <c r="CSK39" s="63">
        <f t="shared" si="363"/>
        <v>0</v>
      </c>
      <c r="CSL39" s="63">
        <f t="shared" si="363"/>
        <v>0</v>
      </c>
      <c r="CSM39" s="63">
        <f t="shared" si="363"/>
        <v>0</v>
      </c>
      <c r="CSN39" s="63">
        <f t="shared" si="363"/>
        <v>0</v>
      </c>
      <c r="CSO39" s="63">
        <f t="shared" si="363"/>
        <v>0</v>
      </c>
      <c r="CSP39" s="63">
        <f t="shared" si="363"/>
        <v>0</v>
      </c>
      <c r="CSQ39" s="63">
        <f t="shared" si="363"/>
        <v>0</v>
      </c>
      <c r="CSR39" s="63">
        <f t="shared" si="363"/>
        <v>0</v>
      </c>
      <c r="CSS39" s="63">
        <f t="shared" si="363"/>
        <v>0</v>
      </c>
      <c r="CST39" s="63">
        <f t="shared" si="363"/>
        <v>0</v>
      </c>
      <c r="CSU39" s="63">
        <f t="shared" si="363"/>
        <v>0</v>
      </c>
      <c r="CSV39" s="63">
        <f t="shared" si="363"/>
        <v>0</v>
      </c>
      <c r="CSW39" s="63">
        <f t="shared" si="363"/>
        <v>0</v>
      </c>
      <c r="CSX39" s="63">
        <f t="shared" si="363"/>
        <v>0</v>
      </c>
      <c r="CSY39" s="63">
        <f t="shared" si="363"/>
        <v>0</v>
      </c>
      <c r="CSZ39" s="63">
        <f t="shared" si="363"/>
        <v>0</v>
      </c>
      <c r="CTA39" s="63">
        <f t="shared" si="363"/>
        <v>0</v>
      </c>
      <c r="CTB39" s="63">
        <f t="shared" si="363"/>
        <v>0</v>
      </c>
      <c r="CTC39" s="63">
        <f t="shared" si="363"/>
        <v>0</v>
      </c>
      <c r="CTD39" s="63">
        <f t="shared" si="363"/>
        <v>0</v>
      </c>
      <c r="CTE39" s="63">
        <f t="shared" si="363"/>
        <v>0</v>
      </c>
      <c r="CTF39" s="63">
        <f t="shared" si="363"/>
        <v>0</v>
      </c>
      <c r="CTG39" s="63">
        <f t="shared" si="363"/>
        <v>0</v>
      </c>
      <c r="CTH39" s="63">
        <f t="shared" si="363"/>
        <v>0</v>
      </c>
      <c r="CTI39" s="63">
        <f t="shared" si="363"/>
        <v>0</v>
      </c>
      <c r="CTJ39" s="63">
        <f t="shared" si="363"/>
        <v>0</v>
      </c>
      <c r="CTK39" s="63">
        <f t="shared" si="363"/>
        <v>0</v>
      </c>
      <c r="CTL39" s="63">
        <f t="shared" si="363"/>
        <v>0</v>
      </c>
      <c r="CTM39" s="63">
        <f t="shared" si="363"/>
        <v>0</v>
      </c>
      <c r="CTN39" s="63">
        <f t="shared" si="363"/>
        <v>0</v>
      </c>
      <c r="CTO39" s="63">
        <f t="shared" si="363"/>
        <v>0</v>
      </c>
      <c r="CTP39" s="63">
        <f t="shared" si="363"/>
        <v>0</v>
      </c>
      <c r="CTQ39" s="63">
        <f t="shared" si="363"/>
        <v>0</v>
      </c>
      <c r="CTR39" s="63">
        <f t="shared" si="363"/>
        <v>0</v>
      </c>
      <c r="CTS39" s="63">
        <f t="shared" si="363"/>
        <v>0</v>
      </c>
      <c r="CTT39" s="63">
        <f t="shared" si="363"/>
        <v>0</v>
      </c>
      <c r="CTU39" s="63">
        <f t="shared" si="363"/>
        <v>0</v>
      </c>
      <c r="CTV39" s="63">
        <f t="shared" si="363"/>
        <v>0</v>
      </c>
      <c r="CTW39" s="63">
        <f t="shared" si="363"/>
        <v>0</v>
      </c>
      <c r="CTX39" s="63">
        <f t="shared" si="363"/>
        <v>0</v>
      </c>
      <c r="CTY39" s="63">
        <f t="shared" ref="CTY39:CWJ39" si="364">CTY37+CTY38</f>
        <v>0</v>
      </c>
      <c r="CTZ39" s="63">
        <f t="shared" si="364"/>
        <v>0</v>
      </c>
      <c r="CUA39" s="63">
        <f t="shared" si="364"/>
        <v>0</v>
      </c>
      <c r="CUB39" s="63">
        <f t="shared" si="364"/>
        <v>0</v>
      </c>
      <c r="CUC39" s="63">
        <f t="shared" si="364"/>
        <v>0</v>
      </c>
      <c r="CUD39" s="63">
        <f t="shared" si="364"/>
        <v>0</v>
      </c>
      <c r="CUE39" s="63">
        <f t="shared" si="364"/>
        <v>0</v>
      </c>
      <c r="CUF39" s="63">
        <f t="shared" si="364"/>
        <v>0</v>
      </c>
      <c r="CUG39" s="63">
        <f t="shared" si="364"/>
        <v>0</v>
      </c>
      <c r="CUH39" s="63">
        <f t="shared" si="364"/>
        <v>0</v>
      </c>
      <c r="CUI39" s="63">
        <f t="shared" si="364"/>
        <v>0</v>
      </c>
      <c r="CUJ39" s="63">
        <f t="shared" si="364"/>
        <v>0</v>
      </c>
      <c r="CUK39" s="63">
        <f t="shared" si="364"/>
        <v>0</v>
      </c>
      <c r="CUL39" s="63">
        <f t="shared" si="364"/>
        <v>0</v>
      </c>
      <c r="CUM39" s="63">
        <f t="shared" si="364"/>
        <v>0</v>
      </c>
      <c r="CUN39" s="63">
        <f t="shared" si="364"/>
        <v>0</v>
      </c>
      <c r="CUO39" s="63">
        <f t="shared" si="364"/>
        <v>0</v>
      </c>
      <c r="CUP39" s="63">
        <f t="shared" si="364"/>
        <v>0</v>
      </c>
      <c r="CUQ39" s="63">
        <f t="shared" si="364"/>
        <v>0</v>
      </c>
      <c r="CUR39" s="63">
        <f t="shared" si="364"/>
        <v>0</v>
      </c>
      <c r="CUS39" s="63">
        <f t="shared" si="364"/>
        <v>0</v>
      </c>
      <c r="CUT39" s="63">
        <f t="shared" si="364"/>
        <v>0</v>
      </c>
      <c r="CUU39" s="63">
        <f t="shared" si="364"/>
        <v>0</v>
      </c>
      <c r="CUV39" s="63">
        <f t="shared" si="364"/>
        <v>0</v>
      </c>
      <c r="CUW39" s="63">
        <f t="shared" si="364"/>
        <v>0</v>
      </c>
      <c r="CUX39" s="63">
        <f t="shared" si="364"/>
        <v>0</v>
      </c>
      <c r="CUY39" s="63">
        <f t="shared" si="364"/>
        <v>0</v>
      </c>
      <c r="CUZ39" s="63">
        <f t="shared" si="364"/>
        <v>0</v>
      </c>
      <c r="CVA39" s="63">
        <f t="shared" si="364"/>
        <v>0</v>
      </c>
      <c r="CVB39" s="63">
        <f t="shared" si="364"/>
        <v>0</v>
      </c>
      <c r="CVC39" s="63">
        <f t="shared" si="364"/>
        <v>0</v>
      </c>
      <c r="CVD39" s="63">
        <f t="shared" si="364"/>
        <v>0</v>
      </c>
      <c r="CVE39" s="63">
        <f t="shared" si="364"/>
        <v>0</v>
      </c>
      <c r="CVF39" s="63">
        <f t="shared" si="364"/>
        <v>0</v>
      </c>
      <c r="CVG39" s="63">
        <f t="shared" si="364"/>
        <v>0</v>
      </c>
      <c r="CVH39" s="63">
        <f t="shared" si="364"/>
        <v>0</v>
      </c>
      <c r="CVI39" s="63">
        <f t="shared" si="364"/>
        <v>0</v>
      </c>
      <c r="CVJ39" s="63">
        <f t="shared" si="364"/>
        <v>0</v>
      </c>
      <c r="CVK39" s="63">
        <f t="shared" si="364"/>
        <v>0</v>
      </c>
      <c r="CVL39" s="63">
        <f t="shared" si="364"/>
        <v>0</v>
      </c>
      <c r="CVM39" s="63">
        <f t="shared" si="364"/>
        <v>0</v>
      </c>
      <c r="CVN39" s="63">
        <f t="shared" si="364"/>
        <v>0</v>
      </c>
      <c r="CVO39" s="63">
        <f t="shared" si="364"/>
        <v>0</v>
      </c>
      <c r="CVP39" s="63">
        <f t="shared" si="364"/>
        <v>0</v>
      </c>
      <c r="CVQ39" s="63">
        <f t="shared" si="364"/>
        <v>0</v>
      </c>
      <c r="CVR39" s="63">
        <f t="shared" si="364"/>
        <v>0</v>
      </c>
      <c r="CVS39" s="63">
        <f t="shared" si="364"/>
        <v>0</v>
      </c>
      <c r="CVT39" s="63">
        <f t="shared" si="364"/>
        <v>0</v>
      </c>
      <c r="CVU39" s="63">
        <f t="shared" si="364"/>
        <v>0</v>
      </c>
      <c r="CVV39" s="63">
        <f t="shared" si="364"/>
        <v>0</v>
      </c>
      <c r="CVW39" s="63">
        <f t="shared" si="364"/>
        <v>0</v>
      </c>
      <c r="CVX39" s="63">
        <f t="shared" si="364"/>
        <v>0</v>
      </c>
      <c r="CVY39" s="63">
        <f t="shared" si="364"/>
        <v>0</v>
      </c>
      <c r="CVZ39" s="63">
        <f t="shared" si="364"/>
        <v>0</v>
      </c>
      <c r="CWA39" s="63">
        <f t="shared" si="364"/>
        <v>0</v>
      </c>
      <c r="CWB39" s="63">
        <f t="shared" si="364"/>
        <v>0</v>
      </c>
      <c r="CWC39" s="63">
        <f t="shared" si="364"/>
        <v>0</v>
      </c>
      <c r="CWD39" s="63">
        <f t="shared" si="364"/>
        <v>0</v>
      </c>
      <c r="CWE39" s="63">
        <f t="shared" si="364"/>
        <v>0</v>
      </c>
      <c r="CWF39" s="63">
        <f t="shared" si="364"/>
        <v>0</v>
      </c>
      <c r="CWG39" s="63">
        <f t="shared" si="364"/>
        <v>0</v>
      </c>
      <c r="CWH39" s="63">
        <f t="shared" si="364"/>
        <v>0</v>
      </c>
      <c r="CWI39" s="63">
        <f t="shared" si="364"/>
        <v>0</v>
      </c>
      <c r="CWJ39" s="63">
        <f t="shared" si="364"/>
        <v>0</v>
      </c>
      <c r="CWK39" s="63">
        <f t="shared" ref="CWK39:CYV39" si="365">CWK37+CWK38</f>
        <v>0</v>
      </c>
      <c r="CWL39" s="63">
        <f t="shared" si="365"/>
        <v>0</v>
      </c>
      <c r="CWM39" s="63">
        <f t="shared" si="365"/>
        <v>0</v>
      </c>
      <c r="CWN39" s="63">
        <f t="shared" si="365"/>
        <v>0</v>
      </c>
      <c r="CWO39" s="63">
        <f t="shared" si="365"/>
        <v>0</v>
      </c>
      <c r="CWP39" s="63">
        <f t="shared" si="365"/>
        <v>0</v>
      </c>
      <c r="CWQ39" s="63">
        <f t="shared" si="365"/>
        <v>0</v>
      </c>
      <c r="CWR39" s="63">
        <f t="shared" si="365"/>
        <v>0</v>
      </c>
      <c r="CWS39" s="63">
        <f t="shared" si="365"/>
        <v>0</v>
      </c>
      <c r="CWT39" s="63">
        <f t="shared" si="365"/>
        <v>0</v>
      </c>
      <c r="CWU39" s="63">
        <f t="shared" si="365"/>
        <v>0</v>
      </c>
      <c r="CWV39" s="63">
        <f t="shared" si="365"/>
        <v>0</v>
      </c>
      <c r="CWW39" s="63">
        <f t="shared" si="365"/>
        <v>0</v>
      </c>
      <c r="CWX39" s="63">
        <f t="shared" si="365"/>
        <v>0</v>
      </c>
      <c r="CWY39" s="63">
        <f t="shared" si="365"/>
        <v>0</v>
      </c>
      <c r="CWZ39" s="63">
        <f t="shared" si="365"/>
        <v>0</v>
      </c>
      <c r="CXA39" s="63">
        <f t="shared" si="365"/>
        <v>0</v>
      </c>
      <c r="CXB39" s="63">
        <f t="shared" si="365"/>
        <v>0</v>
      </c>
      <c r="CXC39" s="63">
        <f t="shared" si="365"/>
        <v>0</v>
      </c>
      <c r="CXD39" s="63">
        <f t="shared" si="365"/>
        <v>0</v>
      </c>
      <c r="CXE39" s="63">
        <f t="shared" si="365"/>
        <v>0</v>
      </c>
      <c r="CXF39" s="63">
        <f t="shared" si="365"/>
        <v>0</v>
      </c>
      <c r="CXG39" s="63">
        <f t="shared" si="365"/>
        <v>0</v>
      </c>
      <c r="CXH39" s="63">
        <f t="shared" si="365"/>
        <v>0</v>
      </c>
      <c r="CXI39" s="63">
        <f t="shared" si="365"/>
        <v>0</v>
      </c>
      <c r="CXJ39" s="63">
        <f t="shared" si="365"/>
        <v>0</v>
      </c>
      <c r="CXK39" s="63">
        <f t="shared" si="365"/>
        <v>0</v>
      </c>
      <c r="CXL39" s="63">
        <f t="shared" si="365"/>
        <v>0</v>
      </c>
      <c r="CXM39" s="63">
        <f t="shared" si="365"/>
        <v>0</v>
      </c>
      <c r="CXN39" s="63">
        <f t="shared" si="365"/>
        <v>0</v>
      </c>
      <c r="CXO39" s="63">
        <f t="shared" si="365"/>
        <v>0</v>
      </c>
      <c r="CXP39" s="63">
        <f t="shared" si="365"/>
        <v>0</v>
      </c>
      <c r="CXQ39" s="63">
        <f t="shared" si="365"/>
        <v>0</v>
      </c>
      <c r="CXR39" s="63">
        <f t="shared" si="365"/>
        <v>0</v>
      </c>
      <c r="CXS39" s="63">
        <f t="shared" si="365"/>
        <v>0</v>
      </c>
      <c r="CXT39" s="63">
        <f t="shared" si="365"/>
        <v>0</v>
      </c>
      <c r="CXU39" s="63">
        <f t="shared" si="365"/>
        <v>0</v>
      </c>
      <c r="CXV39" s="63">
        <f t="shared" si="365"/>
        <v>0</v>
      </c>
      <c r="CXW39" s="63">
        <f t="shared" si="365"/>
        <v>0</v>
      </c>
      <c r="CXX39" s="63">
        <f t="shared" si="365"/>
        <v>0</v>
      </c>
      <c r="CXY39" s="63">
        <f t="shared" si="365"/>
        <v>0</v>
      </c>
      <c r="CXZ39" s="63">
        <f t="shared" si="365"/>
        <v>0</v>
      </c>
      <c r="CYA39" s="63">
        <f t="shared" si="365"/>
        <v>0</v>
      </c>
      <c r="CYB39" s="63">
        <f t="shared" si="365"/>
        <v>0</v>
      </c>
      <c r="CYC39" s="63">
        <f t="shared" si="365"/>
        <v>0</v>
      </c>
      <c r="CYD39" s="63">
        <f t="shared" si="365"/>
        <v>0</v>
      </c>
      <c r="CYE39" s="63">
        <f t="shared" si="365"/>
        <v>0</v>
      </c>
      <c r="CYF39" s="63">
        <f t="shared" si="365"/>
        <v>0</v>
      </c>
      <c r="CYG39" s="63">
        <f t="shared" si="365"/>
        <v>0</v>
      </c>
      <c r="CYH39" s="63">
        <f t="shared" si="365"/>
        <v>0</v>
      </c>
      <c r="CYI39" s="63">
        <f t="shared" si="365"/>
        <v>0</v>
      </c>
      <c r="CYJ39" s="63">
        <f t="shared" si="365"/>
        <v>0</v>
      </c>
      <c r="CYK39" s="63">
        <f t="shared" si="365"/>
        <v>0</v>
      </c>
      <c r="CYL39" s="63">
        <f t="shared" si="365"/>
        <v>0</v>
      </c>
      <c r="CYM39" s="63">
        <f t="shared" si="365"/>
        <v>0</v>
      </c>
      <c r="CYN39" s="63">
        <f t="shared" si="365"/>
        <v>0</v>
      </c>
      <c r="CYO39" s="63">
        <f t="shared" si="365"/>
        <v>0</v>
      </c>
      <c r="CYP39" s="63">
        <f t="shared" si="365"/>
        <v>0</v>
      </c>
      <c r="CYQ39" s="63">
        <f t="shared" si="365"/>
        <v>0</v>
      </c>
      <c r="CYR39" s="63">
        <f t="shared" si="365"/>
        <v>0</v>
      </c>
      <c r="CYS39" s="63">
        <f t="shared" si="365"/>
        <v>0</v>
      </c>
      <c r="CYT39" s="63">
        <f t="shared" si="365"/>
        <v>0</v>
      </c>
      <c r="CYU39" s="63">
        <f t="shared" si="365"/>
        <v>0</v>
      </c>
      <c r="CYV39" s="63">
        <f t="shared" si="365"/>
        <v>0</v>
      </c>
      <c r="CYW39" s="63">
        <f t="shared" ref="CYW39:DBH39" si="366">CYW37+CYW38</f>
        <v>0</v>
      </c>
      <c r="CYX39" s="63">
        <f t="shared" si="366"/>
        <v>0</v>
      </c>
      <c r="CYY39" s="63">
        <f t="shared" si="366"/>
        <v>0</v>
      </c>
      <c r="CYZ39" s="63">
        <f t="shared" si="366"/>
        <v>0</v>
      </c>
      <c r="CZA39" s="63">
        <f t="shared" si="366"/>
        <v>0</v>
      </c>
      <c r="CZB39" s="63">
        <f t="shared" si="366"/>
        <v>0</v>
      </c>
      <c r="CZC39" s="63">
        <f t="shared" si="366"/>
        <v>0</v>
      </c>
      <c r="CZD39" s="63">
        <f t="shared" si="366"/>
        <v>0</v>
      </c>
      <c r="CZE39" s="63">
        <f t="shared" si="366"/>
        <v>0</v>
      </c>
      <c r="CZF39" s="63">
        <f t="shared" si="366"/>
        <v>0</v>
      </c>
      <c r="CZG39" s="63">
        <f t="shared" si="366"/>
        <v>0</v>
      </c>
      <c r="CZH39" s="63">
        <f t="shared" si="366"/>
        <v>0</v>
      </c>
      <c r="CZI39" s="63">
        <f t="shared" si="366"/>
        <v>0</v>
      </c>
      <c r="CZJ39" s="63">
        <f t="shared" si="366"/>
        <v>0</v>
      </c>
      <c r="CZK39" s="63">
        <f t="shared" si="366"/>
        <v>0</v>
      </c>
      <c r="CZL39" s="63">
        <f t="shared" si="366"/>
        <v>0</v>
      </c>
      <c r="CZM39" s="63">
        <f t="shared" si="366"/>
        <v>0</v>
      </c>
      <c r="CZN39" s="63">
        <f t="shared" si="366"/>
        <v>0</v>
      </c>
      <c r="CZO39" s="63">
        <f t="shared" si="366"/>
        <v>0</v>
      </c>
      <c r="CZP39" s="63">
        <f t="shared" si="366"/>
        <v>0</v>
      </c>
      <c r="CZQ39" s="63">
        <f t="shared" si="366"/>
        <v>0</v>
      </c>
      <c r="CZR39" s="63">
        <f t="shared" si="366"/>
        <v>0</v>
      </c>
      <c r="CZS39" s="63">
        <f t="shared" si="366"/>
        <v>0</v>
      </c>
      <c r="CZT39" s="63">
        <f t="shared" si="366"/>
        <v>0</v>
      </c>
      <c r="CZU39" s="63">
        <f t="shared" si="366"/>
        <v>0</v>
      </c>
      <c r="CZV39" s="63">
        <f t="shared" si="366"/>
        <v>0</v>
      </c>
      <c r="CZW39" s="63">
        <f t="shared" si="366"/>
        <v>0</v>
      </c>
      <c r="CZX39" s="63">
        <f t="shared" si="366"/>
        <v>0</v>
      </c>
      <c r="CZY39" s="63">
        <f t="shared" si="366"/>
        <v>0</v>
      </c>
      <c r="CZZ39" s="63">
        <f t="shared" si="366"/>
        <v>0</v>
      </c>
      <c r="DAA39" s="63">
        <f t="shared" si="366"/>
        <v>0</v>
      </c>
      <c r="DAB39" s="63">
        <f t="shared" si="366"/>
        <v>0</v>
      </c>
      <c r="DAC39" s="63">
        <f t="shared" si="366"/>
        <v>0</v>
      </c>
      <c r="DAD39" s="63">
        <f t="shared" si="366"/>
        <v>0</v>
      </c>
      <c r="DAE39" s="63">
        <f t="shared" si="366"/>
        <v>0</v>
      </c>
      <c r="DAF39" s="63">
        <f t="shared" si="366"/>
        <v>0</v>
      </c>
      <c r="DAG39" s="63">
        <f t="shared" si="366"/>
        <v>0</v>
      </c>
      <c r="DAH39" s="63">
        <f t="shared" si="366"/>
        <v>0</v>
      </c>
      <c r="DAI39" s="63">
        <f t="shared" si="366"/>
        <v>0</v>
      </c>
      <c r="DAJ39" s="63">
        <f t="shared" si="366"/>
        <v>0</v>
      </c>
      <c r="DAK39" s="63">
        <f t="shared" si="366"/>
        <v>0</v>
      </c>
      <c r="DAL39" s="63">
        <f t="shared" si="366"/>
        <v>0</v>
      </c>
      <c r="DAM39" s="63">
        <f t="shared" si="366"/>
        <v>0</v>
      </c>
      <c r="DAN39" s="63">
        <f t="shared" si="366"/>
        <v>0</v>
      </c>
      <c r="DAO39" s="63">
        <f t="shared" si="366"/>
        <v>0</v>
      </c>
      <c r="DAP39" s="63">
        <f t="shared" si="366"/>
        <v>0</v>
      </c>
      <c r="DAQ39" s="63">
        <f t="shared" si="366"/>
        <v>0</v>
      </c>
      <c r="DAR39" s="63">
        <f t="shared" si="366"/>
        <v>0</v>
      </c>
      <c r="DAS39" s="63">
        <f t="shared" si="366"/>
        <v>0</v>
      </c>
      <c r="DAT39" s="63">
        <f t="shared" si="366"/>
        <v>0</v>
      </c>
      <c r="DAU39" s="63">
        <f t="shared" si="366"/>
        <v>0</v>
      </c>
      <c r="DAV39" s="63">
        <f t="shared" si="366"/>
        <v>0</v>
      </c>
      <c r="DAW39" s="63">
        <f t="shared" si="366"/>
        <v>0</v>
      </c>
      <c r="DAX39" s="63">
        <f t="shared" si="366"/>
        <v>0</v>
      </c>
      <c r="DAY39" s="63">
        <f t="shared" si="366"/>
        <v>0</v>
      </c>
      <c r="DAZ39" s="63">
        <f t="shared" si="366"/>
        <v>0</v>
      </c>
      <c r="DBA39" s="63">
        <f t="shared" si="366"/>
        <v>0</v>
      </c>
      <c r="DBB39" s="63">
        <f t="shared" si="366"/>
        <v>0</v>
      </c>
      <c r="DBC39" s="63">
        <f t="shared" si="366"/>
        <v>0</v>
      </c>
      <c r="DBD39" s="63">
        <f t="shared" si="366"/>
        <v>0</v>
      </c>
      <c r="DBE39" s="63">
        <f t="shared" si="366"/>
        <v>0</v>
      </c>
      <c r="DBF39" s="63">
        <f t="shared" si="366"/>
        <v>0</v>
      </c>
      <c r="DBG39" s="63">
        <f t="shared" si="366"/>
        <v>0</v>
      </c>
      <c r="DBH39" s="63">
        <f t="shared" si="366"/>
        <v>0</v>
      </c>
      <c r="DBI39" s="63">
        <f t="shared" ref="DBI39:DDT39" si="367">DBI37+DBI38</f>
        <v>0</v>
      </c>
      <c r="DBJ39" s="63">
        <f t="shared" si="367"/>
        <v>0</v>
      </c>
      <c r="DBK39" s="63">
        <f t="shared" si="367"/>
        <v>0</v>
      </c>
      <c r="DBL39" s="63">
        <f t="shared" si="367"/>
        <v>0</v>
      </c>
      <c r="DBM39" s="63">
        <f t="shared" si="367"/>
        <v>0</v>
      </c>
      <c r="DBN39" s="63">
        <f t="shared" si="367"/>
        <v>0</v>
      </c>
      <c r="DBO39" s="63">
        <f t="shared" si="367"/>
        <v>0</v>
      </c>
      <c r="DBP39" s="63">
        <f t="shared" si="367"/>
        <v>0</v>
      </c>
      <c r="DBQ39" s="63">
        <f t="shared" si="367"/>
        <v>0</v>
      </c>
      <c r="DBR39" s="63">
        <f t="shared" si="367"/>
        <v>0</v>
      </c>
      <c r="DBS39" s="63">
        <f t="shared" si="367"/>
        <v>0</v>
      </c>
      <c r="DBT39" s="63">
        <f t="shared" si="367"/>
        <v>0</v>
      </c>
      <c r="DBU39" s="63">
        <f t="shared" si="367"/>
        <v>0</v>
      </c>
      <c r="DBV39" s="63">
        <f t="shared" si="367"/>
        <v>0</v>
      </c>
      <c r="DBW39" s="63">
        <f t="shared" si="367"/>
        <v>0</v>
      </c>
      <c r="DBX39" s="63">
        <f t="shared" si="367"/>
        <v>0</v>
      </c>
      <c r="DBY39" s="63">
        <f t="shared" si="367"/>
        <v>0</v>
      </c>
      <c r="DBZ39" s="63">
        <f t="shared" si="367"/>
        <v>0</v>
      </c>
      <c r="DCA39" s="63">
        <f t="shared" si="367"/>
        <v>0</v>
      </c>
      <c r="DCB39" s="63">
        <f t="shared" si="367"/>
        <v>0</v>
      </c>
      <c r="DCC39" s="63">
        <f t="shared" si="367"/>
        <v>0</v>
      </c>
      <c r="DCD39" s="63">
        <f t="shared" si="367"/>
        <v>0</v>
      </c>
      <c r="DCE39" s="63">
        <f t="shared" si="367"/>
        <v>0</v>
      </c>
      <c r="DCF39" s="63">
        <f t="shared" si="367"/>
        <v>0</v>
      </c>
      <c r="DCG39" s="63">
        <f t="shared" si="367"/>
        <v>0</v>
      </c>
      <c r="DCH39" s="63">
        <f t="shared" si="367"/>
        <v>0</v>
      </c>
      <c r="DCI39" s="63">
        <f t="shared" si="367"/>
        <v>0</v>
      </c>
      <c r="DCJ39" s="63">
        <f t="shared" si="367"/>
        <v>0</v>
      </c>
      <c r="DCK39" s="63">
        <f t="shared" si="367"/>
        <v>0</v>
      </c>
      <c r="DCL39" s="63">
        <f t="shared" si="367"/>
        <v>0</v>
      </c>
      <c r="DCM39" s="63">
        <f t="shared" si="367"/>
        <v>0</v>
      </c>
      <c r="DCN39" s="63">
        <f t="shared" si="367"/>
        <v>0</v>
      </c>
      <c r="DCO39" s="63">
        <f t="shared" si="367"/>
        <v>0</v>
      </c>
      <c r="DCP39" s="63">
        <f t="shared" si="367"/>
        <v>0</v>
      </c>
      <c r="DCQ39" s="63">
        <f t="shared" si="367"/>
        <v>0</v>
      </c>
      <c r="DCR39" s="63">
        <f t="shared" si="367"/>
        <v>0</v>
      </c>
      <c r="DCS39" s="63">
        <f t="shared" si="367"/>
        <v>0</v>
      </c>
      <c r="DCT39" s="63">
        <f t="shared" si="367"/>
        <v>0</v>
      </c>
      <c r="DCU39" s="63">
        <f t="shared" si="367"/>
        <v>0</v>
      </c>
      <c r="DCV39" s="63">
        <f t="shared" si="367"/>
        <v>0</v>
      </c>
      <c r="DCW39" s="63">
        <f t="shared" si="367"/>
        <v>0</v>
      </c>
      <c r="DCX39" s="63">
        <f t="shared" si="367"/>
        <v>0</v>
      </c>
      <c r="DCY39" s="63">
        <f t="shared" si="367"/>
        <v>0</v>
      </c>
      <c r="DCZ39" s="63">
        <f t="shared" si="367"/>
        <v>0</v>
      </c>
      <c r="DDA39" s="63">
        <f t="shared" si="367"/>
        <v>0</v>
      </c>
      <c r="DDB39" s="63">
        <f t="shared" si="367"/>
        <v>0</v>
      </c>
      <c r="DDC39" s="63">
        <f t="shared" si="367"/>
        <v>0</v>
      </c>
      <c r="DDD39" s="63">
        <f t="shared" si="367"/>
        <v>0</v>
      </c>
      <c r="DDE39" s="63">
        <f t="shared" si="367"/>
        <v>0</v>
      </c>
      <c r="DDF39" s="63">
        <f t="shared" si="367"/>
        <v>0</v>
      </c>
      <c r="DDG39" s="63">
        <f t="shared" si="367"/>
        <v>0</v>
      </c>
      <c r="DDH39" s="63">
        <f t="shared" si="367"/>
        <v>0</v>
      </c>
      <c r="DDI39" s="63">
        <f t="shared" si="367"/>
        <v>0</v>
      </c>
      <c r="DDJ39" s="63">
        <f t="shared" si="367"/>
        <v>0</v>
      </c>
      <c r="DDK39" s="63">
        <f t="shared" si="367"/>
        <v>0</v>
      </c>
      <c r="DDL39" s="63">
        <f t="shared" si="367"/>
        <v>0</v>
      </c>
      <c r="DDM39" s="63">
        <f t="shared" si="367"/>
        <v>0</v>
      </c>
      <c r="DDN39" s="63">
        <f t="shared" si="367"/>
        <v>0</v>
      </c>
      <c r="DDO39" s="63">
        <f t="shared" si="367"/>
        <v>0</v>
      </c>
      <c r="DDP39" s="63">
        <f t="shared" si="367"/>
        <v>0</v>
      </c>
      <c r="DDQ39" s="63">
        <f t="shared" si="367"/>
        <v>0</v>
      </c>
      <c r="DDR39" s="63">
        <f t="shared" si="367"/>
        <v>0</v>
      </c>
      <c r="DDS39" s="63">
        <f t="shared" si="367"/>
        <v>0</v>
      </c>
      <c r="DDT39" s="63">
        <f t="shared" si="367"/>
        <v>0</v>
      </c>
      <c r="DDU39" s="63">
        <f t="shared" ref="DDU39:DGF39" si="368">DDU37+DDU38</f>
        <v>0</v>
      </c>
      <c r="DDV39" s="63">
        <f t="shared" si="368"/>
        <v>0</v>
      </c>
      <c r="DDW39" s="63">
        <f t="shared" si="368"/>
        <v>0</v>
      </c>
      <c r="DDX39" s="63">
        <f t="shared" si="368"/>
        <v>0</v>
      </c>
      <c r="DDY39" s="63">
        <f t="shared" si="368"/>
        <v>0</v>
      </c>
      <c r="DDZ39" s="63">
        <f t="shared" si="368"/>
        <v>0</v>
      </c>
      <c r="DEA39" s="63">
        <f t="shared" si="368"/>
        <v>0</v>
      </c>
      <c r="DEB39" s="63">
        <f t="shared" si="368"/>
        <v>0</v>
      </c>
      <c r="DEC39" s="63">
        <f t="shared" si="368"/>
        <v>0</v>
      </c>
      <c r="DED39" s="63">
        <f t="shared" si="368"/>
        <v>0</v>
      </c>
      <c r="DEE39" s="63">
        <f t="shared" si="368"/>
        <v>0</v>
      </c>
      <c r="DEF39" s="63">
        <f t="shared" si="368"/>
        <v>0</v>
      </c>
      <c r="DEG39" s="63">
        <f t="shared" si="368"/>
        <v>0</v>
      </c>
      <c r="DEH39" s="63">
        <f t="shared" si="368"/>
        <v>0</v>
      </c>
      <c r="DEI39" s="63">
        <f t="shared" si="368"/>
        <v>0</v>
      </c>
      <c r="DEJ39" s="63">
        <f t="shared" si="368"/>
        <v>0</v>
      </c>
      <c r="DEK39" s="63">
        <f t="shared" si="368"/>
        <v>0</v>
      </c>
      <c r="DEL39" s="63">
        <f t="shared" si="368"/>
        <v>0</v>
      </c>
      <c r="DEM39" s="63">
        <f t="shared" si="368"/>
        <v>0</v>
      </c>
      <c r="DEN39" s="63">
        <f t="shared" si="368"/>
        <v>0</v>
      </c>
      <c r="DEO39" s="63">
        <f t="shared" si="368"/>
        <v>0</v>
      </c>
      <c r="DEP39" s="63">
        <f t="shared" si="368"/>
        <v>0</v>
      </c>
      <c r="DEQ39" s="63">
        <f t="shared" si="368"/>
        <v>0</v>
      </c>
      <c r="DER39" s="63">
        <f t="shared" si="368"/>
        <v>0</v>
      </c>
      <c r="DES39" s="63">
        <f t="shared" si="368"/>
        <v>0</v>
      </c>
      <c r="DET39" s="63">
        <f t="shared" si="368"/>
        <v>0</v>
      </c>
      <c r="DEU39" s="63">
        <f t="shared" si="368"/>
        <v>0</v>
      </c>
      <c r="DEV39" s="63">
        <f t="shared" si="368"/>
        <v>0</v>
      </c>
      <c r="DEW39" s="63">
        <f t="shared" si="368"/>
        <v>0</v>
      </c>
      <c r="DEX39" s="63">
        <f t="shared" si="368"/>
        <v>0</v>
      </c>
      <c r="DEY39" s="63">
        <f t="shared" si="368"/>
        <v>0</v>
      </c>
      <c r="DEZ39" s="63">
        <f t="shared" si="368"/>
        <v>0</v>
      </c>
      <c r="DFA39" s="63">
        <f t="shared" si="368"/>
        <v>0</v>
      </c>
      <c r="DFB39" s="63">
        <f t="shared" si="368"/>
        <v>0</v>
      </c>
      <c r="DFC39" s="63">
        <f t="shared" si="368"/>
        <v>0</v>
      </c>
      <c r="DFD39" s="63">
        <f t="shared" si="368"/>
        <v>0</v>
      </c>
      <c r="DFE39" s="63">
        <f t="shared" si="368"/>
        <v>0</v>
      </c>
      <c r="DFF39" s="63">
        <f t="shared" si="368"/>
        <v>0</v>
      </c>
      <c r="DFG39" s="63">
        <f t="shared" si="368"/>
        <v>0</v>
      </c>
      <c r="DFH39" s="63">
        <f t="shared" si="368"/>
        <v>0</v>
      </c>
      <c r="DFI39" s="63">
        <f t="shared" si="368"/>
        <v>0</v>
      </c>
      <c r="DFJ39" s="63">
        <f t="shared" si="368"/>
        <v>0</v>
      </c>
      <c r="DFK39" s="63">
        <f t="shared" si="368"/>
        <v>0</v>
      </c>
      <c r="DFL39" s="63">
        <f t="shared" si="368"/>
        <v>0</v>
      </c>
      <c r="DFM39" s="63">
        <f t="shared" si="368"/>
        <v>0</v>
      </c>
      <c r="DFN39" s="63">
        <f t="shared" si="368"/>
        <v>0</v>
      </c>
      <c r="DFO39" s="63">
        <f t="shared" si="368"/>
        <v>0</v>
      </c>
      <c r="DFP39" s="63">
        <f t="shared" si="368"/>
        <v>0</v>
      </c>
      <c r="DFQ39" s="63">
        <f t="shared" si="368"/>
        <v>0</v>
      </c>
      <c r="DFR39" s="63">
        <f t="shared" si="368"/>
        <v>0</v>
      </c>
      <c r="DFS39" s="63">
        <f t="shared" si="368"/>
        <v>0</v>
      </c>
      <c r="DFT39" s="63">
        <f t="shared" si="368"/>
        <v>0</v>
      </c>
      <c r="DFU39" s="63">
        <f t="shared" si="368"/>
        <v>0</v>
      </c>
      <c r="DFV39" s="63">
        <f t="shared" si="368"/>
        <v>0</v>
      </c>
      <c r="DFW39" s="63">
        <f t="shared" si="368"/>
        <v>0</v>
      </c>
      <c r="DFX39" s="63">
        <f t="shared" si="368"/>
        <v>0</v>
      </c>
      <c r="DFY39" s="63">
        <f t="shared" si="368"/>
        <v>0</v>
      </c>
      <c r="DFZ39" s="63">
        <f t="shared" si="368"/>
        <v>0</v>
      </c>
      <c r="DGA39" s="63">
        <f t="shared" si="368"/>
        <v>0</v>
      </c>
      <c r="DGB39" s="63">
        <f t="shared" si="368"/>
        <v>0</v>
      </c>
      <c r="DGC39" s="63">
        <f t="shared" si="368"/>
        <v>0</v>
      </c>
      <c r="DGD39" s="63">
        <f t="shared" si="368"/>
        <v>0</v>
      </c>
      <c r="DGE39" s="63">
        <f t="shared" si="368"/>
        <v>0</v>
      </c>
      <c r="DGF39" s="63">
        <f t="shared" si="368"/>
        <v>0</v>
      </c>
      <c r="DGG39" s="63">
        <f t="shared" ref="DGG39:DIR39" si="369">DGG37+DGG38</f>
        <v>0</v>
      </c>
      <c r="DGH39" s="63">
        <f t="shared" si="369"/>
        <v>0</v>
      </c>
      <c r="DGI39" s="63">
        <f t="shared" si="369"/>
        <v>0</v>
      </c>
      <c r="DGJ39" s="63">
        <f t="shared" si="369"/>
        <v>0</v>
      </c>
      <c r="DGK39" s="63">
        <f t="shared" si="369"/>
        <v>0</v>
      </c>
      <c r="DGL39" s="63">
        <f t="shared" si="369"/>
        <v>0</v>
      </c>
      <c r="DGM39" s="63">
        <f t="shared" si="369"/>
        <v>0</v>
      </c>
      <c r="DGN39" s="63">
        <f t="shared" si="369"/>
        <v>0</v>
      </c>
      <c r="DGO39" s="63">
        <f t="shared" si="369"/>
        <v>0</v>
      </c>
      <c r="DGP39" s="63">
        <f t="shared" si="369"/>
        <v>0</v>
      </c>
      <c r="DGQ39" s="63">
        <f t="shared" si="369"/>
        <v>0</v>
      </c>
      <c r="DGR39" s="63">
        <f t="shared" si="369"/>
        <v>0</v>
      </c>
      <c r="DGS39" s="63">
        <f t="shared" si="369"/>
        <v>0</v>
      </c>
      <c r="DGT39" s="63">
        <f t="shared" si="369"/>
        <v>0</v>
      </c>
      <c r="DGU39" s="63">
        <f t="shared" si="369"/>
        <v>0</v>
      </c>
      <c r="DGV39" s="63">
        <f t="shared" si="369"/>
        <v>0</v>
      </c>
      <c r="DGW39" s="63">
        <f t="shared" si="369"/>
        <v>0</v>
      </c>
      <c r="DGX39" s="63">
        <f t="shared" si="369"/>
        <v>0</v>
      </c>
      <c r="DGY39" s="63">
        <f t="shared" si="369"/>
        <v>0</v>
      </c>
      <c r="DGZ39" s="63">
        <f t="shared" si="369"/>
        <v>0</v>
      </c>
      <c r="DHA39" s="63">
        <f t="shared" si="369"/>
        <v>0</v>
      </c>
      <c r="DHB39" s="63">
        <f t="shared" si="369"/>
        <v>0</v>
      </c>
      <c r="DHC39" s="63">
        <f t="shared" si="369"/>
        <v>0</v>
      </c>
      <c r="DHD39" s="63">
        <f t="shared" si="369"/>
        <v>0</v>
      </c>
      <c r="DHE39" s="63">
        <f t="shared" si="369"/>
        <v>0</v>
      </c>
      <c r="DHF39" s="63">
        <f t="shared" si="369"/>
        <v>0</v>
      </c>
      <c r="DHG39" s="63">
        <f t="shared" si="369"/>
        <v>0</v>
      </c>
      <c r="DHH39" s="63">
        <f t="shared" si="369"/>
        <v>0</v>
      </c>
      <c r="DHI39" s="63">
        <f t="shared" si="369"/>
        <v>0</v>
      </c>
      <c r="DHJ39" s="63">
        <f t="shared" si="369"/>
        <v>0</v>
      </c>
      <c r="DHK39" s="63">
        <f t="shared" si="369"/>
        <v>0</v>
      </c>
      <c r="DHL39" s="63">
        <f t="shared" si="369"/>
        <v>0</v>
      </c>
      <c r="DHM39" s="63">
        <f t="shared" si="369"/>
        <v>0</v>
      </c>
      <c r="DHN39" s="63">
        <f t="shared" si="369"/>
        <v>0</v>
      </c>
      <c r="DHO39" s="63">
        <f t="shared" si="369"/>
        <v>0</v>
      </c>
      <c r="DHP39" s="63">
        <f t="shared" si="369"/>
        <v>0</v>
      </c>
      <c r="DHQ39" s="63">
        <f t="shared" si="369"/>
        <v>0</v>
      </c>
      <c r="DHR39" s="63">
        <f t="shared" si="369"/>
        <v>0</v>
      </c>
      <c r="DHS39" s="63">
        <f t="shared" si="369"/>
        <v>0</v>
      </c>
      <c r="DHT39" s="63">
        <f t="shared" si="369"/>
        <v>0</v>
      </c>
      <c r="DHU39" s="63">
        <f t="shared" si="369"/>
        <v>0</v>
      </c>
      <c r="DHV39" s="63">
        <f t="shared" si="369"/>
        <v>0</v>
      </c>
      <c r="DHW39" s="63">
        <f t="shared" si="369"/>
        <v>0</v>
      </c>
      <c r="DHX39" s="63">
        <f t="shared" si="369"/>
        <v>0</v>
      </c>
      <c r="DHY39" s="63">
        <f t="shared" si="369"/>
        <v>0</v>
      </c>
      <c r="DHZ39" s="63">
        <f t="shared" si="369"/>
        <v>0</v>
      </c>
      <c r="DIA39" s="63">
        <f t="shared" si="369"/>
        <v>0</v>
      </c>
      <c r="DIB39" s="63">
        <f t="shared" si="369"/>
        <v>0</v>
      </c>
      <c r="DIC39" s="63">
        <f t="shared" si="369"/>
        <v>0</v>
      </c>
      <c r="DID39" s="63">
        <f t="shared" si="369"/>
        <v>0</v>
      </c>
      <c r="DIE39" s="63">
        <f t="shared" si="369"/>
        <v>0</v>
      </c>
      <c r="DIF39" s="63">
        <f t="shared" si="369"/>
        <v>0</v>
      </c>
      <c r="DIG39" s="63">
        <f t="shared" si="369"/>
        <v>0</v>
      </c>
      <c r="DIH39" s="63">
        <f t="shared" si="369"/>
        <v>0</v>
      </c>
      <c r="DII39" s="63">
        <f t="shared" si="369"/>
        <v>0</v>
      </c>
      <c r="DIJ39" s="63">
        <f t="shared" si="369"/>
        <v>0</v>
      </c>
      <c r="DIK39" s="63">
        <f t="shared" si="369"/>
        <v>0</v>
      </c>
      <c r="DIL39" s="63">
        <f t="shared" si="369"/>
        <v>0</v>
      </c>
      <c r="DIM39" s="63">
        <f t="shared" si="369"/>
        <v>0</v>
      </c>
      <c r="DIN39" s="63">
        <f t="shared" si="369"/>
        <v>0</v>
      </c>
      <c r="DIO39" s="63">
        <f t="shared" si="369"/>
        <v>0</v>
      </c>
      <c r="DIP39" s="63">
        <f t="shared" si="369"/>
        <v>0</v>
      </c>
      <c r="DIQ39" s="63">
        <f t="shared" si="369"/>
        <v>0</v>
      </c>
      <c r="DIR39" s="63">
        <f t="shared" si="369"/>
        <v>0</v>
      </c>
      <c r="DIS39" s="63">
        <f t="shared" ref="DIS39:DLD39" si="370">DIS37+DIS38</f>
        <v>0</v>
      </c>
      <c r="DIT39" s="63">
        <f t="shared" si="370"/>
        <v>0</v>
      </c>
      <c r="DIU39" s="63">
        <f t="shared" si="370"/>
        <v>0</v>
      </c>
      <c r="DIV39" s="63">
        <f t="shared" si="370"/>
        <v>0</v>
      </c>
      <c r="DIW39" s="63">
        <f t="shared" si="370"/>
        <v>0</v>
      </c>
      <c r="DIX39" s="63">
        <f t="shared" si="370"/>
        <v>0</v>
      </c>
      <c r="DIY39" s="63">
        <f t="shared" si="370"/>
        <v>0</v>
      </c>
      <c r="DIZ39" s="63">
        <f t="shared" si="370"/>
        <v>0</v>
      </c>
      <c r="DJA39" s="63">
        <f t="shared" si="370"/>
        <v>0</v>
      </c>
      <c r="DJB39" s="63">
        <f t="shared" si="370"/>
        <v>0</v>
      </c>
      <c r="DJC39" s="63">
        <f t="shared" si="370"/>
        <v>0</v>
      </c>
      <c r="DJD39" s="63">
        <f t="shared" si="370"/>
        <v>0</v>
      </c>
      <c r="DJE39" s="63">
        <f t="shared" si="370"/>
        <v>0</v>
      </c>
      <c r="DJF39" s="63">
        <f t="shared" si="370"/>
        <v>0</v>
      </c>
      <c r="DJG39" s="63">
        <f t="shared" si="370"/>
        <v>0</v>
      </c>
      <c r="DJH39" s="63">
        <f t="shared" si="370"/>
        <v>0</v>
      </c>
      <c r="DJI39" s="63">
        <f t="shared" si="370"/>
        <v>0</v>
      </c>
      <c r="DJJ39" s="63">
        <f t="shared" si="370"/>
        <v>0</v>
      </c>
      <c r="DJK39" s="63">
        <f t="shared" si="370"/>
        <v>0</v>
      </c>
      <c r="DJL39" s="63">
        <f t="shared" si="370"/>
        <v>0</v>
      </c>
      <c r="DJM39" s="63">
        <f t="shared" si="370"/>
        <v>0</v>
      </c>
      <c r="DJN39" s="63">
        <f t="shared" si="370"/>
        <v>0</v>
      </c>
      <c r="DJO39" s="63">
        <f t="shared" si="370"/>
        <v>0</v>
      </c>
      <c r="DJP39" s="63">
        <f t="shared" si="370"/>
        <v>0</v>
      </c>
      <c r="DJQ39" s="63">
        <f t="shared" si="370"/>
        <v>0</v>
      </c>
      <c r="DJR39" s="63">
        <f t="shared" si="370"/>
        <v>0</v>
      </c>
      <c r="DJS39" s="63">
        <f t="shared" si="370"/>
        <v>0</v>
      </c>
      <c r="DJT39" s="63">
        <f t="shared" si="370"/>
        <v>0</v>
      </c>
      <c r="DJU39" s="63">
        <f t="shared" si="370"/>
        <v>0</v>
      </c>
      <c r="DJV39" s="63">
        <f t="shared" si="370"/>
        <v>0</v>
      </c>
      <c r="DJW39" s="63">
        <f t="shared" si="370"/>
        <v>0</v>
      </c>
      <c r="DJX39" s="63">
        <f t="shared" si="370"/>
        <v>0</v>
      </c>
      <c r="DJY39" s="63">
        <f t="shared" si="370"/>
        <v>0</v>
      </c>
      <c r="DJZ39" s="63">
        <f t="shared" si="370"/>
        <v>0</v>
      </c>
      <c r="DKA39" s="63">
        <f t="shared" si="370"/>
        <v>0</v>
      </c>
      <c r="DKB39" s="63">
        <f t="shared" si="370"/>
        <v>0</v>
      </c>
      <c r="DKC39" s="63">
        <f t="shared" si="370"/>
        <v>0</v>
      </c>
      <c r="DKD39" s="63">
        <f t="shared" si="370"/>
        <v>0</v>
      </c>
      <c r="DKE39" s="63">
        <f t="shared" si="370"/>
        <v>0</v>
      </c>
      <c r="DKF39" s="63">
        <f t="shared" si="370"/>
        <v>0</v>
      </c>
      <c r="DKG39" s="63">
        <f t="shared" si="370"/>
        <v>0</v>
      </c>
      <c r="DKH39" s="63">
        <f t="shared" si="370"/>
        <v>0</v>
      </c>
      <c r="DKI39" s="63">
        <f t="shared" si="370"/>
        <v>0</v>
      </c>
      <c r="DKJ39" s="63">
        <f t="shared" si="370"/>
        <v>0</v>
      </c>
      <c r="DKK39" s="63">
        <f t="shared" si="370"/>
        <v>0</v>
      </c>
      <c r="DKL39" s="63">
        <f t="shared" si="370"/>
        <v>0</v>
      </c>
      <c r="DKM39" s="63">
        <f t="shared" si="370"/>
        <v>0</v>
      </c>
      <c r="DKN39" s="63">
        <f t="shared" si="370"/>
        <v>0</v>
      </c>
      <c r="DKO39" s="63">
        <f t="shared" si="370"/>
        <v>0</v>
      </c>
      <c r="DKP39" s="63">
        <f t="shared" si="370"/>
        <v>0</v>
      </c>
      <c r="DKQ39" s="63">
        <f t="shared" si="370"/>
        <v>0</v>
      </c>
      <c r="DKR39" s="63">
        <f t="shared" si="370"/>
        <v>0</v>
      </c>
      <c r="DKS39" s="63">
        <f t="shared" si="370"/>
        <v>0</v>
      </c>
      <c r="DKT39" s="63">
        <f t="shared" si="370"/>
        <v>0</v>
      </c>
      <c r="DKU39" s="63">
        <f t="shared" si="370"/>
        <v>0</v>
      </c>
      <c r="DKV39" s="63">
        <f t="shared" si="370"/>
        <v>0</v>
      </c>
      <c r="DKW39" s="63">
        <f t="shared" si="370"/>
        <v>0</v>
      </c>
      <c r="DKX39" s="63">
        <f t="shared" si="370"/>
        <v>0</v>
      </c>
      <c r="DKY39" s="63">
        <f t="shared" si="370"/>
        <v>0</v>
      </c>
      <c r="DKZ39" s="63">
        <f t="shared" si="370"/>
        <v>0</v>
      </c>
      <c r="DLA39" s="63">
        <f t="shared" si="370"/>
        <v>0</v>
      </c>
      <c r="DLB39" s="63">
        <f t="shared" si="370"/>
        <v>0</v>
      </c>
      <c r="DLC39" s="63">
        <f t="shared" si="370"/>
        <v>0</v>
      </c>
      <c r="DLD39" s="63">
        <f t="shared" si="370"/>
        <v>0</v>
      </c>
      <c r="DLE39" s="63">
        <f t="shared" ref="DLE39:DNP39" si="371">DLE37+DLE38</f>
        <v>0</v>
      </c>
      <c r="DLF39" s="63">
        <f t="shared" si="371"/>
        <v>0</v>
      </c>
      <c r="DLG39" s="63">
        <f t="shared" si="371"/>
        <v>0</v>
      </c>
      <c r="DLH39" s="63">
        <f t="shared" si="371"/>
        <v>0</v>
      </c>
      <c r="DLI39" s="63">
        <f t="shared" si="371"/>
        <v>0</v>
      </c>
      <c r="DLJ39" s="63">
        <f t="shared" si="371"/>
        <v>0</v>
      </c>
      <c r="DLK39" s="63">
        <f t="shared" si="371"/>
        <v>0</v>
      </c>
      <c r="DLL39" s="63">
        <f t="shared" si="371"/>
        <v>0</v>
      </c>
      <c r="DLM39" s="63">
        <f t="shared" si="371"/>
        <v>0</v>
      </c>
      <c r="DLN39" s="63">
        <f t="shared" si="371"/>
        <v>0</v>
      </c>
      <c r="DLO39" s="63">
        <f t="shared" si="371"/>
        <v>0</v>
      </c>
      <c r="DLP39" s="63">
        <f t="shared" si="371"/>
        <v>0</v>
      </c>
      <c r="DLQ39" s="63">
        <f t="shared" si="371"/>
        <v>0</v>
      </c>
      <c r="DLR39" s="63">
        <f t="shared" si="371"/>
        <v>0</v>
      </c>
      <c r="DLS39" s="63">
        <f t="shared" si="371"/>
        <v>0</v>
      </c>
      <c r="DLT39" s="63">
        <f t="shared" si="371"/>
        <v>0</v>
      </c>
      <c r="DLU39" s="63">
        <f t="shared" si="371"/>
        <v>0</v>
      </c>
      <c r="DLV39" s="63">
        <f t="shared" si="371"/>
        <v>0</v>
      </c>
      <c r="DLW39" s="63">
        <f t="shared" si="371"/>
        <v>0</v>
      </c>
      <c r="DLX39" s="63">
        <f t="shared" si="371"/>
        <v>0</v>
      </c>
      <c r="DLY39" s="63">
        <f t="shared" si="371"/>
        <v>0</v>
      </c>
      <c r="DLZ39" s="63">
        <f t="shared" si="371"/>
        <v>0</v>
      </c>
      <c r="DMA39" s="63">
        <f t="shared" si="371"/>
        <v>0</v>
      </c>
      <c r="DMB39" s="63">
        <f t="shared" si="371"/>
        <v>0</v>
      </c>
      <c r="DMC39" s="63">
        <f t="shared" si="371"/>
        <v>0</v>
      </c>
      <c r="DMD39" s="63">
        <f t="shared" si="371"/>
        <v>0</v>
      </c>
      <c r="DME39" s="63">
        <f t="shared" si="371"/>
        <v>0</v>
      </c>
      <c r="DMF39" s="63">
        <f t="shared" si="371"/>
        <v>0</v>
      </c>
      <c r="DMG39" s="63">
        <f t="shared" si="371"/>
        <v>0</v>
      </c>
      <c r="DMH39" s="63">
        <f t="shared" si="371"/>
        <v>0</v>
      </c>
      <c r="DMI39" s="63">
        <f t="shared" si="371"/>
        <v>0</v>
      </c>
      <c r="DMJ39" s="63">
        <f t="shared" si="371"/>
        <v>0</v>
      </c>
      <c r="DMK39" s="63">
        <f t="shared" si="371"/>
        <v>0</v>
      </c>
      <c r="DML39" s="63">
        <f t="shared" si="371"/>
        <v>0</v>
      </c>
      <c r="DMM39" s="63">
        <f t="shared" si="371"/>
        <v>0</v>
      </c>
      <c r="DMN39" s="63">
        <f t="shared" si="371"/>
        <v>0</v>
      </c>
      <c r="DMO39" s="63">
        <f t="shared" si="371"/>
        <v>0</v>
      </c>
      <c r="DMP39" s="63">
        <f t="shared" si="371"/>
        <v>0</v>
      </c>
      <c r="DMQ39" s="63">
        <f t="shared" si="371"/>
        <v>0</v>
      </c>
      <c r="DMR39" s="63">
        <f t="shared" si="371"/>
        <v>0</v>
      </c>
      <c r="DMS39" s="63">
        <f t="shared" si="371"/>
        <v>0</v>
      </c>
      <c r="DMT39" s="63">
        <f t="shared" si="371"/>
        <v>0</v>
      </c>
      <c r="DMU39" s="63">
        <f t="shared" si="371"/>
        <v>0</v>
      </c>
      <c r="DMV39" s="63">
        <f t="shared" si="371"/>
        <v>0</v>
      </c>
      <c r="DMW39" s="63">
        <f t="shared" si="371"/>
        <v>0</v>
      </c>
      <c r="DMX39" s="63">
        <f t="shared" si="371"/>
        <v>0</v>
      </c>
      <c r="DMY39" s="63">
        <f t="shared" si="371"/>
        <v>0</v>
      </c>
      <c r="DMZ39" s="63">
        <f t="shared" si="371"/>
        <v>0</v>
      </c>
      <c r="DNA39" s="63">
        <f t="shared" si="371"/>
        <v>0</v>
      </c>
      <c r="DNB39" s="63">
        <f t="shared" si="371"/>
        <v>0</v>
      </c>
      <c r="DNC39" s="63">
        <f t="shared" si="371"/>
        <v>0</v>
      </c>
      <c r="DND39" s="63">
        <f t="shared" si="371"/>
        <v>0</v>
      </c>
      <c r="DNE39" s="63">
        <f t="shared" si="371"/>
        <v>0</v>
      </c>
      <c r="DNF39" s="63">
        <f t="shared" si="371"/>
        <v>0</v>
      </c>
      <c r="DNG39" s="63">
        <f t="shared" si="371"/>
        <v>0</v>
      </c>
      <c r="DNH39" s="63">
        <f t="shared" si="371"/>
        <v>0</v>
      </c>
      <c r="DNI39" s="63">
        <f t="shared" si="371"/>
        <v>0</v>
      </c>
      <c r="DNJ39" s="63">
        <f t="shared" si="371"/>
        <v>0</v>
      </c>
      <c r="DNK39" s="63">
        <f t="shared" si="371"/>
        <v>0</v>
      </c>
      <c r="DNL39" s="63">
        <f t="shared" si="371"/>
        <v>0</v>
      </c>
      <c r="DNM39" s="63">
        <f t="shared" si="371"/>
        <v>0</v>
      </c>
      <c r="DNN39" s="63">
        <f t="shared" si="371"/>
        <v>0</v>
      </c>
      <c r="DNO39" s="63">
        <f t="shared" si="371"/>
        <v>0</v>
      </c>
      <c r="DNP39" s="63">
        <f t="shared" si="371"/>
        <v>0</v>
      </c>
      <c r="DNQ39" s="63">
        <f t="shared" ref="DNQ39:DQB39" si="372">DNQ37+DNQ38</f>
        <v>0</v>
      </c>
      <c r="DNR39" s="63">
        <f t="shared" si="372"/>
        <v>0</v>
      </c>
      <c r="DNS39" s="63">
        <f t="shared" si="372"/>
        <v>0</v>
      </c>
      <c r="DNT39" s="63">
        <f t="shared" si="372"/>
        <v>0</v>
      </c>
      <c r="DNU39" s="63">
        <f t="shared" si="372"/>
        <v>0</v>
      </c>
      <c r="DNV39" s="63">
        <f t="shared" si="372"/>
        <v>0</v>
      </c>
      <c r="DNW39" s="63">
        <f t="shared" si="372"/>
        <v>0</v>
      </c>
      <c r="DNX39" s="63">
        <f t="shared" si="372"/>
        <v>0</v>
      </c>
      <c r="DNY39" s="63">
        <f t="shared" si="372"/>
        <v>0</v>
      </c>
      <c r="DNZ39" s="63">
        <f t="shared" si="372"/>
        <v>0</v>
      </c>
      <c r="DOA39" s="63">
        <f t="shared" si="372"/>
        <v>0</v>
      </c>
      <c r="DOB39" s="63">
        <f t="shared" si="372"/>
        <v>0</v>
      </c>
      <c r="DOC39" s="63">
        <f t="shared" si="372"/>
        <v>0</v>
      </c>
      <c r="DOD39" s="63">
        <f t="shared" si="372"/>
        <v>0</v>
      </c>
      <c r="DOE39" s="63">
        <f t="shared" si="372"/>
        <v>0</v>
      </c>
      <c r="DOF39" s="63">
        <f t="shared" si="372"/>
        <v>0</v>
      </c>
      <c r="DOG39" s="63">
        <f t="shared" si="372"/>
        <v>0</v>
      </c>
      <c r="DOH39" s="63">
        <f t="shared" si="372"/>
        <v>0</v>
      </c>
      <c r="DOI39" s="63">
        <f t="shared" si="372"/>
        <v>0</v>
      </c>
      <c r="DOJ39" s="63">
        <f t="shared" si="372"/>
        <v>0</v>
      </c>
      <c r="DOK39" s="63">
        <f t="shared" si="372"/>
        <v>0</v>
      </c>
      <c r="DOL39" s="63">
        <f t="shared" si="372"/>
        <v>0</v>
      </c>
      <c r="DOM39" s="63">
        <f t="shared" si="372"/>
        <v>0</v>
      </c>
      <c r="DON39" s="63">
        <f t="shared" si="372"/>
        <v>0</v>
      </c>
      <c r="DOO39" s="63">
        <f t="shared" si="372"/>
        <v>0</v>
      </c>
      <c r="DOP39" s="63">
        <f t="shared" si="372"/>
        <v>0</v>
      </c>
      <c r="DOQ39" s="63">
        <f t="shared" si="372"/>
        <v>0</v>
      </c>
      <c r="DOR39" s="63">
        <f t="shared" si="372"/>
        <v>0</v>
      </c>
      <c r="DOS39" s="63">
        <f t="shared" si="372"/>
        <v>0</v>
      </c>
      <c r="DOT39" s="63">
        <f t="shared" si="372"/>
        <v>0</v>
      </c>
      <c r="DOU39" s="63">
        <f t="shared" si="372"/>
        <v>0</v>
      </c>
      <c r="DOV39" s="63">
        <f t="shared" si="372"/>
        <v>0</v>
      </c>
      <c r="DOW39" s="63">
        <f t="shared" si="372"/>
        <v>0</v>
      </c>
      <c r="DOX39" s="63">
        <f t="shared" si="372"/>
        <v>0</v>
      </c>
      <c r="DOY39" s="63">
        <f t="shared" si="372"/>
        <v>0</v>
      </c>
      <c r="DOZ39" s="63">
        <f t="shared" si="372"/>
        <v>0</v>
      </c>
      <c r="DPA39" s="63">
        <f t="shared" si="372"/>
        <v>0</v>
      </c>
      <c r="DPB39" s="63">
        <f t="shared" si="372"/>
        <v>0</v>
      </c>
      <c r="DPC39" s="63">
        <f t="shared" si="372"/>
        <v>0</v>
      </c>
      <c r="DPD39" s="63">
        <f t="shared" si="372"/>
        <v>0</v>
      </c>
      <c r="DPE39" s="63">
        <f t="shared" si="372"/>
        <v>0</v>
      </c>
      <c r="DPF39" s="63">
        <f t="shared" si="372"/>
        <v>0</v>
      </c>
      <c r="DPG39" s="63">
        <f t="shared" si="372"/>
        <v>0</v>
      </c>
      <c r="DPH39" s="63">
        <f t="shared" si="372"/>
        <v>0</v>
      </c>
      <c r="DPI39" s="63">
        <f t="shared" si="372"/>
        <v>0</v>
      </c>
      <c r="DPJ39" s="63">
        <f t="shared" si="372"/>
        <v>0</v>
      </c>
      <c r="DPK39" s="63">
        <f t="shared" si="372"/>
        <v>0</v>
      </c>
      <c r="DPL39" s="63">
        <f t="shared" si="372"/>
        <v>0</v>
      </c>
      <c r="DPM39" s="63">
        <f t="shared" si="372"/>
        <v>0</v>
      </c>
      <c r="DPN39" s="63">
        <f t="shared" si="372"/>
        <v>0</v>
      </c>
      <c r="DPO39" s="63">
        <f t="shared" si="372"/>
        <v>0</v>
      </c>
      <c r="DPP39" s="63">
        <f t="shared" si="372"/>
        <v>0</v>
      </c>
      <c r="DPQ39" s="63">
        <f t="shared" si="372"/>
        <v>0</v>
      </c>
      <c r="DPR39" s="63">
        <f t="shared" si="372"/>
        <v>0</v>
      </c>
      <c r="DPS39" s="63">
        <f t="shared" si="372"/>
        <v>0</v>
      </c>
      <c r="DPT39" s="63">
        <f t="shared" si="372"/>
        <v>0</v>
      </c>
      <c r="DPU39" s="63">
        <f t="shared" si="372"/>
        <v>0</v>
      </c>
      <c r="DPV39" s="63">
        <f t="shared" si="372"/>
        <v>0</v>
      </c>
      <c r="DPW39" s="63">
        <f t="shared" si="372"/>
        <v>0</v>
      </c>
      <c r="DPX39" s="63">
        <f t="shared" si="372"/>
        <v>0</v>
      </c>
      <c r="DPY39" s="63">
        <f t="shared" si="372"/>
        <v>0</v>
      </c>
      <c r="DPZ39" s="63">
        <f t="shared" si="372"/>
        <v>0</v>
      </c>
      <c r="DQA39" s="63">
        <f t="shared" si="372"/>
        <v>0</v>
      </c>
      <c r="DQB39" s="63">
        <f t="shared" si="372"/>
        <v>0</v>
      </c>
      <c r="DQC39" s="63">
        <f t="shared" ref="DQC39:DSN39" si="373">DQC37+DQC38</f>
        <v>0</v>
      </c>
      <c r="DQD39" s="63">
        <f t="shared" si="373"/>
        <v>0</v>
      </c>
      <c r="DQE39" s="63">
        <f t="shared" si="373"/>
        <v>0</v>
      </c>
      <c r="DQF39" s="63">
        <f t="shared" si="373"/>
        <v>0</v>
      </c>
      <c r="DQG39" s="63">
        <f t="shared" si="373"/>
        <v>0</v>
      </c>
      <c r="DQH39" s="63">
        <f t="shared" si="373"/>
        <v>0</v>
      </c>
      <c r="DQI39" s="63">
        <f t="shared" si="373"/>
        <v>0</v>
      </c>
      <c r="DQJ39" s="63">
        <f t="shared" si="373"/>
        <v>0</v>
      </c>
      <c r="DQK39" s="63">
        <f t="shared" si="373"/>
        <v>0</v>
      </c>
      <c r="DQL39" s="63">
        <f t="shared" si="373"/>
        <v>0</v>
      </c>
      <c r="DQM39" s="63">
        <f t="shared" si="373"/>
        <v>0</v>
      </c>
      <c r="DQN39" s="63">
        <f t="shared" si="373"/>
        <v>0</v>
      </c>
      <c r="DQO39" s="63">
        <f t="shared" si="373"/>
        <v>0</v>
      </c>
      <c r="DQP39" s="63">
        <f t="shared" si="373"/>
        <v>0</v>
      </c>
      <c r="DQQ39" s="63">
        <f t="shared" si="373"/>
        <v>0</v>
      </c>
      <c r="DQR39" s="63">
        <f t="shared" si="373"/>
        <v>0</v>
      </c>
      <c r="DQS39" s="63">
        <f t="shared" si="373"/>
        <v>0</v>
      </c>
      <c r="DQT39" s="63">
        <f t="shared" si="373"/>
        <v>0</v>
      </c>
      <c r="DQU39" s="63">
        <f t="shared" si="373"/>
        <v>0</v>
      </c>
      <c r="DQV39" s="63">
        <f t="shared" si="373"/>
        <v>0</v>
      </c>
      <c r="DQW39" s="63">
        <f t="shared" si="373"/>
        <v>0</v>
      </c>
      <c r="DQX39" s="63">
        <f t="shared" si="373"/>
        <v>0</v>
      </c>
      <c r="DQY39" s="63">
        <f t="shared" si="373"/>
        <v>0</v>
      </c>
      <c r="DQZ39" s="63">
        <f t="shared" si="373"/>
        <v>0</v>
      </c>
      <c r="DRA39" s="63">
        <f t="shared" si="373"/>
        <v>0</v>
      </c>
      <c r="DRB39" s="63">
        <f t="shared" si="373"/>
        <v>0</v>
      </c>
      <c r="DRC39" s="63">
        <f t="shared" si="373"/>
        <v>0</v>
      </c>
      <c r="DRD39" s="63">
        <f t="shared" si="373"/>
        <v>0</v>
      </c>
      <c r="DRE39" s="63">
        <f t="shared" si="373"/>
        <v>0</v>
      </c>
      <c r="DRF39" s="63">
        <f t="shared" si="373"/>
        <v>0</v>
      </c>
      <c r="DRG39" s="63">
        <f t="shared" si="373"/>
        <v>0</v>
      </c>
      <c r="DRH39" s="63">
        <f t="shared" si="373"/>
        <v>0</v>
      </c>
      <c r="DRI39" s="63">
        <f t="shared" si="373"/>
        <v>0</v>
      </c>
      <c r="DRJ39" s="63">
        <f t="shared" si="373"/>
        <v>0</v>
      </c>
      <c r="DRK39" s="63">
        <f t="shared" si="373"/>
        <v>0</v>
      </c>
      <c r="DRL39" s="63">
        <f t="shared" si="373"/>
        <v>0</v>
      </c>
      <c r="DRM39" s="63">
        <f t="shared" si="373"/>
        <v>0</v>
      </c>
      <c r="DRN39" s="63">
        <f t="shared" si="373"/>
        <v>0</v>
      </c>
      <c r="DRO39" s="63">
        <f t="shared" si="373"/>
        <v>0</v>
      </c>
      <c r="DRP39" s="63">
        <f t="shared" si="373"/>
        <v>0</v>
      </c>
      <c r="DRQ39" s="63">
        <f t="shared" si="373"/>
        <v>0</v>
      </c>
      <c r="DRR39" s="63">
        <f t="shared" si="373"/>
        <v>0</v>
      </c>
      <c r="DRS39" s="63">
        <f t="shared" si="373"/>
        <v>0</v>
      </c>
      <c r="DRT39" s="63">
        <f t="shared" si="373"/>
        <v>0</v>
      </c>
      <c r="DRU39" s="63">
        <f t="shared" si="373"/>
        <v>0</v>
      </c>
      <c r="DRV39" s="63">
        <f t="shared" si="373"/>
        <v>0</v>
      </c>
      <c r="DRW39" s="63">
        <f t="shared" si="373"/>
        <v>0</v>
      </c>
      <c r="DRX39" s="63">
        <f t="shared" si="373"/>
        <v>0</v>
      </c>
      <c r="DRY39" s="63">
        <f t="shared" si="373"/>
        <v>0</v>
      </c>
      <c r="DRZ39" s="63">
        <f t="shared" si="373"/>
        <v>0</v>
      </c>
      <c r="DSA39" s="63">
        <f t="shared" si="373"/>
        <v>0</v>
      </c>
      <c r="DSB39" s="63">
        <f t="shared" si="373"/>
        <v>0</v>
      </c>
      <c r="DSC39" s="63">
        <f t="shared" si="373"/>
        <v>0</v>
      </c>
      <c r="DSD39" s="63">
        <f t="shared" si="373"/>
        <v>0</v>
      </c>
      <c r="DSE39" s="63">
        <f t="shared" si="373"/>
        <v>0</v>
      </c>
      <c r="DSF39" s="63">
        <f t="shared" si="373"/>
        <v>0</v>
      </c>
      <c r="DSG39" s="63">
        <f t="shared" si="373"/>
        <v>0</v>
      </c>
      <c r="DSH39" s="63">
        <f t="shared" si="373"/>
        <v>0</v>
      </c>
      <c r="DSI39" s="63">
        <f t="shared" si="373"/>
        <v>0</v>
      </c>
      <c r="DSJ39" s="63">
        <f t="shared" si="373"/>
        <v>0</v>
      </c>
      <c r="DSK39" s="63">
        <f t="shared" si="373"/>
        <v>0</v>
      </c>
      <c r="DSL39" s="63">
        <f t="shared" si="373"/>
        <v>0</v>
      </c>
      <c r="DSM39" s="63">
        <f t="shared" si="373"/>
        <v>0</v>
      </c>
      <c r="DSN39" s="63">
        <f t="shared" si="373"/>
        <v>0</v>
      </c>
      <c r="DSO39" s="63">
        <f t="shared" ref="DSO39:DUZ39" si="374">DSO37+DSO38</f>
        <v>0</v>
      </c>
      <c r="DSP39" s="63">
        <f t="shared" si="374"/>
        <v>0</v>
      </c>
      <c r="DSQ39" s="63">
        <f t="shared" si="374"/>
        <v>0</v>
      </c>
      <c r="DSR39" s="63">
        <f t="shared" si="374"/>
        <v>0</v>
      </c>
      <c r="DSS39" s="63">
        <f t="shared" si="374"/>
        <v>0</v>
      </c>
      <c r="DST39" s="63">
        <f t="shared" si="374"/>
        <v>0</v>
      </c>
      <c r="DSU39" s="63">
        <f t="shared" si="374"/>
        <v>0</v>
      </c>
      <c r="DSV39" s="63">
        <f t="shared" si="374"/>
        <v>0</v>
      </c>
      <c r="DSW39" s="63">
        <f t="shared" si="374"/>
        <v>0</v>
      </c>
      <c r="DSX39" s="63">
        <f t="shared" si="374"/>
        <v>0</v>
      </c>
      <c r="DSY39" s="63">
        <f t="shared" si="374"/>
        <v>0</v>
      </c>
      <c r="DSZ39" s="63">
        <f t="shared" si="374"/>
        <v>0</v>
      </c>
      <c r="DTA39" s="63">
        <f t="shared" si="374"/>
        <v>0</v>
      </c>
      <c r="DTB39" s="63">
        <f t="shared" si="374"/>
        <v>0</v>
      </c>
      <c r="DTC39" s="63">
        <f t="shared" si="374"/>
        <v>0</v>
      </c>
      <c r="DTD39" s="63">
        <f t="shared" si="374"/>
        <v>0</v>
      </c>
      <c r="DTE39" s="63">
        <f t="shared" si="374"/>
        <v>0</v>
      </c>
      <c r="DTF39" s="63">
        <f t="shared" si="374"/>
        <v>0</v>
      </c>
      <c r="DTG39" s="63">
        <f t="shared" si="374"/>
        <v>0</v>
      </c>
      <c r="DTH39" s="63">
        <f t="shared" si="374"/>
        <v>0</v>
      </c>
      <c r="DTI39" s="63">
        <f t="shared" si="374"/>
        <v>0</v>
      </c>
      <c r="DTJ39" s="63">
        <f t="shared" si="374"/>
        <v>0</v>
      </c>
      <c r="DTK39" s="63">
        <f t="shared" si="374"/>
        <v>0</v>
      </c>
      <c r="DTL39" s="63">
        <f t="shared" si="374"/>
        <v>0</v>
      </c>
      <c r="DTM39" s="63">
        <f t="shared" si="374"/>
        <v>0</v>
      </c>
      <c r="DTN39" s="63">
        <f t="shared" si="374"/>
        <v>0</v>
      </c>
      <c r="DTO39" s="63">
        <f t="shared" si="374"/>
        <v>0</v>
      </c>
      <c r="DTP39" s="63">
        <f t="shared" si="374"/>
        <v>0</v>
      </c>
      <c r="DTQ39" s="63">
        <f t="shared" si="374"/>
        <v>0</v>
      </c>
      <c r="DTR39" s="63">
        <f t="shared" si="374"/>
        <v>0</v>
      </c>
      <c r="DTS39" s="63">
        <f t="shared" si="374"/>
        <v>0</v>
      </c>
      <c r="DTT39" s="63">
        <f t="shared" si="374"/>
        <v>0</v>
      </c>
      <c r="DTU39" s="63">
        <f t="shared" si="374"/>
        <v>0</v>
      </c>
      <c r="DTV39" s="63">
        <f t="shared" si="374"/>
        <v>0</v>
      </c>
      <c r="DTW39" s="63">
        <f t="shared" si="374"/>
        <v>0</v>
      </c>
      <c r="DTX39" s="63">
        <f t="shared" si="374"/>
        <v>0</v>
      </c>
      <c r="DTY39" s="63">
        <f t="shared" si="374"/>
        <v>0</v>
      </c>
      <c r="DTZ39" s="63">
        <f t="shared" si="374"/>
        <v>0</v>
      </c>
      <c r="DUA39" s="63">
        <f t="shared" si="374"/>
        <v>0</v>
      </c>
      <c r="DUB39" s="63">
        <f t="shared" si="374"/>
        <v>0</v>
      </c>
      <c r="DUC39" s="63">
        <f t="shared" si="374"/>
        <v>0</v>
      </c>
      <c r="DUD39" s="63">
        <f t="shared" si="374"/>
        <v>0</v>
      </c>
      <c r="DUE39" s="63">
        <f t="shared" si="374"/>
        <v>0</v>
      </c>
      <c r="DUF39" s="63">
        <f t="shared" si="374"/>
        <v>0</v>
      </c>
      <c r="DUG39" s="63">
        <f t="shared" si="374"/>
        <v>0</v>
      </c>
      <c r="DUH39" s="63">
        <f t="shared" si="374"/>
        <v>0</v>
      </c>
      <c r="DUI39" s="63">
        <f t="shared" si="374"/>
        <v>0</v>
      </c>
      <c r="DUJ39" s="63">
        <f t="shared" si="374"/>
        <v>0</v>
      </c>
      <c r="DUK39" s="63">
        <f t="shared" si="374"/>
        <v>0</v>
      </c>
      <c r="DUL39" s="63">
        <f t="shared" si="374"/>
        <v>0</v>
      </c>
      <c r="DUM39" s="63">
        <f t="shared" si="374"/>
        <v>0</v>
      </c>
      <c r="DUN39" s="63">
        <f t="shared" si="374"/>
        <v>0</v>
      </c>
      <c r="DUO39" s="63">
        <f t="shared" si="374"/>
        <v>0</v>
      </c>
      <c r="DUP39" s="63">
        <f t="shared" si="374"/>
        <v>0</v>
      </c>
      <c r="DUQ39" s="63">
        <f t="shared" si="374"/>
        <v>0</v>
      </c>
      <c r="DUR39" s="63">
        <f t="shared" si="374"/>
        <v>0</v>
      </c>
      <c r="DUS39" s="63">
        <f t="shared" si="374"/>
        <v>0</v>
      </c>
      <c r="DUT39" s="63">
        <f t="shared" si="374"/>
        <v>0</v>
      </c>
      <c r="DUU39" s="63">
        <f t="shared" si="374"/>
        <v>0</v>
      </c>
      <c r="DUV39" s="63">
        <f t="shared" si="374"/>
        <v>0</v>
      </c>
      <c r="DUW39" s="63">
        <f t="shared" si="374"/>
        <v>0</v>
      </c>
      <c r="DUX39" s="63">
        <f t="shared" si="374"/>
        <v>0</v>
      </c>
      <c r="DUY39" s="63">
        <f t="shared" si="374"/>
        <v>0</v>
      </c>
      <c r="DUZ39" s="63">
        <f t="shared" si="374"/>
        <v>0</v>
      </c>
      <c r="DVA39" s="63">
        <f t="shared" ref="DVA39:DXL39" si="375">DVA37+DVA38</f>
        <v>0</v>
      </c>
      <c r="DVB39" s="63">
        <f t="shared" si="375"/>
        <v>0</v>
      </c>
      <c r="DVC39" s="63">
        <f t="shared" si="375"/>
        <v>0</v>
      </c>
      <c r="DVD39" s="63">
        <f t="shared" si="375"/>
        <v>0</v>
      </c>
      <c r="DVE39" s="63">
        <f t="shared" si="375"/>
        <v>0</v>
      </c>
      <c r="DVF39" s="63">
        <f t="shared" si="375"/>
        <v>0</v>
      </c>
      <c r="DVG39" s="63">
        <f t="shared" si="375"/>
        <v>0</v>
      </c>
      <c r="DVH39" s="63">
        <f t="shared" si="375"/>
        <v>0</v>
      </c>
      <c r="DVI39" s="63">
        <f t="shared" si="375"/>
        <v>0</v>
      </c>
      <c r="DVJ39" s="63">
        <f t="shared" si="375"/>
        <v>0</v>
      </c>
      <c r="DVK39" s="63">
        <f t="shared" si="375"/>
        <v>0</v>
      </c>
      <c r="DVL39" s="63">
        <f t="shared" si="375"/>
        <v>0</v>
      </c>
      <c r="DVM39" s="63">
        <f t="shared" si="375"/>
        <v>0</v>
      </c>
      <c r="DVN39" s="63">
        <f t="shared" si="375"/>
        <v>0</v>
      </c>
      <c r="DVO39" s="63">
        <f t="shared" si="375"/>
        <v>0</v>
      </c>
      <c r="DVP39" s="63">
        <f t="shared" si="375"/>
        <v>0</v>
      </c>
      <c r="DVQ39" s="63">
        <f t="shared" si="375"/>
        <v>0</v>
      </c>
      <c r="DVR39" s="63">
        <f t="shared" si="375"/>
        <v>0</v>
      </c>
      <c r="DVS39" s="63">
        <f t="shared" si="375"/>
        <v>0</v>
      </c>
      <c r="DVT39" s="63">
        <f t="shared" si="375"/>
        <v>0</v>
      </c>
      <c r="DVU39" s="63">
        <f t="shared" si="375"/>
        <v>0</v>
      </c>
      <c r="DVV39" s="63">
        <f t="shared" si="375"/>
        <v>0</v>
      </c>
      <c r="DVW39" s="63">
        <f t="shared" si="375"/>
        <v>0</v>
      </c>
      <c r="DVX39" s="63">
        <f t="shared" si="375"/>
        <v>0</v>
      </c>
      <c r="DVY39" s="63">
        <f t="shared" si="375"/>
        <v>0</v>
      </c>
      <c r="DVZ39" s="63">
        <f t="shared" si="375"/>
        <v>0</v>
      </c>
      <c r="DWA39" s="63">
        <f t="shared" si="375"/>
        <v>0</v>
      </c>
      <c r="DWB39" s="63">
        <f t="shared" si="375"/>
        <v>0</v>
      </c>
      <c r="DWC39" s="63">
        <f t="shared" si="375"/>
        <v>0</v>
      </c>
      <c r="DWD39" s="63">
        <f t="shared" si="375"/>
        <v>0</v>
      </c>
      <c r="DWE39" s="63">
        <f t="shared" si="375"/>
        <v>0</v>
      </c>
      <c r="DWF39" s="63">
        <f t="shared" si="375"/>
        <v>0</v>
      </c>
      <c r="DWG39" s="63">
        <f t="shared" si="375"/>
        <v>0</v>
      </c>
      <c r="DWH39" s="63">
        <f t="shared" si="375"/>
        <v>0</v>
      </c>
      <c r="DWI39" s="63">
        <f t="shared" si="375"/>
        <v>0</v>
      </c>
      <c r="DWJ39" s="63">
        <f t="shared" si="375"/>
        <v>0</v>
      </c>
      <c r="DWK39" s="63">
        <f t="shared" si="375"/>
        <v>0</v>
      </c>
      <c r="DWL39" s="63">
        <f t="shared" si="375"/>
        <v>0</v>
      </c>
      <c r="DWM39" s="63">
        <f t="shared" si="375"/>
        <v>0</v>
      </c>
      <c r="DWN39" s="63">
        <f t="shared" si="375"/>
        <v>0</v>
      </c>
      <c r="DWO39" s="63">
        <f t="shared" si="375"/>
        <v>0</v>
      </c>
      <c r="DWP39" s="63">
        <f t="shared" si="375"/>
        <v>0</v>
      </c>
      <c r="DWQ39" s="63">
        <f t="shared" si="375"/>
        <v>0</v>
      </c>
      <c r="DWR39" s="63">
        <f t="shared" si="375"/>
        <v>0</v>
      </c>
      <c r="DWS39" s="63">
        <f t="shared" si="375"/>
        <v>0</v>
      </c>
      <c r="DWT39" s="63">
        <f t="shared" si="375"/>
        <v>0</v>
      </c>
      <c r="DWU39" s="63">
        <f t="shared" si="375"/>
        <v>0</v>
      </c>
      <c r="DWV39" s="63">
        <f t="shared" si="375"/>
        <v>0</v>
      </c>
      <c r="DWW39" s="63">
        <f t="shared" si="375"/>
        <v>0</v>
      </c>
      <c r="DWX39" s="63">
        <f t="shared" si="375"/>
        <v>0</v>
      </c>
      <c r="DWY39" s="63">
        <f t="shared" si="375"/>
        <v>0</v>
      </c>
      <c r="DWZ39" s="63">
        <f t="shared" si="375"/>
        <v>0</v>
      </c>
      <c r="DXA39" s="63">
        <f t="shared" si="375"/>
        <v>0</v>
      </c>
      <c r="DXB39" s="63">
        <f t="shared" si="375"/>
        <v>0</v>
      </c>
      <c r="DXC39" s="63">
        <f t="shared" si="375"/>
        <v>0</v>
      </c>
      <c r="DXD39" s="63">
        <f t="shared" si="375"/>
        <v>0</v>
      </c>
      <c r="DXE39" s="63">
        <f t="shared" si="375"/>
        <v>0</v>
      </c>
      <c r="DXF39" s="63">
        <f t="shared" si="375"/>
        <v>0</v>
      </c>
      <c r="DXG39" s="63">
        <f t="shared" si="375"/>
        <v>0</v>
      </c>
      <c r="DXH39" s="63">
        <f t="shared" si="375"/>
        <v>0</v>
      </c>
      <c r="DXI39" s="63">
        <f t="shared" si="375"/>
        <v>0</v>
      </c>
      <c r="DXJ39" s="63">
        <f t="shared" si="375"/>
        <v>0</v>
      </c>
      <c r="DXK39" s="63">
        <f t="shared" si="375"/>
        <v>0</v>
      </c>
      <c r="DXL39" s="63">
        <f t="shared" si="375"/>
        <v>0</v>
      </c>
      <c r="DXM39" s="63">
        <f t="shared" ref="DXM39:DZX39" si="376">DXM37+DXM38</f>
        <v>0</v>
      </c>
      <c r="DXN39" s="63">
        <f t="shared" si="376"/>
        <v>0</v>
      </c>
      <c r="DXO39" s="63">
        <f t="shared" si="376"/>
        <v>0</v>
      </c>
      <c r="DXP39" s="63">
        <f t="shared" si="376"/>
        <v>0</v>
      </c>
      <c r="DXQ39" s="63">
        <f t="shared" si="376"/>
        <v>0</v>
      </c>
      <c r="DXR39" s="63">
        <f t="shared" si="376"/>
        <v>0</v>
      </c>
      <c r="DXS39" s="63">
        <f t="shared" si="376"/>
        <v>0</v>
      </c>
      <c r="DXT39" s="63">
        <f t="shared" si="376"/>
        <v>0</v>
      </c>
      <c r="DXU39" s="63">
        <f t="shared" si="376"/>
        <v>0</v>
      </c>
      <c r="DXV39" s="63">
        <f t="shared" si="376"/>
        <v>0</v>
      </c>
      <c r="DXW39" s="63">
        <f t="shared" si="376"/>
        <v>0</v>
      </c>
      <c r="DXX39" s="63">
        <f t="shared" si="376"/>
        <v>0</v>
      </c>
      <c r="DXY39" s="63">
        <f t="shared" si="376"/>
        <v>0</v>
      </c>
      <c r="DXZ39" s="63">
        <f t="shared" si="376"/>
        <v>0</v>
      </c>
      <c r="DYA39" s="63">
        <f t="shared" si="376"/>
        <v>0</v>
      </c>
      <c r="DYB39" s="63">
        <f t="shared" si="376"/>
        <v>0</v>
      </c>
      <c r="DYC39" s="63">
        <f t="shared" si="376"/>
        <v>0</v>
      </c>
      <c r="DYD39" s="63">
        <f t="shared" si="376"/>
        <v>0</v>
      </c>
      <c r="DYE39" s="63">
        <f t="shared" si="376"/>
        <v>0</v>
      </c>
      <c r="DYF39" s="63">
        <f t="shared" si="376"/>
        <v>0</v>
      </c>
      <c r="DYG39" s="63">
        <f t="shared" si="376"/>
        <v>0</v>
      </c>
      <c r="DYH39" s="63">
        <f t="shared" si="376"/>
        <v>0</v>
      </c>
      <c r="DYI39" s="63">
        <f t="shared" si="376"/>
        <v>0</v>
      </c>
      <c r="DYJ39" s="63">
        <f t="shared" si="376"/>
        <v>0</v>
      </c>
      <c r="DYK39" s="63">
        <f t="shared" si="376"/>
        <v>0</v>
      </c>
      <c r="DYL39" s="63">
        <f t="shared" si="376"/>
        <v>0</v>
      </c>
      <c r="DYM39" s="63">
        <f t="shared" si="376"/>
        <v>0</v>
      </c>
      <c r="DYN39" s="63">
        <f t="shared" si="376"/>
        <v>0</v>
      </c>
      <c r="DYO39" s="63">
        <f t="shared" si="376"/>
        <v>0</v>
      </c>
      <c r="DYP39" s="63">
        <f t="shared" si="376"/>
        <v>0</v>
      </c>
      <c r="DYQ39" s="63">
        <f t="shared" si="376"/>
        <v>0</v>
      </c>
      <c r="DYR39" s="63">
        <f t="shared" si="376"/>
        <v>0</v>
      </c>
      <c r="DYS39" s="63">
        <f t="shared" si="376"/>
        <v>0</v>
      </c>
      <c r="DYT39" s="63">
        <f t="shared" si="376"/>
        <v>0</v>
      </c>
      <c r="DYU39" s="63">
        <f t="shared" si="376"/>
        <v>0</v>
      </c>
      <c r="DYV39" s="63">
        <f t="shared" si="376"/>
        <v>0</v>
      </c>
      <c r="DYW39" s="63">
        <f t="shared" si="376"/>
        <v>0</v>
      </c>
      <c r="DYX39" s="63">
        <f t="shared" si="376"/>
        <v>0</v>
      </c>
      <c r="DYY39" s="63">
        <f t="shared" si="376"/>
        <v>0</v>
      </c>
      <c r="DYZ39" s="63">
        <f t="shared" si="376"/>
        <v>0</v>
      </c>
      <c r="DZA39" s="63">
        <f t="shared" si="376"/>
        <v>0</v>
      </c>
      <c r="DZB39" s="63">
        <f t="shared" si="376"/>
        <v>0</v>
      </c>
      <c r="DZC39" s="63">
        <f t="shared" si="376"/>
        <v>0</v>
      </c>
      <c r="DZD39" s="63">
        <f t="shared" si="376"/>
        <v>0</v>
      </c>
      <c r="DZE39" s="63">
        <f t="shared" si="376"/>
        <v>0</v>
      </c>
      <c r="DZF39" s="63">
        <f t="shared" si="376"/>
        <v>0</v>
      </c>
      <c r="DZG39" s="63">
        <f t="shared" si="376"/>
        <v>0</v>
      </c>
      <c r="DZH39" s="63">
        <f t="shared" si="376"/>
        <v>0</v>
      </c>
      <c r="DZI39" s="63">
        <f t="shared" si="376"/>
        <v>0</v>
      </c>
      <c r="DZJ39" s="63">
        <f t="shared" si="376"/>
        <v>0</v>
      </c>
      <c r="DZK39" s="63">
        <f t="shared" si="376"/>
        <v>0</v>
      </c>
      <c r="DZL39" s="63">
        <f t="shared" si="376"/>
        <v>0</v>
      </c>
      <c r="DZM39" s="63">
        <f t="shared" si="376"/>
        <v>0</v>
      </c>
      <c r="DZN39" s="63">
        <f t="shared" si="376"/>
        <v>0</v>
      </c>
      <c r="DZO39" s="63">
        <f t="shared" si="376"/>
        <v>0</v>
      </c>
      <c r="DZP39" s="63">
        <f t="shared" si="376"/>
        <v>0</v>
      </c>
      <c r="DZQ39" s="63">
        <f t="shared" si="376"/>
        <v>0</v>
      </c>
      <c r="DZR39" s="63">
        <f t="shared" si="376"/>
        <v>0</v>
      </c>
      <c r="DZS39" s="63">
        <f t="shared" si="376"/>
        <v>0</v>
      </c>
      <c r="DZT39" s="63">
        <f t="shared" si="376"/>
        <v>0</v>
      </c>
      <c r="DZU39" s="63">
        <f t="shared" si="376"/>
        <v>0</v>
      </c>
      <c r="DZV39" s="63">
        <f t="shared" si="376"/>
        <v>0</v>
      </c>
      <c r="DZW39" s="63">
        <f t="shared" si="376"/>
        <v>0</v>
      </c>
      <c r="DZX39" s="63">
        <f t="shared" si="376"/>
        <v>0</v>
      </c>
      <c r="DZY39" s="63">
        <f t="shared" ref="DZY39:ECJ39" si="377">DZY37+DZY38</f>
        <v>0</v>
      </c>
      <c r="DZZ39" s="63">
        <f t="shared" si="377"/>
        <v>0</v>
      </c>
      <c r="EAA39" s="63">
        <f t="shared" si="377"/>
        <v>0</v>
      </c>
      <c r="EAB39" s="63">
        <f t="shared" si="377"/>
        <v>0</v>
      </c>
      <c r="EAC39" s="63">
        <f t="shared" si="377"/>
        <v>0</v>
      </c>
      <c r="EAD39" s="63">
        <f t="shared" si="377"/>
        <v>0</v>
      </c>
      <c r="EAE39" s="63">
        <f t="shared" si="377"/>
        <v>0</v>
      </c>
      <c r="EAF39" s="63">
        <f t="shared" si="377"/>
        <v>0</v>
      </c>
      <c r="EAG39" s="63">
        <f t="shared" si="377"/>
        <v>0</v>
      </c>
      <c r="EAH39" s="63">
        <f t="shared" si="377"/>
        <v>0</v>
      </c>
      <c r="EAI39" s="63">
        <f t="shared" si="377"/>
        <v>0</v>
      </c>
      <c r="EAJ39" s="63">
        <f t="shared" si="377"/>
        <v>0</v>
      </c>
      <c r="EAK39" s="63">
        <f t="shared" si="377"/>
        <v>0</v>
      </c>
      <c r="EAL39" s="63">
        <f t="shared" si="377"/>
        <v>0</v>
      </c>
      <c r="EAM39" s="63">
        <f t="shared" si="377"/>
        <v>0</v>
      </c>
      <c r="EAN39" s="63">
        <f t="shared" si="377"/>
        <v>0</v>
      </c>
      <c r="EAO39" s="63">
        <f t="shared" si="377"/>
        <v>0</v>
      </c>
      <c r="EAP39" s="63">
        <f t="shared" si="377"/>
        <v>0</v>
      </c>
      <c r="EAQ39" s="63">
        <f t="shared" si="377"/>
        <v>0</v>
      </c>
      <c r="EAR39" s="63">
        <f t="shared" si="377"/>
        <v>0</v>
      </c>
      <c r="EAS39" s="63">
        <f t="shared" si="377"/>
        <v>0</v>
      </c>
      <c r="EAT39" s="63">
        <f t="shared" si="377"/>
        <v>0</v>
      </c>
      <c r="EAU39" s="63">
        <f t="shared" si="377"/>
        <v>0</v>
      </c>
      <c r="EAV39" s="63">
        <f t="shared" si="377"/>
        <v>0</v>
      </c>
      <c r="EAW39" s="63">
        <f t="shared" si="377"/>
        <v>0</v>
      </c>
      <c r="EAX39" s="63">
        <f t="shared" si="377"/>
        <v>0</v>
      </c>
      <c r="EAY39" s="63">
        <f t="shared" si="377"/>
        <v>0</v>
      </c>
      <c r="EAZ39" s="63">
        <f t="shared" si="377"/>
        <v>0</v>
      </c>
      <c r="EBA39" s="63">
        <f t="shared" si="377"/>
        <v>0</v>
      </c>
      <c r="EBB39" s="63">
        <f t="shared" si="377"/>
        <v>0</v>
      </c>
      <c r="EBC39" s="63">
        <f t="shared" si="377"/>
        <v>0</v>
      </c>
      <c r="EBD39" s="63">
        <f t="shared" si="377"/>
        <v>0</v>
      </c>
      <c r="EBE39" s="63">
        <f t="shared" si="377"/>
        <v>0</v>
      </c>
      <c r="EBF39" s="63">
        <f t="shared" si="377"/>
        <v>0</v>
      </c>
      <c r="EBG39" s="63">
        <f t="shared" si="377"/>
        <v>0</v>
      </c>
      <c r="EBH39" s="63">
        <f t="shared" si="377"/>
        <v>0</v>
      </c>
      <c r="EBI39" s="63">
        <f t="shared" si="377"/>
        <v>0</v>
      </c>
      <c r="EBJ39" s="63">
        <f t="shared" si="377"/>
        <v>0</v>
      </c>
      <c r="EBK39" s="63">
        <f t="shared" si="377"/>
        <v>0</v>
      </c>
      <c r="EBL39" s="63">
        <f t="shared" si="377"/>
        <v>0</v>
      </c>
      <c r="EBM39" s="63">
        <f t="shared" si="377"/>
        <v>0</v>
      </c>
      <c r="EBN39" s="63">
        <f t="shared" si="377"/>
        <v>0</v>
      </c>
      <c r="EBO39" s="63">
        <f t="shared" si="377"/>
        <v>0</v>
      </c>
      <c r="EBP39" s="63">
        <f t="shared" si="377"/>
        <v>0</v>
      </c>
      <c r="EBQ39" s="63">
        <f t="shared" si="377"/>
        <v>0</v>
      </c>
      <c r="EBR39" s="63">
        <f t="shared" si="377"/>
        <v>0</v>
      </c>
      <c r="EBS39" s="63">
        <f t="shared" si="377"/>
        <v>0</v>
      </c>
      <c r="EBT39" s="63">
        <f t="shared" si="377"/>
        <v>0</v>
      </c>
      <c r="EBU39" s="63">
        <f t="shared" si="377"/>
        <v>0</v>
      </c>
      <c r="EBV39" s="63">
        <f t="shared" si="377"/>
        <v>0</v>
      </c>
      <c r="EBW39" s="63">
        <f t="shared" si="377"/>
        <v>0</v>
      </c>
      <c r="EBX39" s="63">
        <f t="shared" si="377"/>
        <v>0</v>
      </c>
      <c r="EBY39" s="63">
        <f t="shared" si="377"/>
        <v>0</v>
      </c>
      <c r="EBZ39" s="63">
        <f t="shared" si="377"/>
        <v>0</v>
      </c>
      <c r="ECA39" s="63">
        <f t="shared" si="377"/>
        <v>0</v>
      </c>
      <c r="ECB39" s="63">
        <f t="shared" si="377"/>
        <v>0</v>
      </c>
      <c r="ECC39" s="63">
        <f t="shared" si="377"/>
        <v>0</v>
      </c>
      <c r="ECD39" s="63">
        <f t="shared" si="377"/>
        <v>0</v>
      </c>
      <c r="ECE39" s="63">
        <f t="shared" si="377"/>
        <v>0</v>
      </c>
      <c r="ECF39" s="63">
        <f t="shared" si="377"/>
        <v>0</v>
      </c>
      <c r="ECG39" s="63">
        <f t="shared" si="377"/>
        <v>0</v>
      </c>
      <c r="ECH39" s="63">
        <f t="shared" si="377"/>
        <v>0</v>
      </c>
      <c r="ECI39" s="63">
        <f t="shared" si="377"/>
        <v>0</v>
      </c>
      <c r="ECJ39" s="63">
        <f t="shared" si="377"/>
        <v>0</v>
      </c>
      <c r="ECK39" s="63">
        <f t="shared" ref="ECK39:EEV39" si="378">ECK37+ECK38</f>
        <v>0</v>
      </c>
      <c r="ECL39" s="63">
        <f t="shared" si="378"/>
        <v>0</v>
      </c>
      <c r="ECM39" s="63">
        <f t="shared" si="378"/>
        <v>0</v>
      </c>
      <c r="ECN39" s="63">
        <f t="shared" si="378"/>
        <v>0</v>
      </c>
      <c r="ECO39" s="63">
        <f t="shared" si="378"/>
        <v>0</v>
      </c>
      <c r="ECP39" s="63">
        <f t="shared" si="378"/>
        <v>0</v>
      </c>
      <c r="ECQ39" s="63">
        <f t="shared" si="378"/>
        <v>0</v>
      </c>
      <c r="ECR39" s="63">
        <f t="shared" si="378"/>
        <v>0</v>
      </c>
      <c r="ECS39" s="63">
        <f t="shared" si="378"/>
        <v>0</v>
      </c>
      <c r="ECT39" s="63">
        <f t="shared" si="378"/>
        <v>0</v>
      </c>
      <c r="ECU39" s="63">
        <f t="shared" si="378"/>
        <v>0</v>
      </c>
      <c r="ECV39" s="63">
        <f t="shared" si="378"/>
        <v>0</v>
      </c>
      <c r="ECW39" s="63">
        <f t="shared" si="378"/>
        <v>0</v>
      </c>
      <c r="ECX39" s="63">
        <f t="shared" si="378"/>
        <v>0</v>
      </c>
      <c r="ECY39" s="63">
        <f t="shared" si="378"/>
        <v>0</v>
      </c>
      <c r="ECZ39" s="63">
        <f t="shared" si="378"/>
        <v>0</v>
      </c>
      <c r="EDA39" s="63">
        <f t="shared" si="378"/>
        <v>0</v>
      </c>
      <c r="EDB39" s="63">
        <f t="shared" si="378"/>
        <v>0</v>
      </c>
      <c r="EDC39" s="63">
        <f t="shared" si="378"/>
        <v>0</v>
      </c>
      <c r="EDD39" s="63">
        <f t="shared" si="378"/>
        <v>0</v>
      </c>
      <c r="EDE39" s="63">
        <f t="shared" si="378"/>
        <v>0</v>
      </c>
      <c r="EDF39" s="63">
        <f t="shared" si="378"/>
        <v>0</v>
      </c>
      <c r="EDG39" s="63">
        <f t="shared" si="378"/>
        <v>0</v>
      </c>
      <c r="EDH39" s="63">
        <f t="shared" si="378"/>
        <v>0</v>
      </c>
      <c r="EDI39" s="63">
        <f t="shared" si="378"/>
        <v>0</v>
      </c>
      <c r="EDJ39" s="63">
        <f t="shared" si="378"/>
        <v>0</v>
      </c>
      <c r="EDK39" s="63">
        <f t="shared" si="378"/>
        <v>0</v>
      </c>
      <c r="EDL39" s="63">
        <f t="shared" si="378"/>
        <v>0</v>
      </c>
      <c r="EDM39" s="63">
        <f t="shared" si="378"/>
        <v>0</v>
      </c>
      <c r="EDN39" s="63">
        <f t="shared" si="378"/>
        <v>0</v>
      </c>
      <c r="EDO39" s="63">
        <f t="shared" si="378"/>
        <v>0</v>
      </c>
      <c r="EDP39" s="63">
        <f t="shared" si="378"/>
        <v>0</v>
      </c>
      <c r="EDQ39" s="63">
        <f t="shared" si="378"/>
        <v>0</v>
      </c>
      <c r="EDR39" s="63">
        <f t="shared" si="378"/>
        <v>0</v>
      </c>
      <c r="EDS39" s="63">
        <f t="shared" si="378"/>
        <v>0</v>
      </c>
      <c r="EDT39" s="63">
        <f t="shared" si="378"/>
        <v>0</v>
      </c>
      <c r="EDU39" s="63">
        <f t="shared" si="378"/>
        <v>0</v>
      </c>
      <c r="EDV39" s="63">
        <f t="shared" si="378"/>
        <v>0</v>
      </c>
      <c r="EDW39" s="63">
        <f t="shared" si="378"/>
        <v>0</v>
      </c>
      <c r="EDX39" s="63">
        <f t="shared" si="378"/>
        <v>0</v>
      </c>
      <c r="EDY39" s="63">
        <f t="shared" si="378"/>
        <v>0</v>
      </c>
      <c r="EDZ39" s="63">
        <f t="shared" si="378"/>
        <v>0</v>
      </c>
      <c r="EEA39" s="63">
        <f t="shared" si="378"/>
        <v>0</v>
      </c>
      <c r="EEB39" s="63">
        <f t="shared" si="378"/>
        <v>0</v>
      </c>
      <c r="EEC39" s="63">
        <f t="shared" si="378"/>
        <v>0</v>
      </c>
      <c r="EED39" s="63">
        <f t="shared" si="378"/>
        <v>0</v>
      </c>
      <c r="EEE39" s="63">
        <f t="shared" si="378"/>
        <v>0</v>
      </c>
      <c r="EEF39" s="63">
        <f t="shared" si="378"/>
        <v>0</v>
      </c>
      <c r="EEG39" s="63">
        <f t="shared" si="378"/>
        <v>0</v>
      </c>
      <c r="EEH39" s="63">
        <f t="shared" si="378"/>
        <v>0</v>
      </c>
      <c r="EEI39" s="63">
        <f t="shared" si="378"/>
        <v>0</v>
      </c>
      <c r="EEJ39" s="63">
        <f t="shared" si="378"/>
        <v>0</v>
      </c>
      <c r="EEK39" s="63">
        <f t="shared" si="378"/>
        <v>0</v>
      </c>
      <c r="EEL39" s="63">
        <f t="shared" si="378"/>
        <v>0</v>
      </c>
      <c r="EEM39" s="63">
        <f t="shared" si="378"/>
        <v>0</v>
      </c>
      <c r="EEN39" s="63">
        <f t="shared" si="378"/>
        <v>0</v>
      </c>
      <c r="EEO39" s="63">
        <f t="shared" si="378"/>
        <v>0</v>
      </c>
      <c r="EEP39" s="63">
        <f t="shared" si="378"/>
        <v>0</v>
      </c>
      <c r="EEQ39" s="63">
        <f t="shared" si="378"/>
        <v>0</v>
      </c>
      <c r="EER39" s="63">
        <f t="shared" si="378"/>
        <v>0</v>
      </c>
      <c r="EES39" s="63">
        <f t="shared" si="378"/>
        <v>0</v>
      </c>
      <c r="EET39" s="63">
        <f t="shared" si="378"/>
        <v>0</v>
      </c>
      <c r="EEU39" s="63">
        <f t="shared" si="378"/>
        <v>0</v>
      </c>
      <c r="EEV39" s="63">
        <f t="shared" si="378"/>
        <v>0</v>
      </c>
      <c r="EEW39" s="63">
        <f t="shared" ref="EEW39:EHH39" si="379">EEW37+EEW38</f>
        <v>0</v>
      </c>
      <c r="EEX39" s="63">
        <f t="shared" si="379"/>
        <v>0</v>
      </c>
      <c r="EEY39" s="63">
        <f t="shared" si="379"/>
        <v>0</v>
      </c>
      <c r="EEZ39" s="63">
        <f t="shared" si="379"/>
        <v>0</v>
      </c>
      <c r="EFA39" s="63">
        <f t="shared" si="379"/>
        <v>0</v>
      </c>
      <c r="EFB39" s="63">
        <f t="shared" si="379"/>
        <v>0</v>
      </c>
      <c r="EFC39" s="63">
        <f t="shared" si="379"/>
        <v>0</v>
      </c>
      <c r="EFD39" s="63">
        <f t="shared" si="379"/>
        <v>0</v>
      </c>
      <c r="EFE39" s="63">
        <f t="shared" si="379"/>
        <v>0</v>
      </c>
      <c r="EFF39" s="63">
        <f t="shared" si="379"/>
        <v>0</v>
      </c>
      <c r="EFG39" s="63">
        <f t="shared" si="379"/>
        <v>0</v>
      </c>
      <c r="EFH39" s="63">
        <f t="shared" si="379"/>
        <v>0</v>
      </c>
      <c r="EFI39" s="63">
        <f t="shared" si="379"/>
        <v>0</v>
      </c>
      <c r="EFJ39" s="63">
        <f t="shared" si="379"/>
        <v>0</v>
      </c>
      <c r="EFK39" s="63">
        <f t="shared" si="379"/>
        <v>0</v>
      </c>
      <c r="EFL39" s="63">
        <f t="shared" si="379"/>
        <v>0</v>
      </c>
      <c r="EFM39" s="63">
        <f t="shared" si="379"/>
        <v>0</v>
      </c>
      <c r="EFN39" s="63">
        <f t="shared" si="379"/>
        <v>0</v>
      </c>
      <c r="EFO39" s="63">
        <f t="shared" si="379"/>
        <v>0</v>
      </c>
      <c r="EFP39" s="63">
        <f t="shared" si="379"/>
        <v>0</v>
      </c>
      <c r="EFQ39" s="63">
        <f t="shared" si="379"/>
        <v>0</v>
      </c>
      <c r="EFR39" s="63">
        <f t="shared" si="379"/>
        <v>0</v>
      </c>
      <c r="EFS39" s="63">
        <f t="shared" si="379"/>
        <v>0</v>
      </c>
      <c r="EFT39" s="63">
        <f t="shared" si="379"/>
        <v>0</v>
      </c>
      <c r="EFU39" s="63">
        <f t="shared" si="379"/>
        <v>0</v>
      </c>
      <c r="EFV39" s="63">
        <f t="shared" si="379"/>
        <v>0</v>
      </c>
      <c r="EFW39" s="63">
        <f t="shared" si="379"/>
        <v>0</v>
      </c>
      <c r="EFX39" s="63">
        <f t="shared" si="379"/>
        <v>0</v>
      </c>
      <c r="EFY39" s="63">
        <f t="shared" si="379"/>
        <v>0</v>
      </c>
      <c r="EFZ39" s="63">
        <f t="shared" si="379"/>
        <v>0</v>
      </c>
      <c r="EGA39" s="63">
        <f t="shared" si="379"/>
        <v>0</v>
      </c>
      <c r="EGB39" s="63">
        <f t="shared" si="379"/>
        <v>0</v>
      </c>
      <c r="EGC39" s="63">
        <f t="shared" si="379"/>
        <v>0</v>
      </c>
      <c r="EGD39" s="63">
        <f t="shared" si="379"/>
        <v>0</v>
      </c>
      <c r="EGE39" s="63">
        <f t="shared" si="379"/>
        <v>0</v>
      </c>
      <c r="EGF39" s="63">
        <f t="shared" si="379"/>
        <v>0</v>
      </c>
      <c r="EGG39" s="63">
        <f t="shared" si="379"/>
        <v>0</v>
      </c>
      <c r="EGH39" s="63">
        <f t="shared" si="379"/>
        <v>0</v>
      </c>
      <c r="EGI39" s="63">
        <f t="shared" si="379"/>
        <v>0</v>
      </c>
      <c r="EGJ39" s="63">
        <f t="shared" si="379"/>
        <v>0</v>
      </c>
      <c r="EGK39" s="63">
        <f t="shared" si="379"/>
        <v>0</v>
      </c>
      <c r="EGL39" s="63">
        <f t="shared" si="379"/>
        <v>0</v>
      </c>
      <c r="EGM39" s="63">
        <f t="shared" si="379"/>
        <v>0</v>
      </c>
      <c r="EGN39" s="63">
        <f t="shared" si="379"/>
        <v>0</v>
      </c>
      <c r="EGO39" s="63">
        <f t="shared" si="379"/>
        <v>0</v>
      </c>
      <c r="EGP39" s="63">
        <f t="shared" si="379"/>
        <v>0</v>
      </c>
      <c r="EGQ39" s="63">
        <f t="shared" si="379"/>
        <v>0</v>
      </c>
      <c r="EGR39" s="63">
        <f t="shared" si="379"/>
        <v>0</v>
      </c>
      <c r="EGS39" s="63">
        <f t="shared" si="379"/>
        <v>0</v>
      </c>
      <c r="EGT39" s="63">
        <f t="shared" si="379"/>
        <v>0</v>
      </c>
      <c r="EGU39" s="63">
        <f t="shared" si="379"/>
        <v>0</v>
      </c>
      <c r="EGV39" s="63">
        <f t="shared" si="379"/>
        <v>0</v>
      </c>
      <c r="EGW39" s="63">
        <f t="shared" si="379"/>
        <v>0</v>
      </c>
      <c r="EGX39" s="63">
        <f t="shared" si="379"/>
        <v>0</v>
      </c>
      <c r="EGY39" s="63">
        <f t="shared" si="379"/>
        <v>0</v>
      </c>
      <c r="EGZ39" s="63">
        <f t="shared" si="379"/>
        <v>0</v>
      </c>
      <c r="EHA39" s="63">
        <f t="shared" si="379"/>
        <v>0</v>
      </c>
      <c r="EHB39" s="63">
        <f t="shared" si="379"/>
        <v>0</v>
      </c>
      <c r="EHC39" s="63">
        <f t="shared" si="379"/>
        <v>0</v>
      </c>
      <c r="EHD39" s="63">
        <f t="shared" si="379"/>
        <v>0</v>
      </c>
      <c r="EHE39" s="63">
        <f t="shared" si="379"/>
        <v>0</v>
      </c>
      <c r="EHF39" s="63">
        <f t="shared" si="379"/>
        <v>0</v>
      </c>
      <c r="EHG39" s="63">
        <f t="shared" si="379"/>
        <v>0</v>
      </c>
      <c r="EHH39" s="63">
        <f t="shared" si="379"/>
        <v>0</v>
      </c>
      <c r="EHI39" s="63">
        <f t="shared" ref="EHI39:EJT39" si="380">EHI37+EHI38</f>
        <v>0</v>
      </c>
      <c r="EHJ39" s="63">
        <f t="shared" si="380"/>
        <v>0</v>
      </c>
      <c r="EHK39" s="63">
        <f t="shared" si="380"/>
        <v>0</v>
      </c>
      <c r="EHL39" s="63">
        <f t="shared" si="380"/>
        <v>0</v>
      </c>
      <c r="EHM39" s="63">
        <f t="shared" si="380"/>
        <v>0</v>
      </c>
      <c r="EHN39" s="63">
        <f t="shared" si="380"/>
        <v>0</v>
      </c>
      <c r="EHO39" s="63">
        <f t="shared" si="380"/>
        <v>0</v>
      </c>
      <c r="EHP39" s="63">
        <f t="shared" si="380"/>
        <v>0</v>
      </c>
      <c r="EHQ39" s="63">
        <f t="shared" si="380"/>
        <v>0</v>
      </c>
      <c r="EHR39" s="63">
        <f t="shared" si="380"/>
        <v>0</v>
      </c>
      <c r="EHS39" s="63">
        <f t="shared" si="380"/>
        <v>0</v>
      </c>
      <c r="EHT39" s="63">
        <f t="shared" si="380"/>
        <v>0</v>
      </c>
      <c r="EHU39" s="63">
        <f t="shared" si="380"/>
        <v>0</v>
      </c>
      <c r="EHV39" s="63">
        <f t="shared" si="380"/>
        <v>0</v>
      </c>
      <c r="EHW39" s="63">
        <f t="shared" si="380"/>
        <v>0</v>
      </c>
      <c r="EHX39" s="63">
        <f t="shared" si="380"/>
        <v>0</v>
      </c>
      <c r="EHY39" s="63">
        <f t="shared" si="380"/>
        <v>0</v>
      </c>
      <c r="EHZ39" s="63">
        <f t="shared" si="380"/>
        <v>0</v>
      </c>
      <c r="EIA39" s="63">
        <f t="shared" si="380"/>
        <v>0</v>
      </c>
      <c r="EIB39" s="63">
        <f t="shared" si="380"/>
        <v>0</v>
      </c>
      <c r="EIC39" s="63">
        <f t="shared" si="380"/>
        <v>0</v>
      </c>
      <c r="EID39" s="63">
        <f t="shared" si="380"/>
        <v>0</v>
      </c>
      <c r="EIE39" s="63">
        <f t="shared" si="380"/>
        <v>0</v>
      </c>
      <c r="EIF39" s="63">
        <f t="shared" si="380"/>
        <v>0</v>
      </c>
      <c r="EIG39" s="63">
        <f t="shared" si="380"/>
        <v>0</v>
      </c>
      <c r="EIH39" s="63">
        <f t="shared" si="380"/>
        <v>0</v>
      </c>
      <c r="EII39" s="63">
        <f t="shared" si="380"/>
        <v>0</v>
      </c>
      <c r="EIJ39" s="63">
        <f t="shared" si="380"/>
        <v>0</v>
      </c>
      <c r="EIK39" s="63">
        <f t="shared" si="380"/>
        <v>0</v>
      </c>
      <c r="EIL39" s="63">
        <f t="shared" si="380"/>
        <v>0</v>
      </c>
      <c r="EIM39" s="63">
        <f t="shared" si="380"/>
        <v>0</v>
      </c>
      <c r="EIN39" s="63">
        <f t="shared" si="380"/>
        <v>0</v>
      </c>
      <c r="EIO39" s="63">
        <f t="shared" si="380"/>
        <v>0</v>
      </c>
      <c r="EIP39" s="63">
        <f t="shared" si="380"/>
        <v>0</v>
      </c>
      <c r="EIQ39" s="63">
        <f t="shared" si="380"/>
        <v>0</v>
      </c>
      <c r="EIR39" s="63">
        <f t="shared" si="380"/>
        <v>0</v>
      </c>
      <c r="EIS39" s="63">
        <f t="shared" si="380"/>
        <v>0</v>
      </c>
      <c r="EIT39" s="63">
        <f t="shared" si="380"/>
        <v>0</v>
      </c>
      <c r="EIU39" s="63">
        <f t="shared" si="380"/>
        <v>0</v>
      </c>
      <c r="EIV39" s="63">
        <f t="shared" si="380"/>
        <v>0</v>
      </c>
      <c r="EIW39" s="63">
        <f t="shared" si="380"/>
        <v>0</v>
      </c>
      <c r="EIX39" s="63">
        <f t="shared" si="380"/>
        <v>0</v>
      </c>
      <c r="EIY39" s="63">
        <f t="shared" si="380"/>
        <v>0</v>
      </c>
      <c r="EIZ39" s="63">
        <f t="shared" si="380"/>
        <v>0</v>
      </c>
      <c r="EJA39" s="63">
        <f t="shared" si="380"/>
        <v>0</v>
      </c>
      <c r="EJB39" s="63">
        <f t="shared" si="380"/>
        <v>0</v>
      </c>
      <c r="EJC39" s="63">
        <f t="shared" si="380"/>
        <v>0</v>
      </c>
      <c r="EJD39" s="63">
        <f t="shared" si="380"/>
        <v>0</v>
      </c>
      <c r="EJE39" s="63">
        <f t="shared" si="380"/>
        <v>0</v>
      </c>
      <c r="EJF39" s="63">
        <f t="shared" si="380"/>
        <v>0</v>
      </c>
      <c r="EJG39" s="63">
        <f t="shared" si="380"/>
        <v>0</v>
      </c>
      <c r="EJH39" s="63">
        <f t="shared" si="380"/>
        <v>0</v>
      </c>
      <c r="EJI39" s="63">
        <f t="shared" si="380"/>
        <v>0</v>
      </c>
      <c r="EJJ39" s="63">
        <f t="shared" si="380"/>
        <v>0</v>
      </c>
      <c r="EJK39" s="63">
        <f t="shared" si="380"/>
        <v>0</v>
      </c>
      <c r="EJL39" s="63">
        <f t="shared" si="380"/>
        <v>0</v>
      </c>
      <c r="EJM39" s="63">
        <f t="shared" si="380"/>
        <v>0</v>
      </c>
      <c r="EJN39" s="63">
        <f t="shared" si="380"/>
        <v>0</v>
      </c>
      <c r="EJO39" s="63">
        <f t="shared" si="380"/>
        <v>0</v>
      </c>
      <c r="EJP39" s="63">
        <f t="shared" si="380"/>
        <v>0</v>
      </c>
      <c r="EJQ39" s="63">
        <f t="shared" si="380"/>
        <v>0</v>
      </c>
      <c r="EJR39" s="63">
        <f t="shared" si="380"/>
        <v>0</v>
      </c>
      <c r="EJS39" s="63">
        <f t="shared" si="380"/>
        <v>0</v>
      </c>
      <c r="EJT39" s="63">
        <f t="shared" si="380"/>
        <v>0</v>
      </c>
      <c r="EJU39" s="63">
        <f t="shared" ref="EJU39:EMF39" si="381">EJU37+EJU38</f>
        <v>0</v>
      </c>
      <c r="EJV39" s="63">
        <f t="shared" si="381"/>
        <v>0</v>
      </c>
      <c r="EJW39" s="63">
        <f t="shared" si="381"/>
        <v>0</v>
      </c>
      <c r="EJX39" s="63">
        <f t="shared" si="381"/>
        <v>0</v>
      </c>
      <c r="EJY39" s="63">
        <f t="shared" si="381"/>
        <v>0</v>
      </c>
      <c r="EJZ39" s="63">
        <f t="shared" si="381"/>
        <v>0</v>
      </c>
      <c r="EKA39" s="63">
        <f t="shared" si="381"/>
        <v>0</v>
      </c>
      <c r="EKB39" s="63">
        <f t="shared" si="381"/>
        <v>0</v>
      </c>
      <c r="EKC39" s="63">
        <f t="shared" si="381"/>
        <v>0</v>
      </c>
      <c r="EKD39" s="63">
        <f t="shared" si="381"/>
        <v>0</v>
      </c>
      <c r="EKE39" s="63">
        <f t="shared" si="381"/>
        <v>0</v>
      </c>
      <c r="EKF39" s="63">
        <f t="shared" si="381"/>
        <v>0</v>
      </c>
      <c r="EKG39" s="63">
        <f t="shared" si="381"/>
        <v>0</v>
      </c>
      <c r="EKH39" s="63">
        <f t="shared" si="381"/>
        <v>0</v>
      </c>
      <c r="EKI39" s="63">
        <f t="shared" si="381"/>
        <v>0</v>
      </c>
      <c r="EKJ39" s="63">
        <f t="shared" si="381"/>
        <v>0</v>
      </c>
      <c r="EKK39" s="63">
        <f t="shared" si="381"/>
        <v>0</v>
      </c>
      <c r="EKL39" s="63">
        <f t="shared" si="381"/>
        <v>0</v>
      </c>
      <c r="EKM39" s="63">
        <f t="shared" si="381"/>
        <v>0</v>
      </c>
      <c r="EKN39" s="63">
        <f t="shared" si="381"/>
        <v>0</v>
      </c>
      <c r="EKO39" s="63">
        <f t="shared" si="381"/>
        <v>0</v>
      </c>
      <c r="EKP39" s="63">
        <f t="shared" si="381"/>
        <v>0</v>
      </c>
      <c r="EKQ39" s="63">
        <f t="shared" si="381"/>
        <v>0</v>
      </c>
      <c r="EKR39" s="63">
        <f t="shared" si="381"/>
        <v>0</v>
      </c>
      <c r="EKS39" s="63">
        <f t="shared" si="381"/>
        <v>0</v>
      </c>
      <c r="EKT39" s="63">
        <f t="shared" si="381"/>
        <v>0</v>
      </c>
      <c r="EKU39" s="63">
        <f t="shared" si="381"/>
        <v>0</v>
      </c>
      <c r="EKV39" s="63">
        <f t="shared" si="381"/>
        <v>0</v>
      </c>
      <c r="EKW39" s="63">
        <f t="shared" si="381"/>
        <v>0</v>
      </c>
      <c r="EKX39" s="63">
        <f t="shared" si="381"/>
        <v>0</v>
      </c>
      <c r="EKY39" s="63">
        <f t="shared" si="381"/>
        <v>0</v>
      </c>
      <c r="EKZ39" s="63">
        <f t="shared" si="381"/>
        <v>0</v>
      </c>
      <c r="ELA39" s="63">
        <f t="shared" si="381"/>
        <v>0</v>
      </c>
      <c r="ELB39" s="63">
        <f t="shared" si="381"/>
        <v>0</v>
      </c>
      <c r="ELC39" s="63">
        <f t="shared" si="381"/>
        <v>0</v>
      </c>
      <c r="ELD39" s="63">
        <f t="shared" si="381"/>
        <v>0</v>
      </c>
      <c r="ELE39" s="63">
        <f t="shared" si="381"/>
        <v>0</v>
      </c>
      <c r="ELF39" s="63">
        <f t="shared" si="381"/>
        <v>0</v>
      </c>
      <c r="ELG39" s="63">
        <f t="shared" si="381"/>
        <v>0</v>
      </c>
      <c r="ELH39" s="63">
        <f t="shared" si="381"/>
        <v>0</v>
      </c>
      <c r="ELI39" s="63">
        <f t="shared" si="381"/>
        <v>0</v>
      </c>
      <c r="ELJ39" s="63">
        <f t="shared" si="381"/>
        <v>0</v>
      </c>
      <c r="ELK39" s="63">
        <f t="shared" si="381"/>
        <v>0</v>
      </c>
      <c r="ELL39" s="63">
        <f t="shared" si="381"/>
        <v>0</v>
      </c>
      <c r="ELM39" s="63">
        <f t="shared" si="381"/>
        <v>0</v>
      </c>
      <c r="ELN39" s="63">
        <f t="shared" si="381"/>
        <v>0</v>
      </c>
      <c r="ELO39" s="63">
        <f t="shared" si="381"/>
        <v>0</v>
      </c>
      <c r="ELP39" s="63">
        <f t="shared" si="381"/>
        <v>0</v>
      </c>
      <c r="ELQ39" s="63">
        <f t="shared" si="381"/>
        <v>0</v>
      </c>
      <c r="ELR39" s="63">
        <f t="shared" si="381"/>
        <v>0</v>
      </c>
      <c r="ELS39" s="63">
        <f t="shared" si="381"/>
        <v>0</v>
      </c>
      <c r="ELT39" s="63">
        <f t="shared" si="381"/>
        <v>0</v>
      </c>
      <c r="ELU39" s="63">
        <f t="shared" si="381"/>
        <v>0</v>
      </c>
      <c r="ELV39" s="63">
        <f t="shared" si="381"/>
        <v>0</v>
      </c>
      <c r="ELW39" s="63">
        <f t="shared" si="381"/>
        <v>0</v>
      </c>
      <c r="ELX39" s="63">
        <f t="shared" si="381"/>
        <v>0</v>
      </c>
      <c r="ELY39" s="63">
        <f t="shared" si="381"/>
        <v>0</v>
      </c>
      <c r="ELZ39" s="63">
        <f t="shared" si="381"/>
        <v>0</v>
      </c>
      <c r="EMA39" s="63">
        <f t="shared" si="381"/>
        <v>0</v>
      </c>
      <c r="EMB39" s="63">
        <f t="shared" si="381"/>
        <v>0</v>
      </c>
      <c r="EMC39" s="63">
        <f t="shared" si="381"/>
        <v>0</v>
      </c>
      <c r="EMD39" s="63">
        <f t="shared" si="381"/>
        <v>0</v>
      </c>
      <c r="EME39" s="63">
        <f t="shared" si="381"/>
        <v>0</v>
      </c>
      <c r="EMF39" s="63">
        <f t="shared" si="381"/>
        <v>0</v>
      </c>
      <c r="EMG39" s="63">
        <f t="shared" ref="EMG39:EOR39" si="382">EMG37+EMG38</f>
        <v>0</v>
      </c>
      <c r="EMH39" s="63">
        <f t="shared" si="382"/>
        <v>0</v>
      </c>
      <c r="EMI39" s="63">
        <f t="shared" si="382"/>
        <v>0</v>
      </c>
      <c r="EMJ39" s="63">
        <f t="shared" si="382"/>
        <v>0</v>
      </c>
      <c r="EMK39" s="63">
        <f t="shared" si="382"/>
        <v>0</v>
      </c>
      <c r="EML39" s="63">
        <f t="shared" si="382"/>
        <v>0</v>
      </c>
      <c r="EMM39" s="63">
        <f t="shared" si="382"/>
        <v>0</v>
      </c>
      <c r="EMN39" s="63">
        <f t="shared" si="382"/>
        <v>0</v>
      </c>
      <c r="EMO39" s="63">
        <f t="shared" si="382"/>
        <v>0</v>
      </c>
      <c r="EMP39" s="63">
        <f t="shared" si="382"/>
        <v>0</v>
      </c>
      <c r="EMQ39" s="63">
        <f t="shared" si="382"/>
        <v>0</v>
      </c>
      <c r="EMR39" s="63">
        <f t="shared" si="382"/>
        <v>0</v>
      </c>
      <c r="EMS39" s="63">
        <f t="shared" si="382"/>
        <v>0</v>
      </c>
      <c r="EMT39" s="63">
        <f t="shared" si="382"/>
        <v>0</v>
      </c>
      <c r="EMU39" s="63">
        <f t="shared" si="382"/>
        <v>0</v>
      </c>
      <c r="EMV39" s="63">
        <f t="shared" si="382"/>
        <v>0</v>
      </c>
      <c r="EMW39" s="63">
        <f t="shared" si="382"/>
        <v>0</v>
      </c>
      <c r="EMX39" s="63">
        <f t="shared" si="382"/>
        <v>0</v>
      </c>
      <c r="EMY39" s="63">
        <f t="shared" si="382"/>
        <v>0</v>
      </c>
      <c r="EMZ39" s="63">
        <f t="shared" si="382"/>
        <v>0</v>
      </c>
      <c r="ENA39" s="63">
        <f t="shared" si="382"/>
        <v>0</v>
      </c>
      <c r="ENB39" s="63">
        <f t="shared" si="382"/>
        <v>0</v>
      </c>
      <c r="ENC39" s="63">
        <f t="shared" si="382"/>
        <v>0</v>
      </c>
      <c r="END39" s="63">
        <f t="shared" si="382"/>
        <v>0</v>
      </c>
      <c r="ENE39" s="63">
        <f t="shared" si="382"/>
        <v>0</v>
      </c>
      <c r="ENF39" s="63">
        <f t="shared" si="382"/>
        <v>0</v>
      </c>
      <c r="ENG39" s="63">
        <f t="shared" si="382"/>
        <v>0</v>
      </c>
      <c r="ENH39" s="63">
        <f t="shared" si="382"/>
        <v>0</v>
      </c>
      <c r="ENI39" s="63">
        <f t="shared" si="382"/>
        <v>0</v>
      </c>
      <c r="ENJ39" s="63">
        <f t="shared" si="382"/>
        <v>0</v>
      </c>
      <c r="ENK39" s="63">
        <f t="shared" si="382"/>
        <v>0</v>
      </c>
      <c r="ENL39" s="63">
        <f t="shared" si="382"/>
        <v>0</v>
      </c>
      <c r="ENM39" s="63">
        <f t="shared" si="382"/>
        <v>0</v>
      </c>
      <c r="ENN39" s="63">
        <f t="shared" si="382"/>
        <v>0</v>
      </c>
      <c r="ENO39" s="63">
        <f t="shared" si="382"/>
        <v>0</v>
      </c>
      <c r="ENP39" s="63">
        <f t="shared" si="382"/>
        <v>0</v>
      </c>
      <c r="ENQ39" s="63">
        <f t="shared" si="382"/>
        <v>0</v>
      </c>
      <c r="ENR39" s="63">
        <f t="shared" si="382"/>
        <v>0</v>
      </c>
      <c r="ENS39" s="63">
        <f t="shared" si="382"/>
        <v>0</v>
      </c>
      <c r="ENT39" s="63">
        <f t="shared" si="382"/>
        <v>0</v>
      </c>
      <c r="ENU39" s="63">
        <f t="shared" si="382"/>
        <v>0</v>
      </c>
      <c r="ENV39" s="63">
        <f t="shared" si="382"/>
        <v>0</v>
      </c>
      <c r="ENW39" s="63">
        <f t="shared" si="382"/>
        <v>0</v>
      </c>
      <c r="ENX39" s="63">
        <f t="shared" si="382"/>
        <v>0</v>
      </c>
      <c r="ENY39" s="63">
        <f t="shared" si="382"/>
        <v>0</v>
      </c>
      <c r="ENZ39" s="63">
        <f t="shared" si="382"/>
        <v>0</v>
      </c>
      <c r="EOA39" s="63">
        <f t="shared" si="382"/>
        <v>0</v>
      </c>
      <c r="EOB39" s="63">
        <f t="shared" si="382"/>
        <v>0</v>
      </c>
      <c r="EOC39" s="63">
        <f t="shared" si="382"/>
        <v>0</v>
      </c>
      <c r="EOD39" s="63">
        <f t="shared" si="382"/>
        <v>0</v>
      </c>
      <c r="EOE39" s="63">
        <f t="shared" si="382"/>
        <v>0</v>
      </c>
      <c r="EOF39" s="63">
        <f t="shared" si="382"/>
        <v>0</v>
      </c>
      <c r="EOG39" s="63">
        <f t="shared" si="382"/>
        <v>0</v>
      </c>
      <c r="EOH39" s="63">
        <f t="shared" si="382"/>
        <v>0</v>
      </c>
      <c r="EOI39" s="63">
        <f t="shared" si="382"/>
        <v>0</v>
      </c>
      <c r="EOJ39" s="63">
        <f t="shared" si="382"/>
        <v>0</v>
      </c>
      <c r="EOK39" s="63">
        <f t="shared" si="382"/>
        <v>0</v>
      </c>
      <c r="EOL39" s="63">
        <f t="shared" si="382"/>
        <v>0</v>
      </c>
      <c r="EOM39" s="63">
        <f t="shared" si="382"/>
        <v>0</v>
      </c>
      <c r="EON39" s="63">
        <f t="shared" si="382"/>
        <v>0</v>
      </c>
      <c r="EOO39" s="63">
        <f t="shared" si="382"/>
        <v>0</v>
      </c>
      <c r="EOP39" s="63">
        <f t="shared" si="382"/>
        <v>0</v>
      </c>
      <c r="EOQ39" s="63">
        <f t="shared" si="382"/>
        <v>0</v>
      </c>
      <c r="EOR39" s="63">
        <f t="shared" si="382"/>
        <v>0</v>
      </c>
      <c r="EOS39" s="63">
        <f t="shared" ref="EOS39:ERD39" si="383">EOS37+EOS38</f>
        <v>0</v>
      </c>
      <c r="EOT39" s="63">
        <f t="shared" si="383"/>
        <v>0</v>
      </c>
      <c r="EOU39" s="63">
        <f t="shared" si="383"/>
        <v>0</v>
      </c>
      <c r="EOV39" s="63">
        <f t="shared" si="383"/>
        <v>0</v>
      </c>
      <c r="EOW39" s="63">
        <f t="shared" si="383"/>
        <v>0</v>
      </c>
      <c r="EOX39" s="63">
        <f t="shared" si="383"/>
        <v>0</v>
      </c>
      <c r="EOY39" s="63">
        <f t="shared" si="383"/>
        <v>0</v>
      </c>
      <c r="EOZ39" s="63">
        <f t="shared" si="383"/>
        <v>0</v>
      </c>
      <c r="EPA39" s="63">
        <f t="shared" si="383"/>
        <v>0</v>
      </c>
      <c r="EPB39" s="63">
        <f t="shared" si="383"/>
        <v>0</v>
      </c>
      <c r="EPC39" s="63">
        <f t="shared" si="383"/>
        <v>0</v>
      </c>
      <c r="EPD39" s="63">
        <f t="shared" si="383"/>
        <v>0</v>
      </c>
      <c r="EPE39" s="63">
        <f t="shared" si="383"/>
        <v>0</v>
      </c>
      <c r="EPF39" s="63">
        <f t="shared" si="383"/>
        <v>0</v>
      </c>
      <c r="EPG39" s="63">
        <f t="shared" si="383"/>
        <v>0</v>
      </c>
      <c r="EPH39" s="63">
        <f t="shared" si="383"/>
        <v>0</v>
      </c>
      <c r="EPI39" s="63">
        <f t="shared" si="383"/>
        <v>0</v>
      </c>
      <c r="EPJ39" s="63">
        <f t="shared" si="383"/>
        <v>0</v>
      </c>
      <c r="EPK39" s="63">
        <f t="shared" si="383"/>
        <v>0</v>
      </c>
      <c r="EPL39" s="63">
        <f t="shared" si="383"/>
        <v>0</v>
      </c>
      <c r="EPM39" s="63">
        <f t="shared" si="383"/>
        <v>0</v>
      </c>
      <c r="EPN39" s="63">
        <f t="shared" si="383"/>
        <v>0</v>
      </c>
      <c r="EPO39" s="63">
        <f t="shared" si="383"/>
        <v>0</v>
      </c>
      <c r="EPP39" s="63">
        <f t="shared" si="383"/>
        <v>0</v>
      </c>
      <c r="EPQ39" s="63">
        <f t="shared" si="383"/>
        <v>0</v>
      </c>
      <c r="EPR39" s="63">
        <f t="shared" si="383"/>
        <v>0</v>
      </c>
      <c r="EPS39" s="63">
        <f t="shared" si="383"/>
        <v>0</v>
      </c>
      <c r="EPT39" s="63">
        <f t="shared" si="383"/>
        <v>0</v>
      </c>
      <c r="EPU39" s="63">
        <f t="shared" si="383"/>
        <v>0</v>
      </c>
      <c r="EPV39" s="63">
        <f t="shared" si="383"/>
        <v>0</v>
      </c>
      <c r="EPW39" s="63">
        <f t="shared" si="383"/>
        <v>0</v>
      </c>
      <c r="EPX39" s="63">
        <f t="shared" si="383"/>
        <v>0</v>
      </c>
      <c r="EPY39" s="63">
        <f t="shared" si="383"/>
        <v>0</v>
      </c>
      <c r="EPZ39" s="63">
        <f t="shared" si="383"/>
        <v>0</v>
      </c>
      <c r="EQA39" s="63">
        <f t="shared" si="383"/>
        <v>0</v>
      </c>
      <c r="EQB39" s="63">
        <f t="shared" si="383"/>
        <v>0</v>
      </c>
      <c r="EQC39" s="63">
        <f t="shared" si="383"/>
        <v>0</v>
      </c>
      <c r="EQD39" s="63">
        <f t="shared" si="383"/>
        <v>0</v>
      </c>
      <c r="EQE39" s="63">
        <f t="shared" si="383"/>
        <v>0</v>
      </c>
      <c r="EQF39" s="63">
        <f t="shared" si="383"/>
        <v>0</v>
      </c>
      <c r="EQG39" s="63">
        <f t="shared" si="383"/>
        <v>0</v>
      </c>
      <c r="EQH39" s="63">
        <f t="shared" si="383"/>
        <v>0</v>
      </c>
      <c r="EQI39" s="63">
        <f t="shared" si="383"/>
        <v>0</v>
      </c>
      <c r="EQJ39" s="63">
        <f t="shared" si="383"/>
        <v>0</v>
      </c>
      <c r="EQK39" s="63">
        <f t="shared" si="383"/>
        <v>0</v>
      </c>
      <c r="EQL39" s="63">
        <f t="shared" si="383"/>
        <v>0</v>
      </c>
      <c r="EQM39" s="63">
        <f t="shared" si="383"/>
        <v>0</v>
      </c>
      <c r="EQN39" s="63">
        <f t="shared" si="383"/>
        <v>0</v>
      </c>
      <c r="EQO39" s="63">
        <f t="shared" si="383"/>
        <v>0</v>
      </c>
      <c r="EQP39" s="63">
        <f t="shared" si="383"/>
        <v>0</v>
      </c>
      <c r="EQQ39" s="63">
        <f t="shared" si="383"/>
        <v>0</v>
      </c>
      <c r="EQR39" s="63">
        <f t="shared" si="383"/>
        <v>0</v>
      </c>
      <c r="EQS39" s="63">
        <f t="shared" si="383"/>
        <v>0</v>
      </c>
      <c r="EQT39" s="63">
        <f t="shared" si="383"/>
        <v>0</v>
      </c>
      <c r="EQU39" s="63">
        <f t="shared" si="383"/>
        <v>0</v>
      </c>
      <c r="EQV39" s="63">
        <f t="shared" si="383"/>
        <v>0</v>
      </c>
      <c r="EQW39" s="63">
        <f t="shared" si="383"/>
        <v>0</v>
      </c>
      <c r="EQX39" s="63">
        <f t="shared" si="383"/>
        <v>0</v>
      </c>
      <c r="EQY39" s="63">
        <f t="shared" si="383"/>
        <v>0</v>
      </c>
      <c r="EQZ39" s="63">
        <f t="shared" si="383"/>
        <v>0</v>
      </c>
      <c r="ERA39" s="63">
        <f t="shared" si="383"/>
        <v>0</v>
      </c>
      <c r="ERB39" s="63">
        <f t="shared" si="383"/>
        <v>0</v>
      </c>
      <c r="ERC39" s="63">
        <f t="shared" si="383"/>
        <v>0</v>
      </c>
      <c r="ERD39" s="63">
        <f t="shared" si="383"/>
        <v>0</v>
      </c>
      <c r="ERE39" s="63">
        <f t="shared" ref="ERE39:ETP39" si="384">ERE37+ERE38</f>
        <v>0</v>
      </c>
      <c r="ERF39" s="63">
        <f t="shared" si="384"/>
        <v>0</v>
      </c>
      <c r="ERG39" s="63">
        <f t="shared" si="384"/>
        <v>0</v>
      </c>
      <c r="ERH39" s="63">
        <f t="shared" si="384"/>
        <v>0</v>
      </c>
      <c r="ERI39" s="63">
        <f t="shared" si="384"/>
        <v>0</v>
      </c>
      <c r="ERJ39" s="63">
        <f t="shared" si="384"/>
        <v>0</v>
      </c>
      <c r="ERK39" s="63">
        <f t="shared" si="384"/>
        <v>0</v>
      </c>
      <c r="ERL39" s="63">
        <f t="shared" si="384"/>
        <v>0</v>
      </c>
      <c r="ERM39" s="63">
        <f t="shared" si="384"/>
        <v>0</v>
      </c>
      <c r="ERN39" s="63">
        <f t="shared" si="384"/>
        <v>0</v>
      </c>
      <c r="ERO39" s="63">
        <f t="shared" si="384"/>
        <v>0</v>
      </c>
      <c r="ERP39" s="63">
        <f t="shared" si="384"/>
        <v>0</v>
      </c>
      <c r="ERQ39" s="63">
        <f t="shared" si="384"/>
        <v>0</v>
      </c>
      <c r="ERR39" s="63">
        <f t="shared" si="384"/>
        <v>0</v>
      </c>
      <c r="ERS39" s="63">
        <f t="shared" si="384"/>
        <v>0</v>
      </c>
      <c r="ERT39" s="63">
        <f t="shared" si="384"/>
        <v>0</v>
      </c>
      <c r="ERU39" s="63">
        <f t="shared" si="384"/>
        <v>0</v>
      </c>
      <c r="ERV39" s="63">
        <f t="shared" si="384"/>
        <v>0</v>
      </c>
      <c r="ERW39" s="63">
        <f t="shared" si="384"/>
        <v>0</v>
      </c>
      <c r="ERX39" s="63">
        <f t="shared" si="384"/>
        <v>0</v>
      </c>
      <c r="ERY39" s="63">
        <f t="shared" si="384"/>
        <v>0</v>
      </c>
      <c r="ERZ39" s="63">
        <f t="shared" si="384"/>
        <v>0</v>
      </c>
      <c r="ESA39" s="63">
        <f t="shared" si="384"/>
        <v>0</v>
      </c>
      <c r="ESB39" s="63">
        <f t="shared" si="384"/>
        <v>0</v>
      </c>
      <c r="ESC39" s="63">
        <f t="shared" si="384"/>
        <v>0</v>
      </c>
      <c r="ESD39" s="63">
        <f t="shared" si="384"/>
        <v>0</v>
      </c>
      <c r="ESE39" s="63">
        <f t="shared" si="384"/>
        <v>0</v>
      </c>
      <c r="ESF39" s="63">
        <f t="shared" si="384"/>
        <v>0</v>
      </c>
      <c r="ESG39" s="63">
        <f t="shared" si="384"/>
        <v>0</v>
      </c>
      <c r="ESH39" s="63">
        <f t="shared" si="384"/>
        <v>0</v>
      </c>
      <c r="ESI39" s="63">
        <f t="shared" si="384"/>
        <v>0</v>
      </c>
      <c r="ESJ39" s="63">
        <f t="shared" si="384"/>
        <v>0</v>
      </c>
      <c r="ESK39" s="63">
        <f t="shared" si="384"/>
        <v>0</v>
      </c>
      <c r="ESL39" s="63">
        <f t="shared" si="384"/>
        <v>0</v>
      </c>
      <c r="ESM39" s="63">
        <f t="shared" si="384"/>
        <v>0</v>
      </c>
      <c r="ESN39" s="63">
        <f t="shared" si="384"/>
        <v>0</v>
      </c>
      <c r="ESO39" s="63">
        <f t="shared" si="384"/>
        <v>0</v>
      </c>
      <c r="ESP39" s="63">
        <f t="shared" si="384"/>
        <v>0</v>
      </c>
      <c r="ESQ39" s="63">
        <f t="shared" si="384"/>
        <v>0</v>
      </c>
      <c r="ESR39" s="63">
        <f t="shared" si="384"/>
        <v>0</v>
      </c>
      <c r="ESS39" s="63">
        <f t="shared" si="384"/>
        <v>0</v>
      </c>
      <c r="EST39" s="63">
        <f t="shared" si="384"/>
        <v>0</v>
      </c>
      <c r="ESU39" s="63">
        <f t="shared" si="384"/>
        <v>0</v>
      </c>
      <c r="ESV39" s="63">
        <f t="shared" si="384"/>
        <v>0</v>
      </c>
      <c r="ESW39" s="63">
        <f t="shared" si="384"/>
        <v>0</v>
      </c>
      <c r="ESX39" s="63">
        <f t="shared" si="384"/>
        <v>0</v>
      </c>
      <c r="ESY39" s="63">
        <f t="shared" si="384"/>
        <v>0</v>
      </c>
      <c r="ESZ39" s="63">
        <f t="shared" si="384"/>
        <v>0</v>
      </c>
      <c r="ETA39" s="63">
        <f t="shared" si="384"/>
        <v>0</v>
      </c>
      <c r="ETB39" s="63">
        <f t="shared" si="384"/>
        <v>0</v>
      </c>
      <c r="ETC39" s="63">
        <f t="shared" si="384"/>
        <v>0</v>
      </c>
      <c r="ETD39" s="63">
        <f t="shared" si="384"/>
        <v>0</v>
      </c>
      <c r="ETE39" s="63">
        <f t="shared" si="384"/>
        <v>0</v>
      </c>
      <c r="ETF39" s="63">
        <f t="shared" si="384"/>
        <v>0</v>
      </c>
      <c r="ETG39" s="63">
        <f t="shared" si="384"/>
        <v>0</v>
      </c>
      <c r="ETH39" s="63">
        <f t="shared" si="384"/>
        <v>0</v>
      </c>
      <c r="ETI39" s="63">
        <f t="shared" si="384"/>
        <v>0</v>
      </c>
      <c r="ETJ39" s="63">
        <f t="shared" si="384"/>
        <v>0</v>
      </c>
      <c r="ETK39" s="63">
        <f t="shared" si="384"/>
        <v>0</v>
      </c>
      <c r="ETL39" s="63">
        <f t="shared" si="384"/>
        <v>0</v>
      </c>
      <c r="ETM39" s="63">
        <f t="shared" si="384"/>
        <v>0</v>
      </c>
      <c r="ETN39" s="63">
        <f t="shared" si="384"/>
        <v>0</v>
      </c>
      <c r="ETO39" s="63">
        <f t="shared" si="384"/>
        <v>0</v>
      </c>
      <c r="ETP39" s="63">
        <f t="shared" si="384"/>
        <v>0</v>
      </c>
      <c r="ETQ39" s="63">
        <f t="shared" ref="ETQ39:EWB39" si="385">ETQ37+ETQ38</f>
        <v>0</v>
      </c>
      <c r="ETR39" s="63">
        <f t="shared" si="385"/>
        <v>0</v>
      </c>
      <c r="ETS39" s="63">
        <f t="shared" si="385"/>
        <v>0</v>
      </c>
      <c r="ETT39" s="63">
        <f t="shared" si="385"/>
        <v>0</v>
      </c>
      <c r="ETU39" s="63">
        <f t="shared" si="385"/>
        <v>0</v>
      </c>
      <c r="ETV39" s="63">
        <f t="shared" si="385"/>
        <v>0</v>
      </c>
      <c r="ETW39" s="63">
        <f t="shared" si="385"/>
        <v>0</v>
      </c>
      <c r="ETX39" s="63">
        <f t="shared" si="385"/>
        <v>0</v>
      </c>
      <c r="ETY39" s="63">
        <f t="shared" si="385"/>
        <v>0</v>
      </c>
      <c r="ETZ39" s="63">
        <f t="shared" si="385"/>
        <v>0</v>
      </c>
      <c r="EUA39" s="63">
        <f t="shared" si="385"/>
        <v>0</v>
      </c>
      <c r="EUB39" s="63">
        <f t="shared" si="385"/>
        <v>0</v>
      </c>
      <c r="EUC39" s="63">
        <f t="shared" si="385"/>
        <v>0</v>
      </c>
      <c r="EUD39" s="63">
        <f t="shared" si="385"/>
        <v>0</v>
      </c>
      <c r="EUE39" s="63">
        <f t="shared" si="385"/>
        <v>0</v>
      </c>
      <c r="EUF39" s="63">
        <f t="shared" si="385"/>
        <v>0</v>
      </c>
      <c r="EUG39" s="63">
        <f t="shared" si="385"/>
        <v>0</v>
      </c>
      <c r="EUH39" s="63">
        <f t="shared" si="385"/>
        <v>0</v>
      </c>
      <c r="EUI39" s="63">
        <f t="shared" si="385"/>
        <v>0</v>
      </c>
      <c r="EUJ39" s="63">
        <f t="shared" si="385"/>
        <v>0</v>
      </c>
      <c r="EUK39" s="63">
        <f t="shared" si="385"/>
        <v>0</v>
      </c>
      <c r="EUL39" s="63">
        <f t="shared" si="385"/>
        <v>0</v>
      </c>
      <c r="EUM39" s="63">
        <f t="shared" si="385"/>
        <v>0</v>
      </c>
      <c r="EUN39" s="63">
        <f t="shared" si="385"/>
        <v>0</v>
      </c>
      <c r="EUO39" s="63">
        <f t="shared" si="385"/>
        <v>0</v>
      </c>
      <c r="EUP39" s="63">
        <f t="shared" si="385"/>
        <v>0</v>
      </c>
      <c r="EUQ39" s="63">
        <f t="shared" si="385"/>
        <v>0</v>
      </c>
      <c r="EUR39" s="63">
        <f t="shared" si="385"/>
        <v>0</v>
      </c>
      <c r="EUS39" s="63">
        <f t="shared" si="385"/>
        <v>0</v>
      </c>
      <c r="EUT39" s="63">
        <f t="shared" si="385"/>
        <v>0</v>
      </c>
      <c r="EUU39" s="63">
        <f t="shared" si="385"/>
        <v>0</v>
      </c>
      <c r="EUV39" s="63">
        <f t="shared" si="385"/>
        <v>0</v>
      </c>
      <c r="EUW39" s="63">
        <f t="shared" si="385"/>
        <v>0</v>
      </c>
      <c r="EUX39" s="63">
        <f t="shared" si="385"/>
        <v>0</v>
      </c>
      <c r="EUY39" s="63">
        <f t="shared" si="385"/>
        <v>0</v>
      </c>
      <c r="EUZ39" s="63">
        <f t="shared" si="385"/>
        <v>0</v>
      </c>
      <c r="EVA39" s="63">
        <f t="shared" si="385"/>
        <v>0</v>
      </c>
      <c r="EVB39" s="63">
        <f t="shared" si="385"/>
        <v>0</v>
      </c>
      <c r="EVC39" s="63">
        <f t="shared" si="385"/>
        <v>0</v>
      </c>
      <c r="EVD39" s="63">
        <f t="shared" si="385"/>
        <v>0</v>
      </c>
      <c r="EVE39" s="63">
        <f t="shared" si="385"/>
        <v>0</v>
      </c>
      <c r="EVF39" s="63">
        <f t="shared" si="385"/>
        <v>0</v>
      </c>
      <c r="EVG39" s="63">
        <f t="shared" si="385"/>
        <v>0</v>
      </c>
      <c r="EVH39" s="63">
        <f t="shared" si="385"/>
        <v>0</v>
      </c>
      <c r="EVI39" s="63">
        <f t="shared" si="385"/>
        <v>0</v>
      </c>
      <c r="EVJ39" s="63">
        <f t="shared" si="385"/>
        <v>0</v>
      </c>
      <c r="EVK39" s="63">
        <f t="shared" si="385"/>
        <v>0</v>
      </c>
      <c r="EVL39" s="63">
        <f t="shared" si="385"/>
        <v>0</v>
      </c>
      <c r="EVM39" s="63">
        <f t="shared" si="385"/>
        <v>0</v>
      </c>
      <c r="EVN39" s="63">
        <f t="shared" si="385"/>
        <v>0</v>
      </c>
      <c r="EVO39" s="63">
        <f t="shared" si="385"/>
        <v>0</v>
      </c>
      <c r="EVP39" s="63">
        <f t="shared" si="385"/>
        <v>0</v>
      </c>
      <c r="EVQ39" s="63">
        <f t="shared" si="385"/>
        <v>0</v>
      </c>
      <c r="EVR39" s="63">
        <f t="shared" si="385"/>
        <v>0</v>
      </c>
      <c r="EVS39" s="63">
        <f t="shared" si="385"/>
        <v>0</v>
      </c>
      <c r="EVT39" s="63">
        <f t="shared" si="385"/>
        <v>0</v>
      </c>
      <c r="EVU39" s="63">
        <f t="shared" si="385"/>
        <v>0</v>
      </c>
      <c r="EVV39" s="63">
        <f t="shared" si="385"/>
        <v>0</v>
      </c>
      <c r="EVW39" s="63">
        <f t="shared" si="385"/>
        <v>0</v>
      </c>
      <c r="EVX39" s="63">
        <f t="shared" si="385"/>
        <v>0</v>
      </c>
      <c r="EVY39" s="63">
        <f t="shared" si="385"/>
        <v>0</v>
      </c>
      <c r="EVZ39" s="63">
        <f t="shared" si="385"/>
        <v>0</v>
      </c>
      <c r="EWA39" s="63">
        <f t="shared" si="385"/>
        <v>0</v>
      </c>
      <c r="EWB39" s="63">
        <f t="shared" si="385"/>
        <v>0</v>
      </c>
      <c r="EWC39" s="63">
        <f t="shared" ref="EWC39:EYN39" si="386">EWC37+EWC38</f>
        <v>0</v>
      </c>
      <c r="EWD39" s="63">
        <f t="shared" si="386"/>
        <v>0</v>
      </c>
      <c r="EWE39" s="63">
        <f t="shared" si="386"/>
        <v>0</v>
      </c>
      <c r="EWF39" s="63">
        <f t="shared" si="386"/>
        <v>0</v>
      </c>
      <c r="EWG39" s="63">
        <f t="shared" si="386"/>
        <v>0</v>
      </c>
      <c r="EWH39" s="63">
        <f t="shared" si="386"/>
        <v>0</v>
      </c>
      <c r="EWI39" s="63">
        <f t="shared" si="386"/>
        <v>0</v>
      </c>
      <c r="EWJ39" s="63">
        <f t="shared" si="386"/>
        <v>0</v>
      </c>
      <c r="EWK39" s="63">
        <f t="shared" si="386"/>
        <v>0</v>
      </c>
      <c r="EWL39" s="63">
        <f t="shared" si="386"/>
        <v>0</v>
      </c>
      <c r="EWM39" s="63">
        <f t="shared" si="386"/>
        <v>0</v>
      </c>
      <c r="EWN39" s="63">
        <f t="shared" si="386"/>
        <v>0</v>
      </c>
      <c r="EWO39" s="63">
        <f t="shared" si="386"/>
        <v>0</v>
      </c>
      <c r="EWP39" s="63">
        <f t="shared" si="386"/>
        <v>0</v>
      </c>
      <c r="EWQ39" s="63">
        <f t="shared" si="386"/>
        <v>0</v>
      </c>
      <c r="EWR39" s="63">
        <f t="shared" si="386"/>
        <v>0</v>
      </c>
      <c r="EWS39" s="63">
        <f t="shared" si="386"/>
        <v>0</v>
      </c>
      <c r="EWT39" s="63">
        <f t="shared" si="386"/>
        <v>0</v>
      </c>
      <c r="EWU39" s="63">
        <f t="shared" si="386"/>
        <v>0</v>
      </c>
      <c r="EWV39" s="63">
        <f t="shared" si="386"/>
        <v>0</v>
      </c>
      <c r="EWW39" s="63">
        <f t="shared" si="386"/>
        <v>0</v>
      </c>
      <c r="EWX39" s="63">
        <f t="shared" si="386"/>
        <v>0</v>
      </c>
      <c r="EWY39" s="63">
        <f t="shared" si="386"/>
        <v>0</v>
      </c>
      <c r="EWZ39" s="63">
        <f t="shared" si="386"/>
        <v>0</v>
      </c>
      <c r="EXA39" s="63">
        <f t="shared" si="386"/>
        <v>0</v>
      </c>
      <c r="EXB39" s="63">
        <f t="shared" si="386"/>
        <v>0</v>
      </c>
      <c r="EXC39" s="63">
        <f t="shared" si="386"/>
        <v>0</v>
      </c>
      <c r="EXD39" s="63">
        <f t="shared" si="386"/>
        <v>0</v>
      </c>
      <c r="EXE39" s="63">
        <f t="shared" si="386"/>
        <v>0</v>
      </c>
      <c r="EXF39" s="63">
        <f t="shared" si="386"/>
        <v>0</v>
      </c>
      <c r="EXG39" s="63">
        <f t="shared" si="386"/>
        <v>0</v>
      </c>
      <c r="EXH39" s="63">
        <f t="shared" si="386"/>
        <v>0</v>
      </c>
      <c r="EXI39" s="63">
        <f t="shared" si="386"/>
        <v>0</v>
      </c>
      <c r="EXJ39" s="63">
        <f t="shared" si="386"/>
        <v>0</v>
      </c>
      <c r="EXK39" s="63">
        <f t="shared" si="386"/>
        <v>0</v>
      </c>
      <c r="EXL39" s="63">
        <f t="shared" si="386"/>
        <v>0</v>
      </c>
      <c r="EXM39" s="63">
        <f t="shared" si="386"/>
        <v>0</v>
      </c>
      <c r="EXN39" s="63">
        <f t="shared" si="386"/>
        <v>0</v>
      </c>
      <c r="EXO39" s="63">
        <f t="shared" si="386"/>
        <v>0</v>
      </c>
      <c r="EXP39" s="63">
        <f t="shared" si="386"/>
        <v>0</v>
      </c>
      <c r="EXQ39" s="63">
        <f t="shared" si="386"/>
        <v>0</v>
      </c>
      <c r="EXR39" s="63">
        <f t="shared" si="386"/>
        <v>0</v>
      </c>
      <c r="EXS39" s="63">
        <f t="shared" si="386"/>
        <v>0</v>
      </c>
      <c r="EXT39" s="63">
        <f t="shared" si="386"/>
        <v>0</v>
      </c>
      <c r="EXU39" s="63">
        <f t="shared" si="386"/>
        <v>0</v>
      </c>
      <c r="EXV39" s="63">
        <f t="shared" si="386"/>
        <v>0</v>
      </c>
      <c r="EXW39" s="63">
        <f t="shared" si="386"/>
        <v>0</v>
      </c>
      <c r="EXX39" s="63">
        <f t="shared" si="386"/>
        <v>0</v>
      </c>
      <c r="EXY39" s="63">
        <f t="shared" si="386"/>
        <v>0</v>
      </c>
      <c r="EXZ39" s="63">
        <f t="shared" si="386"/>
        <v>0</v>
      </c>
      <c r="EYA39" s="63">
        <f t="shared" si="386"/>
        <v>0</v>
      </c>
      <c r="EYB39" s="63">
        <f t="shared" si="386"/>
        <v>0</v>
      </c>
      <c r="EYC39" s="63">
        <f t="shared" si="386"/>
        <v>0</v>
      </c>
      <c r="EYD39" s="63">
        <f t="shared" si="386"/>
        <v>0</v>
      </c>
      <c r="EYE39" s="63">
        <f t="shared" si="386"/>
        <v>0</v>
      </c>
      <c r="EYF39" s="63">
        <f t="shared" si="386"/>
        <v>0</v>
      </c>
      <c r="EYG39" s="63">
        <f t="shared" si="386"/>
        <v>0</v>
      </c>
      <c r="EYH39" s="63">
        <f t="shared" si="386"/>
        <v>0</v>
      </c>
      <c r="EYI39" s="63">
        <f t="shared" si="386"/>
        <v>0</v>
      </c>
      <c r="EYJ39" s="63">
        <f t="shared" si="386"/>
        <v>0</v>
      </c>
      <c r="EYK39" s="63">
        <f t="shared" si="386"/>
        <v>0</v>
      </c>
      <c r="EYL39" s="63">
        <f t="shared" si="386"/>
        <v>0</v>
      </c>
      <c r="EYM39" s="63">
        <f t="shared" si="386"/>
        <v>0</v>
      </c>
      <c r="EYN39" s="63">
        <f t="shared" si="386"/>
        <v>0</v>
      </c>
      <c r="EYO39" s="63">
        <f t="shared" ref="EYO39:FAZ39" si="387">EYO37+EYO38</f>
        <v>0</v>
      </c>
      <c r="EYP39" s="63">
        <f t="shared" si="387"/>
        <v>0</v>
      </c>
      <c r="EYQ39" s="63">
        <f t="shared" si="387"/>
        <v>0</v>
      </c>
      <c r="EYR39" s="63">
        <f t="shared" si="387"/>
        <v>0</v>
      </c>
      <c r="EYS39" s="63">
        <f t="shared" si="387"/>
        <v>0</v>
      </c>
      <c r="EYT39" s="63">
        <f t="shared" si="387"/>
        <v>0</v>
      </c>
      <c r="EYU39" s="63">
        <f t="shared" si="387"/>
        <v>0</v>
      </c>
      <c r="EYV39" s="63">
        <f t="shared" si="387"/>
        <v>0</v>
      </c>
      <c r="EYW39" s="63">
        <f t="shared" si="387"/>
        <v>0</v>
      </c>
      <c r="EYX39" s="63">
        <f t="shared" si="387"/>
        <v>0</v>
      </c>
      <c r="EYY39" s="63">
        <f t="shared" si="387"/>
        <v>0</v>
      </c>
      <c r="EYZ39" s="63">
        <f t="shared" si="387"/>
        <v>0</v>
      </c>
      <c r="EZA39" s="63">
        <f t="shared" si="387"/>
        <v>0</v>
      </c>
      <c r="EZB39" s="63">
        <f t="shared" si="387"/>
        <v>0</v>
      </c>
      <c r="EZC39" s="63">
        <f t="shared" si="387"/>
        <v>0</v>
      </c>
      <c r="EZD39" s="63">
        <f t="shared" si="387"/>
        <v>0</v>
      </c>
      <c r="EZE39" s="63">
        <f t="shared" si="387"/>
        <v>0</v>
      </c>
      <c r="EZF39" s="63">
        <f t="shared" si="387"/>
        <v>0</v>
      </c>
      <c r="EZG39" s="63">
        <f t="shared" si="387"/>
        <v>0</v>
      </c>
      <c r="EZH39" s="63">
        <f t="shared" si="387"/>
        <v>0</v>
      </c>
      <c r="EZI39" s="63">
        <f t="shared" si="387"/>
        <v>0</v>
      </c>
      <c r="EZJ39" s="63">
        <f t="shared" si="387"/>
        <v>0</v>
      </c>
      <c r="EZK39" s="63">
        <f t="shared" si="387"/>
        <v>0</v>
      </c>
      <c r="EZL39" s="63">
        <f t="shared" si="387"/>
        <v>0</v>
      </c>
      <c r="EZM39" s="63">
        <f t="shared" si="387"/>
        <v>0</v>
      </c>
      <c r="EZN39" s="63">
        <f t="shared" si="387"/>
        <v>0</v>
      </c>
      <c r="EZO39" s="63">
        <f t="shared" si="387"/>
        <v>0</v>
      </c>
      <c r="EZP39" s="63">
        <f t="shared" si="387"/>
        <v>0</v>
      </c>
      <c r="EZQ39" s="63">
        <f t="shared" si="387"/>
        <v>0</v>
      </c>
      <c r="EZR39" s="63">
        <f t="shared" si="387"/>
        <v>0</v>
      </c>
      <c r="EZS39" s="63">
        <f t="shared" si="387"/>
        <v>0</v>
      </c>
      <c r="EZT39" s="63">
        <f t="shared" si="387"/>
        <v>0</v>
      </c>
      <c r="EZU39" s="63">
        <f t="shared" si="387"/>
        <v>0</v>
      </c>
      <c r="EZV39" s="63">
        <f t="shared" si="387"/>
        <v>0</v>
      </c>
      <c r="EZW39" s="63">
        <f t="shared" si="387"/>
        <v>0</v>
      </c>
      <c r="EZX39" s="63">
        <f t="shared" si="387"/>
        <v>0</v>
      </c>
      <c r="EZY39" s="63">
        <f t="shared" si="387"/>
        <v>0</v>
      </c>
      <c r="EZZ39" s="63">
        <f t="shared" si="387"/>
        <v>0</v>
      </c>
      <c r="FAA39" s="63">
        <f t="shared" si="387"/>
        <v>0</v>
      </c>
      <c r="FAB39" s="63">
        <f t="shared" si="387"/>
        <v>0</v>
      </c>
      <c r="FAC39" s="63">
        <f t="shared" si="387"/>
        <v>0</v>
      </c>
      <c r="FAD39" s="63">
        <f t="shared" si="387"/>
        <v>0</v>
      </c>
      <c r="FAE39" s="63">
        <f t="shared" si="387"/>
        <v>0</v>
      </c>
      <c r="FAF39" s="63">
        <f t="shared" si="387"/>
        <v>0</v>
      </c>
      <c r="FAG39" s="63">
        <f t="shared" si="387"/>
        <v>0</v>
      </c>
      <c r="FAH39" s="63">
        <f t="shared" si="387"/>
        <v>0</v>
      </c>
      <c r="FAI39" s="63">
        <f t="shared" si="387"/>
        <v>0</v>
      </c>
      <c r="FAJ39" s="63">
        <f t="shared" si="387"/>
        <v>0</v>
      </c>
      <c r="FAK39" s="63">
        <f t="shared" si="387"/>
        <v>0</v>
      </c>
      <c r="FAL39" s="63">
        <f t="shared" si="387"/>
        <v>0</v>
      </c>
      <c r="FAM39" s="63">
        <f t="shared" si="387"/>
        <v>0</v>
      </c>
      <c r="FAN39" s="63">
        <f t="shared" si="387"/>
        <v>0</v>
      </c>
      <c r="FAO39" s="63">
        <f t="shared" si="387"/>
        <v>0</v>
      </c>
      <c r="FAP39" s="63">
        <f t="shared" si="387"/>
        <v>0</v>
      </c>
      <c r="FAQ39" s="63">
        <f t="shared" si="387"/>
        <v>0</v>
      </c>
      <c r="FAR39" s="63">
        <f t="shared" si="387"/>
        <v>0</v>
      </c>
      <c r="FAS39" s="63">
        <f t="shared" si="387"/>
        <v>0</v>
      </c>
      <c r="FAT39" s="63">
        <f t="shared" si="387"/>
        <v>0</v>
      </c>
      <c r="FAU39" s="63">
        <f t="shared" si="387"/>
        <v>0</v>
      </c>
      <c r="FAV39" s="63">
        <f t="shared" si="387"/>
        <v>0</v>
      </c>
      <c r="FAW39" s="63">
        <f t="shared" si="387"/>
        <v>0</v>
      </c>
      <c r="FAX39" s="63">
        <f t="shared" si="387"/>
        <v>0</v>
      </c>
      <c r="FAY39" s="63">
        <f t="shared" si="387"/>
        <v>0</v>
      </c>
      <c r="FAZ39" s="63">
        <f t="shared" si="387"/>
        <v>0</v>
      </c>
      <c r="FBA39" s="63">
        <f t="shared" ref="FBA39:FDL39" si="388">FBA37+FBA38</f>
        <v>0</v>
      </c>
      <c r="FBB39" s="63">
        <f t="shared" si="388"/>
        <v>0</v>
      </c>
      <c r="FBC39" s="63">
        <f t="shared" si="388"/>
        <v>0</v>
      </c>
      <c r="FBD39" s="63">
        <f t="shared" si="388"/>
        <v>0</v>
      </c>
      <c r="FBE39" s="63">
        <f t="shared" si="388"/>
        <v>0</v>
      </c>
      <c r="FBF39" s="63">
        <f t="shared" si="388"/>
        <v>0</v>
      </c>
      <c r="FBG39" s="63">
        <f t="shared" si="388"/>
        <v>0</v>
      </c>
      <c r="FBH39" s="63">
        <f t="shared" si="388"/>
        <v>0</v>
      </c>
      <c r="FBI39" s="63">
        <f t="shared" si="388"/>
        <v>0</v>
      </c>
      <c r="FBJ39" s="63">
        <f t="shared" si="388"/>
        <v>0</v>
      </c>
      <c r="FBK39" s="63">
        <f t="shared" si="388"/>
        <v>0</v>
      </c>
      <c r="FBL39" s="63">
        <f t="shared" si="388"/>
        <v>0</v>
      </c>
      <c r="FBM39" s="63">
        <f t="shared" si="388"/>
        <v>0</v>
      </c>
      <c r="FBN39" s="63">
        <f t="shared" si="388"/>
        <v>0</v>
      </c>
      <c r="FBO39" s="63">
        <f t="shared" si="388"/>
        <v>0</v>
      </c>
      <c r="FBP39" s="63">
        <f t="shared" si="388"/>
        <v>0</v>
      </c>
      <c r="FBQ39" s="63">
        <f t="shared" si="388"/>
        <v>0</v>
      </c>
      <c r="FBR39" s="63">
        <f t="shared" si="388"/>
        <v>0</v>
      </c>
      <c r="FBS39" s="63">
        <f t="shared" si="388"/>
        <v>0</v>
      </c>
      <c r="FBT39" s="63">
        <f t="shared" si="388"/>
        <v>0</v>
      </c>
      <c r="FBU39" s="63">
        <f t="shared" si="388"/>
        <v>0</v>
      </c>
      <c r="FBV39" s="63">
        <f t="shared" si="388"/>
        <v>0</v>
      </c>
      <c r="FBW39" s="63">
        <f t="shared" si="388"/>
        <v>0</v>
      </c>
      <c r="FBX39" s="63">
        <f t="shared" si="388"/>
        <v>0</v>
      </c>
      <c r="FBY39" s="63">
        <f t="shared" si="388"/>
        <v>0</v>
      </c>
      <c r="FBZ39" s="63">
        <f t="shared" si="388"/>
        <v>0</v>
      </c>
      <c r="FCA39" s="63">
        <f t="shared" si="388"/>
        <v>0</v>
      </c>
      <c r="FCB39" s="63">
        <f t="shared" si="388"/>
        <v>0</v>
      </c>
      <c r="FCC39" s="63">
        <f t="shared" si="388"/>
        <v>0</v>
      </c>
      <c r="FCD39" s="63">
        <f t="shared" si="388"/>
        <v>0</v>
      </c>
      <c r="FCE39" s="63">
        <f t="shared" si="388"/>
        <v>0</v>
      </c>
      <c r="FCF39" s="63">
        <f t="shared" si="388"/>
        <v>0</v>
      </c>
      <c r="FCG39" s="63">
        <f t="shared" si="388"/>
        <v>0</v>
      </c>
      <c r="FCH39" s="63">
        <f t="shared" si="388"/>
        <v>0</v>
      </c>
      <c r="FCI39" s="63">
        <f t="shared" si="388"/>
        <v>0</v>
      </c>
      <c r="FCJ39" s="63">
        <f t="shared" si="388"/>
        <v>0</v>
      </c>
      <c r="FCK39" s="63">
        <f t="shared" si="388"/>
        <v>0</v>
      </c>
      <c r="FCL39" s="63">
        <f t="shared" si="388"/>
        <v>0</v>
      </c>
      <c r="FCM39" s="63">
        <f t="shared" si="388"/>
        <v>0</v>
      </c>
      <c r="FCN39" s="63">
        <f t="shared" si="388"/>
        <v>0</v>
      </c>
      <c r="FCO39" s="63">
        <f t="shared" si="388"/>
        <v>0</v>
      </c>
      <c r="FCP39" s="63">
        <f t="shared" si="388"/>
        <v>0</v>
      </c>
      <c r="FCQ39" s="63">
        <f t="shared" si="388"/>
        <v>0</v>
      </c>
      <c r="FCR39" s="63">
        <f t="shared" si="388"/>
        <v>0</v>
      </c>
      <c r="FCS39" s="63">
        <f t="shared" si="388"/>
        <v>0</v>
      </c>
      <c r="FCT39" s="63">
        <f t="shared" si="388"/>
        <v>0</v>
      </c>
      <c r="FCU39" s="63">
        <f t="shared" si="388"/>
        <v>0</v>
      </c>
      <c r="FCV39" s="63">
        <f t="shared" si="388"/>
        <v>0</v>
      </c>
      <c r="FCW39" s="63">
        <f t="shared" si="388"/>
        <v>0</v>
      </c>
      <c r="FCX39" s="63">
        <f t="shared" si="388"/>
        <v>0</v>
      </c>
      <c r="FCY39" s="63">
        <f t="shared" si="388"/>
        <v>0</v>
      </c>
      <c r="FCZ39" s="63">
        <f t="shared" si="388"/>
        <v>0</v>
      </c>
      <c r="FDA39" s="63">
        <f t="shared" si="388"/>
        <v>0</v>
      </c>
      <c r="FDB39" s="63">
        <f t="shared" si="388"/>
        <v>0</v>
      </c>
      <c r="FDC39" s="63">
        <f t="shared" si="388"/>
        <v>0</v>
      </c>
      <c r="FDD39" s="63">
        <f t="shared" si="388"/>
        <v>0</v>
      </c>
      <c r="FDE39" s="63">
        <f t="shared" si="388"/>
        <v>0</v>
      </c>
      <c r="FDF39" s="63">
        <f t="shared" si="388"/>
        <v>0</v>
      </c>
      <c r="FDG39" s="63">
        <f t="shared" si="388"/>
        <v>0</v>
      </c>
      <c r="FDH39" s="63">
        <f t="shared" si="388"/>
        <v>0</v>
      </c>
      <c r="FDI39" s="63">
        <f t="shared" si="388"/>
        <v>0</v>
      </c>
      <c r="FDJ39" s="63">
        <f t="shared" si="388"/>
        <v>0</v>
      </c>
      <c r="FDK39" s="63">
        <f t="shared" si="388"/>
        <v>0</v>
      </c>
      <c r="FDL39" s="63">
        <f t="shared" si="388"/>
        <v>0</v>
      </c>
      <c r="FDM39" s="63">
        <f t="shared" ref="FDM39:FFX39" si="389">FDM37+FDM38</f>
        <v>0</v>
      </c>
      <c r="FDN39" s="63">
        <f t="shared" si="389"/>
        <v>0</v>
      </c>
      <c r="FDO39" s="63">
        <f t="shared" si="389"/>
        <v>0</v>
      </c>
      <c r="FDP39" s="63">
        <f t="shared" si="389"/>
        <v>0</v>
      </c>
      <c r="FDQ39" s="63">
        <f t="shared" si="389"/>
        <v>0</v>
      </c>
      <c r="FDR39" s="63">
        <f t="shared" si="389"/>
        <v>0</v>
      </c>
      <c r="FDS39" s="63">
        <f t="shared" si="389"/>
        <v>0</v>
      </c>
      <c r="FDT39" s="63">
        <f t="shared" si="389"/>
        <v>0</v>
      </c>
      <c r="FDU39" s="63">
        <f t="shared" si="389"/>
        <v>0</v>
      </c>
      <c r="FDV39" s="63">
        <f t="shared" si="389"/>
        <v>0</v>
      </c>
      <c r="FDW39" s="63">
        <f t="shared" si="389"/>
        <v>0</v>
      </c>
      <c r="FDX39" s="63">
        <f t="shared" si="389"/>
        <v>0</v>
      </c>
      <c r="FDY39" s="63">
        <f t="shared" si="389"/>
        <v>0</v>
      </c>
      <c r="FDZ39" s="63">
        <f t="shared" si="389"/>
        <v>0</v>
      </c>
      <c r="FEA39" s="63">
        <f t="shared" si="389"/>
        <v>0</v>
      </c>
      <c r="FEB39" s="63">
        <f t="shared" si="389"/>
        <v>0</v>
      </c>
      <c r="FEC39" s="63">
        <f t="shared" si="389"/>
        <v>0</v>
      </c>
      <c r="FED39" s="63">
        <f t="shared" si="389"/>
        <v>0</v>
      </c>
      <c r="FEE39" s="63">
        <f t="shared" si="389"/>
        <v>0</v>
      </c>
      <c r="FEF39" s="63">
        <f t="shared" si="389"/>
        <v>0</v>
      </c>
      <c r="FEG39" s="63">
        <f t="shared" si="389"/>
        <v>0</v>
      </c>
      <c r="FEH39" s="63">
        <f t="shared" si="389"/>
        <v>0</v>
      </c>
      <c r="FEI39" s="63">
        <f t="shared" si="389"/>
        <v>0</v>
      </c>
      <c r="FEJ39" s="63">
        <f t="shared" si="389"/>
        <v>0</v>
      </c>
      <c r="FEK39" s="63">
        <f t="shared" si="389"/>
        <v>0</v>
      </c>
      <c r="FEL39" s="63">
        <f t="shared" si="389"/>
        <v>0</v>
      </c>
      <c r="FEM39" s="63">
        <f t="shared" si="389"/>
        <v>0</v>
      </c>
      <c r="FEN39" s="63">
        <f t="shared" si="389"/>
        <v>0</v>
      </c>
      <c r="FEO39" s="63">
        <f t="shared" si="389"/>
        <v>0</v>
      </c>
      <c r="FEP39" s="63">
        <f t="shared" si="389"/>
        <v>0</v>
      </c>
      <c r="FEQ39" s="63">
        <f t="shared" si="389"/>
        <v>0</v>
      </c>
      <c r="FER39" s="63">
        <f t="shared" si="389"/>
        <v>0</v>
      </c>
      <c r="FES39" s="63">
        <f t="shared" si="389"/>
        <v>0</v>
      </c>
      <c r="FET39" s="63">
        <f t="shared" si="389"/>
        <v>0</v>
      </c>
      <c r="FEU39" s="63">
        <f t="shared" si="389"/>
        <v>0</v>
      </c>
      <c r="FEV39" s="63">
        <f t="shared" si="389"/>
        <v>0</v>
      </c>
      <c r="FEW39" s="63">
        <f t="shared" si="389"/>
        <v>0</v>
      </c>
      <c r="FEX39" s="63">
        <f t="shared" si="389"/>
        <v>0</v>
      </c>
      <c r="FEY39" s="63">
        <f t="shared" si="389"/>
        <v>0</v>
      </c>
      <c r="FEZ39" s="63">
        <f t="shared" si="389"/>
        <v>0</v>
      </c>
      <c r="FFA39" s="63">
        <f t="shared" si="389"/>
        <v>0</v>
      </c>
      <c r="FFB39" s="63">
        <f t="shared" si="389"/>
        <v>0</v>
      </c>
      <c r="FFC39" s="63">
        <f t="shared" si="389"/>
        <v>0</v>
      </c>
      <c r="FFD39" s="63">
        <f t="shared" si="389"/>
        <v>0</v>
      </c>
      <c r="FFE39" s="63">
        <f t="shared" si="389"/>
        <v>0</v>
      </c>
      <c r="FFF39" s="63">
        <f t="shared" si="389"/>
        <v>0</v>
      </c>
      <c r="FFG39" s="63">
        <f t="shared" si="389"/>
        <v>0</v>
      </c>
      <c r="FFH39" s="63">
        <f t="shared" si="389"/>
        <v>0</v>
      </c>
      <c r="FFI39" s="63">
        <f t="shared" si="389"/>
        <v>0</v>
      </c>
      <c r="FFJ39" s="63">
        <f t="shared" si="389"/>
        <v>0</v>
      </c>
      <c r="FFK39" s="63">
        <f t="shared" si="389"/>
        <v>0</v>
      </c>
      <c r="FFL39" s="63">
        <f t="shared" si="389"/>
        <v>0</v>
      </c>
      <c r="FFM39" s="63">
        <f t="shared" si="389"/>
        <v>0</v>
      </c>
      <c r="FFN39" s="63">
        <f t="shared" si="389"/>
        <v>0</v>
      </c>
      <c r="FFO39" s="63">
        <f t="shared" si="389"/>
        <v>0</v>
      </c>
      <c r="FFP39" s="63">
        <f t="shared" si="389"/>
        <v>0</v>
      </c>
      <c r="FFQ39" s="63">
        <f t="shared" si="389"/>
        <v>0</v>
      </c>
      <c r="FFR39" s="63">
        <f t="shared" si="389"/>
        <v>0</v>
      </c>
      <c r="FFS39" s="63">
        <f t="shared" si="389"/>
        <v>0</v>
      </c>
      <c r="FFT39" s="63">
        <f t="shared" si="389"/>
        <v>0</v>
      </c>
      <c r="FFU39" s="63">
        <f t="shared" si="389"/>
        <v>0</v>
      </c>
      <c r="FFV39" s="63">
        <f t="shared" si="389"/>
        <v>0</v>
      </c>
      <c r="FFW39" s="63">
        <f t="shared" si="389"/>
        <v>0</v>
      </c>
      <c r="FFX39" s="63">
        <f t="shared" si="389"/>
        <v>0</v>
      </c>
      <c r="FFY39" s="63">
        <f t="shared" ref="FFY39:FIJ39" si="390">FFY37+FFY38</f>
        <v>0</v>
      </c>
      <c r="FFZ39" s="63">
        <f t="shared" si="390"/>
        <v>0</v>
      </c>
      <c r="FGA39" s="63">
        <f t="shared" si="390"/>
        <v>0</v>
      </c>
      <c r="FGB39" s="63">
        <f t="shared" si="390"/>
        <v>0</v>
      </c>
      <c r="FGC39" s="63">
        <f t="shared" si="390"/>
        <v>0</v>
      </c>
      <c r="FGD39" s="63">
        <f t="shared" si="390"/>
        <v>0</v>
      </c>
      <c r="FGE39" s="63">
        <f t="shared" si="390"/>
        <v>0</v>
      </c>
      <c r="FGF39" s="63">
        <f t="shared" si="390"/>
        <v>0</v>
      </c>
      <c r="FGG39" s="63">
        <f t="shared" si="390"/>
        <v>0</v>
      </c>
      <c r="FGH39" s="63">
        <f t="shared" si="390"/>
        <v>0</v>
      </c>
      <c r="FGI39" s="63">
        <f t="shared" si="390"/>
        <v>0</v>
      </c>
      <c r="FGJ39" s="63">
        <f t="shared" si="390"/>
        <v>0</v>
      </c>
      <c r="FGK39" s="63">
        <f t="shared" si="390"/>
        <v>0</v>
      </c>
      <c r="FGL39" s="63">
        <f t="shared" si="390"/>
        <v>0</v>
      </c>
      <c r="FGM39" s="63">
        <f t="shared" si="390"/>
        <v>0</v>
      </c>
      <c r="FGN39" s="63">
        <f t="shared" si="390"/>
        <v>0</v>
      </c>
      <c r="FGO39" s="63">
        <f t="shared" si="390"/>
        <v>0</v>
      </c>
      <c r="FGP39" s="63">
        <f t="shared" si="390"/>
        <v>0</v>
      </c>
      <c r="FGQ39" s="63">
        <f t="shared" si="390"/>
        <v>0</v>
      </c>
      <c r="FGR39" s="63">
        <f t="shared" si="390"/>
        <v>0</v>
      </c>
      <c r="FGS39" s="63">
        <f t="shared" si="390"/>
        <v>0</v>
      </c>
      <c r="FGT39" s="63">
        <f t="shared" si="390"/>
        <v>0</v>
      </c>
      <c r="FGU39" s="63">
        <f t="shared" si="390"/>
        <v>0</v>
      </c>
      <c r="FGV39" s="63">
        <f t="shared" si="390"/>
        <v>0</v>
      </c>
      <c r="FGW39" s="63">
        <f t="shared" si="390"/>
        <v>0</v>
      </c>
      <c r="FGX39" s="63">
        <f t="shared" si="390"/>
        <v>0</v>
      </c>
      <c r="FGY39" s="63">
        <f t="shared" si="390"/>
        <v>0</v>
      </c>
      <c r="FGZ39" s="63">
        <f t="shared" si="390"/>
        <v>0</v>
      </c>
      <c r="FHA39" s="63">
        <f t="shared" si="390"/>
        <v>0</v>
      </c>
      <c r="FHB39" s="63">
        <f t="shared" si="390"/>
        <v>0</v>
      </c>
      <c r="FHC39" s="63">
        <f t="shared" si="390"/>
        <v>0</v>
      </c>
      <c r="FHD39" s="63">
        <f t="shared" si="390"/>
        <v>0</v>
      </c>
      <c r="FHE39" s="63">
        <f t="shared" si="390"/>
        <v>0</v>
      </c>
      <c r="FHF39" s="63">
        <f t="shared" si="390"/>
        <v>0</v>
      </c>
      <c r="FHG39" s="63">
        <f t="shared" si="390"/>
        <v>0</v>
      </c>
      <c r="FHH39" s="63">
        <f t="shared" si="390"/>
        <v>0</v>
      </c>
      <c r="FHI39" s="63">
        <f t="shared" si="390"/>
        <v>0</v>
      </c>
      <c r="FHJ39" s="63">
        <f t="shared" si="390"/>
        <v>0</v>
      </c>
      <c r="FHK39" s="63">
        <f t="shared" si="390"/>
        <v>0</v>
      </c>
      <c r="FHL39" s="63">
        <f t="shared" si="390"/>
        <v>0</v>
      </c>
      <c r="FHM39" s="63">
        <f t="shared" si="390"/>
        <v>0</v>
      </c>
      <c r="FHN39" s="63">
        <f t="shared" si="390"/>
        <v>0</v>
      </c>
      <c r="FHO39" s="63">
        <f t="shared" si="390"/>
        <v>0</v>
      </c>
      <c r="FHP39" s="63">
        <f t="shared" si="390"/>
        <v>0</v>
      </c>
      <c r="FHQ39" s="63">
        <f t="shared" si="390"/>
        <v>0</v>
      </c>
      <c r="FHR39" s="63">
        <f t="shared" si="390"/>
        <v>0</v>
      </c>
      <c r="FHS39" s="63">
        <f t="shared" si="390"/>
        <v>0</v>
      </c>
      <c r="FHT39" s="63">
        <f t="shared" si="390"/>
        <v>0</v>
      </c>
      <c r="FHU39" s="63">
        <f t="shared" si="390"/>
        <v>0</v>
      </c>
      <c r="FHV39" s="63">
        <f t="shared" si="390"/>
        <v>0</v>
      </c>
      <c r="FHW39" s="63">
        <f t="shared" si="390"/>
        <v>0</v>
      </c>
      <c r="FHX39" s="63">
        <f t="shared" si="390"/>
        <v>0</v>
      </c>
      <c r="FHY39" s="63">
        <f t="shared" si="390"/>
        <v>0</v>
      </c>
      <c r="FHZ39" s="63">
        <f t="shared" si="390"/>
        <v>0</v>
      </c>
      <c r="FIA39" s="63">
        <f t="shared" si="390"/>
        <v>0</v>
      </c>
      <c r="FIB39" s="63">
        <f t="shared" si="390"/>
        <v>0</v>
      </c>
      <c r="FIC39" s="63">
        <f t="shared" si="390"/>
        <v>0</v>
      </c>
      <c r="FID39" s="63">
        <f t="shared" si="390"/>
        <v>0</v>
      </c>
      <c r="FIE39" s="63">
        <f t="shared" si="390"/>
        <v>0</v>
      </c>
      <c r="FIF39" s="63">
        <f t="shared" si="390"/>
        <v>0</v>
      </c>
      <c r="FIG39" s="63">
        <f t="shared" si="390"/>
        <v>0</v>
      </c>
      <c r="FIH39" s="63">
        <f t="shared" si="390"/>
        <v>0</v>
      </c>
      <c r="FII39" s="63">
        <f t="shared" si="390"/>
        <v>0</v>
      </c>
      <c r="FIJ39" s="63">
        <f t="shared" si="390"/>
        <v>0</v>
      </c>
      <c r="FIK39" s="63">
        <f t="shared" ref="FIK39:FKV39" si="391">FIK37+FIK38</f>
        <v>0</v>
      </c>
      <c r="FIL39" s="63">
        <f t="shared" si="391"/>
        <v>0</v>
      </c>
      <c r="FIM39" s="63">
        <f t="shared" si="391"/>
        <v>0</v>
      </c>
      <c r="FIN39" s="63">
        <f t="shared" si="391"/>
        <v>0</v>
      </c>
      <c r="FIO39" s="63">
        <f t="shared" si="391"/>
        <v>0</v>
      </c>
      <c r="FIP39" s="63">
        <f t="shared" si="391"/>
        <v>0</v>
      </c>
      <c r="FIQ39" s="63">
        <f t="shared" si="391"/>
        <v>0</v>
      </c>
      <c r="FIR39" s="63">
        <f t="shared" si="391"/>
        <v>0</v>
      </c>
      <c r="FIS39" s="63">
        <f t="shared" si="391"/>
        <v>0</v>
      </c>
      <c r="FIT39" s="63">
        <f t="shared" si="391"/>
        <v>0</v>
      </c>
      <c r="FIU39" s="63">
        <f t="shared" si="391"/>
        <v>0</v>
      </c>
      <c r="FIV39" s="63">
        <f t="shared" si="391"/>
        <v>0</v>
      </c>
      <c r="FIW39" s="63">
        <f t="shared" si="391"/>
        <v>0</v>
      </c>
      <c r="FIX39" s="63">
        <f t="shared" si="391"/>
        <v>0</v>
      </c>
      <c r="FIY39" s="63">
        <f t="shared" si="391"/>
        <v>0</v>
      </c>
      <c r="FIZ39" s="63">
        <f t="shared" si="391"/>
        <v>0</v>
      </c>
      <c r="FJA39" s="63">
        <f t="shared" si="391"/>
        <v>0</v>
      </c>
      <c r="FJB39" s="63">
        <f t="shared" si="391"/>
        <v>0</v>
      </c>
      <c r="FJC39" s="63">
        <f t="shared" si="391"/>
        <v>0</v>
      </c>
      <c r="FJD39" s="63">
        <f t="shared" si="391"/>
        <v>0</v>
      </c>
      <c r="FJE39" s="63">
        <f t="shared" si="391"/>
        <v>0</v>
      </c>
      <c r="FJF39" s="63">
        <f t="shared" si="391"/>
        <v>0</v>
      </c>
      <c r="FJG39" s="63">
        <f t="shared" si="391"/>
        <v>0</v>
      </c>
      <c r="FJH39" s="63">
        <f t="shared" si="391"/>
        <v>0</v>
      </c>
      <c r="FJI39" s="63">
        <f t="shared" si="391"/>
        <v>0</v>
      </c>
      <c r="FJJ39" s="63">
        <f t="shared" si="391"/>
        <v>0</v>
      </c>
      <c r="FJK39" s="63">
        <f t="shared" si="391"/>
        <v>0</v>
      </c>
      <c r="FJL39" s="63">
        <f t="shared" si="391"/>
        <v>0</v>
      </c>
      <c r="FJM39" s="63">
        <f t="shared" si="391"/>
        <v>0</v>
      </c>
      <c r="FJN39" s="63">
        <f t="shared" si="391"/>
        <v>0</v>
      </c>
      <c r="FJO39" s="63">
        <f t="shared" si="391"/>
        <v>0</v>
      </c>
      <c r="FJP39" s="63">
        <f t="shared" si="391"/>
        <v>0</v>
      </c>
      <c r="FJQ39" s="63">
        <f t="shared" si="391"/>
        <v>0</v>
      </c>
      <c r="FJR39" s="63">
        <f t="shared" si="391"/>
        <v>0</v>
      </c>
      <c r="FJS39" s="63">
        <f t="shared" si="391"/>
        <v>0</v>
      </c>
      <c r="FJT39" s="63">
        <f t="shared" si="391"/>
        <v>0</v>
      </c>
      <c r="FJU39" s="63">
        <f t="shared" si="391"/>
        <v>0</v>
      </c>
      <c r="FJV39" s="63">
        <f t="shared" si="391"/>
        <v>0</v>
      </c>
      <c r="FJW39" s="63">
        <f t="shared" si="391"/>
        <v>0</v>
      </c>
      <c r="FJX39" s="63">
        <f t="shared" si="391"/>
        <v>0</v>
      </c>
      <c r="FJY39" s="63">
        <f t="shared" si="391"/>
        <v>0</v>
      </c>
      <c r="FJZ39" s="63">
        <f t="shared" si="391"/>
        <v>0</v>
      </c>
      <c r="FKA39" s="63">
        <f t="shared" si="391"/>
        <v>0</v>
      </c>
      <c r="FKB39" s="63">
        <f t="shared" si="391"/>
        <v>0</v>
      </c>
      <c r="FKC39" s="63">
        <f t="shared" si="391"/>
        <v>0</v>
      </c>
      <c r="FKD39" s="63">
        <f t="shared" si="391"/>
        <v>0</v>
      </c>
      <c r="FKE39" s="63">
        <f t="shared" si="391"/>
        <v>0</v>
      </c>
      <c r="FKF39" s="63">
        <f t="shared" si="391"/>
        <v>0</v>
      </c>
      <c r="FKG39" s="63">
        <f t="shared" si="391"/>
        <v>0</v>
      </c>
      <c r="FKH39" s="63">
        <f t="shared" si="391"/>
        <v>0</v>
      </c>
      <c r="FKI39" s="63">
        <f t="shared" si="391"/>
        <v>0</v>
      </c>
      <c r="FKJ39" s="63">
        <f t="shared" si="391"/>
        <v>0</v>
      </c>
      <c r="FKK39" s="63">
        <f t="shared" si="391"/>
        <v>0</v>
      </c>
      <c r="FKL39" s="63">
        <f t="shared" si="391"/>
        <v>0</v>
      </c>
      <c r="FKM39" s="63">
        <f t="shared" si="391"/>
        <v>0</v>
      </c>
      <c r="FKN39" s="63">
        <f t="shared" si="391"/>
        <v>0</v>
      </c>
      <c r="FKO39" s="63">
        <f t="shared" si="391"/>
        <v>0</v>
      </c>
      <c r="FKP39" s="63">
        <f t="shared" si="391"/>
        <v>0</v>
      </c>
      <c r="FKQ39" s="63">
        <f t="shared" si="391"/>
        <v>0</v>
      </c>
      <c r="FKR39" s="63">
        <f t="shared" si="391"/>
        <v>0</v>
      </c>
      <c r="FKS39" s="63">
        <f t="shared" si="391"/>
        <v>0</v>
      </c>
      <c r="FKT39" s="63">
        <f t="shared" si="391"/>
        <v>0</v>
      </c>
      <c r="FKU39" s="63">
        <f t="shared" si="391"/>
        <v>0</v>
      </c>
      <c r="FKV39" s="63">
        <f t="shared" si="391"/>
        <v>0</v>
      </c>
      <c r="FKW39" s="63">
        <f t="shared" ref="FKW39:FNH39" si="392">FKW37+FKW38</f>
        <v>0</v>
      </c>
      <c r="FKX39" s="63">
        <f t="shared" si="392"/>
        <v>0</v>
      </c>
      <c r="FKY39" s="63">
        <f t="shared" si="392"/>
        <v>0</v>
      </c>
      <c r="FKZ39" s="63">
        <f t="shared" si="392"/>
        <v>0</v>
      </c>
      <c r="FLA39" s="63">
        <f t="shared" si="392"/>
        <v>0</v>
      </c>
      <c r="FLB39" s="63">
        <f t="shared" si="392"/>
        <v>0</v>
      </c>
      <c r="FLC39" s="63">
        <f t="shared" si="392"/>
        <v>0</v>
      </c>
      <c r="FLD39" s="63">
        <f t="shared" si="392"/>
        <v>0</v>
      </c>
      <c r="FLE39" s="63">
        <f t="shared" si="392"/>
        <v>0</v>
      </c>
      <c r="FLF39" s="63">
        <f t="shared" si="392"/>
        <v>0</v>
      </c>
      <c r="FLG39" s="63">
        <f t="shared" si="392"/>
        <v>0</v>
      </c>
      <c r="FLH39" s="63">
        <f t="shared" si="392"/>
        <v>0</v>
      </c>
      <c r="FLI39" s="63">
        <f t="shared" si="392"/>
        <v>0</v>
      </c>
      <c r="FLJ39" s="63">
        <f t="shared" si="392"/>
        <v>0</v>
      </c>
      <c r="FLK39" s="63">
        <f t="shared" si="392"/>
        <v>0</v>
      </c>
      <c r="FLL39" s="63">
        <f t="shared" si="392"/>
        <v>0</v>
      </c>
      <c r="FLM39" s="63">
        <f t="shared" si="392"/>
        <v>0</v>
      </c>
      <c r="FLN39" s="63">
        <f t="shared" si="392"/>
        <v>0</v>
      </c>
      <c r="FLO39" s="63">
        <f t="shared" si="392"/>
        <v>0</v>
      </c>
      <c r="FLP39" s="63">
        <f t="shared" si="392"/>
        <v>0</v>
      </c>
      <c r="FLQ39" s="63">
        <f t="shared" si="392"/>
        <v>0</v>
      </c>
      <c r="FLR39" s="63">
        <f t="shared" si="392"/>
        <v>0</v>
      </c>
      <c r="FLS39" s="63">
        <f t="shared" si="392"/>
        <v>0</v>
      </c>
      <c r="FLT39" s="63">
        <f t="shared" si="392"/>
        <v>0</v>
      </c>
      <c r="FLU39" s="63">
        <f t="shared" si="392"/>
        <v>0</v>
      </c>
      <c r="FLV39" s="63">
        <f t="shared" si="392"/>
        <v>0</v>
      </c>
      <c r="FLW39" s="63">
        <f t="shared" si="392"/>
        <v>0</v>
      </c>
      <c r="FLX39" s="63">
        <f t="shared" si="392"/>
        <v>0</v>
      </c>
      <c r="FLY39" s="63">
        <f t="shared" si="392"/>
        <v>0</v>
      </c>
      <c r="FLZ39" s="63">
        <f t="shared" si="392"/>
        <v>0</v>
      </c>
      <c r="FMA39" s="63">
        <f t="shared" si="392"/>
        <v>0</v>
      </c>
      <c r="FMB39" s="63">
        <f t="shared" si="392"/>
        <v>0</v>
      </c>
      <c r="FMC39" s="63">
        <f t="shared" si="392"/>
        <v>0</v>
      </c>
      <c r="FMD39" s="63">
        <f t="shared" si="392"/>
        <v>0</v>
      </c>
      <c r="FME39" s="63">
        <f t="shared" si="392"/>
        <v>0</v>
      </c>
      <c r="FMF39" s="63">
        <f t="shared" si="392"/>
        <v>0</v>
      </c>
      <c r="FMG39" s="63">
        <f t="shared" si="392"/>
        <v>0</v>
      </c>
      <c r="FMH39" s="63">
        <f t="shared" si="392"/>
        <v>0</v>
      </c>
      <c r="FMI39" s="63">
        <f t="shared" si="392"/>
        <v>0</v>
      </c>
      <c r="FMJ39" s="63">
        <f t="shared" si="392"/>
        <v>0</v>
      </c>
      <c r="FMK39" s="63">
        <f t="shared" si="392"/>
        <v>0</v>
      </c>
      <c r="FML39" s="63">
        <f t="shared" si="392"/>
        <v>0</v>
      </c>
      <c r="FMM39" s="63">
        <f t="shared" si="392"/>
        <v>0</v>
      </c>
      <c r="FMN39" s="63">
        <f t="shared" si="392"/>
        <v>0</v>
      </c>
      <c r="FMO39" s="63">
        <f t="shared" si="392"/>
        <v>0</v>
      </c>
      <c r="FMP39" s="63">
        <f t="shared" si="392"/>
        <v>0</v>
      </c>
      <c r="FMQ39" s="63">
        <f t="shared" si="392"/>
        <v>0</v>
      </c>
      <c r="FMR39" s="63">
        <f t="shared" si="392"/>
        <v>0</v>
      </c>
      <c r="FMS39" s="63">
        <f t="shared" si="392"/>
        <v>0</v>
      </c>
      <c r="FMT39" s="63">
        <f t="shared" si="392"/>
        <v>0</v>
      </c>
      <c r="FMU39" s="63">
        <f t="shared" si="392"/>
        <v>0</v>
      </c>
      <c r="FMV39" s="63">
        <f t="shared" si="392"/>
        <v>0</v>
      </c>
      <c r="FMW39" s="63">
        <f t="shared" si="392"/>
        <v>0</v>
      </c>
      <c r="FMX39" s="63">
        <f t="shared" si="392"/>
        <v>0</v>
      </c>
      <c r="FMY39" s="63">
        <f t="shared" si="392"/>
        <v>0</v>
      </c>
      <c r="FMZ39" s="63">
        <f t="shared" si="392"/>
        <v>0</v>
      </c>
      <c r="FNA39" s="63">
        <f t="shared" si="392"/>
        <v>0</v>
      </c>
      <c r="FNB39" s="63">
        <f t="shared" si="392"/>
        <v>0</v>
      </c>
      <c r="FNC39" s="63">
        <f t="shared" si="392"/>
        <v>0</v>
      </c>
      <c r="FND39" s="63">
        <f t="shared" si="392"/>
        <v>0</v>
      </c>
      <c r="FNE39" s="63">
        <f t="shared" si="392"/>
        <v>0</v>
      </c>
      <c r="FNF39" s="63">
        <f t="shared" si="392"/>
        <v>0</v>
      </c>
      <c r="FNG39" s="63">
        <f t="shared" si="392"/>
        <v>0</v>
      </c>
      <c r="FNH39" s="63">
        <f t="shared" si="392"/>
        <v>0</v>
      </c>
      <c r="FNI39" s="63">
        <f t="shared" ref="FNI39:FPT39" si="393">FNI37+FNI38</f>
        <v>0</v>
      </c>
      <c r="FNJ39" s="63">
        <f t="shared" si="393"/>
        <v>0</v>
      </c>
      <c r="FNK39" s="63">
        <f t="shared" si="393"/>
        <v>0</v>
      </c>
      <c r="FNL39" s="63">
        <f t="shared" si="393"/>
        <v>0</v>
      </c>
      <c r="FNM39" s="63">
        <f t="shared" si="393"/>
        <v>0</v>
      </c>
      <c r="FNN39" s="63">
        <f t="shared" si="393"/>
        <v>0</v>
      </c>
      <c r="FNO39" s="63">
        <f t="shared" si="393"/>
        <v>0</v>
      </c>
      <c r="FNP39" s="63">
        <f t="shared" si="393"/>
        <v>0</v>
      </c>
      <c r="FNQ39" s="63">
        <f t="shared" si="393"/>
        <v>0</v>
      </c>
      <c r="FNR39" s="63">
        <f t="shared" si="393"/>
        <v>0</v>
      </c>
      <c r="FNS39" s="63">
        <f t="shared" si="393"/>
        <v>0</v>
      </c>
      <c r="FNT39" s="63">
        <f t="shared" si="393"/>
        <v>0</v>
      </c>
      <c r="FNU39" s="63">
        <f t="shared" si="393"/>
        <v>0</v>
      </c>
      <c r="FNV39" s="63">
        <f t="shared" si="393"/>
        <v>0</v>
      </c>
      <c r="FNW39" s="63">
        <f t="shared" si="393"/>
        <v>0</v>
      </c>
      <c r="FNX39" s="63">
        <f t="shared" si="393"/>
        <v>0</v>
      </c>
      <c r="FNY39" s="63">
        <f t="shared" si="393"/>
        <v>0</v>
      </c>
      <c r="FNZ39" s="63">
        <f t="shared" si="393"/>
        <v>0</v>
      </c>
      <c r="FOA39" s="63">
        <f t="shared" si="393"/>
        <v>0</v>
      </c>
      <c r="FOB39" s="63">
        <f t="shared" si="393"/>
        <v>0</v>
      </c>
      <c r="FOC39" s="63">
        <f t="shared" si="393"/>
        <v>0</v>
      </c>
      <c r="FOD39" s="63">
        <f t="shared" si="393"/>
        <v>0</v>
      </c>
      <c r="FOE39" s="63">
        <f t="shared" si="393"/>
        <v>0</v>
      </c>
      <c r="FOF39" s="63">
        <f t="shared" si="393"/>
        <v>0</v>
      </c>
      <c r="FOG39" s="63">
        <f t="shared" si="393"/>
        <v>0</v>
      </c>
      <c r="FOH39" s="63">
        <f t="shared" si="393"/>
        <v>0</v>
      </c>
      <c r="FOI39" s="63">
        <f t="shared" si="393"/>
        <v>0</v>
      </c>
      <c r="FOJ39" s="63">
        <f t="shared" si="393"/>
        <v>0</v>
      </c>
      <c r="FOK39" s="63">
        <f t="shared" si="393"/>
        <v>0</v>
      </c>
      <c r="FOL39" s="63">
        <f t="shared" si="393"/>
        <v>0</v>
      </c>
      <c r="FOM39" s="63">
        <f t="shared" si="393"/>
        <v>0</v>
      </c>
      <c r="FON39" s="63">
        <f t="shared" si="393"/>
        <v>0</v>
      </c>
      <c r="FOO39" s="63">
        <f t="shared" si="393"/>
        <v>0</v>
      </c>
      <c r="FOP39" s="63">
        <f t="shared" si="393"/>
        <v>0</v>
      </c>
      <c r="FOQ39" s="63">
        <f t="shared" si="393"/>
        <v>0</v>
      </c>
      <c r="FOR39" s="63">
        <f t="shared" si="393"/>
        <v>0</v>
      </c>
      <c r="FOS39" s="63">
        <f t="shared" si="393"/>
        <v>0</v>
      </c>
      <c r="FOT39" s="63">
        <f t="shared" si="393"/>
        <v>0</v>
      </c>
      <c r="FOU39" s="63">
        <f t="shared" si="393"/>
        <v>0</v>
      </c>
      <c r="FOV39" s="63">
        <f t="shared" si="393"/>
        <v>0</v>
      </c>
      <c r="FOW39" s="63">
        <f t="shared" si="393"/>
        <v>0</v>
      </c>
      <c r="FOX39" s="63">
        <f t="shared" si="393"/>
        <v>0</v>
      </c>
      <c r="FOY39" s="63">
        <f t="shared" si="393"/>
        <v>0</v>
      </c>
      <c r="FOZ39" s="63">
        <f t="shared" si="393"/>
        <v>0</v>
      </c>
      <c r="FPA39" s="63">
        <f t="shared" si="393"/>
        <v>0</v>
      </c>
      <c r="FPB39" s="63">
        <f t="shared" si="393"/>
        <v>0</v>
      </c>
      <c r="FPC39" s="63">
        <f t="shared" si="393"/>
        <v>0</v>
      </c>
      <c r="FPD39" s="63">
        <f t="shared" si="393"/>
        <v>0</v>
      </c>
      <c r="FPE39" s="63">
        <f t="shared" si="393"/>
        <v>0</v>
      </c>
      <c r="FPF39" s="63">
        <f t="shared" si="393"/>
        <v>0</v>
      </c>
      <c r="FPG39" s="63">
        <f t="shared" si="393"/>
        <v>0</v>
      </c>
      <c r="FPH39" s="63">
        <f t="shared" si="393"/>
        <v>0</v>
      </c>
      <c r="FPI39" s="63">
        <f t="shared" si="393"/>
        <v>0</v>
      </c>
      <c r="FPJ39" s="63">
        <f t="shared" si="393"/>
        <v>0</v>
      </c>
      <c r="FPK39" s="63">
        <f t="shared" si="393"/>
        <v>0</v>
      </c>
      <c r="FPL39" s="63">
        <f t="shared" si="393"/>
        <v>0</v>
      </c>
      <c r="FPM39" s="63">
        <f t="shared" si="393"/>
        <v>0</v>
      </c>
      <c r="FPN39" s="63">
        <f t="shared" si="393"/>
        <v>0</v>
      </c>
      <c r="FPO39" s="63">
        <f t="shared" si="393"/>
        <v>0</v>
      </c>
      <c r="FPP39" s="63">
        <f t="shared" si="393"/>
        <v>0</v>
      </c>
      <c r="FPQ39" s="63">
        <f t="shared" si="393"/>
        <v>0</v>
      </c>
      <c r="FPR39" s="63">
        <f t="shared" si="393"/>
        <v>0</v>
      </c>
      <c r="FPS39" s="63">
        <f t="shared" si="393"/>
        <v>0</v>
      </c>
      <c r="FPT39" s="63">
        <f t="shared" si="393"/>
        <v>0</v>
      </c>
      <c r="FPU39" s="63">
        <f t="shared" ref="FPU39:FSF39" si="394">FPU37+FPU38</f>
        <v>0</v>
      </c>
      <c r="FPV39" s="63">
        <f t="shared" si="394"/>
        <v>0</v>
      </c>
      <c r="FPW39" s="63">
        <f t="shared" si="394"/>
        <v>0</v>
      </c>
      <c r="FPX39" s="63">
        <f t="shared" si="394"/>
        <v>0</v>
      </c>
      <c r="FPY39" s="63">
        <f t="shared" si="394"/>
        <v>0</v>
      </c>
      <c r="FPZ39" s="63">
        <f t="shared" si="394"/>
        <v>0</v>
      </c>
      <c r="FQA39" s="63">
        <f t="shared" si="394"/>
        <v>0</v>
      </c>
      <c r="FQB39" s="63">
        <f t="shared" si="394"/>
        <v>0</v>
      </c>
      <c r="FQC39" s="63">
        <f t="shared" si="394"/>
        <v>0</v>
      </c>
      <c r="FQD39" s="63">
        <f t="shared" si="394"/>
        <v>0</v>
      </c>
      <c r="FQE39" s="63">
        <f t="shared" si="394"/>
        <v>0</v>
      </c>
      <c r="FQF39" s="63">
        <f t="shared" si="394"/>
        <v>0</v>
      </c>
      <c r="FQG39" s="63">
        <f t="shared" si="394"/>
        <v>0</v>
      </c>
      <c r="FQH39" s="63">
        <f t="shared" si="394"/>
        <v>0</v>
      </c>
      <c r="FQI39" s="63">
        <f t="shared" si="394"/>
        <v>0</v>
      </c>
      <c r="FQJ39" s="63">
        <f t="shared" si="394"/>
        <v>0</v>
      </c>
      <c r="FQK39" s="63">
        <f t="shared" si="394"/>
        <v>0</v>
      </c>
      <c r="FQL39" s="63">
        <f t="shared" si="394"/>
        <v>0</v>
      </c>
      <c r="FQM39" s="63">
        <f t="shared" si="394"/>
        <v>0</v>
      </c>
      <c r="FQN39" s="63">
        <f t="shared" si="394"/>
        <v>0</v>
      </c>
      <c r="FQO39" s="63">
        <f t="shared" si="394"/>
        <v>0</v>
      </c>
      <c r="FQP39" s="63">
        <f t="shared" si="394"/>
        <v>0</v>
      </c>
      <c r="FQQ39" s="63">
        <f t="shared" si="394"/>
        <v>0</v>
      </c>
      <c r="FQR39" s="63">
        <f t="shared" si="394"/>
        <v>0</v>
      </c>
      <c r="FQS39" s="63">
        <f t="shared" si="394"/>
        <v>0</v>
      </c>
      <c r="FQT39" s="63">
        <f t="shared" si="394"/>
        <v>0</v>
      </c>
      <c r="FQU39" s="63">
        <f t="shared" si="394"/>
        <v>0</v>
      </c>
      <c r="FQV39" s="63">
        <f t="shared" si="394"/>
        <v>0</v>
      </c>
      <c r="FQW39" s="63">
        <f t="shared" si="394"/>
        <v>0</v>
      </c>
      <c r="FQX39" s="63">
        <f t="shared" si="394"/>
        <v>0</v>
      </c>
      <c r="FQY39" s="63">
        <f t="shared" si="394"/>
        <v>0</v>
      </c>
      <c r="FQZ39" s="63">
        <f t="shared" si="394"/>
        <v>0</v>
      </c>
      <c r="FRA39" s="63">
        <f t="shared" si="394"/>
        <v>0</v>
      </c>
      <c r="FRB39" s="63">
        <f t="shared" si="394"/>
        <v>0</v>
      </c>
      <c r="FRC39" s="63">
        <f t="shared" si="394"/>
        <v>0</v>
      </c>
      <c r="FRD39" s="63">
        <f t="shared" si="394"/>
        <v>0</v>
      </c>
      <c r="FRE39" s="63">
        <f t="shared" si="394"/>
        <v>0</v>
      </c>
      <c r="FRF39" s="63">
        <f t="shared" si="394"/>
        <v>0</v>
      </c>
      <c r="FRG39" s="63">
        <f t="shared" si="394"/>
        <v>0</v>
      </c>
      <c r="FRH39" s="63">
        <f t="shared" si="394"/>
        <v>0</v>
      </c>
      <c r="FRI39" s="63">
        <f t="shared" si="394"/>
        <v>0</v>
      </c>
      <c r="FRJ39" s="63">
        <f t="shared" si="394"/>
        <v>0</v>
      </c>
      <c r="FRK39" s="63">
        <f t="shared" si="394"/>
        <v>0</v>
      </c>
      <c r="FRL39" s="63">
        <f t="shared" si="394"/>
        <v>0</v>
      </c>
      <c r="FRM39" s="63">
        <f t="shared" si="394"/>
        <v>0</v>
      </c>
      <c r="FRN39" s="63">
        <f t="shared" si="394"/>
        <v>0</v>
      </c>
      <c r="FRO39" s="63">
        <f t="shared" si="394"/>
        <v>0</v>
      </c>
      <c r="FRP39" s="63">
        <f t="shared" si="394"/>
        <v>0</v>
      </c>
      <c r="FRQ39" s="63">
        <f t="shared" si="394"/>
        <v>0</v>
      </c>
      <c r="FRR39" s="63">
        <f t="shared" si="394"/>
        <v>0</v>
      </c>
      <c r="FRS39" s="63">
        <f t="shared" si="394"/>
        <v>0</v>
      </c>
      <c r="FRT39" s="63">
        <f t="shared" si="394"/>
        <v>0</v>
      </c>
      <c r="FRU39" s="63">
        <f t="shared" si="394"/>
        <v>0</v>
      </c>
      <c r="FRV39" s="63">
        <f t="shared" si="394"/>
        <v>0</v>
      </c>
      <c r="FRW39" s="63">
        <f t="shared" si="394"/>
        <v>0</v>
      </c>
      <c r="FRX39" s="63">
        <f t="shared" si="394"/>
        <v>0</v>
      </c>
      <c r="FRY39" s="63">
        <f t="shared" si="394"/>
        <v>0</v>
      </c>
      <c r="FRZ39" s="63">
        <f t="shared" si="394"/>
        <v>0</v>
      </c>
      <c r="FSA39" s="63">
        <f t="shared" si="394"/>
        <v>0</v>
      </c>
      <c r="FSB39" s="63">
        <f t="shared" si="394"/>
        <v>0</v>
      </c>
      <c r="FSC39" s="63">
        <f t="shared" si="394"/>
        <v>0</v>
      </c>
      <c r="FSD39" s="63">
        <f t="shared" si="394"/>
        <v>0</v>
      </c>
      <c r="FSE39" s="63">
        <f t="shared" si="394"/>
        <v>0</v>
      </c>
      <c r="FSF39" s="63">
        <f t="shared" si="394"/>
        <v>0</v>
      </c>
      <c r="FSG39" s="63">
        <f t="shared" ref="FSG39:FUR39" si="395">FSG37+FSG38</f>
        <v>0</v>
      </c>
      <c r="FSH39" s="63">
        <f t="shared" si="395"/>
        <v>0</v>
      </c>
      <c r="FSI39" s="63">
        <f t="shared" si="395"/>
        <v>0</v>
      </c>
      <c r="FSJ39" s="63">
        <f t="shared" si="395"/>
        <v>0</v>
      </c>
      <c r="FSK39" s="63">
        <f t="shared" si="395"/>
        <v>0</v>
      </c>
      <c r="FSL39" s="63">
        <f t="shared" si="395"/>
        <v>0</v>
      </c>
      <c r="FSM39" s="63">
        <f t="shared" si="395"/>
        <v>0</v>
      </c>
      <c r="FSN39" s="63">
        <f t="shared" si="395"/>
        <v>0</v>
      </c>
      <c r="FSO39" s="63">
        <f t="shared" si="395"/>
        <v>0</v>
      </c>
      <c r="FSP39" s="63">
        <f t="shared" si="395"/>
        <v>0</v>
      </c>
      <c r="FSQ39" s="63">
        <f t="shared" si="395"/>
        <v>0</v>
      </c>
      <c r="FSR39" s="63">
        <f t="shared" si="395"/>
        <v>0</v>
      </c>
      <c r="FSS39" s="63">
        <f t="shared" si="395"/>
        <v>0</v>
      </c>
      <c r="FST39" s="63">
        <f t="shared" si="395"/>
        <v>0</v>
      </c>
      <c r="FSU39" s="63">
        <f t="shared" si="395"/>
        <v>0</v>
      </c>
      <c r="FSV39" s="63">
        <f t="shared" si="395"/>
        <v>0</v>
      </c>
      <c r="FSW39" s="63">
        <f t="shared" si="395"/>
        <v>0</v>
      </c>
      <c r="FSX39" s="63">
        <f t="shared" si="395"/>
        <v>0</v>
      </c>
      <c r="FSY39" s="63">
        <f t="shared" si="395"/>
        <v>0</v>
      </c>
      <c r="FSZ39" s="63">
        <f t="shared" si="395"/>
        <v>0</v>
      </c>
      <c r="FTA39" s="63">
        <f t="shared" si="395"/>
        <v>0</v>
      </c>
      <c r="FTB39" s="63">
        <f t="shared" si="395"/>
        <v>0</v>
      </c>
      <c r="FTC39" s="63">
        <f t="shared" si="395"/>
        <v>0</v>
      </c>
      <c r="FTD39" s="63">
        <f t="shared" si="395"/>
        <v>0</v>
      </c>
      <c r="FTE39" s="63">
        <f t="shared" si="395"/>
        <v>0</v>
      </c>
      <c r="FTF39" s="63">
        <f t="shared" si="395"/>
        <v>0</v>
      </c>
      <c r="FTG39" s="63">
        <f t="shared" si="395"/>
        <v>0</v>
      </c>
      <c r="FTH39" s="63">
        <f t="shared" si="395"/>
        <v>0</v>
      </c>
      <c r="FTI39" s="63">
        <f t="shared" si="395"/>
        <v>0</v>
      </c>
      <c r="FTJ39" s="63">
        <f t="shared" si="395"/>
        <v>0</v>
      </c>
      <c r="FTK39" s="63">
        <f t="shared" si="395"/>
        <v>0</v>
      </c>
      <c r="FTL39" s="63">
        <f t="shared" si="395"/>
        <v>0</v>
      </c>
      <c r="FTM39" s="63">
        <f t="shared" si="395"/>
        <v>0</v>
      </c>
      <c r="FTN39" s="63">
        <f t="shared" si="395"/>
        <v>0</v>
      </c>
      <c r="FTO39" s="63">
        <f t="shared" si="395"/>
        <v>0</v>
      </c>
      <c r="FTP39" s="63">
        <f t="shared" si="395"/>
        <v>0</v>
      </c>
      <c r="FTQ39" s="63">
        <f t="shared" si="395"/>
        <v>0</v>
      </c>
      <c r="FTR39" s="63">
        <f t="shared" si="395"/>
        <v>0</v>
      </c>
      <c r="FTS39" s="63">
        <f t="shared" si="395"/>
        <v>0</v>
      </c>
      <c r="FTT39" s="63">
        <f t="shared" si="395"/>
        <v>0</v>
      </c>
      <c r="FTU39" s="63">
        <f t="shared" si="395"/>
        <v>0</v>
      </c>
      <c r="FTV39" s="63">
        <f t="shared" si="395"/>
        <v>0</v>
      </c>
      <c r="FTW39" s="63">
        <f t="shared" si="395"/>
        <v>0</v>
      </c>
      <c r="FTX39" s="63">
        <f t="shared" si="395"/>
        <v>0</v>
      </c>
      <c r="FTY39" s="63">
        <f t="shared" si="395"/>
        <v>0</v>
      </c>
      <c r="FTZ39" s="63">
        <f t="shared" si="395"/>
        <v>0</v>
      </c>
      <c r="FUA39" s="63">
        <f t="shared" si="395"/>
        <v>0</v>
      </c>
      <c r="FUB39" s="63">
        <f t="shared" si="395"/>
        <v>0</v>
      </c>
      <c r="FUC39" s="63">
        <f t="shared" si="395"/>
        <v>0</v>
      </c>
      <c r="FUD39" s="63">
        <f t="shared" si="395"/>
        <v>0</v>
      </c>
      <c r="FUE39" s="63">
        <f t="shared" si="395"/>
        <v>0</v>
      </c>
      <c r="FUF39" s="63">
        <f t="shared" si="395"/>
        <v>0</v>
      </c>
      <c r="FUG39" s="63">
        <f t="shared" si="395"/>
        <v>0</v>
      </c>
      <c r="FUH39" s="63">
        <f t="shared" si="395"/>
        <v>0</v>
      </c>
      <c r="FUI39" s="63">
        <f t="shared" si="395"/>
        <v>0</v>
      </c>
      <c r="FUJ39" s="63">
        <f t="shared" si="395"/>
        <v>0</v>
      </c>
      <c r="FUK39" s="63">
        <f t="shared" si="395"/>
        <v>0</v>
      </c>
      <c r="FUL39" s="63">
        <f t="shared" si="395"/>
        <v>0</v>
      </c>
      <c r="FUM39" s="63">
        <f t="shared" si="395"/>
        <v>0</v>
      </c>
      <c r="FUN39" s="63">
        <f t="shared" si="395"/>
        <v>0</v>
      </c>
      <c r="FUO39" s="63">
        <f t="shared" si="395"/>
        <v>0</v>
      </c>
      <c r="FUP39" s="63">
        <f t="shared" si="395"/>
        <v>0</v>
      </c>
      <c r="FUQ39" s="63">
        <f t="shared" si="395"/>
        <v>0</v>
      </c>
      <c r="FUR39" s="63">
        <f t="shared" si="395"/>
        <v>0</v>
      </c>
      <c r="FUS39" s="63">
        <f t="shared" ref="FUS39:FXD39" si="396">FUS37+FUS38</f>
        <v>0</v>
      </c>
      <c r="FUT39" s="63">
        <f t="shared" si="396"/>
        <v>0</v>
      </c>
      <c r="FUU39" s="63">
        <f t="shared" si="396"/>
        <v>0</v>
      </c>
      <c r="FUV39" s="63">
        <f t="shared" si="396"/>
        <v>0</v>
      </c>
      <c r="FUW39" s="63">
        <f t="shared" si="396"/>
        <v>0</v>
      </c>
      <c r="FUX39" s="63">
        <f t="shared" si="396"/>
        <v>0</v>
      </c>
      <c r="FUY39" s="63">
        <f t="shared" si="396"/>
        <v>0</v>
      </c>
      <c r="FUZ39" s="63">
        <f t="shared" si="396"/>
        <v>0</v>
      </c>
      <c r="FVA39" s="63">
        <f t="shared" si="396"/>
        <v>0</v>
      </c>
      <c r="FVB39" s="63">
        <f t="shared" si="396"/>
        <v>0</v>
      </c>
      <c r="FVC39" s="63">
        <f t="shared" si="396"/>
        <v>0</v>
      </c>
      <c r="FVD39" s="63">
        <f t="shared" si="396"/>
        <v>0</v>
      </c>
      <c r="FVE39" s="63">
        <f t="shared" si="396"/>
        <v>0</v>
      </c>
      <c r="FVF39" s="63">
        <f t="shared" si="396"/>
        <v>0</v>
      </c>
      <c r="FVG39" s="63">
        <f t="shared" si="396"/>
        <v>0</v>
      </c>
      <c r="FVH39" s="63">
        <f t="shared" si="396"/>
        <v>0</v>
      </c>
      <c r="FVI39" s="63">
        <f t="shared" si="396"/>
        <v>0</v>
      </c>
      <c r="FVJ39" s="63">
        <f t="shared" si="396"/>
        <v>0</v>
      </c>
      <c r="FVK39" s="63">
        <f t="shared" si="396"/>
        <v>0</v>
      </c>
      <c r="FVL39" s="63">
        <f t="shared" si="396"/>
        <v>0</v>
      </c>
      <c r="FVM39" s="63">
        <f t="shared" si="396"/>
        <v>0</v>
      </c>
      <c r="FVN39" s="63">
        <f t="shared" si="396"/>
        <v>0</v>
      </c>
      <c r="FVO39" s="63">
        <f t="shared" si="396"/>
        <v>0</v>
      </c>
      <c r="FVP39" s="63">
        <f t="shared" si="396"/>
        <v>0</v>
      </c>
      <c r="FVQ39" s="63">
        <f t="shared" si="396"/>
        <v>0</v>
      </c>
      <c r="FVR39" s="63">
        <f t="shared" si="396"/>
        <v>0</v>
      </c>
      <c r="FVS39" s="63">
        <f t="shared" si="396"/>
        <v>0</v>
      </c>
      <c r="FVT39" s="63">
        <f t="shared" si="396"/>
        <v>0</v>
      </c>
      <c r="FVU39" s="63">
        <f t="shared" si="396"/>
        <v>0</v>
      </c>
      <c r="FVV39" s="63">
        <f t="shared" si="396"/>
        <v>0</v>
      </c>
      <c r="FVW39" s="63">
        <f t="shared" si="396"/>
        <v>0</v>
      </c>
      <c r="FVX39" s="63">
        <f t="shared" si="396"/>
        <v>0</v>
      </c>
      <c r="FVY39" s="63">
        <f t="shared" si="396"/>
        <v>0</v>
      </c>
      <c r="FVZ39" s="63">
        <f t="shared" si="396"/>
        <v>0</v>
      </c>
      <c r="FWA39" s="63">
        <f t="shared" si="396"/>
        <v>0</v>
      </c>
      <c r="FWB39" s="63">
        <f t="shared" si="396"/>
        <v>0</v>
      </c>
      <c r="FWC39" s="63">
        <f t="shared" si="396"/>
        <v>0</v>
      </c>
      <c r="FWD39" s="63">
        <f t="shared" si="396"/>
        <v>0</v>
      </c>
      <c r="FWE39" s="63">
        <f t="shared" si="396"/>
        <v>0</v>
      </c>
      <c r="FWF39" s="63">
        <f t="shared" si="396"/>
        <v>0</v>
      </c>
      <c r="FWG39" s="63">
        <f t="shared" si="396"/>
        <v>0</v>
      </c>
      <c r="FWH39" s="63">
        <f t="shared" si="396"/>
        <v>0</v>
      </c>
      <c r="FWI39" s="63">
        <f t="shared" si="396"/>
        <v>0</v>
      </c>
      <c r="FWJ39" s="63">
        <f t="shared" si="396"/>
        <v>0</v>
      </c>
      <c r="FWK39" s="63">
        <f t="shared" si="396"/>
        <v>0</v>
      </c>
      <c r="FWL39" s="63">
        <f t="shared" si="396"/>
        <v>0</v>
      </c>
      <c r="FWM39" s="63">
        <f t="shared" si="396"/>
        <v>0</v>
      </c>
      <c r="FWN39" s="63">
        <f t="shared" si="396"/>
        <v>0</v>
      </c>
      <c r="FWO39" s="63">
        <f t="shared" si="396"/>
        <v>0</v>
      </c>
      <c r="FWP39" s="63">
        <f t="shared" si="396"/>
        <v>0</v>
      </c>
      <c r="FWQ39" s="63">
        <f t="shared" si="396"/>
        <v>0</v>
      </c>
      <c r="FWR39" s="63">
        <f t="shared" si="396"/>
        <v>0</v>
      </c>
      <c r="FWS39" s="63">
        <f t="shared" si="396"/>
        <v>0</v>
      </c>
      <c r="FWT39" s="63">
        <f t="shared" si="396"/>
        <v>0</v>
      </c>
      <c r="FWU39" s="63">
        <f t="shared" si="396"/>
        <v>0</v>
      </c>
      <c r="FWV39" s="63">
        <f t="shared" si="396"/>
        <v>0</v>
      </c>
      <c r="FWW39" s="63">
        <f t="shared" si="396"/>
        <v>0</v>
      </c>
      <c r="FWX39" s="63">
        <f t="shared" si="396"/>
        <v>0</v>
      </c>
      <c r="FWY39" s="63">
        <f t="shared" si="396"/>
        <v>0</v>
      </c>
      <c r="FWZ39" s="63">
        <f t="shared" si="396"/>
        <v>0</v>
      </c>
      <c r="FXA39" s="63">
        <f t="shared" si="396"/>
        <v>0</v>
      </c>
      <c r="FXB39" s="63">
        <f t="shared" si="396"/>
        <v>0</v>
      </c>
      <c r="FXC39" s="63">
        <f t="shared" si="396"/>
        <v>0</v>
      </c>
      <c r="FXD39" s="63">
        <f t="shared" si="396"/>
        <v>0</v>
      </c>
      <c r="FXE39" s="63">
        <f t="shared" ref="FXE39:FZP39" si="397">FXE37+FXE38</f>
        <v>0</v>
      </c>
      <c r="FXF39" s="63">
        <f t="shared" si="397"/>
        <v>0</v>
      </c>
      <c r="FXG39" s="63">
        <f t="shared" si="397"/>
        <v>0</v>
      </c>
      <c r="FXH39" s="63">
        <f t="shared" si="397"/>
        <v>0</v>
      </c>
      <c r="FXI39" s="63">
        <f t="shared" si="397"/>
        <v>0</v>
      </c>
      <c r="FXJ39" s="63">
        <f t="shared" si="397"/>
        <v>0</v>
      </c>
      <c r="FXK39" s="63">
        <f t="shared" si="397"/>
        <v>0</v>
      </c>
      <c r="FXL39" s="63">
        <f t="shared" si="397"/>
        <v>0</v>
      </c>
      <c r="FXM39" s="63">
        <f t="shared" si="397"/>
        <v>0</v>
      </c>
      <c r="FXN39" s="63">
        <f t="shared" si="397"/>
        <v>0</v>
      </c>
      <c r="FXO39" s="63">
        <f t="shared" si="397"/>
        <v>0</v>
      </c>
      <c r="FXP39" s="63">
        <f t="shared" si="397"/>
        <v>0</v>
      </c>
      <c r="FXQ39" s="63">
        <f t="shared" si="397"/>
        <v>0</v>
      </c>
      <c r="FXR39" s="63">
        <f t="shared" si="397"/>
        <v>0</v>
      </c>
      <c r="FXS39" s="63">
        <f t="shared" si="397"/>
        <v>0</v>
      </c>
      <c r="FXT39" s="63">
        <f t="shared" si="397"/>
        <v>0</v>
      </c>
      <c r="FXU39" s="63">
        <f t="shared" si="397"/>
        <v>0</v>
      </c>
      <c r="FXV39" s="63">
        <f t="shared" si="397"/>
        <v>0</v>
      </c>
      <c r="FXW39" s="63">
        <f t="shared" si="397"/>
        <v>0</v>
      </c>
      <c r="FXX39" s="63">
        <f t="shared" si="397"/>
        <v>0</v>
      </c>
      <c r="FXY39" s="63">
        <f t="shared" si="397"/>
        <v>0</v>
      </c>
      <c r="FXZ39" s="63">
        <f t="shared" si="397"/>
        <v>0</v>
      </c>
      <c r="FYA39" s="63">
        <f t="shared" si="397"/>
        <v>0</v>
      </c>
      <c r="FYB39" s="63">
        <f t="shared" si="397"/>
        <v>0</v>
      </c>
      <c r="FYC39" s="63">
        <f t="shared" si="397"/>
        <v>0</v>
      </c>
      <c r="FYD39" s="63">
        <f t="shared" si="397"/>
        <v>0</v>
      </c>
      <c r="FYE39" s="63">
        <f t="shared" si="397"/>
        <v>0</v>
      </c>
      <c r="FYF39" s="63">
        <f t="shared" si="397"/>
        <v>0</v>
      </c>
      <c r="FYG39" s="63">
        <f t="shared" si="397"/>
        <v>0</v>
      </c>
      <c r="FYH39" s="63">
        <f t="shared" si="397"/>
        <v>0</v>
      </c>
      <c r="FYI39" s="63">
        <f t="shared" si="397"/>
        <v>0</v>
      </c>
      <c r="FYJ39" s="63">
        <f t="shared" si="397"/>
        <v>0</v>
      </c>
      <c r="FYK39" s="63">
        <f t="shared" si="397"/>
        <v>0</v>
      </c>
      <c r="FYL39" s="63">
        <f t="shared" si="397"/>
        <v>0</v>
      </c>
      <c r="FYM39" s="63">
        <f t="shared" si="397"/>
        <v>0</v>
      </c>
      <c r="FYN39" s="63">
        <f t="shared" si="397"/>
        <v>0</v>
      </c>
      <c r="FYO39" s="63">
        <f t="shared" si="397"/>
        <v>0</v>
      </c>
      <c r="FYP39" s="63">
        <f t="shared" si="397"/>
        <v>0</v>
      </c>
      <c r="FYQ39" s="63">
        <f t="shared" si="397"/>
        <v>0</v>
      </c>
      <c r="FYR39" s="63">
        <f t="shared" si="397"/>
        <v>0</v>
      </c>
      <c r="FYS39" s="63">
        <f t="shared" si="397"/>
        <v>0</v>
      </c>
      <c r="FYT39" s="63">
        <f t="shared" si="397"/>
        <v>0</v>
      </c>
      <c r="FYU39" s="63">
        <f t="shared" si="397"/>
        <v>0</v>
      </c>
      <c r="FYV39" s="63">
        <f t="shared" si="397"/>
        <v>0</v>
      </c>
      <c r="FYW39" s="63">
        <f t="shared" si="397"/>
        <v>0</v>
      </c>
      <c r="FYX39" s="63">
        <f t="shared" si="397"/>
        <v>0</v>
      </c>
      <c r="FYY39" s="63">
        <f t="shared" si="397"/>
        <v>0</v>
      </c>
      <c r="FYZ39" s="63">
        <f t="shared" si="397"/>
        <v>0</v>
      </c>
      <c r="FZA39" s="63">
        <f t="shared" si="397"/>
        <v>0</v>
      </c>
      <c r="FZB39" s="63">
        <f t="shared" si="397"/>
        <v>0</v>
      </c>
      <c r="FZC39" s="63">
        <f t="shared" si="397"/>
        <v>0</v>
      </c>
      <c r="FZD39" s="63">
        <f t="shared" si="397"/>
        <v>0</v>
      </c>
      <c r="FZE39" s="63">
        <f t="shared" si="397"/>
        <v>0</v>
      </c>
      <c r="FZF39" s="63">
        <f t="shared" si="397"/>
        <v>0</v>
      </c>
      <c r="FZG39" s="63">
        <f t="shared" si="397"/>
        <v>0</v>
      </c>
      <c r="FZH39" s="63">
        <f t="shared" si="397"/>
        <v>0</v>
      </c>
      <c r="FZI39" s="63">
        <f t="shared" si="397"/>
        <v>0</v>
      </c>
      <c r="FZJ39" s="63">
        <f t="shared" si="397"/>
        <v>0</v>
      </c>
      <c r="FZK39" s="63">
        <f t="shared" si="397"/>
        <v>0</v>
      </c>
      <c r="FZL39" s="63">
        <f t="shared" si="397"/>
        <v>0</v>
      </c>
      <c r="FZM39" s="63">
        <f t="shared" si="397"/>
        <v>0</v>
      </c>
      <c r="FZN39" s="63">
        <f t="shared" si="397"/>
        <v>0</v>
      </c>
      <c r="FZO39" s="63">
        <f t="shared" si="397"/>
        <v>0</v>
      </c>
      <c r="FZP39" s="63">
        <f t="shared" si="397"/>
        <v>0</v>
      </c>
      <c r="FZQ39" s="63">
        <f t="shared" ref="FZQ39:GCB39" si="398">FZQ37+FZQ38</f>
        <v>0</v>
      </c>
      <c r="FZR39" s="63">
        <f t="shared" si="398"/>
        <v>0</v>
      </c>
      <c r="FZS39" s="63">
        <f t="shared" si="398"/>
        <v>0</v>
      </c>
      <c r="FZT39" s="63">
        <f t="shared" si="398"/>
        <v>0</v>
      </c>
      <c r="FZU39" s="63">
        <f t="shared" si="398"/>
        <v>0</v>
      </c>
      <c r="FZV39" s="63">
        <f t="shared" si="398"/>
        <v>0</v>
      </c>
      <c r="FZW39" s="63">
        <f t="shared" si="398"/>
        <v>0</v>
      </c>
      <c r="FZX39" s="63">
        <f t="shared" si="398"/>
        <v>0</v>
      </c>
      <c r="FZY39" s="63">
        <f t="shared" si="398"/>
        <v>0</v>
      </c>
      <c r="FZZ39" s="63">
        <f t="shared" si="398"/>
        <v>0</v>
      </c>
      <c r="GAA39" s="63">
        <f t="shared" si="398"/>
        <v>0</v>
      </c>
      <c r="GAB39" s="63">
        <f t="shared" si="398"/>
        <v>0</v>
      </c>
      <c r="GAC39" s="63">
        <f t="shared" si="398"/>
        <v>0</v>
      </c>
      <c r="GAD39" s="63">
        <f t="shared" si="398"/>
        <v>0</v>
      </c>
      <c r="GAE39" s="63">
        <f t="shared" si="398"/>
        <v>0</v>
      </c>
      <c r="GAF39" s="63">
        <f t="shared" si="398"/>
        <v>0</v>
      </c>
      <c r="GAG39" s="63">
        <f t="shared" si="398"/>
        <v>0</v>
      </c>
      <c r="GAH39" s="63">
        <f t="shared" si="398"/>
        <v>0</v>
      </c>
      <c r="GAI39" s="63">
        <f t="shared" si="398"/>
        <v>0</v>
      </c>
      <c r="GAJ39" s="63">
        <f t="shared" si="398"/>
        <v>0</v>
      </c>
      <c r="GAK39" s="63">
        <f t="shared" si="398"/>
        <v>0</v>
      </c>
      <c r="GAL39" s="63">
        <f t="shared" si="398"/>
        <v>0</v>
      </c>
      <c r="GAM39" s="63">
        <f t="shared" si="398"/>
        <v>0</v>
      </c>
      <c r="GAN39" s="63">
        <f t="shared" si="398"/>
        <v>0</v>
      </c>
      <c r="GAO39" s="63">
        <f t="shared" si="398"/>
        <v>0</v>
      </c>
      <c r="GAP39" s="63">
        <f t="shared" si="398"/>
        <v>0</v>
      </c>
      <c r="GAQ39" s="63">
        <f t="shared" si="398"/>
        <v>0</v>
      </c>
      <c r="GAR39" s="63">
        <f t="shared" si="398"/>
        <v>0</v>
      </c>
      <c r="GAS39" s="63">
        <f t="shared" si="398"/>
        <v>0</v>
      </c>
      <c r="GAT39" s="63">
        <f t="shared" si="398"/>
        <v>0</v>
      </c>
      <c r="GAU39" s="63">
        <f t="shared" si="398"/>
        <v>0</v>
      </c>
      <c r="GAV39" s="63">
        <f t="shared" si="398"/>
        <v>0</v>
      </c>
      <c r="GAW39" s="63">
        <f t="shared" si="398"/>
        <v>0</v>
      </c>
      <c r="GAX39" s="63">
        <f t="shared" si="398"/>
        <v>0</v>
      </c>
      <c r="GAY39" s="63">
        <f t="shared" si="398"/>
        <v>0</v>
      </c>
      <c r="GAZ39" s="63">
        <f t="shared" si="398"/>
        <v>0</v>
      </c>
      <c r="GBA39" s="63">
        <f t="shared" si="398"/>
        <v>0</v>
      </c>
      <c r="GBB39" s="63">
        <f t="shared" si="398"/>
        <v>0</v>
      </c>
      <c r="GBC39" s="63">
        <f t="shared" si="398"/>
        <v>0</v>
      </c>
      <c r="GBD39" s="63">
        <f t="shared" si="398"/>
        <v>0</v>
      </c>
      <c r="GBE39" s="63">
        <f t="shared" si="398"/>
        <v>0</v>
      </c>
      <c r="GBF39" s="63">
        <f t="shared" si="398"/>
        <v>0</v>
      </c>
      <c r="GBG39" s="63">
        <f t="shared" si="398"/>
        <v>0</v>
      </c>
      <c r="GBH39" s="63">
        <f t="shared" si="398"/>
        <v>0</v>
      </c>
      <c r="GBI39" s="63">
        <f t="shared" si="398"/>
        <v>0</v>
      </c>
      <c r="GBJ39" s="63">
        <f t="shared" si="398"/>
        <v>0</v>
      </c>
      <c r="GBK39" s="63">
        <f t="shared" si="398"/>
        <v>0</v>
      </c>
      <c r="GBL39" s="63">
        <f t="shared" si="398"/>
        <v>0</v>
      </c>
      <c r="GBM39" s="63">
        <f t="shared" si="398"/>
        <v>0</v>
      </c>
      <c r="GBN39" s="63">
        <f t="shared" si="398"/>
        <v>0</v>
      </c>
      <c r="GBO39" s="63">
        <f t="shared" si="398"/>
        <v>0</v>
      </c>
      <c r="GBP39" s="63">
        <f t="shared" si="398"/>
        <v>0</v>
      </c>
      <c r="GBQ39" s="63">
        <f t="shared" si="398"/>
        <v>0</v>
      </c>
      <c r="GBR39" s="63">
        <f t="shared" si="398"/>
        <v>0</v>
      </c>
      <c r="GBS39" s="63">
        <f t="shared" si="398"/>
        <v>0</v>
      </c>
      <c r="GBT39" s="63">
        <f t="shared" si="398"/>
        <v>0</v>
      </c>
      <c r="GBU39" s="63">
        <f t="shared" si="398"/>
        <v>0</v>
      </c>
      <c r="GBV39" s="63">
        <f t="shared" si="398"/>
        <v>0</v>
      </c>
      <c r="GBW39" s="63">
        <f t="shared" si="398"/>
        <v>0</v>
      </c>
      <c r="GBX39" s="63">
        <f t="shared" si="398"/>
        <v>0</v>
      </c>
      <c r="GBY39" s="63">
        <f t="shared" si="398"/>
        <v>0</v>
      </c>
      <c r="GBZ39" s="63">
        <f t="shared" si="398"/>
        <v>0</v>
      </c>
      <c r="GCA39" s="63">
        <f t="shared" si="398"/>
        <v>0</v>
      </c>
      <c r="GCB39" s="63">
        <f t="shared" si="398"/>
        <v>0</v>
      </c>
      <c r="GCC39" s="63">
        <f t="shared" ref="GCC39:GEN39" si="399">GCC37+GCC38</f>
        <v>0</v>
      </c>
      <c r="GCD39" s="63">
        <f t="shared" si="399"/>
        <v>0</v>
      </c>
      <c r="GCE39" s="63">
        <f t="shared" si="399"/>
        <v>0</v>
      </c>
      <c r="GCF39" s="63">
        <f t="shared" si="399"/>
        <v>0</v>
      </c>
      <c r="GCG39" s="63">
        <f t="shared" si="399"/>
        <v>0</v>
      </c>
      <c r="GCH39" s="63">
        <f t="shared" si="399"/>
        <v>0</v>
      </c>
      <c r="GCI39" s="63">
        <f t="shared" si="399"/>
        <v>0</v>
      </c>
      <c r="GCJ39" s="63">
        <f t="shared" si="399"/>
        <v>0</v>
      </c>
      <c r="GCK39" s="63">
        <f t="shared" si="399"/>
        <v>0</v>
      </c>
      <c r="GCL39" s="63">
        <f t="shared" si="399"/>
        <v>0</v>
      </c>
      <c r="GCM39" s="63">
        <f t="shared" si="399"/>
        <v>0</v>
      </c>
      <c r="GCN39" s="63">
        <f t="shared" si="399"/>
        <v>0</v>
      </c>
      <c r="GCO39" s="63">
        <f t="shared" si="399"/>
        <v>0</v>
      </c>
      <c r="GCP39" s="63">
        <f t="shared" si="399"/>
        <v>0</v>
      </c>
      <c r="GCQ39" s="63">
        <f t="shared" si="399"/>
        <v>0</v>
      </c>
      <c r="GCR39" s="63">
        <f t="shared" si="399"/>
        <v>0</v>
      </c>
      <c r="GCS39" s="63">
        <f t="shared" si="399"/>
        <v>0</v>
      </c>
      <c r="GCT39" s="63">
        <f t="shared" si="399"/>
        <v>0</v>
      </c>
      <c r="GCU39" s="63">
        <f t="shared" si="399"/>
        <v>0</v>
      </c>
      <c r="GCV39" s="63">
        <f t="shared" si="399"/>
        <v>0</v>
      </c>
      <c r="GCW39" s="63">
        <f t="shared" si="399"/>
        <v>0</v>
      </c>
      <c r="GCX39" s="63">
        <f t="shared" si="399"/>
        <v>0</v>
      </c>
      <c r="GCY39" s="63">
        <f t="shared" si="399"/>
        <v>0</v>
      </c>
      <c r="GCZ39" s="63">
        <f t="shared" si="399"/>
        <v>0</v>
      </c>
      <c r="GDA39" s="63">
        <f t="shared" si="399"/>
        <v>0</v>
      </c>
      <c r="GDB39" s="63">
        <f t="shared" si="399"/>
        <v>0</v>
      </c>
      <c r="GDC39" s="63">
        <f t="shared" si="399"/>
        <v>0</v>
      </c>
      <c r="GDD39" s="63">
        <f t="shared" si="399"/>
        <v>0</v>
      </c>
      <c r="GDE39" s="63">
        <f t="shared" si="399"/>
        <v>0</v>
      </c>
      <c r="GDF39" s="63">
        <f t="shared" si="399"/>
        <v>0</v>
      </c>
      <c r="GDG39" s="63">
        <f t="shared" si="399"/>
        <v>0</v>
      </c>
      <c r="GDH39" s="63">
        <f t="shared" si="399"/>
        <v>0</v>
      </c>
      <c r="GDI39" s="63">
        <f t="shared" si="399"/>
        <v>0</v>
      </c>
      <c r="GDJ39" s="63">
        <f t="shared" si="399"/>
        <v>0</v>
      </c>
      <c r="GDK39" s="63">
        <f t="shared" si="399"/>
        <v>0</v>
      </c>
      <c r="GDL39" s="63">
        <f t="shared" si="399"/>
        <v>0</v>
      </c>
      <c r="GDM39" s="63">
        <f t="shared" si="399"/>
        <v>0</v>
      </c>
      <c r="GDN39" s="63">
        <f t="shared" si="399"/>
        <v>0</v>
      </c>
      <c r="GDO39" s="63">
        <f t="shared" si="399"/>
        <v>0</v>
      </c>
      <c r="GDP39" s="63">
        <f t="shared" si="399"/>
        <v>0</v>
      </c>
      <c r="GDQ39" s="63">
        <f t="shared" si="399"/>
        <v>0</v>
      </c>
      <c r="GDR39" s="63">
        <f t="shared" si="399"/>
        <v>0</v>
      </c>
      <c r="GDS39" s="63">
        <f t="shared" si="399"/>
        <v>0</v>
      </c>
      <c r="GDT39" s="63">
        <f t="shared" si="399"/>
        <v>0</v>
      </c>
      <c r="GDU39" s="63">
        <f t="shared" si="399"/>
        <v>0</v>
      </c>
      <c r="GDV39" s="63">
        <f t="shared" si="399"/>
        <v>0</v>
      </c>
      <c r="GDW39" s="63">
        <f t="shared" si="399"/>
        <v>0</v>
      </c>
      <c r="GDX39" s="63">
        <f t="shared" si="399"/>
        <v>0</v>
      </c>
      <c r="GDY39" s="63">
        <f t="shared" si="399"/>
        <v>0</v>
      </c>
      <c r="GDZ39" s="63">
        <f t="shared" si="399"/>
        <v>0</v>
      </c>
      <c r="GEA39" s="63">
        <f t="shared" si="399"/>
        <v>0</v>
      </c>
      <c r="GEB39" s="63">
        <f t="shared" si="399"/>
        <v>0</v>
      </c>
      <c r="GEC39" s="63">
        <f t="shared" si="399"/>
        <v>0</v>
      </c>
      <c r="GED39" s="63">
        <f t="shared" si="399"/>
        <v>0</v>
      </c>
      <c r="GEE39" s="63">
        <f t="shared" si="399"/>
        <v>0</v>
      </c>
      <c r="GEF39" s="63">
        <f t="shared" si="399"/>
        <v>0</v>
      </c>
      <c r="GEG39" s="63">
        <f t="shared" si="399"/>
        <v>0</v>
      </c>
      <c r="GEH39" s="63">
        <f t="shared" si="399"/>
        <v>0</v>
      </c>
      <c r="GEI39" s="63">
        <f t="shared" si="399"/>
        <v>0</v>
      </c>
      <c r="GEJ39" s="63">
        <f t="shared" si="399"/>
        <v>0</v>
      </c>
      <c r="GEK39" s="63">
        <f t="shared" si="399"/>
        <v>0</v>
      </c>
      <c r="GEL39" s="63">
        <f t="shared" si="399"/>
        <v>0</v>
      </c>
      <c r="GEM39" s="63">
        <f t="shared" si="399"/>
        <v>0</v>
      </c>
      <c r="GEN39" s="63">
        <f t="shared" si="399"/>
        <v>0</v>
      </c>
      <c r="GEO39" s="63">
        <f t="shared" ref="GEO39:GGZ39" si="400">GEO37+GEO38</f>
        <v>0</v>
      </c>
      <c r="GEP39" s="63">
        <f t="shared" si="400"/>
        <v>0</v>
      </c>
      <c r="GEQ39" s="63">
        <f t="shared" si="400"/>
        <v>0</v>
      </c>
      <c r="GER39" s="63">
        <f t="shared" si="400"/>
        <v>0</v>
      </c>
      <c r="GES39" s="63">
        <f t="shared" si="400"/>
        <v>0</v>
      </c>
      <c r="GET39" s="63">
        <f t="shared" si="400"/>
        <v>0</v>
      </c>
      <c r="GEU39" s="63">
        <f t="shared" si="400"/>
        <v>0</v>
      </c>
      <c r="GEV39" s="63">
        <f t="shared" si="400"/>
        <v>0</v>
      </c>
      <c r="GEW39" s="63">
        <f t="shared" si="400"/>
        <v>0</v>
      </c>
      <c r="GEX39" s="63">
        <f t="shared" si="400"/>
        <v>0</v>
      </c>
      <c r="GEY39" s="63">
        <f t="shared" si="400"/>
        <v>0</v>
      </c>
      <c r="GEZ39" s="63">
        <f t="shared" si="400"/>
        <v>0</v>
      </c>
      <c r="GFA39" s="63">
        <f t="shared" si="400"/>
        <v>0</v>
      </c>
      <c r="GFB39" s="63">
        <f t="shared" si="400"/>
        <v>0</v>
      </c>
      <c r="GFC39" s="63">
        <f t="shared" si="400"/>
        <v>0</v>
      </c>
      <c r="GFD39" s="63">
        <f t="shared" si="400"/>
        <v>0</v>
      </c>
      <c r="GFE39" s="63">
        <f t="shared" si="400"/>
        <v>0</v>
      </c>
      <c r="GFF39" s="63">
        <f t="shared" si="400"/>
        <v>0</v>
      </c>
      <c r="GFG39" s="63">
        <f t="shared" si="400"/>
        <v>0</v>
      </c>
      <c r="GFH39" s="63">
        <f t="shared" si="400"/>
        <v>0</v>
      </c>
      <c r="GFI39" s="63">
        <f t="shared" si="400"/>
        <v>0</v>
      </c>
      <c r="GFJ39" s="63">
        <f t="shared" si="400"/>
        <v>0</v>
      </c>
      <c r="GFK39" s="63">
        <f t="shared" si="400"/>
        <v>0</v>
      </c>
      <c r="GFL39" s="63">
        <f t="shared" si="400"/>
        <v>0</v>
      </c>
      <c r="GFM39" s="63">
        <f t="shared" si="400"/>
        <v>0</v>
      </c>
      <c r="GFN39" s="63">
        <f t="shared" si="400"/>
        <v>0</v>
      </c>
      <c r="GFO39" s="63">
        <f t="shared" si="400"/>
        <v>0</v>
      </c>
      <c r="GFP39" s="63">
        <f t="shared" si="400"/>
        <v>0</v>
      </c>
      <c r="GFQ39" s="63">
        <f t="shared" si="400"/>
        <v>0</v>
      </c>
      <c r="GFR39" s="63">
        <f t="shared" si="400"/>
        <v>0</v>
      </c>
      <c r="GFS39" s="63">
        <f t="shared" si="400"/>
        <v>0</v>
      </c>
      <c r="GFT39" s="63">
        <f t="shared" si="400"/>
        <v>0</v>
      </c>
      <c r="GFU39" s="63">
        <f t="shared" si="400"/>
        <v>0</v>
      </c>
      <c r="GFV39" s="63">
        <f t="shared" si="400"/>
        <v>0</v>
      </c>
      <c r="GFW39" s="63">
        <f t="shared" si="400"/>
        <v>0</v>
      </c>
      <c r="GFX39" s="63">
        <f t="shared" si="400"/>
        <v>0</v>
      </c>
      <c r="GFY39" s="63">
        <f t="shared" si="400"/>
        <v>0</v>
      </c>
      <c r="GFZ39" s="63">
        <f t="shared" si="400"/>
        <v>0</v>
      </c>
      <c r="GGA39" s="63">
        <f t="shared" si="400"/>
        <v>0</v>
      </c>
      <c r="GGB39" s="63">
        <f t="shared" si="400"/>
        <v>0</v>
      </c>
      <c r="GGC39" s="63">
        <f t="shared" si="400"/>
        <v>0</v>
      </c>
      <c r="GGD39" s="63">
        <f t="shared" si="400"/>
        <v>0</v>
      </c>
      <c r="GGE39" s="63">
        <f t="shared" si="400"/>
        <v>0</v>
      </c>
      <c r="GGF39" s="63">
        <f t="shared" si="400"/>
        <v>0</v>
      </c>
      <c r="GGG39" s="63">
        <f t="shared" si="400"/>
        <v>0</v>
      </c>
      <c r="GGH39" s="63">
        <f t="shared" si="400"/>
        <v>0</v>
      </c>
      <c r="GGI39" s="63">
        <f t="shared" si="400"/>
        <v>0</v>
      </c>
      <c r="GGJ39" s="63">
        <f t="shared" si="400"/>
        <v>0</v>
      </c>
      <c r="GGK39" s="63">
        <f t="shared" si="400"/>
        <v>0</v>
      </c>
      <c r="GGL39" s="63">
        <f t="shared" si="400"/>
        <v>0</v>
      </c>
      <c r="GGM39" s="63">
        <f t="shared" si="400"/>
        <v>0</v>
      </c>
      <c r="GGN39" s="63">
        <f t="shared" si="400"/>
        <v>0</v>
      </c>
      <c r="GGO39" s="63">
        <f t="shared" si="400"/>
        <v>0</v>
      </c>
      <c r="GGP39" s="63">
        <f t="shared" si="400"/>
        <v>0</v>
      </c>
      <c r="GGQ39" s="63">
        <f t="shared" si="400"/>
        <v>0</v>
      </c>
      <c r="GGR39" s="63">
        <f t="shared" si="400"/>
        <v>0</v>
      </c>
      <c r="GGS39" s="63">
        <f t="shared" si="400"/>
        <v>0</v>
      </c>
      <c r="GGT39" s="63">
        <f t="shared" si="400"/>
        <v>0</v>
      </c>
      <c r="GGU39" s="63">
        <f t="shared" si="400"/>
        <v>0</v>
      </c>
      <c r="GGV39" s="63">
        <f t="shared" si="400"/>
        <v>0</v>
      </c>
      <c r="GGW39" s="63">
        <f t="shared" si="400"/>
        <v>0</v>
      </c>
      <c r="GGX39" s="63">
        <f t="shared" si="400"/>
        <v>0</v>
      </c>
      <c r="GGY39" s="63">
        <f t="shared" si="400"/>
        <v>0</v>
      </c>
      <c r="GGZ39" s="63">
        <f t="shared" si="400"/>
        <v>0</v>
      </c>
      <c r="GHA39" s="63">
        <f t="shared" ref="GHA39:GJL39" si="401">GHA37+GHA38</f>
        <v>0</v>
      </c>
      <c r="GHB39" s="63">
        <f t="shared" si="401"/>
        <v>0</v>
      </c>
      <c r="GHC39" s="63">
        <f t="shared" si="401"/>
        <v>0</v>
      </c>
      <c r="GHD39" s="63">
        <f t="shared" si="401"/>
        <v>0</v>
      </c>
      <c r="GHE39" s="63">
        <f t="shared" si="401"/>
        <v>0</v>
      </c>
      <c r="GHF39" s="63">
        <f t="shared" si="401"/>
        <v>0</v>
      </c>
      <c r="GHG39" s="63">
        <f t="shared" si="401"/>
        <v>0</v>
      </c>
      <c r="GHH39" s="63">
        <f t="shared" si="401"/>
        <v>0</v>
      </c>
      <c r="GHI39" s="63">
        <f t="shared" si="401"/>
        <v>0</v>
      </c>
      <c r="GHJ39" s="63">
        <f t="shared" si="401"/>
        <v>0</v>
      </c>
      <c r="GHK39" s="63">
        <f t="shared" si="401"/>
        <v>0</v>
      </c>
      <c r="GHL39" s="63">
        <f t="shared" si="401"/>
        <v>0</v>
      </c>
      <c r="GHM39" s="63">
        <f t="shared" si="401"/>
        <v>0</v>
      </c>
      <c r="GHN39" s="63">
        <f t="shared" si="401"/>
        <v>0</v>
      </c>
      <c r="GHO39" s="63">
        <f t="shared" si="401"/>
        <v>0</v>
      </c>
      <c r="GHP39" s="63">
        <f t="shared" si="401"/>
        <v>0</v>
      </c>
      <c r="GHQ39" s="63">
        <f t="shared" si="401"/>
        <v>0</v>
      </c>
      <c r="GHR39" s="63">
        <f t="shared" si="401"/>
        <v>0</v>
      </c>
      <c r="GHS39" s="63">
        <f t="shared" si="401"/>
        <v>0</v>
      </c>
      <c r="GHT39" s="63">
        <f t="shared" si="401"/>
        <v>0</v>
      </c>
      <c r="GHU39" s="63">
        <f t="shared" si="401"/>
        <v>0</v>
      </c>
      <c r="GHV39" s="63">
        <f t="shared" si="401"/>
        <v>0</v>
      </c>
      <c r="GHW39" s="63">
        <f t="shared" si="401"/>
        <v>0</v>
      </c>
      <c r="GHX39" s="63">
        <f t="shared" si="401"/>
        <v>0</v>
      </c>
      <c r="GHY39" s="63">
        <f t="shared" si="401"/>
        <v>0</v>
      </c>
      <c r="GHZ39" s="63">
        <f t="shared" si="401"/>
        <v>0</v>
      </c>
      <c r="GIA39" s="63">
        <f t="shared" si="401"/>
        <v>0</v>
      </c>
      <c r="GIB39" s="63">
        <f t="shared" si="401"/>
        <v>0</v>
      </c>
      <c r="GIC39" s="63">
        <f t="shared" si="401"/>
        <v>0</v>
      </c>
      <c r="GID39" s="63">
        <f t="shared" si="401"/>
        <v>0</v>
      </c>
      <c r="GIE39" s="63">
        <f t="shared" si="401"/>
        <v>0</v>
      </c>
      <c r="GIF39" s="63">
        <f t="shared" si="401"/>
        <v>0</v>
      </c>
      <c r="GIG39" s="63">
        <f t="shared" si="401"/>
        <v>0</v>
      </c>
      <c r="GIH39" s="63">
        <f t="shared" si="401"/>
        <v>0</v>
      </c>
      <c r="GII39" s="63">
        <f t="shared" si="401"/>
        <v>0</v>
      </c>
      <c r="GIJ39" s="63">
        <f t="shared" si="401"/>
        <v>0</v>
      </c>
      <c r="GIK39" s="63">
        <f t="shared" si="401"/>
        <v>0</v>
      </c>
      <c r="GIL39" s="63">
        <f t="shared" si="401"/>
        <v>0</v>
      </c>
      <c r="GIM39" s="63">
        <f t="shared" si="401"/>
        <v>0</v>
      </c>
      <c r="GIN39" s="63">
        <f t="shared" si="401"/>
        <v>0</v>
      </c>
      <c r="GIO39" s="63">
        <f t="shared" si="401"/>
        <v>0</v>
      </c>
      <c r="GIP39" s="63">
        <f t="shared" si="401"/>
        <v>0</v>
      </c>
      <c r="GIQ39" s="63">
        <f t="shared" si="401"/>
        <v>0</v>
      </c>
      <c r="GIR39" s="63">
        <f t="shared" si="401"/>
        <v>0</v>
      </c>
      <c r="GIS39" s="63">
        <f t="shared" si="401"/>
        <v>0</v>
      </c>
      <c r="GIT39" s="63">
        <f t="shared" si="401"/>
        <v>0</v>
      </c>
      <c r="GIU39" s="63">
        <f t="shared" si="401"/>
        <v>0</v>
      </c>
      <c r="GIV39" s="63">
        <f t="shared" si="401"/>
        <v>0</v>
      </c>
      <c r="GIW39" s="63">
        <f t="shared" si="401"/>
        <v>0</v>
      </c>
      <c r="GIX39" s="63">
        <f t="shared" si="401"/>
        <v>0</v>
      </c>
      <c r="GIY39" s="63">
        <f t="shared" si="401"/>
        <v>0</v>
      </c>
      <c r="GIZ39" s="63">
        <f t="shared" si="401"/>
        <v>0</v>
      </c>
      <c r="GJA39" s="63">
        <f t="shared" si="401"/>
        <v>0</v>
      </c>
      <c r="GJB39" s="63">
        <f t="shared" si="401"/>
        <v>0</v>
      </c>
      <c r="GJC39" s="63">
        <f t="shared" si="401"/>
        <v>0</v>
      </c>
      <c r="GJD39" s="63">
        <f t="shared" si="401"/>
        <v>0</v>
      </c>
      <c r="GJE39" s="63">
        <f t="shared" si="401"/>
        <v>0</v>
      </c>
      <c r="GJF39" s="63">
        <f t="shared" si="401"/>
        <v>0</v>
      </c>
      <c r="GJG39" s="63">
        <f t="shared" si="401"/>
        <v>0</v>
      </c>
      <c r="GJH39" s="63">
        <f t="shared" si="401"/>
        <v>0</v>
      </c>
      <c r="GJI39" s="63">
        <f t="shared" si="401"/>
        <v>0</v>
      </c>
      <c r="GJJ39" s="63">
        <f t="shared" si="401"/>
        <v>0</v>
      </c>
      <c r="GJK39" s="63">
        <f t="shared" si="401"/>
        <v>0</v>
      </c>
      <c r="GJL39" s="63">
        <f t="shared" si="401"/>
        <v>0</v>
      </c>
      <c r="GJM39" s="63">
        <f t="shared" ref="GJM39:GLX39" si="402">GJM37+GJM38</f>
        <v>0</v>
      </c>
      <c r="GJN39" s="63">
        <f t="shared" si="402"/>
        <v>0</v>
      </c>
      <c r="GJO39" s="63">
        <f t="shared" si="402"/>
        <v>0</v>
      </c>
      <c r="GJP39" s="63">
        <f t="shared" si="402"/>
        <v>0</v>
      </c>
      <c r="GJQ39" s="63">
        <f t="shared" si="402"/>
        <v>0</v>
      </c>
      <c r="GJR39" s="63">
        <f t="shared" si="402"/>
        <v>0</v>
      </c>
      <c r="GJS39" s="63">
        <f t="shared" si="402"/>
        <v>0</v>
      </c>
      <c r="GJT39" s="63">
        <f t="shared" si="402"/>
        <v>0</v>
      </c>
      <c r="GJU39" s="63">
        <f t="shared" si="402"/>
        <v>0</v>
      </c>
      <c r="GJV39" s="63">
        <f t="shared" si="402"/>
        <v>0</v>
      </c>
      <c r="GJW39" s="63">
        <f t="shared" si="402"/>
        <v>0</v>
      </c>
      <c r="GJX39" s="63">
        <f t="shared" si="402"/>
        <v>0</v>
      </c>
      <c r="GJY39" s="63">
        <f t="shared" si="402"/>
        <v>0</v>
      </c>
      <c r="GJZ39" s="63">
        <f t="shared" si="402"/>
        <v>0</v>
      </c>
      <c r="GKA39" s="63">
        <f t="shared" si="402"/>
        <v>0</v>
      </c>
      <c r="GKB39" s="63">
        <f t="shared" si="402"/>
        <v>0</v>
      </c>
      <c r="GKC39" s="63">
        <f t="shared" si="402"/>
        <v>0</v>
      </c>
      <c r="GKD39" s="63">
        <f t="shared" si="402"/>
        <v>0</v>
      </c>
      <c r="GKE39" s="63">
        <f t="shared" si="402"/>
        <v>0</v>
      </c>
      <c r="GKF39" s="63">
        <f t="shared" si="402"/>
        <v>0</v>
      </c>
      <c r="GKG39" s="63">
        <f t="shared" si="402"/>
        <v>0</v>
      </c>
      <c r="GKH39" s="63">
        <f t="shared" si="402"/>
        <v>0</v>
      </c>
      <c r="GKI39" s="63">
        <f t="shared" si="402"/>
        <v>0</v>
      </c>
      <c r="GKJ39" s="63">
        <f t="shared" si="402"/>
        <v>0</v>
      </c>
      <c r="GKK39" s="63">
        <f t="shared" si="402"/>
        <v>0</v>
      </c>
      <c r="GKL39" s="63">
        <f t="shared" si="402"/>
        <v>0</v>
      </c>
      <c r="GKM39" s="63">
        <f t="shared" si="402"/>
        <v>0</v>
      </c>
      <c r="GKN39" s="63">
        <f t="shared" si="402"/>
        <v>0</v>
      </c>
      <c r="GKO39" s="63">
        <f t="shared" si="402"/>
        <v>0</v>
      </c>
      <c r="GKP39" s="63">
        <f t="shared" si="402"/>
        <v>0</v>
      </c>
      <c r="GKQ39" s="63">
        <f t="shared" si="402"/>
        <v>0</v>
      </c>
      <c r="GKR39" s="63">
        <f t="shared" si="402"/>
        <v>0</v>
      </c>
      <c r="GKS39" s="63">
        <f t="shared" si="402"/>
        <v>0</v>
      </c>
      <c r="GKT39" s="63">
        <f t="shared" si="402"/>
        <v>0</v>
      </c>
      <c r="GKU39" s="63">
        <f t="shared" si="402"/>
        <v>0</v>
      </c>
      <c r="GKV39" s="63">
        <f t="shared" si="402"/>
        <v>0</v>
      </c>
      <c r="GKW39" s="63">
        <f t="shared" si="402"/>
        <v>0</v>
      </c>
      <c r="GKX39" s="63">
        <f t="shared" si="402"/>
        <v>0</v>
      </c>
      <c r="GKY39" s="63">
        <f t="shared" si="402"/>
        <v>0</v>
      </c>
      <c r="GKZ39" s="63">
        <f t="shared" si="402"/>
        <v>0</v>
      </c>
      <c r="GLA39" s="63">
        <f t="shared" si="402"/>
        <v>0</v>
      </c>
      <c r="GLB39" s="63">
        <f t="shared" si="402"/>
        <v>0</v>
      </c>
      <c r="GLC39" s="63">
        <f t="shared" si="402"/>
        <v>0</v>
      </c>
      <c r="GLD39" s="63">
        <f t="shared" si="402"/>
        <v>0</v>
      </c>
      <c r="GLE39" s="63">
        <f t="shared" si="402"/>
        <v>0</v>
      </c>
      <c r="GLF39" s="63">
        <f t="shared" si="402"/>
        <v>0</v>
      </c>
      <c r="GLG39" s="63">
        <f t="shared" si="402"/>
        <v>0</v>
      </c>
      <c r="GLH39" s="63">
        <f t="shared" si="402"/>
        <v>0</v>
      </c>
      <c r="GLI39" s="63">
        <f t="shared" si="402"/>
        <v>0</v>
      </c>
      <c r="GLJ39" s="63">
        <f t="shared" si="402"/>
        <v>0</v>
      </c>
      <c r="GLK39" s="63">
        <f t="shared" si="402"/>
        <v>0</v>
      </c>
      <c r="GLL39" s="63">
        <f t="shared" si="402"/>
        <v>0</v>
      </c>
      <c r="GLM39" s="63">
        <f t="shared" si="402"/>
        <v>0</v>
      </c>
      <c r="GLN39" s="63">
        <f t="shared" si="402"/>
        <v>0</v>
      </c>
      <c r="GLO39" s="63">
        <f t="shared" si="402"/>
        <v>0</v>
      </c>
      <c r="GLP39" s="63">
        <f t="shared" si="402"/>
        <v>0</v>
      </c>
      <c r="GLQ39" s="63">
        <f t="shared" si="402"/>
        <v>0</v>
      </c>
      <c r="GLR39" s="63">
        <f t="shared" si="402"/>
        <v>0</v>
      </c>
      <c r="GLS39" s="63">
        <f t="shared" si="402"/>
        <v>0</v>
      </c>
      <c r="GLT39" s="63">
        <f t="shared" si="402"/>
        <v>0</v>
      </c>
      <c r="GLU39" s="63">
        <f t="shared" si="402"/>
        <v>0</v>
      </c>
      <c r="GLV39" s="63">
        <f t="shared" si="402"/>
        <v>0</v>
      </c>
      <c r="GLW39" s="63">
        <f t="shared" si="402"/>
        <v>0</v>
      </c>
      <c r="GLX39" s="63">
        <f t="shared" si="402"/>
        <v>0</v>
      </c>
      <c r="GLY39" s="63">
        <f t="shared" ref="GLY39:GOJ39" si="403">GLY37+GLY38</f>
        <v>0</v>
      </c>
      <c r="GLZ39" s="63">
        <f t="shared" si="403"/>
        <v>0</v>
      </c>
      <c r="GMA39" s="63">
        <f t="shared" si="403"/>
        <v>0</v>
      </c>
      <c r="GMB39" s="63">
        <f t="shared" si="403"/>
        <v>0</v>
      </c>
      <c r="GMC39" s="63">
        <f t="shared" si="403"/>
        <v>0</v>
      </c>
      <c r="GMD39" s="63">
        <f t="shared" si="403"/>
        <v>0</v>
      </c>
      <c r="GME39" s="63">
        <f t="shared" si="403"/>
        <v>0</v>
      </c>
      <c r="GMF39" s="63">
        <f t="shared" si="403"/>
        <v>0</v>
      </c>
      <c r="GMG39" s="63">
        <f t="shared" si="403"/>
        <v>0</v>
      </c>
      <c r="GMH39" s="63">
        <f t="shared" si="403"/>
        <v>0</v>
      </c>
      <c r="GMI39" s="63">
        <f t="shared" si="403"/>
        <v>0</v>
      </c>
      <c r="GMJ39" s="63">
        <f t="shared" si="403"/>
        <v>0</v>
      </c>
      <c r="GMK39" s="63">
        <f t="shared" si="403"/>
        <v>0</v>
      </c>
      <c r="GML39" s="63">
        <f t="shared" si="403"/>
        <v>0</v>
      </c>
      <c r="GMM39" s="63">
        <f t="shared" si="403"/>
        <v>0</v>
      </c>
      <c r="GMN39" s="63">
        <f t="shared" si="403"/>
        <v>0</v>
      </c>
      <c r="GMO39" s="63">
        <f t="shared" si="403"/>
        <v>0</v>
      </c>
      <c r="GMP39" s="63">
        <f t="shared" si="403"/>
        <v>0</v>
      </c>
      <c r="GMQ39" s="63">
        <f t="shared" si="403"/>
        <v>0</v>
      </c>
      <c r="GMR39" s="63">
        <f t="shared" si="403"/>
        <v>0</v>
      </c>
      <c r="GMS39" s="63">
        <f t="shared" si="403"/>
        <v>0</v>
      </c>
      <c r="GMT39" s="63">
        <f t="shared" si="403"/>
        <v>0</v>
      </c>
      <c r="GMU39" s="63">
        <f t="shared" si="403"/>
        <v>0</v>
      </c>
      <c r="GMV39" s="63">
        <f t="shared" si="403"/>
        <v>0</v>
      </c>
      <c r="GMW39" s="63">
        <f t="shared" si="403"/>
        <v>0</v>
      </c>
      <c r="GMX39" s="63">
        <f t="shared" si="403"/>
        <v>0</v>
      </c>
      <c r="GMY39" s="63">
        <f t="shared" si="403"/>
        <v>0</v>
      </c>
      <c r="GMZ39" s="63">
        <f t="shared" si="403"/>
        <v>0</v>
      </c>
      <c r="GNA39" s="63">
        <f t="shared" si="403"/>
        <v>0</v>
      </c>
      <c r="GNB39" s="63">
        <f t="shared" si="403"/>
        <v>0</v>
      </c>
      <c r="GNC39" s="63">
        <f t="shared" si="403"/>
        <v>0</v>
      </c>
      <c r="GND39" s="63">
        <f t="shared" si="403"/>
        <v>0</v>
      </c>
      <c r="GNE39" s="63">
        <f t="shared" si="403"/>
        <v>0</v>
      </c>
      <c r="GNF39" s="63">
        <f t="shared" si="403"/>
        <v>0</v>
      </c>
      <c r="GNG39" s="63">
        <f t="shared" si="403"/>
        <v>0</v>
      </c>
      <c r="GNH39" s="63">
        <f t="shared" si="403"/>
        <v>0</v>
      </c>
      <c r="GNI39" s="63">
        <f t="shared" si="403"/>
        <v>0</v>
      </c>
      <c r="GNJ39" s="63">
        <f t="shared" si="403"/>
        <v>0</v>
      </c>
      <c r="GNK39" s="63">
        <f t="shared" si="403"/>
        <v>0</v>
      </c>
      <c r="GNL39" s="63">
        <f t="shared" si="403"/>
        <v>0</v>
      </c>
      <c r="GNM39" s="63">
        <f t="shared" si="403"/>
        <v>0</v>
      </c>
      <c r="GNN39" s="63">
        <f t="shared" si="403"/>
        <v>0</v>
      </c>
      <c r="GNO39" s="63">
        <f t="shared" si="403"/>
        <v>0</v>
      </c>
      <c r="GNP39" s="63">
        <f t="shared" si="403"/>
        <v>0</v>
      </c>
      <c r="GNQ39" s="63">
        <f t="shared" si="403"/>
        <v>0</v>
      </c>
      <c r="GNR39" s="63">
        <f t="shared" si="403"/>
        <v>0</v>
      </c>
      <c r="GNS39" s="63">
        <f t="shared" si="403"/>
        <v>0</v>
      </c>
      <c r="GNT39" s="63">
        <f t="shared" si="403"/>
        <v>0</v>
      </c>
      <c r="GNU39" s="63">
        <f t="shared" si="403"/>
        <v>0</v>
      </c>
      <c r="GNV39" s="63">
        <f t="shared" si="403"/>
        <v>0</v>
      </c>
      <c r="GNW39" s="63">
        <f t="shared" si="403"/>
        <v>0</v>
      </c>
      <c r="GNX39" s="63">
        <f t="shared" si="403"/>
        <v>0</v>
      </c>
      <c r="GNY39" s="63">
        <f t="shared" si="403"/>
        <v>0</v>
      </c>
      <c r="GNZ39" s="63">
        <f t="shared" si="403"/>
        <v>0</v>
      </c>
      <c r="GOA39" s="63">
        <f t="shared" si="403"/>
        <v>0</v>
      </c>
      <c r="GOB39" s="63">
        <f t="shared" si="403"/>
        <v>0</v>
      </c>
      <c r="GOC39" s="63">
        <f t="shared" si="403"/>
        <v>0</v>
      </c>
      <c r="GOD39" s="63">
        <f t="shared" si="403"/>
        <v>0</v>
      </c>
      <c r="GOE39" s="63">
        <f t="shared" si="403"/>
        <v>0</v>
      </c>
      <c r="GOF39" s="63">
        <f t="shared" si="403"/>
        <v>0</v>
      </c>
      <c r="GOG39" s="63">
        <f t="shared" si="403"/>
        <v>0</v>
      </c>
      <c r="GOH39" s="63">
        <f t="shared" si="403"/>
        <v>0</v>
      </c>
      <c r="GOI39" s="63">
        <f t="shared" si="403"/>
        <v>0</v>
      </c>
      <c r="GOJ39" s="63">
        <f t="shared" si="403"/>
        <v>0</v>
      </c>
      <c r="GOK39" s="63">
        <f t="shared" ref="GOK39:GQV39" si="404">GOK37+GOK38</f>
        <v>0</v>
      </c>
      <c r="GOL39" s="63">
        <f t="shared" si="404"/>
        <v>0</v>
      </c>
      <c r="GOM39" s="63">
        <f t="shared" si="404"/>
        <v>0</v>
      </c>
      <c r="GON39" s="63">
        <f t="shared" si="404"/>
        <v>0</v>
      </c>
      <c r="GOO39" s="63">
        <f t="shared" si="404"/>
        <v>0</v>
      </c>
      <c r="GOP39" s="63">
        <f t="shared" si="404"/>
        <v>0</v>
      </c>
      <c r="GOQ39" s="63">
        <f t="shared" si="404"/>
        <v>0</v>
      </c>
      <c r="GOR39" s="63">
        <f t="shared" si="404"/>
        <v>0</v>
      </c>
      <c r="GOS39" s="63">
        <f t="shared" si="404"/>
        <v>0</v>
      </c>
      <c r="GOT39" s="63">
        <f t="shared" si="404"/>
        <v>0</v>
      </c>
      <c r="GOU39" s="63">
        <f t="shared" si="404"/>
        <v>0</v>
      </c>
      <c r="GOV39" s="63">
        <f t="shared" si="404"/>
        <v>0</v>
      </c>
      <c r="GOW39" s="63">
        <f t="shared" si="404"/>
        <v>0</v>
      </c>
      <c r="GOX39" s="63">
        <f t="shared" si="404"/>
        <v>0</v>
      </c>
      <c r="GOY39" s="63">
        <f t="shared" si="404"/>
        <v>0</v>
      </c>
      <c r="GOZ39" s="63">
        <f t="shared" si="404"/>
        <v>0</v>
      </c>
      <c r="GPA39" s="63">
        <f t="shared" si="404"/>
        <v>0</v>
      </c>
      <c r="GPB39" s="63">
        <f t="shared" si="404"/>
        <v>0</v>
      </c>
      <c r="GPC39" s="63">
        <f t="shared" si="404"/>
        <v>0</v>
      </c>
      <c r="GPD39" s="63">
        <f t="shared" si="404"/>
        <v>0</v>
      </c>
      <c r="GPE39" s="63">
        <f t="shared" si="404"/>
        <v>0</v>
      </c>
      <c r="GPF39" s="63">
        <f t="shared" si="404"/>
        <v>0</v>
      </c>
      <c r="GPG39" s="63">
        <f t="shared" si="404"/>
        <v>0</v>
      </c>
      <c r="GPH39" s="63">
        <f t="shared" si="404"/>
        <v>0</v>
      </c>
      <c r="GPI39" s="63">
        <f t="shared" si="404"/>
        <v>0</v>
      </c>
      <c r="GPJ39" s="63">
        <f t="shared" si="404"/>
        <v>0</v>
      </c>
      <c r="GPK39" s="63">
        <f t="shared" si="404"/>
        <v>0</v>
      </c>
      <c r="GPL39" s="63">
        <f t="shared" si="404"/>
        <v>0</v>
      </c>
      <c r="GPM39" s="63">
        <f t="shared" si="404"/>
        <v>0</v>
      </c>
      <c r="GPN39" s="63">
        <f t="shared" si="404"/>
        <v>0</v>
      </c>
      <c r="GPO39" s="63">
        <f t="shared" si="404"/>
        <v>0</v>
      </c>
      <c r="GPP39" s="63">
        <f t="shared" si="404"/>
        <v>0</v>
      </c>
      <c r="GPQ39" s="63">
        <f t="shared" si="404"/>
        <v>0</v>
      </c>
      <c r="GPR39" s="63">
        <f t="shared" si="404"/>
        <v>0</v>
      </c>
      <c r="GPS39" s="63">
        <f t="shared" si="404"/>
        <v>0</v>
      </c>
      <c r="GPT39" s="63">
        <f t="shared" si="404"/>
        <v>0</v>
      </c>
      <c r="GPU39" s="63">
        <f t="shared" si="404"/>
        <v>0</v>
      </c>
      <c r="GPV39" s="63">
        <f t="shared" si="404"/>
        <v>0</v>
      </c>
      <c r="GPW39" s="63">
        <f t="shared" si="404"/>
        <v>0</v>
      </c>
      <c r="GPX39" s="63">
        <f t="shared" si="404"/>
        <v>0</v>
      </c>
      <c r="GPY39" s="63">
        <f t="shared" si="404"/>
        <v>0</v>
      </c>
      <c r="GPZ39" s="63">
        <f t="shared" si="404"/>
        <v>0</v>
      </c>
      <c r="GQA39" s="63">
        <f t="shared" si="404"/>
        <v>0</v>
      </c>
      <c r="GQB39" s="63">
        <f t="shared" si="404"/>
        <v>0</v>
      </c>
      <c r="GQC39" s="63">
        <f t="shared" si="404"/>
        <v>0</v>
      </c>
      <c r="GQD39" s="63">
        <f t="shared" si="404"/>
        <v>0</v>
      </c>
      <c r="GQE39" s="63">
        <f t="shared" si="404"/>
        <v>0</v>
      </c>
      <c r="GQF39" s="63">
        <f t="shared" si="404"/>
        <v>0</v>
      </c>
      <c r="GQG39" s="63">
        <f t="shared" si="404"/>
        <v>0</v>
      </c>
      <c r="GQH39" s="63">
        <f t="shared" si="404"/>
        <v>0</v>
      </c>
      <c r="GQI39" s="63">
        <f t="shared" si="404"/>
        <v>0</v>
      </c>
      <c r="GQJ39" s="63">
        <f t="shared" si="404"/>
        <v>0</v>
      </c>
      <c r="GQK39" s="63">
        <f t="shared" si="404"/>
        <v>0</v>
      </c>
      <c r="GQL39" s="63">
        <f t="shared" si="404"/>
        <v>0</v>
      </c>
      <c r="GQM39" s="63">
        <f t="shared" si="404"/>
        <v>0</v>
      </c>
      <c r="GQN39" s="63">
        <f t="shared" si="404"/>
        <v>0</v>
      </c>
      <c r="GQO39" s="63">
        <f t="shared" si="404"/>
        <v>0</v>
      </c>
      <c r="GQP39" s="63">
        <f t="shared" si="404"/>
        <v>0</v>
      </c>
      <c r="GQQ39" s="63">
        <f t="shared" si="404"/>
        <v>0</v>
      </c>
      <c r="GQR39" s="63">
        <f t="shared" si="404"/>
        <v>0</v>
      </c>
      <c r="GQS39" s="63">
        <f t="shared" si="404"/>
        <v>0</v>
      </c>
      <c r="GQT39" s="63">
        <f t="shared" si="404"/>
        <v>0</v>
      </c>
      <c r="GQU39" s="63">
        <f t="shared" si="404"/>
        <v>0</v>
      </c>
      <c r="GQV39" s="63">
        <f t="shared" si="404"/>
        <v>0</v>
      </c>
      <c r="GQW39" s="63">
        <f t="shared" ref="GQW39:GTH39" si="405">GQW37+GQW38</f>
        <v>0</v>
      </c>
      <c r="GQX39" s="63">
        <f t="shared" si="405"/>
        <v>0</v>
      </c>
      <c r="GQY39" s="63">
        <f t="shared" si="405"/>
        <v>0</v>
      </c>
      <c r="GQZ39" s="63">
        <f t="shared" si="405"/>
        <v>0</v>
      </c>
      <c r="GRA39" s="63">
        <f t="shared" si="405"/>
        <v>0</v>
      </c>
      <c r="GRB39" s="63">
        <f t="shared" si="405"/>
        <v>0</v>
      </c>
      <c r="GRC39" s="63">
        <f t="shared" si="405"/>
        <v>0</v>
      </c>
      <c r="GRD39" s="63">
        <f t="shared" si="405"/>
        <v>0</v>
      </c>
      <c r="GRE39" s="63">
        <f t="shared" si="405"/>
        <v>0</v>
      </c>
      <c r="GRF39" s="63">
        <f t="shared" si="405"/>
        <v>0</v>
      </c>
      <c r="GRG39" s="63">
        <f t="shared" si="405"/>
        <v>0</v>
      </c>
      <c r="GRH39" s="63">
        <f t="shared" si="405"/>
        <v>0</v>
      </c>
      <c r="GRI39" s="63">
        <f t="shared" si="405"/>
        <v>0</v>
      </c>
      <c r="GRJ39" s="63">
        <f t="shared" si="405"/>
        <v>0</v>
      </c>
      <c r="GRK39" s="63">
        <f t="shared" si="405"/>
        <v>0</v>
      </c>
      <c r="GRL39" s="63">
        <f t="shared" si="405"/>
        <v>0</v>
      </c>
      <c r="GRM39" s="63">
        <f t="shared" si="405"/>
        <v>0</v>
      </c>
      <c r="GRN39" s="63">
        <f t="shared" si="405"/>
        <v>0</v>
      </c>
      <c r="GRO39" s="63">
        <f t="shared" si="405"/>
        <v>0</v>
      </c>
      <c r="GRP39" s="63">
        <f t="shared" si="405"/>
        <v>0</v>
      </c>
      <c r="GRQ39" s="63">
        <f t="shared" si="405"/>
        <v>0</v>
      </c>
      <c r="GRR39" s="63">
        <f t="shared" si="405"/>
        <v>0</v>
      </c>
      <c r="GRS39" s="63">
        <f t="shared" si="405"/>
        <v>0</v>
      </c>
      <c r="GRT39" s="63">
        <f t="shared" si="405"/>
        <v>0</v>
      </c>
      <c r="GRU39" s="63">
        <f t="shared" si="405"/>
        <v>0</v>
      </c>
      <c r="GRV39" s="63">
        <f t="shared" si="405"/>
        <v>0</v>
      </c>
      <c r="GRW39" s="63">
        <f t="shared" si="405"/>
        <v>0</v>
      </c>
      <c r="GRX39" s="63">
        <f t="shared" si="405"/>
        <v>0</v>
      </c>
      <c r="GRY39" s="63">
        <f t="shared" si="405"/>
        <v>0</v>
      </c>
      <c r="GRZ39" s="63">
        <f t="shared" si="405"/>
        <v>0</v>
      </c>
      <c r="GSA39" s="63">
        <f t="shared" si="405"/>
        <v>0</v>
      </c>
      <c r="GSB39" s="63">
        <f t="shared" si="405"/>
        <v>0</v>
      </c>
      <c r="GSC39" s="63">
        <f t="shared" si="405"/>
        <v>0</v>
      </c>
      <c r="GSD39" s="63">
        <f t="shared" si="405"/>
        <v>0</v>
      </c>
      <c r="GSE39" s="63">
        <f t="shared" si="405"/>
        <v>0</v>
      </c>
      <c r="GSF39" s="63">
        <f t="shared" si="405"/>
        <v>0</v>
      </c>
      <c r="GSG39" s="63">
        <f t="shared" si="405"/>
        <v>0</v>
      </c>
      <c r="GSH39" s="63">
        <f t="shared" si="405"/>
        <v>0</v>
      </c>
      <c r="GSI39" s="63">
        <f t="shared" si="405"/>
        <v>0</v>
      </c>
      <c r="GSJ39" s="63">
        <f t="shared" si="405"/>
        <v>0</v>
      </c>
      <c r="GSK39" s="63">
        <f t="shared" si="405"/>
        <v>0</v>
      </c>
      <c r="GSL39" s="63">
        <f t="shared" si="405"/>
        <v>0</v>
      </c>
      <c r="GSM39" s="63">
        <f t="shared" si="405"/>
        <v>0</v>
      </c>
      <c r="GSN39" s="63">
        <f t="shared" si="405"/>
        <v>0</v>
      </c>
      <c r="GSO39" s="63">
        <f t="shared" si="405"/>
        <v>0</v>
      </c>
      <c r="GSP39" s="63">
        <f t="shared" si="405"/>
        <v>0</v>
      </c>
      <c r="GSQ39" s="63">
        <f t="shared" si="405"/>
        <v>0</v>
      </c>
      <c r="GSR39" s="63">
        <f t="shared" si="405"/>
        <v>0</v>
      </c>
      <c r="GSS39" s="63">
        <f t="shared" si="405"/>
        <v>0</v>
      </c>
      <c r="GST39" s="63">
        <f t="shared" si="405"/>
        <v>0</v>
      </c>
      <c r="GSU39" s="63">
        <f t="shared" si="405"/>
        <v>0</v>
      </c>
      <c r="GSV39" s="63">
        <f t="shared" si="405"/>
        <v>0</v>
      </c>
      <c r="GSW39" s="63">
        <f t="shared" si="405"/>
        <v>0</v>
      </c>
      <c r="GSX39" s="63">
        <f t="shared" si="405"/>
        <v>0</v>
      </c>
      <c r="GSY39" s="63">
        <f t="shared" si="405"/>
        <v>0</v>
      </c>
      <c r="GSZ39" s="63">
        <f t="shared" si="405"/>
        <v>0</v>
      </c>
      <c r="GTA39" s="63">
        <f t="shared" si="405"/>
        <v>0</v>
      </c>
      <c r="GTB39" s="63">
        <f t="shared" si="405"/>
        <v>0</v>
      </c>
      <c r="GTC39" s="63">
        <f t="shared" si="405"/>
        <v>0</v>
      </c>
      <c r="GTD39" s="63">
        <f t="shared" si="405"/>
        <v>0</v>
      </c>
      <c r="GTE39" s="63">
        <f t="shared" si="405"/>
        <v>0</v>
      </c>
      <c r="GTF39" s="63">
        <f t="shared" si="405"/>
        <v>0</v>
      </c>
      <c r="GTG39" s="63">
        <f t="shared" si="405"/>
        <v>0</v>
      </c>
      <c r="GTH39" s="63">
        <f t="shared" si="405"/>
        <v>0</v>
      </c>
      <c r="GTI39" s="63">
        <f t="shared" ref="GTI39:GVT39" si="406">GTI37+GTI38</f>
        <v>0</v>
      </c>
      <c r="GTJ39" s="63">
        <f t="shared" si="406"/>
        <v>0</v>
      </c>
      <c r="GTK39" s="63">
        <f t="shared" si="406"/>
        <v>0</v>
      </c>
      <c r="GTL39" s="63">
        <f t="shared" si="406"/>
        <v>0</v>
      </c>
      <c r="GTM39" s="63">
        <f t="shared" si="406"/>
        <v>0</v>
      </c>
      <c r="GTN39" s="63">
        <f t="shared" si="406"/>
        <v>0</v>
      </c>
      <c r="GTO39" s="63">
        <f t="shared" si="406"/>
        <v>0</v>
      </c>
      <c r="GTP39" s="63">
        <f t="shared" si="406"/>
        <v>0</v>
      </c>
      <c r="GTQ39" s="63">
        <f t="shared" si="406"/>
        <v>0</v>
      </c>
      <c r="GTR39" s="63">
        <f t="shared" si="406"/>
        <v>0</v>
      </c>
      <c r="GTS39" s="63">
        <f t="shared" si="406"/>
        <v>0</v>
      </c>
      <c r="GTT39" s="63">
        <f t="shared" si="406"/>
        <v>0</v>
      </c>
      <c r="GTU39" s="63">
        <f t="shared" si="406"/>
        <v>0</v>
      </c>
      <c r="GTV39" s="63">
        <f t="shared" si="406"/>
        <v>0</v>
      </c>
      <c r="GTW39" s="63">
        <f t="shared" si="406"/>
        <v>0</v>
      </c>
      <c r="GTX39" s="63">
        <f t="shared" si="406"/>
        <v>0</v>
      </c>
      <c r="GTY39" s="63">
        <f t="shared" si="406"/>
        <v>0</v>
      </c>
      <c r="GTZ39" s="63">
        <f t="shared" si="406"/>
        <v>0</v>
      </c>
      <c r="GUA39" s="63">
        <f t="shared" si="406"/>
        <v>0</v>
      </c>
      <c r="GUB39" s="63">
        <f t="shared" si="406"/>
        <v>0</v>
      </c>
      <c r="GUC39" s="63">
        <f t="shared" si="406"/>
        <v>0</v>
      </c>
      <c r="GUD39" s="63">
        <f t="shared" si="406"/>
        <v>0</v>
      </c>
      <c r="GUE39" s="63">
        <f t="shared" si="406"/>
        <v>0</v>
      </c>
      <c r="GUF39" s="63">
        <f t="shared" si="406"/>
        <v>0</v>
      </c>
      <c r="GUG39" s="63">
        <f t="shared" si="406"/>
        <v>0</v>
      </c>
      <c r="GUH39" s="63">
        <f t="shared" si="406"/>
        <v>0</v>
      </c>
      <c r="GUI39" s="63">
        <f t="shared" si="406"/>
        <v>0</v>
      </c>
      <c r="GUJ39" s="63">
        <f t="shared" si="406"/>
        <v>0</v>
      </c>
      <c r="GUK39" s="63">
        <f t="shared" si="406"/>
        <v>0</v>
      </c>
      <c r="GUL39" s="63">
        <f t="shared" si="406"/>
        <v>0</v>
      </c>
      <c r="GUM39" s="63">
        <f t="shared" si="406"/>
        <v>0</v>
      </c>
      <c r="GUN39" s="63">
        <f t="shared" si="406"/>
        <v>0</v>
      </c>
      <c r="GUO39" s="63">
        <f t="shared" si="406"/>
        <v>0</v>
      </c>
      <c r="GUP39" s="63">
        <f t="shared" si="406"/>
        <v>0</v>
      </c>
      <c r="GUQ39" s="63">
        <f t="shared" si="406"/>
        <v>0</v>
      </c>
      <c r="GUR39" s="63">
        <f t="shared" si="406"/>
        <v>0</v>
      </c>
      <c r="GUS39" s="63">
        <f t="shared" si="406"/>
        <v>0</v>
      </c>
      <c r="GUT39" s="63">
        <f t="shared" si="406"/>
        <v>0</v>
      </c>
      <c r="GUU39" s="63">
        <f t="shared" si="406"/>
        <v>0</v>
      </c>
      <c r="GUV39" s="63">
        <f t="shared" si="406"/>
        <v>0</v>
      </c>
      <c r="GUW39" s="63">
        <f t="shared" si="406"/>
        <v>0</v>
      </c>
      <c r="GUX39" s="63">
        <f t="shared" si="406"/>
        <v>0</v>
      </c>
      <c r="GUY39" s="63">
        <f t="shared" si="406"/>
        <v>0</v>
      </c>
      <c r="GUZ39" s="63">
        <f t="shared" si="406"/>
        <v>0</v>
      </c>
      <c r="GVA39" s="63">
        <f t="shared" si="406"/>
        <v>0</v>
      </c>
      <c r="GVB39" s="63">
        <f t="shared" si="406"/>
        <v>0</v>
      </c>
      <c r="GVC39" s="63">
        <f t="shared" si="406"/>
        <v>0</v>
      </c>
      <c r="GVD39" s="63">
        <f t="shared" si="406"/>
        <v>0</v>
      </c>
      <c r="GVE39" s="63">
        <f t="shared" si="406"/>
        <v>0</v>
      </c>
      <c r="GVF39" s="63">
        <f t="shared" si="406"/>
        <v>0</v>
      </c>
      <c r="GVG39" s="63">
        <f t="shared" si="406"/>
        <v>0</v>
      </c>
      <c r="GVH39" s="63">
        <f t="shared" si="406"/>
        <v>0</v>
      </c>
      <c r="GVI39" s="63">
        <f t="shared" si="406"/>
        <v>0</v>
      </c>
      <c r="GVJ39" s="63">
        <f t="shared" si="406"/>
        <v>0</v>
      </c>
      <c r="GVK39" s="63">
        <f t="shared" si="406"/>
        <v>0</v>
      </c>
      <c r="GVL39" s="63">
        <f t="shared" si="406"/>
        <v>0</v>
      </c>
      <c r="GVM39" s="63">
        <f t="shared" si="406"/>
        <v>0</v>
      </c>
      <c r="GVN39" s="63">
        <f t="shared" si="406"/>
        <v>0</v>
      </c>
      <c r="GVO39" s="63">
        <f t="shared" si="406"/>
        <v>0</v>
      </c>
      <c r="GVP39" s="63">
        <f t="shared" si="406"/>
        <v>0</v>
      </c>
      <c r="GVQ39" s="63">
        <f t="shared" si="406"/>
        <v>0</v>
      </c>
      <c r="GVR39" s="63">
        <f t="shared" si="406"/>
        <v>0</v>
      </c>
      <c r="GVS39" s="63">
        <f t="shared" si="406"/>
        <v>0</v>
      </c>
      <c r="GVT39" s="63">
        <f t="shared" si="406"/>
        <v>0</v>
      </c>
      <c r="GVU39" s="63">
        <f t="shared" ref="GVU39:GYF39" si="407">GVU37+GVU38</f>
        <v>0</v>
      </c>
      <c r="GVV39" s="63">
        <f t="shared" si="407"/>
        <v>0</v>
      </c>
      <c r="GVW39" s="63">
        <f t="shared" si="407"/>
        <v>0</v>
      </c>
      <c r="GVX39" s="63">
        <f t="shared" si="407"/>
        <v>0</v>
      </c>
      <c r="GVY39" s="63">
        <f t="shared" si="407"/>
        <v>0</v>
      </c>
      <c r="GVZ39" s="63">
        <f t="shared" si="407"/>
        <v>0</v>
      </c>
      <c r="GWA39" s="63">
        <f t="shared" si="407"/>
        <v>0</v>
      </c>
      <c r="GWB39" s="63">
        <f t="shared" si="407"/>
        <v>0</v>
      </c>
      <c r="GWC39" s="63">
        <f t="shared" si="407"/>
        <v>0</v>
      </c>
      <c r="GWD39" s="63">
        <f t="shared" si="407"/>
        <v>0</v>
      </c>
      <c r="GWE39" s="63">
        <f t="shared" si="407"/>
        <v>0</v>
      </c>
      <c r="GWF39" s="63">
        <f t="shared" si="407"/>
        <v>0</v>
      </c>
      <c r="GWG39" s="63">
        <f t="shared" si="407"/>
        <v>0</v>
      </c>
      <c r="GWH39" s="63">
        <f t="shared" si="407"/>
        <v>0</v>
      </c>
      <c r="GWI39" s="63">
        <f t="shared" si="407"/>
        <v>0</v>
      </c>
      <c r="GWJ39" s="63">
        <f t="shared" si="407"/>
        <v>0</v>
      </c>
      <c r="GWK39" s="63">
        <f t="shared" si="407"/>
        <v>0</v>
      </c>
      <c r="GWL39" s="63">
        <f t="shared" si="407"/>
        <v>0</v>
      </c>
      <c r="GWM39" s="63">
        <f t="shared" si="407"/>
        <v>0</v>
      </c>
      <c r="GWN39" s="63">
        <f t="shared" si="407"/>
        <v>0</v>
      </c>
      <c r="GWO39" s="63">
        <f t="shared" si="407"/>
        <v>0</v>
      </c>
      <c r="GWP39" s="63">
        <f t="shared" si="407"/>
        <v>0</v>
      </c>
      <c r="GWQ39" s="63">
        <f t="shared" si="407"/>
        <v>0</v>
      </c>
      <c r="GWR39" s="63">
        <f t="shared" si="407"/>
        <v>0</v>
      </c>
      <c r="GWS39" s="63">
        <f t="shared" si="407"/>
        <v>0</v>
      </c>
      <c r="GWT39" s="63">
        <f t="shared" si="407"/>
        <v>0</v>
      </c>
      <c r="GWU39" s="63">
        <f t="shared" si="407"/>
        <v>0</v>
      </c>
      <c r="GWV39" s="63">
        <f t="shared" si="407"/>
        <v>0</v>
      </c>
      <c r="GWW39" s="63">
        <f t="shared" si="407"/>
        <v>0</v>
      </c>
      <c r="GWX39" s="63">
        <f t="shared" si="407"/>
        <v>0</v>
      </c>
      <c r="GWY39" s="63">
        <f t="shared" si="407"/>
        <v>0</v>
      </c>
      <c r="GWZ39" s="63">
        <f t="shared" si="407"/>
        <v>0</v>
      </c>
      <c r="GXA39" s="63">
        <f t="shared" si="407"/>
        <v>0</v>
      </c>
      <c r="GXB39" s="63">
        <f t="shared" si="407"/>
        <v>0</v>
      </c>
      <c r="GXC39" s="63">
        <f t="shared" si="407"/>
        <v>0</v>
      </c>
      <c r="GXD39" s="63">
        <f t="shared" si="407"/>
        <v>0</v>
      </c>
      <c r="GXE39" s="63">
        <f t="shared" si="407"/>
        <v>0</v>
      </c>
      <c r="GXF39" s="63">
        <f t="shared" si="407"/>
        <v>0</v>
      </c>
      <c r="GXG39" s="63">
        <f t="shared" si="407"/>
        <v>0</v>
      </c>
      <c r="GXH39" s="63">
        <f t="shared" si="407"/>
        <v>0</v>
      </c>
      <c r="GXI39" s="63">
        <f t="shared" si="407"/>
        <v>0</v>
      </c>
      <c r="GXJ39" s="63">
        <f t="shared" si="407"/>
        <v>0</v>
      </c>
      <c r="GXK39" s="63">
        <f t="shared" si="407"/>
        <v>0</v>
      </c>
      <c r="GXL39" s="63">
        <f t="shared" si="407"/>
        <v>0</v>
      </c>
      <c r="GXM39" s="63">
        <f t="shared" si="407"/>
        <v>0</v>
      </c>
      <c r="GXN39" s="63">
        <f t="shared" si="407"/>
        <v>0</v>
      </c>
      <c r="GXO39" s="63">
        <f t="shared" si="407"/>
        <v>0</v>
      </c>
      <c r="GXP39" s="63">
        <f t="shared" si="407"/>
        <v>0</v>
      </c>
      <c r="GXQ39" s="63">
        <f t="shared" si="407"/>
        <v>0</v>
      </c>
      <c r="GXR39" s="63">
        <f t="shared" si="407"/>
        <v>0</v>
      </c>
      <c r="GXS39" s="63">
        <f t="shared" si="407"/>
        <v>0</v>
      </c>
      <c r="GXT39" s="63">
        <f t="shared" si="407"/>
        <v>0</v>
      </c>
      <c r="GXU39" s="63">
        <f t="shared" si="407"/>
        <v>0</v>
      </c>
      <c r="GXV39" s="63">
        <f t="shared" si="407"/>
        <v>0</v>
      </c>
      <c r="GXW39" s="63">
        <f t="shared" si="407"/>
        <v>0</v>
      </c>
      <c r="GXX39" s="63">
        <f t="shared" si="407"/>
        <v>0</v>
      </c>
      <c r="GXY39" s="63">
        <f t="shared" si="407"/>
        <v>0</v>
      </c>
      <c r="GXZ39" s="63">
        <f t="shared" si="407"/>
        <v>0</v>
      </c>
      <c r="GYA39" s="63">
        <f t="shared" si="407"/>
        <v>0</v>
      </c>
      <c r="GYB39" s="63">
        <f t="shared" si="407"/>
        <v>0</v>
      </c>
      <c r="GYC39" s="63">
        <f t="shared" si="407"/>
        <v>0</v>
      </c>
      <c r="GYD39" s="63">
        <f t="shared" si="407"/>
        <v>0</v>
      </c>
      <c r="GYE39" s="63">
        <f t="shared" si="407"/>
        <v>0</v>
      </c>
      <c r="GYF39" s="63">
        <f t="shared" si="407"/>
        <v>0</v>
      </c>
      <c r="GYG39" s="63">
        <f t="shared" ref="GYG39:HAR39" si="408">GYG37+GYG38</f>
        <v>0</v>
      </c>
      <c r="GYH39" s="63">
        <f t="shared" si="408"/>
        <v>0</v>
      </c>
      <c r="GYI39" s="63">
        <f t="shared" si="408"/>
        <v>0</v>
      </c>
      <c r="GYJ39" s="63">
        <f t="shared" si="408"/>
        <v>0</v>
      </c>
      <c r="GYK39" s="63">
        <f t="shared" si="408"/>
        <v>0</v>
      </c>
      <c r="GYL39" s="63">
        <f t="shared" si="408"/>
        <v>0</v>
      </c>
      <c r="GYM39" s="63">
        <f t="shared" si="408"/>
        <v>0</v>
      </c>
      <c r="GYN39" s="63">
        <f t="shared" si="408"/>
        <v>0</v>
      </c>
      <c r="GYO39" s="63">
        <f t="shared" si="408"/>
        <v>0</v>
      </c>
      <c r="GYP39" s="63">
        <f t="shared" si="408"/>
        <v>0</v>
      </c>
      <c r="GYQ39" s="63">
        <f t="shared" si="408"/>
        <v>0</v>
      </c>
      <c r="GYR39" s="63">
        <f t="shared" si="408"/>
        <v>0</v>
      </c>
      <c r="GYS39" s="63">
        <f t="shared" si="408"/>
        <v>0</v>
      </c>
      <c r="GYT39" s="63">
        <f t="shared" si="408"/>
        <v>0</v>
      </c>
      <c r="GYU39" s="63">
        <f t="shared" si="408"/>
        <v>0</v>
      </c>
      <c r="GYV39" s="63">
        <f t="shared" si="408"/>
        <v>0</v>
      </c>
      <c r="GYW39" s="63">
        <f t="shared" si="408"/>
        <v>0</v>
      </c>
      <c r="GYX39" s="63">
        <f t="shared" si="408"/>
        <v>0</v>
      </c>
      <c r="GYY39" s="63">
        <f t="shared" si="408"/>
        <v>0</v>
      </c>
      <c r="GYZ39" s="63">
        <f t="shared" si="408"/>
        <v>0</v>
      </c>
      <c r="GZA39" s="63">
        <f t="shared" si="408"/>
        <v>0</v>
      </c>
      <c r="GZB39" s="63">
        <f t="shared" si="408"/>
        <v>0</v>
      </c>
      <c r="GZC39" s="63">
        <f t="shared" si="408"/>
        <v>0</v>
      </c>
      <c r="GZD39" s="63">
        <f t="shared" si="408"/>
        <v>0</v>
      </c>
      <c r="GZE39" s="63">
        <f t="shared" si="408"/>
        <v>0</v>
      </c>
      <c r="GZF39" s="63">
        <f t="shared" si="408"/>
        <v>0</v>
      </c>
      <c r="GZG39" s="63">
        <f t="shared" si="408"/>
        <v>0</v>
      </c>
      <c r="GZH39" s="63">
        <f t="shared" si="408"/>
        <v>0</v>
      </c>
      <c r="GZI39" s="63">
        <f t="shared" si="408"/>
        <v>0</v>
      </c>
      <c r="GZJ39" s="63">
        <f t="shared" si="408"/>
        <v>0</v>
      </c>
      <c r="GZK39" s="63">
        <f t="shared" si="408"/>
        <v>0</v>
      </c>
      <c r="GZL39" s="63">
        <f t="shared" si="408"/>
        <v>0</v>
      </c>
      <c r="GZM39" s="63">
        <f t="shared" si="408"/>
        <v>0</v>
      </c>
      <c r="GZN39" s="63">
        <f t="shared" si="408"/>
        <v>0</v>
      </c>
      <c r="GZO39" s="63">
        <f t="shared" si="408"/>
        <v>0</v>
      </c>
      <c r="GZP39" s="63">
        <f t="shared" si="408"/>
        <v>0</v>
      </c>
      <c r="GZQ39" s="63">
        <f t="shared" si="408"/>
        <v>0</v>
      </c>
      <c r="GZR39" s="63">
        <f t="shared" si="408"/>
        <v>0</v>
      </c>
      <c r="GZS39" s="63">
        <f t="shared" si="408"/>
        <v>0</v>
      </c>
      <c r="GZT39" s="63">
        <f t="shared" si="408"/>
        <v>0</v>
      </c>
      <c r="GZU39" s="63">
        <f t="shared" si="408"/>
        <v>0</v>
      </c>
      <c r="GZV39" s="63">
        <f t="shared" si="408"/>
        <v>0</v>
      </c>
      <c r="GZW39" s="63">
        <f t="shared" si="408"/>
        <v>0</v>
      </c>
      <c r="GZX39" s="63">
        <f t="shared" si="408"/>
        <v>0</v>
      </c>
      <c r="GZY39" s="63">
        <f t="shared" si="408"/>
        <v>0</v>
      </c>
      <c r="GZZ39" s="63">
        <f t="shared" si="408"/>
        <v>0</v>
      </c>
      <c r="HAA39" s="63">
        <f t="shared" si="408"/>
        <v>0</v>
      </c>
      <c r="HAB39" s="63">
        <f t="shared" si="408"/>
        <v>0</v>
      </c>
      <c r="HAC39" s="63">
        <f t="shared" si="408"/>
        <v>0</v>
      </c>
      <c r="HAD39" s="63">
        <f t="shared" si="408"/>
        <v>0</v>
      </c>
      <c r="HAE39" s="63">
        <f t="shared" si="408"/>
        <v>0</v>
      </c>
      <c r="HAF39" s="63">
        <f t="shared" si="408"/>
        <v>0</v>
      </c>
      <c r="HAG39" s="63">
        <f t="shared" si="408"/>
        <v>0</v>
      </c>
      <c r="HAH39" s="63">
        <f t="shared" si="408"/>
        <v>0</v>
      </c>
      <c r="HAI39" s="63">
        <f t="shared" si="408"/>
        <v>0</v>
      </c>
      <c r="HAJ39" s="63">
        <f t="shared" si="408"/>
        <v>0</v>
      </c>
      <c r="HAK39" s="63">
        <f t="shared" si="408"/>
        <v>0</v>
      </c>
      <c r="HAL39" s="63">
        <f t="shared" si="408"/>
        <v>0</v>
      </c>
      <c r="HAM39" s="63">
        <f t="shared" si="408"/>
        <v>0</v>
      </c>
      <c r="HAN39" s="63">
        <f t="shared" si="408"/>
        <v>0</v>
      </c>
      <c r="HAO39" s="63">
        <f t="shared" si="408"/>
        <v>0</v>
      </c>
      <c r="HAP39" s="63">
        <f t="shared" si="408"/>
        <v>0</v>
      </c>
      <c r="HAQ39" s="63">
        <f t="shared" si="408"/>
        <v>0</v>
      </c>
      <c r="HAR39" s="63">
        <f t="shared" si="408"/>
        <v>0</v>
      </c>
      <c r="HAS39" s="63">
        <f t="shared" ref="HAS39:HDD39" si="409">HAS37+HAS38</f>
        <v>0</v>
      </c>
      <c r="HAT39" s="63">
        <f t="shared" si="409"/>
        <v>0</v>
      </c>
      <c r="HAU39" s="63">
        <f t="shared" si="409"/>
        <v>0</v>
      </c>
      <c r="HAV39" s="63">
        <f t="shared" si="409"/>
        <v>0</v>
      </c>
      <c r="HAW39" s="63">
        <f t="shared" si="409"/>
        <v>0</v>
      </c>
      <c r="HAX39" s="63">
        <f t="shared" si="409"/>
        <v>0</v>
      </c>
      <c r="HAY39" s="63">
        <f t="shared" si="409"/>
        <v>0</v>
      </c>
      <c r="HAZ39" s="63">
        <f t="shared" si="409"/>
        <v>0</v>
      </c>
      <c r="HBA39" s="63">
        <f t="shared" si="409"/>
        <v>0</v>
      </c>
      <c r="HBB39" s="63">
        <f t="shared" si="409"/>
        <v>0</v>
      </c>
      <c r="HBC39" s="63">
        <f t="shared" si="409"/>
        <v>0</v>
      </c>
      <c r="HBD39" s="63">
        <f t="shared" si="409"/>
        <v>0</v>
      </c>
      <c r="HBE39" s="63">
        <f t="shared" si="409"/>
        <v>0</v>
      </c>
      <c r="HBF39" s="63">
        <f t="shared" si="409"/>
        <v>0</v>
      </c>
      <c r="HBG39" s="63">
        <f t="shared" si="409"/>
        <v>0</v>
      </c>
      <c r="HBH39" s="63">
        <f t="shared" si="409"/>
        <v>0</v>
      </c>
      <c r="HBI39" s="63">
        <f t="shared" si="409"/>
        <v>0</v>
      </c>
      <c r="HBJ39" s="63">
        <f t="shared" si="409"/>
        <v>0</v>
      </c>
      <c r="HBK39" s="63">
        <f t="shared" si="409"/>
        <v>0</v>
      </c>
      <c r="HBL39" s="63">
        <f t="shared" si="409"/>
        <v>0</v>
      </c>
      <c r="HBM39" s="63">
        <f t="shared" si="409"/>
        <v>0</v>
      </c>
      <c r="HBN39" s="63">
        <f t="shared" si="409"/>
        <v>0</v>
      </c>
      <c r="HBO39" s="63">
        <f t="shared" si="409"/>
        <v>0</v>
      </c>
      <c r="HBP39" s="63">
        <f t="shared" si="409"/>
        <v>0</v>
      </c>
      <c r="HBQ39" s="63">
        <f t="shared" si="409"/>
        <v>0</v>
      </c>
      <c r="HBR39" s="63">
        <f t="shared" si="409"/>
        <v>0</v>
      </c>
      <c r="HBS39" s="63">
        <f t="shared" si="409"/>
        <v>0</v>
      </c>
      <c r="HBT39" s="63">
        <f t="shared" si="409"/>
        <v>0</v>
      </c>
      <c r="HBU39" s="63">
        <f t="shared" si="409"/>
        <v>0</v>
      </c>
      <c r="HBV39" s="63">
        <f t="shared" si="409"/>
        <v>0</v>
      </c>
      <c r="HBW39" s="63">
        <f t="shared" si="409"/>
        <v>0</v>
      </c>
      <c r="HBX39" s="63">
        <f t="shared" si="409"/>
        <v>0</v>
      </c>
      <c r="HBY39" s="63">
        <f t="shared" si="409"/>
        <v>0</v>
      </c>
      <c r="HBZ39" s="63">
        <f t="shared" si="409"/>
        <v>0</v>
      </c>
      <c r="HCA39" s="63">
        <f t="shared" si="409"/>
        <v>0</v>
      </c>
      <c r="HCB39" s="63">
        <f t="shared" si="409"/>
        <v>0</v>
      </c>
      <c r="HCC39" s="63">
        <f t="shared" si="409"/>
        <v>0</v>
      </c>
      <c r="HCD39" s="63">
        <f t="shared" si="409"/>
        <v>0</v>
      </c>
      <c r="HCE39" s="63">
        <f t="shared" si="409"/>
        <v>0</v>
      </c>
      <c r="HCF39" s="63">
        <f t="shared" si="409"/>
        <v>0</v>
      </c>
      <c r="HCG39" s="63">
        <f t="shared" si="409"/>
        <v>0</v>
      </c>
      <c r="HCH39" s="63">
        <f t="shared" si="409"/>
        <v>0</v>
      </c>
      <c r="HCI39" s="63">
        <f t="shared" si="409"/>
        <v>0</v>
      </c>
      <c r="HCJ39" s="63">
        <f t="shared" si="409"/>
        <v>0</v>
      </c>
      <c r="HCK39" s="63">
        <f t="shared" si="409"/>
        <v>0</v>
      </c>
      <c r="HCL39" s="63">
        <f t="shared" si="409"/>
        <v>0</v>
      </c>
      <c r="HCM39" s="63">
        <f t="shared" si="409"/>
        <v>0</v>
      </c>
      <c r="HCN39" s="63">
        <f t="shared" si="409"/>
        <v>0</v>
      </c>
      <c r="HCO39" s="63">
        <f t="shared" si="409"/>
        <v>0</v>
      </c>
      <c r="HCP39" s="63">
        <f t="shared" si="409"/>
        <v>0</v>
      </c>
      <c r="HCQ39" s="63">
        <f t="shared" si="409"/>
        <v>0</v>
      </c>
      <c r="HCR39" s="63">
        <f t="shared" si="409"/>
        <v>0</v>
      </c>
      <c r="HCS39" s="63">
        <f t="shared" si="409"/>
        <v>0</v>
      </c>
      <c r="HCT39" s="63">
        <f t="shared" si="409"/>
        <v>0</v>
      </c>
      <c r="HCU39" s="63">
        <f t="shared" si="409"/>
        <v>0</v>
      </c>
      <c r="HCV39" s="63">
        <f t="shared" si="409"/>
        <v>0</v>
      </c>
      <c r="HCW39" s="63">
        <f t="shared" si="409"/>
        <v>0</v>
      </c>
      <c r="HCX39" s="63">
        <f t="shared" si="409"/>
        <v>0</v>
      </c>
      <c r="HCY39" s="63">
        <f t="shared" si="409"/>
        <v>0</v>
      </c>
      <c r="HCZ39" s="63">
        <f t="shared" si="409"/>
        <v>0</v>
      </c>
      <c r="HDA39" s="63">
        <f t="shared" si="409"/>
        <v>0</v>
      </c>
      <c r="HDB39" s="63">
        <f t="shared" si="409"/>
        <v>0</v>
      </c>
      <c r="HDC39" s="63">
        <f t="shared" si="409"/>
        <v>0</v>
      </c>
      <c r="HDD39" s="63">
        <f t="shared" si="409"/>
        <v>0</v>
      </c>
      <c r="HDE39" s="63">
        <f t="shared" ref="HDE39:HFP39" si="410">HDE37+HDE38</f>
        <v>0</v>
      </c>
      <c r="HDF39" s="63">
        <f t="shared" si="410"/>
        <v>0</v>
      </c>
      <c r="HDG39" s="63">
        <f t="shared" si="410"/>
        <v>0</v>
      </c>
      <c r="HDH39" s="63">
        <f t="shared" si="410"/>
        <v>0</v>
      </c>
      <c r="HDI39" s="63">
        <f t="shared" si="410"/>
        <v>0</v>
      </c>
      <c r="HDJ39" s="63">
        <f t="shared" si="410"/>
        <v>0</v>
      </c>
      <c r="HDK39" s="63">
        <f t="shared" si="410"/>
        <v>0</v>
      </c>
      <c r="HDL39" s="63">
        <f t="shared" si="410"/>
        <v>0</v>
      </c>
      <c r="HDM39" s="63">
        <f t="shared" si="410"/>
        <v>0</v>
      </c>
      <c r="HDN39" s="63">
        <f t="shared" si="410"/>
        <v>0</v>
      </c>
      <c r="HDO39" s="63">
        <f t="shared" si="410"/>
        <v>0</v>
      </c>
      <c r="HDP39" s="63">
        <f t="shared" si="410"/>
        <v>0</v>
      </c>
      <c r="HDQ39" s="63">
        <f t="shared" si="410"/>
        <v>0</v>
      </c>
      <c r="HDR39" s="63">
        <f t="shared" si="410"/>
        <v>0</v>
      </c>
      <c r="HDS39" s="63">
        <f t="shared" si="410"/>
        <v>0</v>
      </c>
      <c r="HDT39" s="63">
        <f t="shared" si="410"/>
        <v>0</v>
      </c>
      <c r="HDU39" s="63">
        <f t="shared" si="410"/>
        <v>0</v>
      </c>
      <c r="HDV39" s="63">
        <f t="shared" si="410"/>
        <v>0</v>
      </c>
      <c r="HDW39" s="63">
        <f t="shared" si="410"/>
        <v>0</v>
      </c>
      <c r="HDX39" s="63">
        <f t="shared" si="410"/>
        <v>0</v>
      </c>
      <c r="HDY39" s="63">
        <f t="shared" si="410"/>
        <v>0</v>
      </c>
      <c r="HDZ39" s="63">
        <f t="shared" si="410"/>
        <v>0</v>
      </c>
      <c r="HEA39" s="63">
        <f t="shared" si="410"/>
        <v>0</v>
      </c>
      <c r="HEB39" s="63">
        <f t="shared" si="410"/>
        <v>0</v>
      </c>
      <c r="HEC39" s="63">
        <f t="shared" si="410"/>
        <v>0</v>
      </c>
      <c r="HED39" s="63">
        <f t="shared" si="410"/>
        <v>0</v>
      </c>
      <c r="HEE39" s="63">
        <f t="shared" si="410"/>
        <v>0</v>
      </c>
      <c r="HEF39" s="63">
        <f t="shared" si="410"/>
        <v>0</v>
      </c>
      <c r="HEG39" s="63">
        <f t="shared" si="410"/>
        <v>0</v>
      </c>
      <c r="HEH39" s="63">
        <f t="shared" si="410"/>
        <v>0</v>
      </c>
      <c r="HEI39" s="63">
        <f t="shared" si="410"/>
        <v>0</v>
      </c>
      <c r="HEJ39" s="63">
        <f t="shared" si="410"/>
        <v>0</v>
      </c>
      <c r="HEK39" s="63">
        <f t="shared" si="410"/>
        <v>0</v>
      </c>
      <c r="HEL39" s="63">
        <f t="shared" si="410"/>
        <v>0</v>
      </c>
      <c r="HEM39" s="63">
        <f t="shared" si="410"/>
        <v>0</v>
      </c>
      <c r="HEN39" s="63">
        <f t="shared" si="410"/>
        <v>0</v>
      </c>
      <c r="HEO39" s="63">
        <f t="shared" si="410"/>
        <v>0</v>
      </c>
      <c r="HEP39" s="63">
        <f t="shared" si="410"/>
        <v>0</v>
      </c>
      <c r="HEQ39" s="63">
        <f t="shared" si="410"/>
        <v>0</v>
      </c>
      <c r="HER39" s="63">
        <f t="shared" si="410"/>
        <v>0</v>
      </c>
      <c r="HES39" s="63">
        <f t="shared" si="410"/>
        <v>0</v>
      </c>
      <c r="HET39" s="63">
        <f t="shared" si="410"/>
        <v>0</v>
      </c>
      <c r="HEU39" s="63">
        <f t="shared" si="410"/>
        <v>0</v>
      </c>
      <c r="HEV39" s="63">
        <f t="shared" si="410"/>
        <v>0</v>
      </c>
      <c r="HEW39" s="63">
        <f t="shared" si="410"/>
        <v>0</v>
      </c>
      <c r="HEX39" s="63">
        <f t="shared" si="410"/>
        <v>0</v>
      </c>
      <c r="HEY39" s="63">
        <f t="shared" si="410"/>
        <v>0</v>
      </c>
      <c r="HEZ39" s="63">
        <f t="shared" si="410"/>
        <v>0</v>
      </c>
      <c r="HFA39" s="63">
        <f t="shared" si="410"/>
        <v>0</v>
      </c>
      <c r="HFB39" s="63">
        <f t="shared" si="410"/>
        <v>0</v>
      </c>
      <c r="HFC39" s="63">
        <f t="shared" si="410"/>
        <v>0</v>
      </c>
      <c r="HFD39" s="63">
        <f t="shared" si="410"/>
        <v>0</v>
      </c>
      <c r="HFE39" s="63">
        <f t="shared" si="410"/>
        <v>0</v>
      </c>
      <c r="HFF39" s="63">
        <f t="shared" si="410"/>
        <v>0</v>
      </c>
      <c r="HFG39" s="63">
        <f t="shared" si="410"/>
        <v>0</v>
      </c>
      <c r="HFH39" s="63">
        <f t="shared" si="410"/>
        <v>0</v>
      </c>
      <c r="HFI39" s="63">
        <f t="shared" si="410"/>
        <v>0</v>
      </c>
      <c r="HFJ39" s="63">
        <f t="shared" si="410"/>
        <v>0</v>
      </c>
      <c r="HFK39" s="63">
        <f t="shared" si="410"/>
        <v>0</v>
      </c>
      <c r="HFL39" s="63">
        <f t="shared" si="410"/>
        <v>0</v>
      </c>
      <c r="HFM39" s="63">
        <f t="shared" si="410"/>
        <v>0</v>
      </c>
      <c r="HFN39" s="63">
        <f t="shared" si="410"/>
        <v>0</v>
      </c>
      <c r="HFO39" s="63">
        <f t="shared" si="410"/>
        <v>0</v>
      </c>
      <c r="HFP39" s="63">
        <f t="shared" si="410"/>
        <v>0</v>
      </c>
      <c r="HFQ39" s="63">
        <f t="shared" ref="HFQ39:HIB39" si="411">HFQ37+HFQ38</f>
        <v>0</v>
      </c>
      <c r="HFR39" s="63">
        <f t="shared" si="411"/>
        <v>0</v>
      </c>
      <c r="HFS39" s="63">
        <f t="shared" si="411"/>
        <v>0</v>
      </c>
      <c r="HFT39" s="63">
        <f t="shared" si="411"/>
        <v>0</v>
      </c>
      <c r="HFU39" s="63">
        <f t="shared" si="411"/>
        <v>0</v>
      </c>
      <c r="HFV39" s="63">
        <f t="shared" si="411"/>
        <v>0</v>
      </c>
      <c r="HFW39" s="63">
        <f t="shared" si="411"/>
        <v>0</v>
      </c>
      <c r="HFX39" s="63">
        <f t="shared" si="411"/>
        <v>0</v>
      </c>
      <c r="HFY39" s="63">
        <f t="shared" si="411"/>
        <v>0</v>
      </c>
      <c r="HFZ39" s="63">
        <f t="shared" si="411"/>
        <v>0</v>
      </c>
      <c r="HGA39" s="63">
        <f t="shared" si="411"/>
        <v>0</v>
      </c>
      <c r="HGB39" s="63">
        <f t="shared" si="411"/>
        <v>0</v>
      </c>
      <c r="HGC39" s="63">
        <f t="shared" si="411"/>
        <v>0</v>
      </c>
      <c r="HGD39" s="63">
        <f t="shared" si="411"/>
        <v>0</v>
      </c>
      <c r="HGE39" s="63">
        <f t="shared" si="411"/>
        <v>0</v>
      </c>
      <c r="HGF39" s="63">
        <f t="shared" si="411"/>
        <v>0</v>
      </c>
      <c r="HGG39" s="63">
        <f t="shared" si="411"/>
        <v>0</v>
      </c>
      <c r="HGH39" s="63">
        <f t="shared" si="411"/>
        <v>0</v>
      </c>
      <c r="HGI39" s="63">
        <f t="shared" si="411"/>
        <v>0</v>
      </c>
      <c r="HGJ39" s="63">
        <f t="shared" si="411"/>
        <v>0</v>
      </c>
      <c r="HGK39" s="63">
        <f t="shared" si="411"/>
        <v>0</v>
      </c>
      <c r="HGL39" s="63">
        <f t="shared" si="411"/>
        <v>0</v>
      </c>
      <c r="HGM39" s="63">
        <f t="shared" si="411"/>
        <v>0</v>
      </c>
      <c r="HGN39" s="63">
        <f t="shared" si="411"/>
        <v>0</v>
      </c>
      <c r="HGO39" s="63">
        <f t="shared" si="411"/>
        <v>0</v>
      </c>
      <c r="HGP39" s="63">
        <f t="shared" si="411"/>
        <v>0</v>
      </c>
      <c r="HGQ39" s="63">
        <f t="shared" si="411"/>
        <v>0</v>
      </c>
      <c r="HGR39" s="63">
        <f t="shared" si="411"/>
        <v>0</v>
      </c>
      <c r="HGS39" s="63">
        <f t="shared" si="411"/>
        <v>0</v>
      </c>
      <c r="HGT39" s="63">
        <f t="shared" si="411"/>
        <v>0</v>
      </c>
      <c r="HGU39" s="63">
        <f t="shared" si="411"/>
        <v>0</v>
      </c>
      <c r="HGV39" s="63">
        <f t="shared" si="411"/>
        <v>0</v>
      </c>
      <c r="HGW39" s="63">
        <f t="shared" si="411"/>
        <v>0</v>
      </c>
      <c r="HGX39" s="63">
        <f t="shared" si="411"/>
        <v>0</v>
      </c>
      <c r="HGY39" s="63">
        <f t="shared" si="411"/>
        <v>0</v>
      </c>
      <c r="HGZ39" s="63">
        <f t="shared" si="411"/>
        <v>0</v>
      </c>
      <c r="HHA39" s="63">
        <f t="shared" si="411"/>
        <v>0</v>
      </c>
      <c r="HHB39" s="63">
        <f t="shared" si="411"/>
        <v>0</v>
      </c>
      <c r="HHC39" s="63">
        <f t="shared" si="411"/>
        <v>0</v>
      </c>
      <c r="HHD39" s="63">
        <f t="shared" si="411"/>
        <v>0</v>
      </c>
      <c r="HHE39" s="63">
        <f t="shared" si="411"/>
        <v>0</v>
      </c>
      <c r="HHF39" s="63">
        <f t="shared" si="411"/>
        <v>0</v>
      </c>
      <c r="HHG39" s="63">
        <f t="shared" si="411"/>
        <v>0</v>
      </c>
      <c r="HHH39" s="63">
        <f t="shared" si="411"/>
        <v>0</v>
      </c>
      <c r="HHI39" s="63">
        <f t="shared" si="411"/>
        <v>0</v>
      </c>
      <c r="HHJ39" s="63">
        <f t="shared" si="411"/>
        <v>0</v>
      </c>
      <c r="HHK39" s="63">
        <f t="shared" si="411"/>
        <v>0</v>
      </c>
      <c r="HHL39" s="63">
        <f t="shared" si="411"/>
        <v>0</v>
      </c>
      <c r="HHM39" s="63">
        <f t="shared" si="411"/>
        <v>0</v>
      </c>
      <c r="HHN39" s="63">
        <f t="shared" si="411"/>
        <v>0</v>
      </c>
      <c r="HHO39" s="63">
        <f t="shared" si="411"/>
        <v>0</v>
      </c>
      <c r="HHP39" s="63">
        <f t="shared" si="411"/>
        <v>0</v>
      </c>
      <c r="HHQ39" s="63">
        <f t="shared" si="411"/>
        <v>0</v>
      </c>
      <c r="HHR39" s="63">
        <f t="shared" si="411"/>
        <v>0</v>
      </c>
      <c r="HHS39" s="63">
        <f t="shared" si="411"/>
        <v>0</v>
      </c>
      <c r="HHT39" s="63">
        <f t="shared" si="411"/>
        <v>0</v>
      </c>
      <c r="HHU39" s="63">
        <f t="shared" si="411"/>
        <v>0</v>
      </c>
      <c r="HHV39" s="63">
        <f t="shared" si="411"/>
        <v>0</v>
      </c>
      <c r="HHW39" s="63">
        <f t="shared" si="411"/>
        <v>0</v>
      </c>
      <c r="HHX39" s="63">
        <f t="shared" si="411"/>
        <v>0</v>
      </c>
      <c r="HHY39" s="63">
        <f t="shared" si="411"/>
        <v>0</v>
      </c>
      <c r="HHZ39" s="63">
        <f t="shared" si="411"/>
        <v>0</v>
      </c>
      <c r="HIA39" s="63">
        <f t="shared" si="411"/>
        <v>0</v>
      </c>
      <c r="HIB39" s="63">
        <f t="shared" si="411"/>
        <v>0</v>
      </c>
      <c r="HIC39" s="63">
        <f t="shared" ref="HIC39:HKN39" si="412">HIC37+HIC38</f>
        <v>0</v>
      </c>
      <c r="HID39" s="63">
        <f t="shared" si="412"/>
        <v>0</v>
      </c>
      <c r="HIE39" s="63">
        <f t="shared" si="412"/>
        <v>0</v>
      </c>
      <c r="HIF39" s="63">
        <f t="shared" si="412"/>
        <v>0</v>
      </c>
      <c r="HIG39" s="63">
        <f t="shared" si="412"/>
        <v>0</v>
      </c>
      <c r="HIH39" s="63">
        <f t="shared" si="412"/>
        <v>0</v>
      </c>
      <c r="HII39" s="63">
        <f t="shared" si="412"/>
        <v>0</v>
      </c>
      <c r="HIJ39" s="63">
        <f t="shared" si="412"/>
        <v>0</v>
      </c>
      <c r="HIK39" s="63">
        <f t="shared" si="412"/>
        <v>0</v>
      </c>
      <c r="HIL39" s="63">
        <f t="shared" si="412"/>
        <v>0</v>
      </c>
      <c r="HIM39" s="63">
        <f t="shared" si="412"/>
        <v>0</v>
      </c>
      <c r="HIN39" s="63">
        <f t="shared" si="412"/>
        <v>0</v>
      </c>
      <c r="HIO39" s="63">
        <f t="shared" si="412"/>
        <v>0</v>
      </c>
      <c r="HIP39" s="63">
        <f t="shared" si="412"/>
        <v>0</v>
      </c>
      <c r="HIQ39" s="63">
        <f t="shared" si="412"/>
        <v>0</v>
      </c>
      <c r="HIR39" s="63">
        <f t="shared" si="412"/>
        <v>0</v>
      </c>
      <c r="HIS39" s="63">
        <f t="shared" si="412"/>
        <v>0</v>
      </c>
      <c r="HIT39" s="63">
        <f t="shared" si="412"/>
        <v>0</v>
      </c>
      <c r="HIU39" s="63">
        <f t="shared" si="412"/>
        <v>0</v>
      </c>
      <c r="HIV39" s="63">
        <f t="shared" si="412"/>
        <v>0</v>
      </c>
      <c r="HIW39" s="63">
        <f t="shared" si="412"/>
        <v>0</v>
      </c>
      <c r="HIX39" s="63">
        <f t="shared" si="412"/>
        <v>0</v>
      </c>
      <c r="HIY39" s="63">
        <f t="shared" si="412"/>
        <v>0</v>
      </c>
      <c r="HIZ39" s="63">
        <f t="shared" si="412"/>
        <v>0</v>
      </c>
      <c r="HJA39" s="63">
        <f t="shared" si="412"/>
        <v>0</v>
      </c>
      <c r="HJB39" s="63">
        <f t="shared" si="412"/>
        <v>0</v>
      </c>
      <c r="HJC39" s="63">
        <f t="shared" si="412"/>
        <v>0</v>
      </c>
      <c r="HJD39" s="63">
        <f t="shared" si="412"/>
        <v>0</v>
      </c>
      <c r="HJE39" s="63">
        <f t="shared" si="412"/>
        <v>0</v>
      </c>
      <c r="HJF39" s="63">
        <f t="shared" si="412"/>
        <v>0</v>
      </c>
      <c r="HJG39" s="63">
        <f t="shared" si="412"/>
        <v>0</v>
      </c>
      <c r="HJH39" s="63">
        <f t="shared" si="412"/>
        <v>0</v>
      </c>
      <c r="HJI39" s="63">
        <f t="shared" si="412"/>
        <v>0</v>
      </c>
      <c r="HJJ39" s="63">
        <f t="shared" si="412"/>
        <v>0</v>
      </c>
      <c r="HJK39" s="63">
        <f t="shared" si="412"/>
        <v>0</v>
      </c>
      <c r="HJL39" s="63">
        <f t="shared" si="412"/>
        <v>0</v>
      </c>
      <c r="HJM39" s="63">
        <f t="shared" si="412"/>
        <v>0</v>
      </c>
      <c r="HJN39" s="63">
        <f t="shared" si="412"/>
        <v>0</v>
      </c>
      <c r="HJO39" s="63">
        <f t="shared" si="412"/>
        <v>0</v>
      </c>
      <c r="HJP39" s="63">
        <f t="shared" si="412"/>
        <v>0</v>
      </c>
      <c r="HJQ39" s="63">
        <f t="shared" si="412"/>
        <v>0</v>
      </c>
      <c r="HJR39" s="63">
        <f t="shared" si="412"/>
        <v>0</v>
      </c>
      <c r="HJS39" s="63">
        <f t="shared" si="412"/>
        <v>0</v>
      </c>
      <c r="HJT39" s="63">
        <f t="shared" si="412"/>
        <v>0</v>
      </c>
      <c r="HJU39" s="63">
        <f t="shared" si="412"/>
        <v>0</v>
      </c>
      <c r="HJV39" s="63">
        <f t="shared" si="412"/>
        <v>0</v>
      </c>
      <c r="HJW39" s="63">
        <f t="shared" si="412"/>
        <v>0</v>
      </c>
      <c r="HJX39" s="63">
        <f t="shared" si="412"/>
        <v>0</v>
      </c>
      <c r="HJY39" s="63">
        <f t="shared" si="412"/>
        <v>0</v>
      </c>
      <c r="HJZ39" s="63">
        <f t="shared" si="412"/>
        <v>0</v>
      </c>
      <c r="HKA39" s="63">
        <f t="shared" si="412"/>
        <v>0</v>
      </c>
      <c r="HKB39" s="63">
        <f t="shared" si="412"/>
        <v>0</v>
      </c>
      <c r="HKC39" s="63">
        <f t="shared" si="412"/>
        <v>0</v>
      </c>
      <c r="HKD39" s="63">
        <f t="shared" si="412"/>
        <v>0</v>
      </c>
      <c r="HKE39" s="63">
        <f t="shared" si="412"/>
        <v>0</v>
      </c>
      <c r="HKF39" s="63">
        <f t="shared" si="412"/>
        <v>0</v>
      </c>
      <c r="HKG39" s="63">
        <f t="shared" si="412"/>
        <v>0</v>
      </c>
      <c r="HKH39" s="63">
        <f t="shared" si="412"/>
        <v>0</v>
      </c>
      <c r="HKI39" s="63">
        <f t="shared" si="412"/>
        <v>0</v>
      </c>
      <c r="HKJ39" s="63">
        <f t="shared" si="412"/>
        <v>0</v>
      </c>
      <c r="HKK39" s="63">
        <f t="shared" si="412"/>
        <v>0</v>
      </c>
      <c r="HKL39" s="63">
        <f t="shared" si="412"/>
        <v>0</v>
      </c>
      <c r="HKM39" s="63">
        <f t="shared" si="412"/>
        <v>0</v>
      </c>
      <c r="HKN39" s="63">
        <f t="shared" si="412"/>
        <v>0</v>
      </c>
      <c r="HKO39" s="63">
        <f t="shared" ref="HKO39:HMZ39" si="413">HKO37+HKO38</f>
        <v>0</v>
      </c>
      <c r="HKP39" s="63">
        <f t="shared" si="413"/>
        <v>0</v>
      </c>
      <c r="HKQ39" s="63">
        <f t="shared" si="413"/>
        <v>0</v>
      </c>
      <c r="HKR39" s="63">
        <f t="shared" si="413"/>
        <v>0</v>
      </c>
      <c r="HKS39" s="63">
        <f t="shared" si="413"/>
        <v>0</v>
      </c>
      <c r="HKT39" s="63">
        <f t="shared" si="413"/>
        <v>0</v>
      </c>
      <c r="HKU39" s="63">
        <f t="shared" si="413"/>
        <v>0</v>
      </c>
      <c r="HKV39" s="63">
        <f t="shared" si="413"/>
        <v>0</v>
      </c>
      <c r="HKW39" s="63">
        <f t="shared" si="413"/>
        <v>0</v>
      </c>
      <c r="HKX39" s="63">
        <f t="shared" si="413"/>
        <v>0</v>
      </c>
      <c r="HKY39" s="63">
        <f t="shared" si="413"/>
        <v>0</v>
      </c>
      <c r="HKZ39" s="63">
        <f t="shared" si="413"/>
        <v>0</v>
      </c>
      <c r="HLA39" s="63">
        <f t="shared" si="413"/>
        <v>0</v>
      </c>
      <c r="HLB39" s="63">
        <f t="shared" si="413"/>
        <v>0</v>
      </c>
      <c r="HLC39" s="63">
        <f t="shared" si="413"/>
        <v>0</v>
      </c>
      <c r="HLD39" s="63">
        <f t="shared" si="413"/>
        <v>0</v>
      </c>
      <c r="HLE39" s="63">
        <f t="shared" si="413"/>
        <v>0</v>
      </c>
      <c r="HLF39" s="63">
        <f t="shared" si="413"/>
        <v>0</v>
      </c>
      <c r="HLG39" s="63">
        <f t="shared" si="413"/>
        <v>0</v>
      </c>
      <c r="HLH39" s="63">
        <f t="shared" si="413"/>
        <v>0</v>
      </c>
      <c r="HLI39" s="63">
        <f t="shared" si="413"/>
        <v>0</v>
      </c>
      <c r="HLJ39" s="63">
        <f t="shared" si="413"/>
        <v>0</v>
      </c>
      <c r="HLK39" s="63">
        <f t="shared" si="413"/>
        <v>0</v>
      </c>
      <c r="HLL39" s="63">
        <f t="shared" si="413"/>
        <v>0</v>
      </c>
      <c r="HLM39" s="63">
        <f t="shared" si="413"/>
        <v>0</v>
      </c>
      <c r="HLN39" s="63">
        <f t="shared" si="413"/>
        <v>0</v>
      </c>
      <c r="HLO39" s="63">
        <f t="shared" si="413"/>
        <v>0</v>
      </c>
      <c r="HLP39" s="63">
        <f t="shared" si="413"/>
        <v>0</v>
      </c>
      <c r="HLQ39" s="63">
        <f t="shared" si="413"/>
        <v>0</v>
      </c>
      <c r="HLR39" s="63">
        <f t="shared" si="413"/>
        <v>0</v>
      </c>
      <c r="HLS39" s="63">
        <f t="shared" si="413"/>
        <v>0</v>
      </c>
      <c r="HLT39" s="63">
        <f t="shared" si="413"/>
        <v>0</v>
      </c>
      <c r="HLU39" s="63">
        <f t="shared" si="413"/>
        <v>0</v>
      </c>
      <c r="HLV39" s="63">
        <f t="shared" si="413"/>
        <v>0</v>
      </c>
      <c r="HLW39" s="63">
        <f t="shared" si="413"/>
        <v>0</v>
      </c>
      <c r="HLX39" s="63">
        <f t="shared" si="413"/>
        <v>0</v>
      </c>
      <c r="HLY39" s="63">
        <f t="shared" si="413"/>
        <v>0</v>
      </c>
      <c r="HLZ39" s="63">
        <f t="shared" si="413"/>
        <v>0</v>
      </c>
      <c r="HMA39" s="63">
        <f t="shared" si="413"/>
        <v>0</v>
      </c>
      <c r="HMB39" s="63">
        <f t="shared" si="413"/>
        <v>0</v>
      </c>
      <c r="HMC39" s="63">
        <f t="shared" si="413"/>
        <v>0</v>
      </c>
      <c r="HMD39" s="63">
        <f t="shared" si="413"/>
        <v>0</v>
      </c>
      <c r="HME39" s="63">
        <f t="shared" si="413"/>
        <v>0</v>
      </c>
      <c r="HMF39" s="63">
        <f t="shared" si="413"/>
        <v>0</v>
      </c>
      <c r="HMG39" s="63">
        <f t="shared" si="413"/>
        <v>0</v>
      </c>
      <c r="HMH39" s="63">
        <f t="shared" si="413"/>
        <v>0</v>
      </c>
      <c r="HMI39" s="63">
        <f t="shared" si="413"/>
        <v>0</v>
      </c>
      <c r="HMJ39" s="63">
        <f t="shared" si="413"/>
        <v>0</v>
      </c>
      <c r="HMK39" s="63">
        <f t="shared" si="413"/>
        <v>0</v>
      </c>
      <c r="HML39" s="63">
        <f t="shared" si="413"/>
        <v>0</v>
      </c>
      <c r="HMM39" s="63">
        <f t="shared" si="413"/>
        <v>0</v>
      </c>
      <c r="HMN39" s="63">
        <f t="shared" si="413"/>
        <v>0</v>
      </c>
      <c r="HMO39" s="63">
        <f t="shared" si="413"/>
        <v>0</v>
      </c>
      <c r="HMP39" s="63">
        <f t="shared" si="413"/>
        <v>0</v>
      </c>
      <c r="HMQ39" s="63">
        <f t="shared" si="413"/>
        <v>0</v>
      </c>
      <c r="HMR39" s="63">
        <f t="shared" si="413"/>
        <v>0</v>
      </c>
      <c r="HMS39" s="63">
        <f t="shared" si="413"/>
        <v>0</v>
      </c>
      <c r="HMT39" s="63">
        <f t="shared" si="413"/>
        <v>0</v>
      </c>
      <c r="HMU39" s="63">
        <f t="shared" si="413"/>
        <v>0</v>
      </c>
      <c r="HMV39" s="63">
        <f t="shared" si="413"/>
        <v>0</v>
      </c>
      <c r="HMW39" s="63">
        <f t="shared" si="413"/>
        <v>0</v>
      </c>
      <c r="HMX39" s="63">
        <f t="shared" si="413"/>
        <v>0</v>
      </c>
      <c r="HMY39" s="63">
        <f t="shared" si="413"/>
        <v>0</v>
      </c>
      <c r="HMZ39" s="63">
        <f t="shared" si="413"/>
        <v>0</v>
      </c>
      <c r="HNA39" s="63">
        <f t="shared" ref="HNA39:HPL39" si="414">HNA37+HNA38</f>
        <v>0</v>
      </c>
      <c r="HNB39" s="63">
        <f t="shared" si="414"/>
        <v>0</v>
      </c>
      <c r="HNC39" s="63">
        <f t="shared" si="414"/>
        <v>0</v>
      </c>
      <c r="HND39" s="63">
        <f t="shared" si="414"/>
        <v>0</v>
      </c>
      <c r="HNE39" s="63">
        <f t="shared" si="414"/>
        <v>0</v>
      </c>
      <c r="HNF39" s="63">
        <f t="shared" si="414"/>
        <v>0</v>
      </c>
      <c r="HNG39" s="63">
        <f t="shared" si="414"/>
        <v>0</v>
      </c>
      <c r="HNH39" s="63">
        <f t="shared" si="414"/>
        <v>0</v>
      </c>
      <c r="HNI39" s="63">
        <f t="shared" si="414"/>
        <v>0</v>
      </c>
      <c r="HNJ39" s="63">
        <f t="shared" si="414"/>
        <v>0</v>
      </c>
      <c r="HNK39" s="63">
        <f t="shared" si="414"/>
        <v>0</v>
      </c>
      <c r="HNL39" s="63">
        <f t="shared" si="414"/>
        <v>0</v>
      </c>
      <c r="HNM39" s="63">
        <f t="shared" si="414"/>
        <v>0</v>
      </c>
      <c r="HNN39" s="63">
        <f t="shared" si="414"/>
        <v>0</v>
      </c>
      <c r="HNO39" s="63">
        <f t="shared" si="414"/>
        <v>0</v>
      </c>
      <c r="HNP39" s="63">
        <f t="shared" si="414"/>
        <v>0</v>
      </c>
      <c r="HNQ39" s="63">
        <f t="shared" si="414"/>
        <v>0</v>
      </c>
      <c r="HNR39" s="63">
        <f t="shared" si="414"/>
        <v>0</v>
      </c>
      <c r="HNS39" s="63">
        <f t="shared" si="414"/>
        <v>0</v>
      </c>
      <c r="HNT39" s="63">
        <f t="shared" si="414"/>
        <v>0</v>
      </c>
      <c r="HNU39" s="63">
        <f t="shared" si="414"/>
        <v>0</v>
      </c>
      <c r="HNV39" s="63">
        <f t="shared" si="414"/>
        <v>0</v>
      </c>
      <c r="HNW39" s="63">
        <f t="shared" si="414"/>
        <v>0</v>
      </c>
      <c r="HNX39" s="63">
        <f t="shared" si="414"/>
        <v>0</v>
      </c>
      <c r="HNY39" s="63">
        <f t="shared" si="414"/>
        <v>0</v>
      </c>
      <c r="HNZ39" s="63">
        <f t="shared" si="414"/>
        <v>0</v>
      </c>
      <c r="HOA39" s="63">
        <f t="shared" si="414"/>
        <v>0</v>
      </c>
      <c r="HOB39" s="63">
        <f t="shared" si="414"/>
        <v>0</v>
      </c>
      <c r="HOC39" s="63">
        <f t="shared" si="414"/>
        <v>0</v>
      </c>
      <c r="HOD39" s="63">
        <f t="shared" si="414"/>
        <v>0</v>
      </c>
      <c r="HOE39" s="63">
        <f t="shared" si="414"/>
        <v>0</v>
      </c>
      <c r="HOF39" s="63">
        <f t="shared" si="414"/>
        <v>0</v>
      </c>
      <c r="HOG39" s="63">
        <f t="shared" si="414"/>
        <v>0</v>
      </c>
      <c r="HOH39" s="63">
        <f t="shared" si="414"/>
        <v>0</v>
      </c>
      <c r="HOI39" s="63">
        <f t="shared" si="414"/>
        <v>0</v>
      </c>
      <c r="HOJ39" s="63">
        <f t="shared" si="414"/>
        <v>0</v>
      </c>
      <c r="HOK39" s="63">
        <f t="shared" si="414"/>
        <v>0</v>
      </c>
      <c r="HOL39" s="63">
        <f t="shared" si="414"/>
        <v>0</v>
      </c>
      <c r="HOM39" s="63">
        <f t="shared" si="414"/>
        <v>0</v>
      </c>
      <c r="HON39" s="63">
        <f t="shared" si="414"/>
        <v>0</v>
      </c>
      <c r="HOO39" s="63">
        <f t="shared" si="414"/>
        <v>0</v>
      </c>
      <c r="HOP39" s="63">
        <f t="shared" si="414"/>
        <v>0</v>
      </c>
      <c r="HOQ39" s="63">
        <f t="shared" si="414"/>
        <v>0</v>
      </c>
      <c r="HOR39" s="63">
        <f t="shared" si="414"/>
        <v>0</v>
      </c>
      <c r="HOS39" s="63">
        <f t="shared" si="414"/>
        <v>0</v>
      </c>
      <c r="HOT39" s="63">
        <f t="shared" si="414"/>
        <v>0</v>
      </c>
      <c r="HOU39" s="63">
        <f t="shared" si="414"/>
        <v>0</v>
      </c>
      <c r="HOV39" s="63">
        <f t="shared" si="414"/>
        <v>0</v>
      </c>
      <c r="HOW39" s="63">
        <f t="shared" si="414"/>
        <v>0</v>
      </c>
      <c r="HOX39" s="63">
        <f t="shared" si="414"/>
        <v>0</v>
      </c>
      <c r="HOY39" s="63">
        <f t="shared" si="414"/>
        <v>0</v>
      </c>
      <c r="HOZ39" s="63">
        <f t="shared" si="414"/>
        <v>0</v>
      </c>
      <c r="HPA39" s="63">
        <f t="shared" si="414"/>
        <v>0</v>
      </c>
      <c r="HPB39" s="63">
        <f t="shared" si="414"/>
        <v>0</v>
      </c>
      <c r="HPC39" s="63">
        <f t="shared" si="414"/>
        <v>0</v>
      </c>
      <c r="HPD39" s="63">
        <f t="shared" si="414"/>
        <v>0</v>
      </c>
      <c r="HPE39" s="63">
        <f t="shared" si="414"/>
        <v>0</v>
      </c>
      <c r="HPF39" s="63">
        <f t="shared" si="414"/>
        <v>0</v>
      </c>
      <c r="HPG39" s="63">
        <f t="shared" si="414"/>
        <v>0</v>
      </c>
      <c r="HPH39" s="63">
        <f t="shared" si="414"/>
        <v>0</v>
      </c>
      <c r="HPI39" s="63">
        <f t="shared" si="414"/>
        <v>0</v>
      </c>
      <c r="HPJ39" s="63">
        <f t="shared" si="414"/>
        <v>0</v>
      </c>
      <c r="HPK39" s="63">
        <f t="shared" si="414"/>
        <v>0</v>
      </c>
      <c r="HPL39" s="63">
        <f t="shared" si="414"/>
        <v>0</v>
      </c>
      <c r="HPM39" s="63">
        <f t="shared" ref="HPM39:HRX39" si="415">HPM37+HPM38</f>
        <v>0</v>
      </c>
      <c r="HPN39" s="63">
        <f t="shared" si="415"/>
        <v>0</v>
      </c>
      <c r="HPO39" s="63">
        <f t="shared" si="415"/>
        <v>0</v>
      </c>
      <c r="HPP39" s="63">
        <f t="shared" si="415"/>
        <v>0</v>
      </c>
      <c r="HPQ39" s="63">
        <f t="shared" si="415"/>
        <v>0</v>
      </c>
      <c r="HPR39" s="63">
        <f t="shared" si="415"/>
        <v>0</v>
      </c>
      <c r="HPS39" s="63">
        <f t="shared" si="415"/>
        <v>0</v>
      </c>
      <c r="HPT39" s="63">
        <f t="shared" si="415"/>
        <v>0</v>
      </c>
      <c r="HPU39" s="63">
        <f t="shared" si="415"/>
        <v>0</v>
      </c>
      <c r="HPV39" s="63">
        <f t="shared" si="415"/>
        <v>0</v>
      </c>
      <c r="HPW39" s="63">
        <f t="shared" si="415"/>
        <v>0</v>
      </c>
      <c r="HPX39" s="63">
        <f t="shared" si="415"/>
        <v>0</v>
      </c>
      <c r="HPY39" s="63">
        <f t="shared" si="415"/>
        <v>0</v>
      </c>
      <c r="HPZ39" s="63">
        <f t="shared" si="415"/>
        <v>0</v>
      </c>
      <c r="HQA39" s="63">
        <f t="shared" si="415"/>
        <v>0</v>
      </c>
      <c r="HQB39" s="63">
        <f t="shared" si="415"/>
        <v>0</v>
      </c>
      <c r="HQC39" s="63">
        <f t="shared" si="415"/>
        <v>0</v>
      </c>
      <c r="HQD39" s="63">
        <f t="shared" si="415"/>
        <v>0</v>
      </c>
      <c r="HQE39" s="63">
        <f t="shared" si="415"/>
        <v>0</v>
      </c>
      <c r="HQF39" s="63">
        <f t="shared" si="415"/>
        <v>0</v>
      </c>
      <c r="HQG39" s="63">
        <f t="shared" si="415"/>
        <v>0</v>
      </c>
      <c r="HQH39" s="63">
        <f t="shared" si="415"/>
        <v>0</v>
      </c>
      <c r="HQI39" s="63">
        <f t="shared" si="415"/>
        <v>0</v>
      </c>
      <c r="HQJ39" s="63">
        <f t="shared" si="415"/>
        <v>0</v>
      </c>
      <c r="HQK39" s="63">
        <f t="shared" si="415"/>
        <v>0</v>
      </c>
      <c r="HQL39" s="63">
        <f t="shared" si="415"/>
        <v>0</v>
      </c>
      <c r="HQM39" s="63">
        <f t="shared" si="415"/>
        <v>0</v>
      </c>
      <c r="HQN39" s="63">
        <f t="shared" si="415"/>
        <v>0</v>
      </c>
      <c r="HQO39" s="63">
        <f t="shared" si="415"/>
        <v>0</v>
      </c>
      <c r="HQP39" s="63">
        <f t="shared" si="415"/>
        <v>0</v>
      </c>
      <c r="HQQ39" s="63">
        <f t="shared" si="415"/>
        <v>0</v>
      </c>
      <c r="HQR39" s="63">
        <f t="shared" si="415"/>
        <v>0</v>
      </c>
      <c r="HQS39" s="63">
        <f t="shared" si="415"/>
        <v>0</v>
      </c>
      <c r="HQT39" s="63">
        <f t="shared" si="415"/>
        <v>0</v>
      </c>
      <c r="HQU39" s="63">
        <f t="shared" si="415"/>
        <v>0</v>
      </c>
      <c r="HQV39" s="63">
        <f t="shared" si="415"/>
        <v>0</v>
      </c>
      <c r="HQW39" s="63">
        <f t="shared" si="415"/>
        <v>0</v>
      </c>
      <c r="HQX39" s="63">
        <f t="shared" si="415"/>
        <v>0</v>
      </c>
      <c r="HQY39" s="63">
        <f t="shared" si="415"/>
        <v>0</v>
      </c>
      <c r="HQZ39" s="63">
        <f t="shared" si="415"/>
        <v>0</v>
      </c>
      <c r="HRA39" s="63">
        <f t="shared" si="415"/>
        <v>0</v>
      </c>
      <c r="HRB39" s="63">
        <f t="shared" si="415"/>
        <v>0</v>
      </c>
      <c r="HRC39" s="63">
        <f t="shared" si="415"/>
        <v>0</v>
      </c>
      <c r="HRD39" s="63">
        <f t="shared" si="415"/>
        <v>0</v>
      </c>
      <c r="HRE39" s="63">
        <f t="shared" si="415"/>
        <v>0</v>
      </c>
      <c r="HRF39" s="63">
        <f t="shared" si="415"/>
        <v>0</v>
      </c>
      <c r="HRG39" s="63">
        <f t="shared" si="415"/>
        <v>0</v>
      </c>
      <c r="HRH39" s="63">
        <f t="shared" si="415"/>
        <v>0</v>
      </c>
      <c r="HRI39" s="63">
        <f t="shared" si="415"/>
        <v>0</v>
      </c>
      <c r="HRJ39" s="63">
        <f t="shared" si="415"/>
        <v>0</v>
      </c>
      <c r="HRK39" s="63">
        <f t="shared" si="415"/>
        <v>0</v>
      </c>
      <c r="HRL39" s="63">
        <f t="shared" si="415"/>
        <v>0</v>
      </c>
      <c r="HRM39" s="63">
        <f t="shared" si="415"/>
        <v>0</v>
      </c>
      <c r="HRN39" s="63">
        <f t="shared" si="415"/>
        <v>0</v>
      </c>
      <c r="HRO39" s="63">
        <f t="shared" si="415"/>
        <v>0</v>
      </c>
      <c r="HRP39" s="63">
        <f t="shared" si="415"/>
        <v>0</v>
      </c>
      <c r="HRQ39" s="63">
        <f t="shared" si="415"/>
        <v>0</v>
      </c>
      <c r="HRR39" s="63">
        <f t="shared" si="415"/>
        <v>0</v>
      </c>
      <c r="HRS39" s="63">
        <f t="shared" si="415"/>
        <v>0</v>
      </c>
      <c r="HRT39" s="63">
        <f t="shared" si="415"/>
        <v>0</v>
      </c>
      <c r="HRU39" s="63">
        <f t="shared" si="415"/>
        <v>0</v>
      </c>
      <c r="HRV39" s="63">
        <f t="shared" si="415"/>
        <v>0</v>
      </c>
      <c r="HRW39" s="63">
        <f t="shared" si="415"/>
        <v>0</v>
      </c>
      <c r="HRX39" s="63">
        <f t="shared" si="415"/>
        <v>0</v>
      </c>
      <c r="HRY39" s="63">
        <f t="shared" ref="HRY39:HUJ39" si="416">HRY37+HRY38</f>
        <v>0</v>
      </c>
      <c r="HRZ39" s="63">
        <f t="shared" si="416"/>
        <v>0</v>
      </c>
      <c r="HSA39" s="63">
        <f t="shared" si="416"/>
        <v>0</v>
      </c>
      <c r="HSB39" s="63">
        <f t="shared" si="416"/>
        <v>0</v>
      </c>
      <c r="HSC39" s="63">
        <f t="shared" si="416"/>
        <v>0</v>
      </c>
      <c r="HSD39" s="63">
        <f t="shared" si="416"/>
        <v>0</v>
      </c>
      <c r="HSE39" s="63">
        <f t="shared" si="416"/>
        <v>0</v>
      </c>
      <c r="HSF39" s="63">
        <f t="shared" si="416"/>
        <v>0</v>
      </c>
      <c r="HSG39" s="63">
        <f t="shared" si="416"/>
        <v>0</v>
      </c>
      <c r="HSH39" s="63">
        <f t="shared" si="416"/>
        <v>0</v>
      </c>
      <c r="HSI39" s="63">
        <f t="shared" si="416"/>
        <v>0</v>
      </c>
      <c r="HSJ39" s="63">
        <f t="shared" si="416"/>
        <v>0</v>
      </c>
      <c r="HSK39" s="63">
        <f t="shared" si="416"/>
        <v>0</v>
      </c>
      <c r="HSL39" s="63">
        <f t="shared" si="416"/>
        <v>0</v>
      </c>
      <c r="HSM39" s="63">
        <f t="shared" si="416"/>
        <v>0</v>
      </c>
      <c r="HSN39" s="63">
        <f t="shared" si="416"/>
        <v>0</v>
      </c>
      <c r="HSO39" s="63">
        <f t="shared" si="416"/>
        <v>0</v>
      </c>
      <c r="HSP39" s="63">
        <f t="shared" si="416"/>
        <v>0</v>
      </c>
      <c r="HSQ39" s="63">
        <f t="shared" si="416"/>
        <v>0</v>
      </c>
      <c r="HSR39" s="63">
        <f t="shared" si="416"/>
        <v>0</v>
      </c>
      <c r="HSS39" s="63">
        <f t="shared" si="416"/>
        <v>0</v>
      </c>
      <c r="HST39" s="63">
        <f t="shared" si="416"/>
        <v>0</v>
      </c>
      <c r="HSU39" s="63">
        <f t="shared" si="416"/>
        <v>0</v>
      </c>
      <c r="HSV39" s="63">
        <f t="shared" si="416"/>
        <v>0</v>
      </c>
      <c r="HSW39" s="63">
        <f t="shared" si="416"/>
        <v>0</v>
      </c>
      <c r="HSX39" s="63">
        <f t="shared" si="416"/>
        <v>0</v>
      </c>
      <c r="HSY39" s="63">
        <f t="shared" si="416"/>
        <v>0</v>
      </c>
      <c r="HSZ39" s="63">
        <f t="shared" si="416"/>
        <v>0</v>
      </c>
      <c r="HTA39" s="63">
        <f t="shared" si="416"/>
        <v>0</v>
      </c>
      <c r="HTB39" s="63">
        <f t="shared" si="416"/>
        <v>0</v>
      </c>
      <c r="HTC39" s="63">
        <f t="shared" si="416"/>
        <v>0</v>
      </c>
      <c r="HTD39" s="63">
        <f t="shared" si="416"/>
        <v>0</v>
      </c>
      <c r="HTE39" s="63">
        <f t="shared" si="416"/>
        <v>0</v>
      </c>
      <c r="HTF39" s="63">
        <f t="shared" si="416"/>
        <v>0</v>
      </c>
      <c r="HTG39" s="63">
        <f t="shared" si="416"/>
        <v>0</v>
      </c>
      <c r="HTH39" s="63">
        <f t="shared" si="416"/>
        <v>0</v>
      </c>
      <c r="HTI39" s="63">
        <f t="shared" si="416"/>
        <v>0</v>
      </c>
      <c r="HTJ39" s="63">
        <f t="shared" si="416"/>
        <v>0</v>
      </c>
      <c r="HTK39" s="63">
        <f t="shared" si="416"/>
        <v>0</v>
      </c>
      <c r="HTL39" s="63">
        <f t="shared" si="416"/>
        <v>0</v>
      </c>
      <c r="HTM39" s="63">
        <f t="shared" si="416"/>
        <v>0</v>
      </c>
      <c r="HTN39" s="63">
        <f t="shared" si="416"/>
        <v>0</v>
      </c>
      <c r="HTO39" s="63">
        <f t="shared" si="416"/>
        <v>0</v>
      </c>
      <c r="HTP39" s="63">
        <f t="shared" si="416"/>
        <v>0</v>
      </c>
      <c r="HTQ39" s="63">
        <f t="shared" si="416"/>
        <v>0</v>
      </c>
      <c r="HTR39" s="63">
        <f t="shared" si="416"/>
        <v>0</v>
      </c>
      <c r="HTS39" s="63">
        <f t="shared" si="416"/>
        <v>0</v>
      </c>
      <c r="HTT39" s="63">
        <f t="shared" si="416"/>
        <v>0</v>
      </c>
      <c r="HTU39" s="63">
        <f t="shared" si="416"/>
        <v>0</v>
      </c>
      <c r="HTV39" s="63">
        <f t="shared" si="416"/>
        <v>0</v>
      </c>
      <c r="HTW39" s="63">
        <f t="shared" si="416"/>
        <v>0</v>
      </c>
      <c r="HTX39" s="63">
        <f t="shared" si="416"/>
        <v>0</v>
      </c>
      <c r="HTY39" s="63">
        <f t="shared" si="416"/>
        <v>0</v>
      </c>
      <c r="HTZ39" s="63">
        <f t="shared" si="416"/>
        <v>0</v>
      </c>
      <c r="HUA39" s="63">
        <f t="shared" si="416"/>
        <v>0</v>
      </c>
      <c r="HUB39" s="63">
        <f t="shared" si="416"/>
        <v>0</v>
      </c>
      <c r="HUC39" s="63">
        <f t="shared" si="416"/>
        <v>0</v>
      </c>
      <c r="HUD39" s="63">
        <f t="shared" si="416"/>
        <v>0</v>
      </c>
      <c r="HUE39" s="63">
        <f t="shared" si="416"/>
        <v>0</v>
      </c>
      <c r="HUF39" s="63">
        <f t="shared" si="416"/>
        <v>0</v>
      </c>
      <c r="HUG39" s="63">
        <f t="shared" si="416"/>
        <v>0</v>
      </c>
      <c r="HUH39" s="63">
        <f t="shared" si="416"/>
        <v>0</v>
      </c>
      <c r="HUI39" s="63">
        <f t="shared" si="416"/>
        <v>0</v>
      </c>
      <c r="HUJ39" s="63">
        <f t="shared" si="416"/>
        <v>0</v>
      </c>
      <c r="HUK39" s="63">
        <f t="shared" ref="HUK39:HWV39" si="417">HUK37+HUK38</f>
        <v>0</v>
      </c>
      <c r="HUL39" s="63">
        <f t="shared" si="417"/>
        <v>0</v>
      </c>
      <c r="HUM39" s="63">
        <f t="shared" si="417"/>
        <v>0</v>
      </c>
      <c r="HUN39" s="63">
        <f t="shared" si="417"/>
        <v>0</v>
      </c>
      <c r="HUO39" s="63">
        <f t="shared" si="417"/>
        <v>0</v>
      </c>
      <c r="HUP39" s="63">
        <f t="shared" si="417"/>
        <v>0</v>
      </c>
      <c r="HUQ39" s="63">
        <f t="shared" si="417"/>
        <v>0</v>
      </c>
      <c r="HUR39" s="63">
        <f t="shared" si="417"/>
        <v>0</v>
      </c>
      <c r="HUS39" s="63">
        <f t="shared" si="417"/>
        <v>0</v>
      </c>
      <c r="HUT39" s="63">
        <f t="shared" si="417"/>
        <v>0</v>
      </c>
      <c r="HUU39" s="63">
        <f t="shared" si="417"/>
        <v>0</v>
      </c>
      <c r="HUV39" s="63">
        <f t="shared" si="417"/>
        <v>0</v>
      </c>
      <c r="HUW39" s="63">
        <f t="shared" si="417"/>
        <v>0</v>
      </c>
      <c r="HUX39" s="63">
        <f t="shared" si="417"/>
        <v>0</v>
      </c>
      <c r="HUY39" s="63">
        <f t="shared" si="417"/>
        <v>0</v>
      </c>
      <c r="HUZ39" s="63">
        <f t="shared" si="417"/>
        <v>0</v>
      </c>
      <c r="HVA39" s="63">
        <f t="shared" si="417"/>
        <v>0</v>
      </c>
      <c r="HVB39" s="63">
        <f t="shared" si="417"/>
        <v>0</v>
      </c>
      <c r="HVC39" s="63">
        <f t="shared" si="417"/>
        <v>0</v>
      </c>
      <c r="HVD39" s="63">
        <f t="shared" si="417"/>
        <v>0</v>
      </c>
      <c r="HVE39" s="63">
        <f t="shared" si="417"/>
        <v>0</v>
      </c>
      <c r="HVF39" s="63">
        <f t="shared" si="417"/>
        <v>0</v>
      </c>
      <c r="HVG39" s="63">
        <f t="shared" si="417"/>
        <v>0</v>
      </c>
      <c r="HVH39" s="63">
        <f t="shared" si="417"/>
        <v>0</v>
      </c>
      <c r="HVI39" s="63">
        <f t="shared" si="417"/>
        <v>0</v>
      </c>
      <c r="HVJ39" s="63">
        <f t="shared" si="417"/>
        <v>0</v>
      </c>
      <c r="HVK39" s="63">
        <f t="shared" si="417"/>
        <v>0</v>
      </c>
      <c r="HVL39" s="63">
        <f t="shared" si="417"/>
        <v>0</v>
      </c>
      <c r="HVM39" s="63">
        <f t="shared" si="417"/>
        <v>0</v>
      </c>
      <c r="HVN39" s="63">
        <f t="shared" si="417"/>
        <v>0</v>
      </c>
      <c r="HVO39" s="63">
        <f t="shared" si="417"/>
        <v>0</v>
      </c>
      <c r="HVP39" s="63">
        <f t="shared" si="417"/>
        <v>0</v>
      </c>
      <c r="HVQ39" s="63">
        <f t="shared" si="417"/>
        <v>0</v>
      </c>
      <c r="HVR39" s="63">
        <f t="shared" si="417"/>
        <v>0</v>
      </c>
      <c r="HVS39" s="63">
        <f t="shared" si="417"/>
        <v>0</v>
      </c>
      <c r="HVT39" s="63">
        <f t="shared" si="417"/>
        <v>0</v>
      </c>
      <c r="HVU39" s="63">
        <f t="shared" si="417"/>
        <v>0</v>
      </c>
      <c r="HVV39" s="63">
        <f t="shared" si="417"/>
        <v>0</v>
      </c>
      <c r="HVW39" s="63">
        <f t="shared" si="417"/>
        <v>0</v>
      </c>
      <c r="HVX39" s="63">
        <f t="shared" si="417"/>
        <v>0</v>
      </c>
      <c r="HVY39" s="63">
        <f t="shared" si="417"/>
        <v>0</v>
      </c>
      <c r="HVZ39" s="63">
        <f t="shared" si="417"/>
        <v>0</v>
      </c>
      <c r="HWA39" s="63">
        <f t="shared" si="417"/>
        <v>0</v>
      </c>
      <c r="HWB39" s="63">
        <f t="shared" si="417"/>
        <v>0</v>
      </c>
      <c r="HWC39" s="63">
        <f t="shared" si="417"/>
        <v>0</v>
      </c>
      <c r="HWD39" s="63">
        <f t="shared" si="417"/>
        <v>0</v>
      </c>
      <c r="HWE39" s="63">
        <f t="shared" si="417"/>
        <v>0</v>
      </c>
      <c r="HWF39" s="63">
        <f t="shared" si="417"/>
        <v>0</v>
      </c>
      <c r="HWG39" s="63">
        <f t="shared" si="417"/>
        <v>0</v>
      </c>
      <c r="HWH39" s="63">
        <f t="shared" si="417"/>
        <v>0</v>
      </c>
      <c r="HWI39" s="63">
        <f t="shared" si="417"/>
        <v>0</v>
      </c>
      <c r="HWJ39" s="63">
        <f t="shared" si="417"/>
        <v>0</v>
      </c>
      <c r="HWK39" s="63">
        <f t="shared" si="417"/>
        <v>0</v>
      </c>
      <c r="HWL39" s="63">
        <f t="shared" si="417"/>
        <v>0</v>
      </c>
      <c r="HWM39" s="63">
        <f t="shared" si="417"/>
        <v>0</v>
      </c>
      <c r="HWN39" s="63">
        <f t="shared" si="417"/>
        <v>0</v>
      </c>
      <c r="HWO39" s="63">
        <f t="shared" si="417"/>
        <v>0</v>
      </c>
      <c r="HWP39" s="63">
        <f t="shared" si="417"/>
        <v>0</v>
      </c>
      <c r="HWQ39" s="63">
        <f t="shared" si="417"/>
        <v>0</v>
      </c>
      <c r="HWR39" s="63">
        <f t="shared" si="417"/>
        <v>0</v>
      </c>
      <c r="HWS39" s="63">
        <f t="shared" si="417"/>
        <v>0</v>
      </c>
      <c r="HWT39" s="63">
        <f t="shared" si="417"/>
        <v>0</v>
      </c>
      <c r="HWU39" s="63">
        <f t="shared" si="417"/>
        <v>0</v>
      </c>
      <c r="HWV39" s="63">
        <f t="shared" si="417"/>
        <v>0</v>
      </c>
      <c r="HWW39" s="63">
        <f t="shared" ref="HWW39:HZH39" si="418">HWW37+HWW38</f>
        <v>0</v>
      </c>
      <c r="HWX39" s="63">
        <f t="shared" si="418"/>
        <v>0</v>
      </c>
      <c r="HWY39" s="63">
        <f t="shared" si="418"/>
        <v>0</v>
      </c>
      <c r="HWZ39" s="63">
        <f t="shared" si="418"/>
        <v>0</v>
      </c>
      <c r="HXA39" s="63">
        <f t="shared" si="418"/>
        <v>0</v>
      </c>
      <c r="HXB39" s="63">
        <f t="shared" si="418"/>
        <v>0</v>
      </c>
      <c r="HXC39" s="63">
        <f t="shared" si="418"/>
        <v>0</v>
      </c>
      <c r="HXD39" s="63">
        <f t="shared" si="418"/>
        <v>0</v>
      </c>
      <c r="HXE39" s="63">
        <f t="shared" si="418"/>
        <v>0</v>
      </c>
      <c r="HXF39" s="63">
        <f t="shared" si="418"/>
        <v>0</v>
      </c>
      <c r="HXG39" s="63">
        <f t="shared" si="418"/>
        <v>0</v>
      </c>
      <c r="HXH39" s="63">
        <f t="shared" si="418"/>
        <v>0</v>
      </c>
      <c r="HXI39" s="63">
        <f t="shared" si="418"/>
        <v>0</v>
      </c>
      <c r="HXJ39" s="63">
        <f t="shared" si="418"/>
        <v>0</v>
      </c>
      <c r="HXK39" s="63">
        <f t="shared" si="418"/>
        <v>0</v>
      </c>
      <c r="HXL39" s="63">
        <f t="shared" si="418"/>
        <v>0</v>
      </c>
      <c r="HXM39" s="63">
        <f t="shared" si="418"/>
        <v>0</v>
      </c>
      <c r="HXN39" s="63">
        <f t="shared" si="418"/>
        <v>0</v>
      </c>
      <c r="HXO39" s="63">
        <f t="shared" si="418"/>
        <v>0</v>
      </c>
      <c r="HXP39" s="63">
        <f t="shared" si="418"/>
        <v>0</v>
      </c>
      <c r="HXQ39" s="63">
        <f t="shared" si="418"/>
        <v>0</v>
      </c>
      <c r="HXR39" s="63">
        <f t="shared" si="418"/>
        <v>0</v>
      </c>
      <c r="HXS39" s="63">
        <f t="shared" si="418"/>
        <v>0</v>
      </c>
      <c r="HXT39" s="63">
        <f t="shared" si="418"/>
        <v>0</v>
      </c>
      <c r="HXU39" s="63">
        <f t="shared" si="418"/>
        <v>0</v>
      </c>
      <c r="HXV39" s="63">
        <f t="shared" si="418"/>
        <v>0</v>
      </c>
      <c r="HXW39" s="63">
        <f t="shared" si="418"/>
        <v>0</v>
      </c>
      <c r="HXX39" s="63">
        <f t="shared" si="418"/>
        <v>0</v>
      </c>
      <c r="HXY39" s="63">
        <f t="shared" si="418"/>
        <v>0</v>
      </c>
      <c r="HXZ39" s="63">
        <f t="shared" si="418"/>
        <v>0</v>
      </c>
      <c r="HYA39" s="63">
        <f t="shared" si="418"/>
        <v>0</v>
      </c>
      <c r="HYB39" s="63">
        <f t="shared" si="418"/>
        <v>0</v>
      </c>
      <c r="HYC39" s="63">
        <f t="shared" si="418"/>
        <v>0</v>
      </c>
      <c r="HYD39" s="63">
        <f t="shared" si="418"/>
        <v>0</v>
      </c>
      <c r="HYE39" s="63">
        <f t="shared" si="418"/>
        <v>0</v>
      </c>
      <c r="HYF39" s="63">
        <f t="shared" si="418"/>
        <v>0</v>
      </c>
      <c r="HYG39" s="63">
        <f t="shared" si="418"/>
        <v>0</v>
      </c>
      <c r="HYH39" s="63">
        <f t="shared" si="418"/>
        <v>0</v>
      </c>
      <c r="HYI39" s="63">
        <f t="shared" si="418"/>
        <v>0</v>
      </c>
      <c r="HYJ39" s="63">
        <f t="shared" si="418"/>
        <v>0</v>
      </c>
      <c r="HYK39" s="63">
        <f t="shared" si="418"/>
        <v>0</v>
      </c>
      <c r="HYL39" s="63">
        <f t="shared" si="418"/>
        <v>0</v>
      </c>
      <c r="HYM39" s="63">
        <f t="shared" si="418"/>
        <v>0</v>
      </c>
      <c r="HYN39" s="63">
        <f t="shared" si="418"/>
        <v>0</v>
      </c>
      <c r="HYO39" s="63">
        <f t="shared" si="418"/>
        <v>0</v>
      </c>
      <c r="HYP39" s="63">
        <f t="shared" si="418"/>
        <v>0</v>
      </c>
      <c r="HYQ39" s="63">
        <f t="shared" si="418"/>
        <v>0</v>
      </c>
      <c r="HYR39" s="63">
        <f t="shared" si="418"/>
        <v>0</v>
      </c>
      <c r="HYS39" s="63">
        <f t="shared" si="418"/>
        <v>0</v>
      </c>
      <c r="HYT39" s="63">
        <f t="shared" si="418"/>
        <v>0</v>
      </c>
      <c r="HYU39" s="63">
        <f t="shared" si="418"/>
        <v>0</v>
      </c>
      <c r="HYV39" s="63">
        <f t="shared" si="418"/>
        <v>0</v>
      </c>
      <c r="HYW39" s="63">
        <f t="shared" si="418"/>
        <v>0</v>
      </c>
      <c r="HYX39" s="63">
        <f t="shared" si="418"/>
        <v>0</v>
      </c>
      <c r="HYY39" s="63">
        <f t="shared" si="418"/>
        <v>0</v>
      </c>
      <c r="HYZ39" s="63">
        <f t="shared" si="418"/>
        <v>0</v>
      </c>
      <c r="HZA39" s="63">
        <f t="shared" si="418"/>
        <v>0</v>
      </c>
      <c r="HZB39" s="63">
        <f t="shared" si="418"/>
        <v>0</v>
      </c>
      <c r="HZC39" s="63">
        <f t="shared" si="418"/>
        <v>0</v>
      </c>
      <c r="HZD39" s="63">
        <f t="shared" si="418"/>
        <v>0</v>
      </c>
      <c r="HZE39" s="63">
        <f t="shared" si="418"/>
        <v>0</v>
      </c>
      <c r="HZF39" s="63">
        <f t="shared" si="418"/>
        <v>0</v>
      </c>
      <c r="HZG39" s="63">
        <f t="shared" si="418"/>
        <v>0</v>
      </c>
      <c r="HZH39" s="63">
        <f t="shared" si="418"/>
        <v>0</v>
      </c>
      <c r="HZI39" s="63">
        <f t="shared" ref="HZI39:IBT39" si="419">HZI37+HZI38</f>
        <v>0</v>
      </c>
      <c r="HZJ39" s="63">
        <f t="shared" si="419"/>
        <v>0</v>
      </c>
      <c r="HZK39" s="63">
        <f t="shared" si="419"/>
        <v>0</v>
      </c>
      <c r="HZL39" s="63">
        <f t="shared" si="419"/>
        <v>0</v>
      </c>
      <c r="HZM39" s="63">
        <f t="shared" si="419"/>
        <v>0</v>
      </c>
      <c r="HZN39" s="63">
        <f t="shared" si="419"/>
        <v>0</v>
      </c>
      <c r="HZO39" s="63">
        <f t="shared" si="419"/>
        <v>0</v>
      </c>
      <c r="HZP39" s="63">
        <f t="shared" si="419"/>
        <v>0</v>
      </c>
      <c r="HZQ39" s="63">
        <f t="shared" si="419"/>
        <v>0</v>
      </c>
      <c r="HZR39" s="63">
        <f t="shared" si="419"/>
        <v>0</v>
      </c>
      <c r="HZS39" s="63">
        <f t="shared" si="419"/>
        <v>0</v>
      </c>
      <c r="HZT39" s="63">
        <f t="shared" si="419"/>
        <v>0</v>
      </c>
      <c r="HZU39" s="63">
        <f t="shared" si="419"/>
        <v>0</v>
      </c>
      <c r="HZV39" s="63">
        <f t="shared" si="419"/>
        <v>0</v>
      </c>
      <c r="HZW39" s="63">
        <f t="shared" si="419"/>
        <v>0</v>
      </c>
      <c r="HZX39" s="63">
        <f t="shared" si="419"/>
        <v>0</v>
      </c>
      <c r="HZY39" s="63">
        <f t="shared" si="419"/>
        <v>0</v>
      </c>
      <c r="HZZ39" s="63">
        <f t="shared" si="419"/>
        <v>0</v>
      </c>
      <c r="IAA39" s="63">
        <f t="shared" si="419"/>
        <v>0</v>
      </c>
      <c r="IAB39" s="63">
        <f t="shared" si="419"/>
        <v>0</v>
      </c>
      <c r="IAC39" s="63">
        <f t="shared" si="419"/>
        <v>0</v>
      </c>
      <c r="IAD39" s="63">
        <f t="shared" si="419"/>
        <v>0</v>
      </c>
      <c r="IAE39" s="63">
        <f t="shared" si="419"/>
        <v>0</v>
      </c>
      <c r="IAF39" s="63">
        <f t="shared" si="419"/>
        <v>0</v>
      </c>
      <c r="IAG39" s="63">
        <f t="shared" si="419"/>
        <v>0</v>
      </c>
      <c r="IAH39" s="63">
        <f t="shared" si="419"/>
        <v>0</v>
      </c>
      <c r="IAI39" s="63">
        <f t="shared" si="419"/>
        <v>0</v>
      </c>
      <c r="IAJ39" s="63">
        <f t="shared" si="419"/>
        <v>0</v>
      </c>
      <c r="IAK39" s="63">
        <f t="shared" si="419"/>
        <v>0</v>
      </c>
      <c r="IAL39" s="63">
        <f t="shared" si="419"/>
        <v>0</v>
      </c>
      <c r="IAM39" s="63">
        <f t="shared" si="419"/>
        <v>0</v>
      </c>
      <c r="IAN39" s="63">
        <f t="shared" si="419"/>
        <v>0</v>
      </c>
      <c r="IAO39" s="63">
        <f t="shared" si="419"/>
        <v>0</v>
      </c>
      <c r="IAP39" s="63">
        <f t="shared" si="419"/>
        <v>0</v>
      </c>
      <c r="IAQ39" s="63">
        <f t="shared" si="419"/>
        <v>0</v>
      </c>
      <c r="IAR39" s="63">
        <f t="shared" si="419"/>
        <v>0</v>
      </c>
      <c r="IAS39" s="63">
        <f t="shared" si="419"/>
        <v>0</v>
      </c>
      <c r="IAT39" s="63">
        <f t="shared" si="419"/>
        <v>0</v>
      </c>
      <c r="IAU39" s="63">
        <f t="shared" si="419"/>
        <v>0</v>
      </c>
      <c r="IAV39" s="63">
        <f t="shared" si="419"/>
        <v>0</v>
      </c>
      <c r="IAW39" s="63">
        <f t="shared" si="419"/>
        <v>0</v>
      </c>
      <c r="IAX39" s="63">
        <f t="shared" si="419"/>
        <v>0</v>
      </c>
      <c r="IAY39" s="63">
        <f t="shared" si="419"/>
        <v>0</v>
      </c>
      <c r="IAZ39" s="63">
        <f t="shared" si="419"/>
        <v>0</v>
      </c>
      <c r="IBA39" s="63">
        <f t="shared" si="419"/>
        <v>0</v>
      </c>
      <c r="IBB39" s="63">
        <f t="shared" si="419"/>
        <v>0</v>
      </c>
      <c r="IBC39" s="63">
        <f t="shared" si="419"/>
        <v>0</v>
      </c>
      <c r="IBD39" s="63">
        <f t="shared" si="419"/>
        <v>0</v>
      </c>
      <c r="IBE39" s="63">
        <f t="shared" si="419"/>
        <v>0</v>
      </c>
      <c r="IBF39" s="63">
        <f t="shared" si="419"/>
        <v>0</v>
      </c>
      <c r="IBG39" s="63">
        <f t="shared" si="419"/>
        <v>0</v>
      </c>
      <c r="IBH39" s="63">
        <f t="shared" si="419"/>
        <v>0</v>
      </c>
      <c r="IBI39" s="63">
        <f t="shared" si="419"/>
        <v>0</v>
      </c>
      <c r="IBJ39" s="63">
        <f t="shared" si="419"/>
        <v>0</v>
      </c>
      <c r="IBK39" s="63">
        <f t="shared" si="419"/>
        <v>0</v>
      </c>
      <c r="IBL39" s="63">
        <f t="shared" si="419"/>
        <v>0</v>
      </c>
      <c r="IBM39" s="63">
        <f t="shared" si="419"/>
        <v>0</v>
      </c>
      <c r="IBN39" s="63">
        <f t="shared" si="419"/>
        <v>0</v>
      </c>
      <c r="IBO39" s="63">
        <f t="shared" si="419"/>
        <v>0</v>
      </c>
      <c r="IBP39" s="63">
        <f t="shared" si="419"/>
        <v>0</v>
      </c>
      <c r="IBQ39" s="63">
        <f t="shared" si="419"/>
        <v>0</v>
      </c>
      <c r="IBR39" s="63">
        <f t="shared" si="419"/>
        <v>0</v>
      </c>
      <c r="IBS39" s="63">
        <f t="shared" si="419"/>
        <v>0</v>
      </c>
      <c r="IBT39" s="63">
        <f t="shared" si="419"/>
        <v>0</v>
      </c>
      <c r="IBU39" s="63">
        <f t="shared" ref="IBU39:IEF39" si="420">IBU37+IBU38</f>
        <v>0</v>
      </c>
      <c r="IBV39" s="63">
        <f t="shared" si="420"/>
        <v>0</v>
      </c>
      <c r="IBW39" s="63">
        <f t="shared" si="420"/>
        <v>0</v>
      </c>
      <c r="IBX39" s="63">
        <f t="shared" si="420"/>
        <v>0</v>
      </c>
      <c r="IBY39" s="63">
        <f t="shared" si="420"/>
        <v>0</v>
      </c>
      <c r="IBZ39" s="63">
        <f t="shared" si="420"/>
        <v>0</v>
      </c>
      <c r="ICA39" s="63">
        <f t="shared" si="420"/>
        <v>0</v>
      </c>
      <c r="ICB39" s="63">
        <f t="shared" si="420"/>
        <v>0</v>
      </c>
      <c r="ICC39" s="63">
        <f t="shared" si="420"/>
        <v>0</v>
      </c>
      <c r="ICD39" s="63">
        <f t="shared" si="420"/>
        <v>0</v>
      </c>
      <c r="ICE39" s="63">
        <f t="shared" si="420"/>
        <v>0</v>
      </c>
      <c r="ICF39" s="63">
        <f t="shared" si="420"/>
        <v>0</v>
      </c>
      <c r="ICG39" s="63">
        <f t="shared" si="420"/>
        <v>0</v>
      </c>
      <c r="ICH39" s="63">
        <f t="shared" si="420"/>
        <v>0</v>
      </c>
      <c r="ICI39" s="63">
        <f t="shared" si="420"/>
        <v>0</v>
      </c>
      <c r="ICJ39" s="63">
        <f t="shared" si="420"/>
        <v>0</v>
      </c>
      <c r="ICK39" s="63">
        <f t="shared" si="420"/>
        <v>0</v>
      </c>
      <c r="ICL39" s="63">
        <f t="shared" si="420"/>
        <v>0</v>
      </c>
      <c r="ICM39" s="63">
        <f t="shared" si="420"/>
        <v>0</v>
      </c>
      <c r="ICN39" s="63">
        <f t="shared" si="420"/>
        <v>0</v>
      </c>
      <c r="ICO39" s="63">
        <f t="shared" si="420"/>
        <v>0</v>
      </c>
      <c r="ICP39" s="63">
        <f t="shared" si="420"/>
        <v>0</v>
      </c>
      <c r="ICQ39" s="63">
        <f t="shared" si="420"/>
        <v>0</v>
      </c>
      <c r="ICR39" s="63">
        <f t="shared" si="420"/>
        <v>0</v>
      </c>
      <c r="ICS39" s="63">
        <f t="shared" si="420"/>
        <v>0</v>
      </c>
      <c r="ICT39" s="63">
        <f t="shared" si="420"/>
        <v>0</v>
      </c>
      <c r="ICU39" s="63">
        <f t="shared" si="420"/>
        <v>0</v>
      </c>
      <c r="ICV39" s="63">
        <f t="shared" si="420"/>
        <v>0</v>
      </c>
      <c r="ICW39" s="63">
        <f t="shared" si="420"/>
        <v>0</v>
      </c>
      <c r="ICX39" s="63">
        <f t="shared" si="420"/>
        <v>0</v>
      </c>
      <c r="ICY39" s="63">
        <f t="shared" si="420"/>
        <v>0</v>
      </c>
      <c r="ICZ39" s="63">
        <f t="shared" si="420"/>
        <v>0</v>
      </c>
      <c r="IDA39" s="63">
        <f t="shared" si="420"/>
        <v>0</v>
      </c>
      <c r="IDB39" s="63">
        <f t="shared" si="420"/>
        <v>0</v>
      </c>
      <c r="IDC39" s="63">
        <f t="shared" si="420"/>
        <v>0</v>
      </c>
      <c r="IDD39" s="63">
        <f t="shared" si="420"/>
        <v>0</v>
      </c>
      <c r="IDE39" s="63">
        <f t="shared" si="420"/>
        <v>0</v>
      </c>
      <c r="IDF39" s="63">
        <f t="shared" si="420"/>
        <v>0</v>
      </c>
      <c r="IDG39" s="63">
        <f t="shared" si="420"/>
        <v>0</v>
      </c>
      <c r="IDH39" s="63">
        <f t="shared" si="420"/>
        <v>0</v>
      </c>
      <c r="IDI39" s="63">
        <f t="shared" si="420"/>
        <v>0</v>
      </c>
      <c r="IDJ39" s="63">
        <f t="shared" si="420"/>
        <v>0</v>
      </c>
      <c r="IDK39" s="63">
        <f t="shared" si="420"/>
        <v>0</v>
      </c>
      <c r="IDL39" s="63">
        <f t="shared" si="420"/>
        <v>0</v>
      </c>
      <c r="IDM39" s="63">
        <f t="shared" si="420"/>
        <v>0</v>
      </c>
      <c r="IDN39" s="63">
        <f t="shared" si="420"/>
        <v>0</v>
      </c>
      <c r="IDO39" s="63">
        <f t="shared" si="420"/>
        <v>0</v>
      </c>
      <c r="IDP39" s="63">
        <f t="shared" si="420"/>
        <v>0</v>
      </c>
      <c r="IDQ39" s="63">
        <f t="shared" si="420"/>
        <v>0</v>
      </c>
      <c r="IDR39" s="63">
        <f t="shared" si="420"/>
        <v>0</v>
      </c>
      <c r="IDS39" s="63">
        <f t="shared" si="420"/>
        <v>0</v>
      </c>
      <c r="IDT39" s="63">
        <f t="shared" si="420"/>
        <v>0</v>
      </c>
      <c r="IDU39" s="63">
        <f t="shared" si="420"/>
        <v>0</v>
      </c>
      <c r="IDV39" s="63">
        <f t="shared" si="420"/>
        <v>0</v>
      </c>
      <c r="IDW39" s="63">
        <f t="shared" si="420"/>
        <v>0</v>
      </c>
      <c r="IDX39" s="63">
        <f t="shared" si="420"/>
        <v>0</v>
      </c>
      <c r="IDY39" s="63">
        <f t="shared" si="420"/>
        <v>0</v>
      </c>
      <c r="IDZ39" s="63">
        <f t="shared" si="420"/>
        <v>0</v>
      </c>
      <c r="IEA39" s="63">
        <f t="shared" si="420"/>
        <v>0</v>
      </c>
      <c r="IEB39" s="63">
        <f t="shared" si="420"/>
        <v>0</v>
      </c>
      <c r="IEC39" s="63">
        <f t="shared" si="420"/>
        <v>0</v>
      </c>
      <c r="IED39" s="63">
        <f t="shared" si="420"/>
        <v>0</v>
      </c>
      <c r="IEE39" s="63">
        <f t="shared" si="420"/>
        <v>0</v>
      </c>
      <c r="IEF39" s="63">
        <f t="shared" si="420"/>
        <v>0</v>
      </c>
      <c r="IEG39" s="63">
        <f t="shared" ref="IEG39:IGR39" si="421">IEG37+IEG38</f>
        <v>0</v>
      </c>
      <c r="IEH39" s="63">
        <f t="shared" si="421"/>
        <v>0</v>
      </c>
      <c r="IEI39" s="63">
        <f t="shared" si="421"/>
        <v>0</v>
      </c>
      <c r="IEJ39" s="63">
        <f t="shared" si="421"/>
        <v>0</v>
      </c>
      <c r="IEK39" s="63">
        <f t="shared" si="421"/>
        <v>0</v>
      </c>
      <c r="IEL39" s="63">
        <f t="shared" si="421"/>
        <v>0</v>
      </c>
      <c r="IEM39" s="63">
        <f t="shared" si="421"/>
        <v>0</v>
      </c>
      <c r="IEN39" s="63">
        <f t="shared" si="421"/>
        <v>0</v>
      </c>
      <c r="IEO39" s="63">
        <f t="shared" si="421"/>
        <v>0</v>
      </c>
      <c r="IEP39" s="63">
        <f t="shared" si="421"/>
        <v>0</v>
      </c>
      <c r="IEQ39" s="63">
        <f t="shared" si="421"/>
        <v>0</v>
      </c>
      <c r="IER39" s="63">
        <f t="shared" si="421"/>
        <v>0</v>
      </c>
      <c r="IES39" s="63">
        <f t="shared" si="421"/>
        <v>0</v>
      </c>
      <c r="IET39" s="63">
        <f t="shared" si="421"/>
        <v>0</v>
      </c>
      <c r="IEU39" s="63">
        <f t="shared" si="421"/>
        <v>0</v>
      </c>
      <c r="IEV39" s="63">
        <f t="shared" si="421"/>
        <v>0</v>
      </c>
      <c r="IEW39" s="63">
        <f t="shared" si="421"/>
        <v>0</v>
      </c>
      <c r="IEX39" s="63">
        <f t="shared" si="421"/>
        <v>0</v>
      </c>
      <c r="IEY39" s="63">
        <f t="shared" si="421"/>
        <v>0</v>
      </c>
      <c r="IEZ39" s="63">
        <f t="shared" si="421"/>
        <v>0</v>
      </c>
      <c r="IFA39" s="63">
        <f t="shared" si="421"/>
        <v>0</v>
      </c>
      <c r="IFB39" s="63">
        <f t="shared" si="421"/>
        <v>0</v>
      </c>
      <c r="IFC39" s="63">
        <f t="shared" si="421"/>
        <v>0</v>
      </c>
      <c r="IFD39" s="63">
        <f t="shared" si="421"/>
        <v>0</v>
      </c>
      <c r="IFE39" s="63">
        <f t="shared" si="421"/>
        <v>0</v>
      </c>
      <c r="IFF39" s="63">
        <f t="shared" si="421"/>
        <v>0</v>
      </c>
      <c r="IFG39" s="63">
        <f t="shared" si="421"/>
        <v>0</v>
      </c>
      <c r="IFH39" s="63">
        <f t="shared" si="421"/>
        <v>0</v>
      </c>
      <c r="IFI39" s="63">
        <f t="shared" si="421"/>
        <v>0</v>
      </c>
      <c r="IFJ39" s="63">
        <f t="shared" si="421"/>
        <v>0</v>
      </c>
      <c r="IFK39" s="63">
        <f t="shared" si="421"/>
        <v>0</v>
      </c>
      <c r="IFL39" s="63">
        <f t="shared" si="421"/>
        <v>0</v>
      </c>
      <c r="IFM39" s="63">
        <f t="shared" si="421"/>
        <v>0</v>
      </c>
      <c r="IFN39" s="63">
        <f t="shared" si="421"/>
        <v>0</v>
      </c>
      <c r="IFO39" s="63">
        <f t="shared" si="421"/>
        <v>0</v>
      </c>
      <c r="IFP39" s="63">
        <f t="shared" si="421"/>
        <v>0</v>
      </c>
      <c r="IFQ39" s="63">
        <f t="shared" si="421"/>
        <v>0</v>
      </c>
      <c r="IFR39" s="63">
        <f t="shared" si="421"/>
        <v>0</v>
      </c>
      <c r="IFS39" s="63">
        <f t="shared" si="421"/>
        <v>0</v>
      </c>
      <c r="IFT39" s="63">
        <f t="shared" si="421"/>
        <v>0</v>
      </c>
      <c r="IFU39" s="63">
        <f t="shared" si="421"/>
        <v>0</v>
      </c>
      <c r="IFV39" s="63">
        <f t="shared" si="421"/>
        <v>0</v>
      </c>
      <c r="IFW39" s="63">
        <f t="shared" si="421"/>
        <v>0</v>
      </c>
      <c r="IFX39" s="63">
        <f t="shared" si="421"/>
        <v>0</v>
      </c>
      <c r="IFY39" s="63">
        <f t="shared" si="421"/>
        <v>0</v>
      </c>
      <c r="IFZ39" s="63">
        <f t="shared" si="421"/>
        <v>0</v>
      </c>
      <c r="IGA39" s="63">
        <f t="shared" si="421"/>
        <v>0</v>
      </c>
      <c r="IGB39" s="63">
        <f t="shared" si="421"/>
        <v>0</v>
      </c>
      <c r="IGC39" s="63">
        <f t="shared" si="421"/>
        <v>0</v>
      </c>
      <c r="IGD39" s="63">
        <f t="shared" si="421"/>
        <v>0</v>
      </c>
      <c r="IGE39" s="63">
        <f t="shared" si="421"/>
        <v>0</v>
      </c>
      <c r="IGF39" s="63">
        <f t="shared" si="421"/>
        <v>0</v>
      </c>
      <c r="IGG39" s="63">
        <f t="shared" si="421"/>
        <v>0</v>
      </c>
      <c r="IGH39" s="63">
        <f t="shared" si="421"/>
        <v>0</v>
      </c>
      <c r="IGI39" s="63">
        <f t="shared" si="421"/>
        <v>0</v>
      </c>
      <c r="IGJ39" s="63">
        <f t="shared" si="421"/>
        <v>0</v>
      </c>
      <c r="IGK39" s="63">
        <f t="shared" si="421"/>
        <v>0</v>
      </c>
      <c r="IGL39" s="63">
        <f t="shared" si="421"/>
        <v>0</v>
      </c>
      <c r="IGM39" s="63">
        <f t="shared" si="421"/>
        <v>0</v>
      </c>
      <c r="IGN39" s="63">
        <f t="shared" si="421"/>
        <v>0</v>
      </c>
      <c r="IGO39" s="63">
        <f t="shared" si="421"/>
        <v>0</v>
      </c>
      <c r="IGP39" s="63">
        <f t="shared" si="421"/>
        <v>0</v>
      </c>
      <c r="IGQ39" s="63">
        <f t="shared" si="421"/>
        <v>0</v>
      </c>
      <c r="IGR39" s="63">
        <f t="shared" si="421"/>
        <v>0</v>
      </c>
      <c r="IGS39" s="63">
        <f t="shared" ref="IGS39:IJD39" si="422">IGS37+IGS38</f>
        <v>0</v>
      </c>
      <c r="IGT39" s="63">
        <f t="shared" si="422"/>
        <v>0</v>
      </c>
      <c r="IGU39" s="63">
        <f t="shared" si="422"/>
        <v>0</v>
      </c>
      <c r="IGV39" s="63">
        <f t="shared" si="422"/>
        <v>0</v>
      </c>
      <c r="IGW39" s="63">
        <f t="shared" si="422"/>
        <v>0</v>
      </c>
      <c r="IGX39" s="63">
        <f t="shared" si="422"/>
        <v>0</v>
      </c>
      <c r="IGY39" s="63">
        <f t="shared" si="422"/>
        <v>0</v>
      </c>
      <c r="IGZ39" s="63">
        <f t="shared" si="422"/>
        <v>0</v>
      </c>
      <c r="IHA39" s="63">
        <f t="shared" si="422"/>
        <v>0</v>
      </c>
      <c r="IHB39" s="63">
        <f t="shared" si="422"/>
        <v>0</v>
      </c>
      <c r="IHC39" s="63">
        <f t="shared" si="422"/>
        <v>0</v>
      </c>
      <c r="IHD39" s="63">
        <f t="shared" si="422"/>
        <v>0</v>
      </c>
      <c r="IHE39" s="63">
        <f t="shared" si="422"/>
        <v>0</v>
      </c>
      <c r="IHF39" s="63">
        <f t="shared" si="422"/>
        <v>0</v>
      </c>
      <c r="IHG39" s="63">
        <f t="shared" si="422"/>
        <v>0</v>
      </c>
      <c r="IHH39" s="63">
        <f t="shared" si="422"/>
        <v>0</v>
      </c>
      <c r="IHI39" s="63">
        <f t="shared" si="422"/>
        <v>0</v>
      </c>
      <c r="IHJ39" s="63">
        <f t="shared" si="422"/>
        <v>0</v>
      </c>
      <c r="IHK39" s="63">
        <f t="shared" si="422"/>
        <v>0</v>
      </c>
      <c r="IHL39" s="63">
        <f t="shared" si="422"/>
        <v>0</v>
      </c>
      <c r="IHM39" s="63">
        <f t="shared" si="422"/>
        <v>0</v>
      </c>
      <c r="IHN39" s="63">
        <f t="shared" si="422"/>
        <v>0</v>
      </c>
      <c r="IHO39" s="63">
        <f t="shared" si="422"/>
        <v>0</v>
      </c>
      <c r="IHP39" s="63">
        <f t="shared" si="422"/>
        <v>0</v>
      </c>
      <c r="IHQ39" s="63">
        <f t="shared" si="422"/>
        <v>0</v>
      </c>
      <c r="IHR39" s="63">
        <f t="shared" si="422"/>
        <v>0</v>
      </c>
      <c r="IHS39" s="63">
        <f t="shared" si="422"/>
        <v>0</v>
      </c>
      <c r="IHT39" s="63">
        <f t="shared" si="422"/>
        <v>0</v>
      </c>
      <c r="IHU39" s="63">
        <f t="shared" si="422"/>
        <v>0</v>
      </c>
      <c r="IHV39" s="63">
        <f t="shared" si="422"/>
        <v>0</v>
      </c>
      <c r="IHW39" s="63">
        <f t="shared" si="422"/>
        <v>0</v>
      </c>
      <c r="IHX39" s="63">
        <f t="shared" si="422"/>
        <v>0</v>
      </c>
      <c r="IHY39" s="63">
        <f t="shared" si="422"/>
        <v>0</v>
      </c>
      <c r="IHZ39" s="63">
        <f t="shared" si="422"/>
        <v>0</v>
      </c>
      <c r="IIA39" s="63">
        <f t="shared" si="422"/>
        <v>0</v>
      </c>
      <c r="IIB39" s="63">
        <f t="shared" si="422"/>
        <v>0</v>
      </c>
      <c r="IIC39" s="63">
        <f t="shared" si="422"/>
        <v>0</v>
      </c>
      <c r="IID39" s="63">
        <f t="shared" si="422"/>
        <v>0</v>
      </c>
      <c r="IIE39" s="63">
        <f t="shared" si="422"/>
        <v>0</v>
      </c>
      <c r="IIF39" s="63">
        <f t="shared" si="422"/>
        <v>0</v>
      </c>
      <c r="IIG39" s="63">
        <f t="shared" si="422"/>
        <v>0</v>
      </c>
      <c r="IIH39" s="63">
        <f t="shared" si="422"/>
        <v>0</v>
      </c>
      <c r="III39" s="63">
        <f t="shared" si="422"/>
        <v>0</v>
      </c>
      <c r="IIJ39" s="63">
        <f t="shared" si="422"/>
        <v>0</v>
      </c>
      <c r="IIK39" s="63">
        <f t="shared" si="422"/>
        <v>0</v>
      </c>
      <c r="IIL39" s="63">
        <f t="shared" si="422"/>
        <v>0</v>
      </c>
      <c r="IIM39" s="63">
        <f t="shared" si="422"/>
        <v>0</v>
      </c>
      <c r="IIN39" s="63">
        <f t="shared" si="422"/>
        <v>0</v>
      </c>
      <c r="IIO39" s="63">
        <f t="shared" si="422"/>
        <v>0</v>
      </c>
      <c r="IIP39" s="63">
        <f t="shared" si="422"/>
        <v>0</v>
      </c>
      <c r="IIQ39" s="63">
        <f t="shared" si="422"/>
        <v>0</v>
      </c>
      <c r="IIR39" s="63">
        <f t="shared" si="422"/>
        <v>0</v>
      </c>
      <c r="IIS39" s="63">
        <f t="shared" si="422"/>
        <v>0</v>
      </c>
      <c r="IIT39" s="63">
        <f t="shared" si="422"/>
        <v>0</v>
      </c>
      <c r="IIU39" s="63">
        <f t="shared" si="422"/>
        <v>0</v>
      </c>
      <c r="IIV39" s="63">
        <f t="shared" si="422"/>
        <v>0</v>
      </c>
      <c r="IIW39" s="63">
        <f t="shared" si="422"/>
        <v>0</v>
      </c>
      <c r="IIX39" s="63">
        <f t="shared" si="422"/>
        <v>0</v>
      </c>
      <c r="IIY39" s="63">
        <f t="shared" si="422"/>
        <v>0</v>
      </c>
      <c r="IIZ39" s="63">
        <f t="shared" si="422"/>
        <v>0</v>
      </c>
      <c r="IJA39" s="63">
        <f t="shared" si="422"/>
        <v>0</v>
      </c>
      <c r="IJB39" s="63">
        <f t="shared" si="422"/>
        <v>0</v>
      </c>
      <c r="IJC39" s="63">
        <f t="shared" si="422"/>
        <v>0</v>
      </c>
      <c r="IJD39" s="63">
        <f t="shared" si="422"/>
        <v>0</v>
      </c>
      <c r="IJE39" s="63">
        <f t="shared" ref="IJE39:ILP39" si="423">IJE37+IJE38</f>
        <v>0</v>
      </c>
      <c r="IJF39" s="63">
        <f t="shared" si="423"/>
        <v>0</v>
      </c>
      <c r="IJG39" s="63">
        <f t="shared" si="423"/>
        <v>0</v>
      </c>
      <c r="IJH39" s="63">
        <f t="shared" si="423"/>
        <v>0</v>
      </c>
      <c r="IJI39" s="63">
        <f t="shared" si="423"/>
        <v>0</v>
      </c>
      <c r="IJJ39" s="63">
        <f t="shared" si="423"/>
        <v>0</v>
      </c>
      <c r="IJK39" s="63">
        <f t="shared" si="423"/>
        <v>0</v>
      </c>
      <c r="IJL39" s="63">
        <f t="shared" si="423"/>
        <v>0</v>
      </c>
      <c r="IJM39" s="63">
        <f t="shared" si="423"/>
        <v>0</v>
      </c>
      <c r="IJN39" s="63">
        <f t="shared" si="423"/>
        <v>0</v>
      </c>
      <c r="IJO39" s="63">
        <f t="shared" si="423"/>
        <v>0</v>
      </c>
      <c r="IJP39" s="63">
        <f t="shared" si="423"/>
        <v>0</v>
      </c>
      <c r="IJQ39" s="63">
        <f t="shared" si="423"/>
        <v>0</v>
      </c>
      <c r="IJR39" s="63">
        <f t="shared" si="423"/>
        <v>0</v>
      </c>
      <c r="IJS39" s="63">
        <f t="shared" si="423"/>
        <v>0</v>
      </c>
      <c r="IJT39" s="63">
        <f t="shared" si="423"/>
        <v>0</v>
      </c>
      <c r="IJU39" s="63">
        <f t="shared" si="423"/>
        <v>0</v>
      </c>
      <c r="IJV39" s="63">
        <f t="shared" si="423"/>
        <v>0</v>
      </c>
      <c r="IJW39" s="63">
        <f t="shared" si="423"/>
        <v>0</v>
      </c>
      <c r="IJX39" s="63">
        <f t="shared" si="423"/>
        <v>0</v>
      </c>
      <c r="IJY39" s="63">
        <f t="shared" si="423"/>
        <v>0</v>
      </c>
      <c r="IJZ39" s="63">
        <f t="shared" si="423"/>
        <v>0</v>
      </c>
      <c r="IKA39" s="63">
        <f t="shared" si="423"/>
        <v>0</v>
      </c>
      <c r="IKB39" s="63">
        <f t="shared" si="423"/>
        <v>0</v>
      </c>
      <c r="IKC39" s="63">
        <f t="shared" si="423"/>
        <v>0</v>
      </c>
      <c r="IKD39" s="63">
        <f t="shared" si="423"/>
        <v>0</v>
      </c>
      <c r="IKE39" s="63">
        <f t="shared" si="423"/>
        <v>0</v>
      </c>
      <c r="IKF39" s="63">
        <f t="shared" si="423"/>
        <v>0</v>
      </c>
      <c r="IKG39" s="63">
        <f t="shared" si="423"/>
        <v>0</v>
      </c>
      <c r="IKH39" s="63">
        <f t="shared" si="423"/>
        <v>0</v>
      </c>
      <c r="IKI39" s="63">
        <f t="shared" si="423"/>
        <v>0</v>
      </c>
      <c r="IKJ39" s="63">
        <f t="shared" si="423"/>
        <v>0</v>
      </c>
      <c r="IKK39" s="63">
        <f t="shared" si="423"/>
        <v>0</v>
      </c>
      <c r="IKL39" s="63">
        <f t="shared" si="423"/>
        <v>0</v>
      </c>
      <c r="IKM39" s="63">
        <f t="shared" si="423"/>
        <v>0</v>
      </c>
      <c r="IKN39" s="63">
        <f t="shared" si="423"/>
        <v>0</v>
      </c>
      <c r="IKO39" s="63">
        <f t="shared" si="423"/>
        <v>0</v>
      </c>
      <c r="IKP39" s="63">
        <f t="shared" si="423"/>
        <v>0</v>
      </c>
      <c r="IKQ39" s="63">
        <f t="shared" si="423"/>
        <v>0</v>
      </c>
      <c r="IKR39" s="63">
        <f t="shared" si="423"/>
        <v>0</v>
      </c>
      <c r="IKS39" s="63">
        <f t="shared" si="423"/>
        <v>0</v>
      </c>
      <c r="IKT39" s="63">
        <f t="shared" si="423"/>
        <v>0</v>
      </c>
      <c r="IKU39" s="63">
        <f t="shared" si="423"/>
        <v>0</v>
      </c>
      <c r="IKV39" s="63">
        <f t="shared" si="423"/>
        <v>0</v>
      </c>
      <c r="IKW39" s="63">
        <f t="shared" si="423"/>
        <v>0</v>
      </c>
      <c r="IKX39" s="63">
        <f t="shared" si="423"/>
        <v>0</v>
      </c>
      <c r="IKY39" s="63">
        <f t="shared" si="423"/>
        <v>0</v>
      </c>
      <c r="IKZ39" s="63">
        <f t="shared" si="423"/>
        <v>0</v>
      </c>
      <c r="ILA39" s="63">
        <f t="shared" si="423"/>
        <v>0</v>
      </c>
      <c r="ILB39" s="63">
        <f t="shared" si="423"/>
        <v>0</v>
      </c>
      <c r="ILC39" s="63">
        <f t="shared" si="423"/>
        <v>0</v>
      </c>
      <c r="ILD39" s="63">
        <f t="shared" si="423"/>
        <v>0</v>
      </c>
      <c r="ILE39" s="63">
        <f t="shared" si="423"/>
        <v>0</v>
      </c>
      <c r="ILF39" s="63">
        <f t="shared" si="423"/>
        <v>0</v>
      </c>
      <c r="ILG39" s="63">
        <f t="shared" si="423"/>
        <v>0</v>
      </c>
      <c r="ILH39" s="63">
        <f t="shared" si="423"/>
        <v>0</v>
      </c>
      <c r="ILI39" s="63">
        <f t="shared" si="423"/>
        <v>0</v>
      </c>
      <c r="ILJ39" s="63">
        <f t="shared" si="423"/>
        <v>0</v>
      </c>
      <c r="ILK39" s="63">
        <f t="shared" si="423"/>
        <v>0</v>
      </c>
      <c r="ILL39" s="63">
        <f t="shared" si="423"/>
        <v>0</v>
      </c>
      <c r="ILM39" s="63">
        <f t="shared" si="423"/>
        <v>0</v>
      </c>
      <c r="ILN39" s="63">
        <f t="shared" si="423"/>
        <v>0</v>
      </c>
      <c r="ILO39" s="63">
        <f t="shared" si="423"/>
        <v>0</v>
      </c>
      <c r="ILP39" s="63">
        <f t="shared" si="423"/>
        <v>0</v>
      </c>
      <c r="ILQ39" s="63">
        <f t="shared" ref="ILQ39:IOB39" si="424">ILQ37+ILQ38</f>
        <v>0</v>
      </c>
      <c r="ILR39" s="63">
        <f t="shared" si="424"/>
        <v>0</v>
      </c>
      <c r="ILS39" s="63">
        <f t="shared" si="424"/>
        <v>0</v>
      </c>
      <c r="ILT39" s="63">
        <f t="shared" si="424"/>
        <v>0</v>
      </c>
      <c r="ILU39" s="63">
        <f t="shared" si="424"/>
        <v>0</v>
      </c>
      <c r="ILV39" s="63">
        <f t="shared" si="424"/>
        <v>0</v>
      </c>
      <c r="ILW39" s="63">
        <f t="shared" si="424"/>
        <v>0</v>
      </c>
      <c r="ILX39" s="63">
        <f t="shared" si="424"/>
        <v>0</v>
      </c>
      <c r="ILY39" s="63">
        <f t="shared" si="424"/>
        <v>0</v>
      </c>
      <c r="ILZ39" s="63">
        <f t="shared" si="424"/>
        <v>0</v>
      </c>
      <c r="IMA39" s="63">
        <f t="shared" si="424"/>
        <v>0</v>
      </c>
      <c r="IMB39" s="63">
        <f t="shared" si="424"/>
        <v>0</v>
      </c>
      <c r="IMC39" s="63">
        <f t="shared" si="424"/>
        <v>0</v>
      </c>
      <c r="IMD39" s="63">
        <f t="shared" si="424"/>
        <v>0</v>
      </c>
      <c r="IME39" s="63">
        <f t="shared" si="424"/>
        <v>0</v>
      </c>
      <c r="IMF39" s="63">
        <f t="shared" si="424"/>
        <v>0</v>
      </c>
      <c r="IMG39" s="63">
        <f t="shared" si="424"/>
        <v>0</v>
      </c>
      <c r="IMH39" s="63">
        <f t="shared" si="424"/>
        <v>0</v>
      </c>
      <c r="IMI39" s="63">
        <f t="shared" si="424"/>
        <v>0</v>
      </c>
      <c r="IMJ39" s="63">
        <f t="shared" si="424"/>
        <v>0</v>
      </c>
      <c r="IMK39" s="63">
        <f t="shared" si="424"/>
        <v>0</v>
      </c>
      <c r="IML39" s="63">
        <f t="shared" si="424"/>
        <v>0</v>
      </c>
      <c r="IMM39" s="63">
        <f t="shared" si="424"/>
        <v>0</v>
      </c>
      <c r="IMN39" s="63">
        <f t="shared" si="424"/>
        <v>0</v>
      </c>
      <c r="IMO39" s="63">
        <f t="shared" si="424"/>
        <v>0</v>
      </c>
      <c r="IMP39" s="63">
        <f t="shared" si="424"/>
        <v>0</v>
      </c>
      <c r="IMQ39" s="63">
        <f t="shared" si="424"/>
        <v>0</v>
      </c>
      <c r="IMR39" s="63">
        <f t="shared" si="424"/>
        <v>0</v>
      </c>
      <c r="IMS39" s="63">
        <f t="shared" si="424"/>
        <v>0</v>
      </c>
      <c r="IMT39" s="63">
        <f t="shared" si="424"/>
        <v>0</v>
      </c>
      <c r="IMU39" s="63">
        <f t="shared" si="424"/>
        <v>0</v>
      </c>
      <c r="IMV39" s="63">
        <f t="shared" si="424"/>
        <v>0</v>
      </c>
      <c r="IMW39" s="63">
        <f t="shared" si="424"/>
        <v>0</v>
      </c>
      <c r="IMX39" s="63">
        <f t="shared" si="424"/>
        <v>0</v>
      </c>
      <c r="IMY39" s="63">
        <f t="shared" si="424"/>
        <v>0</v>
      </c>
      <c r="IMZ39" s="63">
        <f t="shared" si="424"/>
        <v>0</v>
      </c>
      <c r="INA39" s="63">
        <f t="shared" si="424"/>
        <v>0</v>
      </c>
      <c r="INB39" s="63">
        <f t="shared" si="424"/>
        <v>0</v>
      </c>
      <c r="INC39" s="63">
        <f t="shared" si="424"/>
        <v>0</v>
      </c>
      <c r="IND39" s="63">
        <f t="shared" si="424"/>
        <v>0</v>
      </c>
      <c r="INE39" s="63">
        <f t="shared" si="424"/>
        <v>0</v>
      </c>
      <c r="INF39" s="63">
        <f t="shared" si="424"/>
        <v>0</v>
      </c>
      <c r="ING39" s="63">
        <f t="shared" si="424"/>
        <v>0</v>
      </c>
      <c r="INH39" s="63">
        <f t="shared" si="424"/>
        <v>0</v>
      </c>
      <c r="INI39" s="63">
        <f t="shared" si="424"/>
        <v>0</v>
      </c>
      <c r="INJ39" s="63">
        <f t="shared" si="424"/>
        <v>0</v>
      </c>
      <c r="INK39" s="63">
        <f t="shared" si="424"/>
        <v>0</v>
      </c>
      <c r="INL39" s="63">
        <f t="shared" si="424"/>
        <v>0</v>
      </c>
      <c r="INM39" s="63">
        <f t="shared" si="424"/>
        <v>0</v>
      </c>
      <c r="INN39" s="63">
        <f t="shared" si="424"/>
        <v>0</v>
      </c>
      <c r="INO39" s="63">
        <f t="shared" si="424"/>
        <v>0</v>
      </c>
      <c r="INP39" s="63">
        <f t="shared" si="424"/>
        <v>0</v>
      </c>
      <c r="INQ39" s="63">
        <f t="shared" si="424"/>
        <v>0</v>
      </c>
      <c r="INR39" s="63">
        <f t="shared" si="424"/>
        <v>0</v>
      </c>
      <c r="INS39" s="63">
        <f t="shared" si="424"/>
        <v>0</v>
      </c>
      <c r="INT39" s="63">
        <f t="shared" si="424"/>
        <v>0</v>
      </c>
      <c r="INU39" s="63">
        <f t="shared" si="424"/>
        <v>0</v>
      </c>
      <c r="INV39" s="63">
        <f t="shared" si="424"/>
        <v>0</v>
      </c>
      <c r="INW39" s="63">
        <f t="shared" si="424"/>
        <v>0</v>
      </c>
      <c r="INX39" s="63">
        <f t="shared" si="424"/>
        <v>0</v>
      </c>
      <c r="INY39" s="63">
        <f t="shared" si="424"/>
        <v>0</v>
      </c>
      <c r="INZ39" s="63">
        <f t="shared" si="424"/>
        <v>0</v>
      </c>
      <c r="IOA39" s="63">
        <f t="shared" si="424"/>
        <v>0</v>
      </c>
      <c r="IOB39" s="63">
        <f t="shared" si="424"/>
        <v>0</v>
      </c>
      <c r="IOC39" s="63">
        <f t="shared" ref="IOC39:IQN39" si="425">IOC37+IOC38</f>
        <v>0</v>
      </c>
      <c r="IOD39" s="63">
        <f t="shared" si="425"/>
        <v>0</v>
      </c>
      <c r="IOE39" s="63">
        <f t="shared" si="425"/>
        <v>0</v>
      </c>
      <c r="IOF39" s="63">
        <f t="shared" si="425"/>
        <v>0</v>
      </c>
      <c r="IOG39" s="63">
        <f t="shared" si="425"/>
        <v>0</v>
      </c>
      <c r="IOH39" s="63">
        <f t="shared" si="425"/>
        <v>0</v>
      </c>
      <c r="IOI39" s="63">
        <f t="shared" si="425"/>
        <v>0</v>
      </c>
      <c r="IOJ39" s="63">
        <f t="shared" si="425"/>
        <v>0</v>
      </c>
      <c r="IOK39" s="63">
        <f t="shared" si="425"/>
        <v>0</v>
      </c>
      <c r="IOL39" s="63">
        <f t="shared" si="425"/>
        <v>0</v>
      </c>
      <c r="IOM39" s="63">
        <f t="shared" si="425"/>
        <v>0</v>
      </c>
      <c r="ION39" s="63">
        <f t="shared" si="425"/>
        <v>0</v>
      </c>
      <c r="IOO39" s="63">
        <f t="shared" si="425"/>
        <v>0</v>
      </c>
      <c r="IOP39" s="63">
        <f t="shared" si="425"/>
        <v>0</v>
      </c>
      <c r="IOQ39" s="63">
        <f t="shared" si="425"/>
        <v>0</v>
      </c>
      <c r="IOR39" s="63">
        <f t="shared" si="425"/>
        <v>0</v>
      </c>
      <c r="IOS39" s="63">
        <f t="shared" si="425"/>
        <v>0</v>
      </c>
      <c r="IOT39" s="63">
        <f t="shared" si="425"/>
        <v>0</v>
      </c>
      <c r="IOU39" s="63">
        <f t="shared" si="425"/>
        <v>0</v>
      </c>
      <c r="IOV39" s="63">
        <f t="shared" si="425"/>
        <v>0</v>
      </c>
      <c r="IOW39" s="63">
        <f t="shared" si="425"/>
        <v>0</v>
      </c>
      <c r="IOX39" s="63">
        <f t="shared" si="425"/>
        <v>0</v>
      </c>
      <c r="IOY39" s="63">
        <f t="shared" si="425"/>
        <v>0</v>
      </c>
      <c r="IOZ39" s="63">
        <f t="shared" si="425"/>
        <v>0</v>
      </c>
      <c r="IPA39" s="63">
        <f t="shared" si="425"/>
        <v>0</v>
      </c>
      <c r="IPB39" s="63">
        <f t="shared" si="425"/>
        <v>0</v>
      </c>
      <c r="IPC39" s="63">
        <f t="shared" si="425"/>
        <v>0</v>
      </c>
      <c r="IPD39" s="63">
        <f t="shared" si="425"/>
        <v>0</v>
      </c>
      <c r="IPE39" s="63">
        <f t="shared" si="425"/>
        <v>0</v>
      </c>
      <c r="IPF39" s="63">
        <f t="shared" si="425"/>
        <v>0</v>
      </c>
      <c r="IPG39" s="63">
        <f t="shared" si="425"/>
        <v>0</v>
      </c>
      <c r="IPH39" s="63">
        <f t="shared" si="425"/>
        <v>0</v>
      </c>
      <c r="IPI39" s="63">
        <f t="shared" si="425"/>
        <v>0</v>
      </c>
      <c r="IPJ39" s="63">
        <f t="shared" si="425"/>
        <v>0</v>
      </c>
      <c r="IPK39" s="63">
        <f t="shared" si="425"/>
        <v>0</v>
      </c>
      <c r="IPL39" s="63">
        <f t="shared" si="425"/>
        <v>0</v>
      </c>
      <c r="IPM39" s="63">
        <f t="shared" si="425"/>
        <v>0</v>
      </c>
      <c r="IPN39" s="63">
        <f t="shared" si="425"/>
        <v>0</v>
      </c>
      <c r="IPO39" s="63">
        <f t="shared" si="425"/>
        <v>0</v>
      </c>
      <c r="IPP39" s="63">
        <f t="shared" si="425"/>
        <v>0</v>
      </c>
      <c r="IPQ39" s="63">
        <f t="shared" si="425"/>
        <v>0</v>
      </c>
      <c r="IPR39" s="63">
        <f t="shared" si="425"/>
        <v>0</v>
      </c>
      <c r="IPS39" s="63">
        <f t="shared" si="425"/>
        <v>0</v>
      </c>
      <c r="IPT39" s="63">
        <f t="shared" si="425"/>
        <v>0</v>
      </c>
      <c r="IPU39" s="63">
        <f t="shared" si="425"/>
        <v>0</v>
      </c>
      <c r="IPV39" s="63">
        <f t="shared" si="425"/>
        <v>0</v>
      </c>
      <c r="IPW39" s="63">
        <f t="shared" si="425"/>
        <v>0</v>
      </c>
      <c r="IPX39" s="63">
        <f t="shared" si="425"/>
        <v>0</v>
      </c>
      <c r="IPY39" s="63">
        <f t="shared" si="425"/>
        <v>0</v>
      </c>
      <c r="IPZ39" s="63">
        <f t="shared" si="425"/>
        <v>0</v>
      </c>
      <c r="IQA39" s="63">
        <f t="shared" si="425"/>
        <v>0</v>
      </c>
      <c r="IQB39" s="63">
        <f t="shared" si="425"/>
        <v>0</v>
      </c>
      <c r="IQC39" s="63">
        <f t="shared" si="425"/>
        <v>0</v>
      </c>
      <c r="IQD39" s="63">
        <f t="shared" si="425"/>
        <v>0</v>
      </c>
      <c r="IQE39" s="63">
        <f t="shared" si="425"/>
        <v>0</v>
      </c>
      <c r="IQF39" s="63">
        <f t="shared" si="425"/>
        <v>0</v>
      </c>
      <c r="IQG39" s="63">
        <f t="shared" si="425"/>
        <v>0</v>
      </c>
      <c r="IQH39" s="63">
        <f t="shared" si="425"/>
        <v>0</v>
      </c>
      <c r="IQI39" s="63">
        <f t="shared" si="425"/>
        <v>0</v>
      </c>
      <c r="IQJ39" s="63">
        <f t="shared" si="425"/>
        <v>0</v>
      </c>
      <c r="IQK39" s="63">
        <f t="shared" si="425"/>
        <v>0</v>
      </c>
      <c r="IQL39" s="63">
        <f t="shared" si="425"/>
        <v>0</v>
      </c>
      <c r="IQM39" s="63">
        <f t="shared" si="425"/>
        <v>0</v>
      </c>
      <c r="IQN39" s="63">
        <f t="shared" si="425"/>
        <v>0</v>
      </c>
      <c r="IQO39" s="63">
        <f t="shared" ref="IQO39:ISZ39" si="426">IQO37+IQO38</f>
        <v>0</v>
      </c>
      <c r="IQP39" s="63">
        <f t="shared" si="426"/>
        <v>0</v>
      </c>
      <c r="IQQ39" s="63">
        <f t="shared" si="426"/>
        <v>0</v>
      </c>
      <c r="IQR39" s="63">
        <f t="shared" si="426"/>
        <v>0</v>
      </c>
      <c r="IQS39" s="63">
        <f t="shared" si="426"/>
        <v>0</v>
      </c>
      <c r="IQT39" s="63">
        <f t="shared" si="426"/>
        <v>0</v>
      </c>
      <c r="IQU39" s="63">
        <f t="shared" si="426"/>
        <v>0</v>
      </c>
      <c r="IQV39" s="63">
        <f t="shared" si="426"/>
        <v>0</v>
      </c>
      <c r="IQW39" s="63">
        <f t="shared" si="426"/>
        <v>0</v>
      </c>
      <c r="IQX39" s="63">
        <f t="shared" si="426"/>
        <v>0</v>
      </c>
      <c r="IQY39" s="63">
        <f t="shared" si="426"/>
        <v>0</v>
      </c>
      <c r="IQZ39" s="63">
        <f t="shared" si="426"/>
        <v>0</v>
      </c>
      <c r="IRA39" s="63">
        <f t="shared" si="426"/>
        <v>0</v>
      </c>
      <c r="IRB39" s="63">
        <f t="shared" si="426"/>
        <v>0</v>
      </c>
      <c r="IRC39" s="63">
        <f t="shared" si="426"/>
        <v>0</v>
      </c>
      <c r="IRD39" s="63">
        <f t="shared" si="426"/>
        <v>0</v>
      </c>
      <c r="IRE39" s="63">
        <f t="shared" si="426"/>
        <v>0</v>
      </c>
      <c r="IRF39" s="63">
        <f t="shared" si="426"/>
        <v>0</v>
      </c>
      <c r="IRG39" s="63">
        <f t="shared" si="426"/>
        <v>0</v>
      </c>
      <c r="IRH39" s="63">
        <f t="shared" si="426"/>
        <v>0</v>
      </c>
      <c r="IRI39" s="63">
        <f t="shared" si="426"/>
        <v>0</v>
      </c>
      <c r="IRJ39" s="63">
        <f t="shared" si="426"/>
        <v>0</v>
      </c>
      <c r="IRK39" s="63">
        <f t="shared" si="426"/>
        <v>0</v>
      </c>
      <c r="IRL39" s="63">
        <f t="shared" si="426"/>
        <v>0</v>
      </c>
      <c r="IRM39" s="63">
        <f t="shared" si="426"/>
        <v>0</v>
      </c>
      <c r="IRN39" s="63">
        <f t="shared" si="426"/>
        <v>0</v>
      </c>
      <c r="IRO39" s="63">
        <f t="shared" si="426"/>
        <v>0</v>
      </c>
      <c r="IRP39" s="63">
        <f t="shared" si="426"/>
        <v>0</v>
      </c>
      <c r="IRQ39" s="63">
        <f t="shared" si="426"/>
        <v>0</v>
      </c>
      <c r="IRR39" s="63">
        <f t="shared" si="426"/>
        <v>0</v>
      </c>
      <c r="IRS39" s="63">
        <f t="shared" si="426"/>
        <v>0</v>
      </c>
      <c r="IRT39" s="63">
        <f t="shared" si="426"/>
        <v>0</v>
      </c>
      <c r="IRU39" s="63">
        <f t="shared" si="426"/>
        <v>0</v>
      </c>
      <c r="IRV39" s="63">
        <f t="shared" si="426"/>
        <v>0</v>
      </c>
      <c r="IRW39" s="63">
        <f t="shared" si="426"/>
        <v>0</v>
      </c>
      <c r="IRX39" s="63">
        <f t="shared" si="426"/>
        <v>0</v>
      </c>
      <c r="IRY39" s="63">
        <f t="shared" si="426"/>
        <v>0</v>
      </c>
      <c r="IRZ39" s="63">
        <f t="shared" si="426"/>
        <v>0</v>
      </c>
      <c r="ISA39" s="63">
        <f t="shared" si="426"/>
        <v>0</v>
      </c>
      <c r="ISB39" s="63">
        <f t="shared" si="426"/>
        <v>0</v>
      </c>
      <c r="ISC39" s="63">
        <f t="shared" si="426"/>
        <v>0</v>
      </c>
      <c r="ISD39" s="63">
        <f t="shared" si="426"/>
        <v>0</v>
      </c>
      <c r="ISE39" s="63">
        <f t="shared" si="426"/>
        <v>0</v>
      </c>
      <c r="ISF39" s="63">
        <f t="shared" si="426"/>
        <v>0</v>
      </c>
      <c r="ISG39" s="63">
        <f t="shared" si="426"/>
        <v>0</v>
      </c>
      <c r="ISH39" s="63">
        <f t="shared" si="426"/>
        <v>0</v>
      </c>
      <c r="ISI39" s="63">
        <f t="shared" si="426"/>
        <v>0</v>
      </c>
      <c r="ISJ39" s="63">
        <f t="shared" si="426"/>
        <v>0</v>
      </c>
      <c r="ISK39" s="63">
        <f t="shared" si="426"/>
        <v>0</v>
      </c>
      <c r="ISL39" s="63">
        <f t="shared" si="426"/>
        <v>0</v>
      </c>
      <c r="ISM39" s="63">
        <f t="shared" si="426"/>
        <v>0</v>
      </c>
      <c r="ISN39" s="63">
        <f t="shared" si="426"/>
        <v>0</v>
      </c>
      <c r="ISO39" s="63">
        <f t="shared" si="426"/>
        <v>0</v>
      </c>
      <c r="ISP39" s="63">
        <f t="shared" si="426"/>
        <v>0</v>
      </c>
      <c r="ISQ39" s="63">
        <f t="shared" si="426"/>
        <v>0</v>
      </c>
      <c r="ISR39" s="63">
        <f t="shared" si="426"/>
        <v>0</v>
      </c>
      <c r="ISS39" s="63">
        <f t="shared" si="426"/>
        <v>0</v>
      </c>
      <c r="IST39" s="63">
        <f t="shared" si="426"/>
        <v>0</v>
      </c>
      <c r="ISU39" s="63">
        <f t="shared" si="426"/>
        <v>0</v>
      </c>
      <c r="ISV39" s="63">
        <f t="shared" si="426"/>
        <v>0</v>
      </c>
      <c r="ISW39" s="63">
        <f t="shared" si="426"/>
        <v>0</v>
      </c>
      <c r="ISX39" s="63">
        <f t="shared" si="426"/>
        <v>0</v>
      </c>
      <c r="ISY39" s="63">
        <f t="shared" si="426"/>
        <v>0</v>
      </c>
      <c r="ISZ39" s="63">
        <f t="shared" si="426"/>
        <v>0</v>
      </c>
      <c r="ITA39" s="63">
        <f t="shared" ref="ITA39:IVL39" si="427">ITA37+ITA38</f>
        <v>0</v>
      </c>
      <c r="ITB39" s="63">
        <f t="shared" si="427"/>
        <v>0</v>
      </c>
      <c r="ITC39" s="63">
        <f t="shared" si="427"/>
        <v>0</v>
      </c>
      <c r="ITD39" s="63">
        <f t="shared" si="427"/>
        <v>0</v>
      </c>
      <c r="ITE39" s="63">
        <f t="shared" si="427"/>
        <v>0</v>
      </c>
      <c r="ITF39" s="63">
        <f t="shared" si="427"/>
        <v>0</v>
      </c>
      <c r="ITG39" s="63">
        <f t="shared" si="427"/>
        <v>0</v>
      </c>
      <c r="ITH39" s="63">
        <f t="shared" si="427"/>
        <v>0</v>
      </c>
      <c r="ITI39" s="63">
        <f t="shared" si="427"/>
        <v>0</v>
      </c>
      <c r="ITJ39" s="63">
        <f t="shared" si="427"/>
        <v>0</v>
      </c>
      <c r="ITK39" s="63">
        <f t="shared" si="427"/>
        <v>0</v>
      </c>
      <c r="ITL39" s="63">
        <f t="shared" si="427"/>
        <v>0</v>
      </c>
      <c r="ITM39" s="63">
        <f t="shared" si="427"/>
        <v>0</v>
      </c>
      <c r="ITN39" s="63">
        <f t="shared" si="427"/>
        <v>0</v>
      </c>
      <c r="ITO39" s="63">
        <f t="shared" si="427"/>
        <v>0</v>
      </c>
      <c r="ITP39" s="63">
        <f t="shared" si="427"/>
        <v>0</v>
      </c>
      <c r="ITQ39" s="63">
        <f t="shared" si="427"/>
        <v>0</v>
      </c>
      <c r="ITR39" s="63">
        <f t="shared" si="427"/>
        <v>0</v>
      </c>
      <c r="ITS39" s="63">
        <f t="shared" si="427"/>
        <v>0</v>
      </c>
      <c r="ITT39" s="63">
        <f t="shared" si="427"/>
        <v>0</v>
      </c>
      <c r="ITU39" s="63">
        <f t="shared" si="427"/>
        <v>0</v>
      </c>
      <c r="ITV39" s="63">
        <f t="shared" si="427"/>
        <v>0</v>
      </c>
      <c r="ITW39" s="63">
        <f t="shared" si="427"/>
        <v>0</v>
      </c>
      <c r="ITX39" s="63">
        <f t="shared" si="427"/>
        <v>0</v>
      </c>
      <c r="ITY39" s="63">
        <f t="shared" si="427"/>
        <v>0</v>
      </c>
      <c r="ITZ39" s="63">
        <f t="shared" si="427"/>
        <v>0</v>
      </c>
      <c r="IUA39" s="63">
        <f t="shared" si="427"/>
        <v>0</v>
      </c>
      <c r="IUB39" s="63">
        <f t="shared" si="427"/>
        <v>0</v>
      </c>
      <c r="IUC39" s="63">
        <f t="shared" si="427"/>
        <v>0</v>
      </c>
      <c r="IUD39" s="63">
        <f t="shared" si="427"/>
        <v>0</v>
      </c>
      <c r="IUE39" s="63">
        <f t="shared" si="427"/>
        <v>0</v>
      </c>
      <c r="IUF39" s="63">
        <f t="shared" si="427"/>
        <v>0</v>
      </c>
      <c r="IUG39" s="63">
        <f t="shared" si="427"/>
        <v>0</v>
      </c>
      <c r="IUH39" s="63">
        <f t="shared" si="427"/>
        <v>0</v>
      </c>
      <c r="IUI39" s="63">
        <f t="shared" si="427"/>
        <v>0</v>
      </c>
      <c r="IUJ39" s="63">
        <f t="shared" si="427"/>
        <v>0</v>
      </c>
      <c r="IUK39" s="63">
        <f t="shared" si="427"/>
        <v>0</v>
      </c>
      <c r="IUL39" s="63">
        <f t="shared" si="427"/>
        <v>0</v>
      </c>
      <c r="IUM39" s="63">
        <f t="shared" si="427"/>
        <v>0</v>
      </c>
      <c r="IUN39" s="63">
        <f t="shared" si="427"/>
        <v>0</v>
      </c>
      <c r="IUO39" s="63">
        <f t="shared" si="427"/>
        <v>0</v>
      </c>
      <c r="IUP39" s="63">
        <f t="shared" si="427"/>
        <v>0</v>
      </c>
      <c r="IUQ39" s="63">
        <f t="shared" si="427"/>
        <v>0</v>
      </c>
      <c r="IUR39" s="63">
        <f t="shared" si="427"/>
        <v>0</v>
      </c>
      <c r="IUS39" s="63">
        <f t="shared" si="427"/>
        <v>0</v>
      </c>
      <c r="IUT39" s="63">
        <f t="shared" si="427"/>
        <v>0</v>
      </c>
      <c r="IUU39" s="63">
        <f t="shared" si="427"/>
        <v>0</v>
      </c>
      <c r="IUV39" s="63">
        <f t="shared" si="427"/>
        <v>0</v>
      </c>
      <c r="IUW39" s="63">
        <f t="shared" si="427"/>
        <v>0</v>
      </c>
      <c r="IUX39" s="63">
        <f t="shared" si="427"/>
        <v>0</v>
      </c>
      <c r="IUY39" s="63">
        <f t="shared" si="427"/>
        <v>0</v>
      </c>
      <c r="IUZ39" s="63">
        <f t="shared" si="427"/>
        <v>0</v>
      </c>
      <c r="IVA39" s="63">
        <f t="shared" si="427"/>
        <v>0</v>
      </c>
      <c r="IVB39" s="63">
        <f t="shared" si="427"/>
        <v>0</v>
      </c>
      <c r="IVC39" s="63">
        <f t="shared" si="427"/>
        <v>0</v>
      </c>
      <c r="IVD39" s="63">
        <f t="shared" si="427"/>
        <v>0</v>
      </c>
      <c r="IVE39" s="63">
        <f t="shared" si="427"/>
        <v>0</v>
      </c>
      <c r="IVF39" s="63">
        <f t="shared" si="427"/>
        <v>0</v>
      </c>
      <c r="IVG39" s="63">
        <f t="shared" si="427"/>
        <v>0</v>
      </c>
      <c r="IVH39" s="63">
        <f t="shared" si="427"/>
        <v>0</v>
      </c>
      <c r="IVI39" s="63">
        <f t="shared" si="427"/>
        <v>0</v>
      </c>
      <c r="IVJ39" s="63">
        <f t="shared" si="427"/>
        <v>0</v>
      </c>
      <c r="IVK39" s="63">
        <f t="shared" si="427"/>
        <v>0</v>
      </c>
      <c r="IVL39" s="63">
        <f t="shared" si="427"/>
        <v>0</v>
      </c>
      <c r="IVM39" s="63">
        <f t="shared" ref="IVM39:IXX39" si="428">IVM37+IVM38</f>
        <v>0</v>
      </c>
      <c r="IVN39" s="63">
        <f t="shared" si="428"/>
        <v>0</v>
      </c>
      <c r="IVO39" s="63">
        <f t="shared" si="428"/>
        <v>0</v>
      </c>
      <c r="IVP39" s="63">
        <f t="shared" si="428"/>
        <v>0</v>
      </c>
      <c r="IVQ39" s="63">
        <f t="shared" si="428"/>
        <v>0</v>
      </c>
      <c r="IVR39" s="63">
        <f t="shared" si="428"/>
        <v>0</v>
      </c>
      <c r="IVS39" s="63">
        <f t="shared" si="428"/>
        <v>0</v>
      </c>
      <c r="IVT39" s="63">
        <f t="shared" si="428"/>
        <v>0</v>
      </c>
      <c r="IVU39" s="63">
        <f t="shared" si="428"/>
        <v>0</v>
      </c>
      <c r="IVV39" s="63">
        <f t="shared" si="428"/>
        <v>0</v>
      </c>
      <c r="IVW39" s="63">
        <f t="shared" si="428"/>
        <v>0</v>
      </c>
      <c r="IVX39" s="63">
        <f t="shared" si="428"/>
        <v>0</v>
      </c>
      <c r="IVY39" s="63">
        <f t="shared" si="428"/>
        <v>0</v>
      </c>
      <c r="IVZ39" s="63">
        <f t="shared" si="428"/>
        <v>0</v>
      </c>
      <c r="IWA39" s="63">
        <f t="shared" si="428"/>
        <v>0</v>
      </c>
      <c r="IWB39" s="63">
        <f t="shared" si="428"/>
        <v>0</v>
      </c>
      <c r="IWC39" s="63">
        <f t="shared" si="428"/>
        <v>0</v>
      </c>
      <c r="IWD39" s="63">
        <f t="shared" si="428"/>
        <v>0</v>
      </c>
      <c r="IWE39" s="63">
        <f t="shared" si="428"/>
        <v>0</v>
      </c>
      <c r="IWF39" s="63">
        <f t="shared" si="428"/>
        <v>0</v>
      </c>
      <c r="IWG39" s="63">
        <f t="shared" si="428"/>
        <v>0</v>
      </c>
      <c r="IWH39" s="63">
        <f t="shared" si="428"/>
        <v>0</v>
      </c>
      <c r="IWI39" s="63">
        <f t="shared" si="428"/>
        <v>0</v>
      </c>
      <c r="IWJ39" s="63">
        <f t="shared" si="428"/>
        <v>0</v>
      </c>
      <c r="IWK39" s="63">
        <f t="shared" si="428"/>
        <v>0</v>
      </c>
      <c r="IWL39" s="63">
        <f t="shared" si="428"/>
        <v>0</v>
      </c>
      <c r="IWM39" s="63">
        <f t="shared" si="428"/>
        <v>0</v>
      </c>
      <c r="IWN39" s="63">
        <f t="shared" si="428"/>
        <v>0</v>
      </c>
      <c r="IWO39" s="63">
        <f t="shared" si="428"/>
        <v>0</v>
      </c>
      <c r="IWP39" s="63">
        <f t="shared" si="428"/>
        <v>0</v>
      </c>
      <c r="IWQ39" s="63">
        <f t="shared" si="428"/>
        <v>0</v>
      </c>
      <c r="IWR39" s="63">
        <f t="shared" si="428"/>
        <v>0</v>
      </c>
      <c r="IWS39" s="63">
        <f t="shared" si="428"/>
        <v>0</v>
      </c>
      <c r="IWT39" s="63">
        <f t="shared" si="428"/>
        <v>0</v>
      </c>
      <c r="IWU39" s="63">
        <f t="shared" si="428"/>
        <v>0</v>
      </c>
      <c r="IWV39" s="63">
        <f t="shared" si="428"/>
        <v>0</v>
      </c>
      <c r="IWW39" s="63">
        <f t="shared" si="428"/>
        <v>0</v>
      </c>
      <c r="IWX39" s="63">
        <f t="shared" si="428"/>
        <v>0</v>
      </c>
      <c r="IWY39" s="63">
        <f t="shared" si="428"/>
        <v>0</v>
      </c>
      <c r="IWZ39" s="63">
        <f t="shared" si="428"/>
        <v>0</v>
      </c>
      <c r="IXA39" s="63">
        <f t="shared" si="428"/>
        <v>0</v>
      </c>
      <c r="IXB39" s="63">
        <f t="shared" si="428"/>
        <v>0</v>
      </c>
      <c r="IXC39" s="63">
        <f t="shared" si="428"/>
        <v>0</v>
      </c>
      <c r="IXD39" s="63">
        <f t="shared" si="428"/>
        <v>0</v>
      </c>
      <c r="IXE39" s="63">
        <f t="shared" si="428"/>
        <v>0</v>
      </c>
      <c r="IXF39" s="63">
        <f t="shared" si="428"/>
        <v>0</v>
      </c>
      <c r="IXG39" s="63">
        <f t="shared" si="428"/>
        <v>0</v>
      </c>
      <c r="IXH39" s="63">
        <f t="shared" si="428"/>
        <v>0</v>
      </c>
      <c r="IXI39" s="63">
        <f t="shared" si="428"/>
        <v>0</v>
      </c>
      <c r="IXJ39" s="63">
        <f t="shared" si="428"/>
        <v>0</v>
      </c>
      <c r="IXK39" s="63">
        <f t="shared" si="428"/>
        <v>0</v>
      </c>
      <c r="IXL39" s="63">
        <f t="shared" si="428"/>
        <v>0</v>
      </c>
      <c r="IXM39" s="63">
        <f t="shared" si="428"/>
        <v>0</v>
      </c>
      <c r="IXN39" s="63">
        <f t="shared" si="428"/>
        <v>0</v>
      </c>
      <c r="IXO39" s="63">
        <f t="shared" si="428"/>
        <v>0</v>
      </c>
      <c r="IXP39" s="63">
        <f t="shared" si="428"/>
        <v>0</v>
      </c>
      <c r="IXQ39" s="63">
        <f t="shared" si="428"/>
        <v>0</v>
      </c>
      <c r="IXR39" s="63">
        <f t="shared" si="428"/>
        <v>0</v>
      </c>
      <c r="IXS39" s="63">
        <f t="shared" si="428"/>
        <v>0</v>
      </c>
      <c r="IXT39" s="63">
        <f t="shared" si="428"/>
        <v>0</v>
      </c>
      <c r="IXU39" s="63">
        <f t="shared" si="428"/>
        <v>0</v>
      </c>
      <c r="IXV39" s="63">
        <f t="shared" si="428"/>
        <v>0</v>
      </c>
      <c r="IXW39" s="63">
        <f t="shared" si="428"/>
        <v>0</v>
      </c>
      <c r="IXX39" s="63">
        <f t="shared" si="428"/>
        <v>0</v>
      </c>
      <c r="IXY39" s="63">
        <f t="shared" ref="IXY39:JAJ39" si="429">IXY37+IXY38</f>
        <v>0</v>
      </c>
      <c r="IXZ39" s="63">
        <f t="shared" si="429"/>
        <v>0</v>
      </c>
      <c r="IYA39" s="63">
        <f t="shared" si="429"/>
        <v>0</v>
      </c>
      <c r="IYB39" s="63">
        <f t="shared" si="429"/>
        <v>0</v>
      </c>
      <c r="IYC39" s="63">
        <f t="shared" si="429"/>
        <v>0</v>
      </c>
      <c r="IYD39" s="63">
        <f t="shared" si="429"/>
        <v>0</v>
      </c>
      <c r="IYE39" s="63">
        <f t="shared" si="429"/>
        <v>0</v>
      </c>
      <c r="IYF39" s="63">
        <f t="shared" si="429"/>
        <v>0</v>
      </c>
      <c r="IYG39" s="63">
        <f t="shared" si="429"/>
        <v>0</v>
      </c>
      <c r="IYH39" s="63">
        <f t="shared" si="429"/>
        <v>0</v>
      </c>
      <c r="IYI39" s="63">
        <f t="shared" si="429"/>
        <v>0</v>
      </c>
      <c r="IYJ39" s="63">
        <f t="shared" si="429"/>
        <v>0</v>
      </c>
      <c r="IYK39" s="63">
        <f t="shared" si="429"/>
        <v>0</v>
      </c>
      <c r="IYL39" s="63">
        <f t="shared" si="429"/>
        <v>0</v>
      </c>
      <c r="IYM39" s="63">
        <f t="shared" si="429"/>
        <v>0</v>
      </c>
      <c r="IYN39" s="63">
        <f t="shared" si="429"/>
        <v>0</v>
      </c>
      <c r="IYO39" s="63">
        <f t="shared" si="429"/>
        <v>0</v>
      </c>
      <c r="IYP39" s="63">
        <f t="shared" si="429"/>
        <v>0</v>
      </c>
      <c r="IYQ39" s="63">
        <f t="shared" si="429"/>
        <v>0</v>
      </c>
      <c r="IYR39" s="63">
        <f t="shared" si="429"/>
        <v>0</v>
      </c>
      <c r="IYS39" s="63">
        <f t="shared" si="429"/>
        <v>0</v>
      </c>
      <c r="IYT39" s="63">
        <f t="shared" si="429"/>
        <v>0</v>
      </c>
      <c r="IYU39" s="63">
        <f t="shared" si="429"/>
        <v>0</v>
      </c>
      <c r="IYV39" s="63">
        <f t="shared" si="429"/>
        <v>0</v>
      </c>
      <c r="IYW39" s="63">
        <f t="shared" si="429"/>
        <v>0</v>
      </c>
      <c r="IYX39" s="63">
        <f t="shared" si="429"/>
        <v>0</v>
      </c>
      <c r="IYY39" s="63">
        <f t="shared" si="429"/>
        <v>0</v>
      </c>
      <c r="IYZ39" s="63">
        <f t="shared" si="429"/>
        <v>0</v>
      </c>
      <c r="IZA39" s="63">
        <f t="shared" si="429"/>
        <v>0</v>
      </c>
      <c r="IZB39" s="63">
        <f t="shared" si="429"/>
        <v>0</v>
      </c>
      <c r="IZC39" s="63">
        <f t="shared" si="429"/>
        <v>0</v>
      </c>
      <c r="IZD39" s="63">
        <f t="shared" si="429"/>
        <v>0</v>
      </c>
      <c r="IZE39" s="63">
        <f t="shared" si="429"/>
        <v>0</v>
      </c>
      <c r="IZF39" s="63">
        <f t="shared" si="429"/>
        <v>0</v>
      </c>
      <c r="IZG39" s="63">
        <f t="shared" si="429"/>
        <v>0</v>
      </c>
      <c r="IZH39" s="63">
        <f t="shared" si="429"/>
        <v>0</v>
      </c>
      <c r="IZI39" s="63">
        <f t="shared" si="429"/>
        <v>0</v>
      </c>
      <c r="IZJ39" s="63">
        <f t="shared" si="429"/>
        <v>0</v>
      </c>
      <c r="IZK39" s="63">
        <f t="shared" si="429"/>
        <v>0</v>
      </c>
      <c r="IZL39" s="63">
        <f t="shared" si="429"/>
        <v>0</v>
      </c>
      <c r="IZM39" s="63">
        <f t="shared" si="429"/>
        <v>0</v>
      </c>
      <c r="IZN39" s="63">
        <f t="shared" si="429"/>
        <v>0</v>
      </c>
      <c r="IZO39" s="63">
        <f t="shared" si="429"/>
        <v>0</v>
      </c>
      <c r="IZP39" s="63">
        <f t="shared" si="429"/>
        <v>0</v>
      </c>
      <c r="IZQ39" s="63">
        <f t="shared" si="429"/>
        <v>0</v>
      </c>
      <c r="IZR39" s="63">
        <f t="shared" si="429"/>
        <v>0</v>
      </c>
      <c r="IZS39" s="63">
        <f t="shared" si="429"/>
        <v>0</v>
      </c>
      <c r="IZT39" s="63">
        <f t="shared" si="429"/>
        <v>0</v>
      </c>
      <c r="IZU39" s="63">
        <f t="shared" si="429"/>
        <v>0</v>
      </c>
      <c r="IZV39" s="63">
        <f t="shared" si="429"/>
        <v>0</v>
      </c>
      <c r="IZW39" s="63">
        <f t="shared" si="429"/>
        <v>0</v>
      </c>
      <c r="IZX39" s="63">
        <f t="shared" si="429"/>
        <v>0</v>
      </c>
      <c r="IZY39" s="63">
        <f t="shared" si="429"/>
        <v>0</v>
      </c>
      <c r="IZZ39" s="63">
        <f t="shared" si="429"/>
        <v>0</v>
      </c>
      <c r="JAA39" s="63">
        <f t="shared" si="429"/>
        <v>0</v>
      </c>
      <c r="JAB39" s="63">
        <f t="shared" si="429"/>
        <v>0</v>
      </c>
      <c r="JAC39" s="63">
        <f t="shared" si="429"/>
        <v>0</v>
      </c>
      <c r="JAD39" s="63">
        <f t="shared" si="429"/>
        <v>0</v>
      </c>
      <c r="JAE39" s="63">
        <f t="shared" si="429"/>
        <v>0</v>
      </c>
      <c r="JAF39" s="63">
        <f t="shared" si="429"/>
        <v>0</v>
      </c>
      <c r="JAG39" s="63">
        <f t="shared" si="429"/>
        <v>0</v>
      </c>
      <c r="JAH39" s="63">
        <f t="shared" si="429"/>
        <v>0</v>
      </c>
      <c r="JAI39" s="63">
        <f t="shared" si="429"/>
        <v>0</v>
      </c>
      <c r="JAJ39" s="63">
        <f t="shared" si="429"/>
        <v>0</v>
      </c>
      <c r="JAK39" s="63">
        <f t="shared" ref="JAK39:JCV39" si="430">JAK37+JAK38</f>
        <v>0</v>
      </c>
      <c r="JAL39" s="63">
        <f t="shared" si="430"/>
        <v>0</v>
      </c>
      <c r="JAM39" s="63">
        <f t="shared" si="430"/>
        <v>0</v>
      </c>
      <c r="JAN39" s="63">
        <f t="shared" si="430"/>
        <v>0</v>
      </c>
      <c r="JAO39" s="63">
        <f t="shared" si="430"/>
        <v>0</v>
      </c>
      <c r="JAP39" s="63">
        <f t="shared" si="430"/>
        <v>0</v>
      </c>
      <c r="JAQ39" s="63">
        <f t="shared" si="430"/>
        <v>0</v>
      </c>
      <c r="JAR39" s="63">
        <f t="shared" si="430"/>
        <v>0</v>
      </c>
      <c r="JAS39" s="63">
        <f t="shared" si="430"/>
        <v>0</v>
      </c>
      <c r="JAT39" s="63">
        <f t="shared" si="430"/>
        <v>0</v>
      </c>
      <c r="JAU39" s="63">
        <f t="shared" si="430"/>
        <v>0</v>
      </c>
      <c r="JAV39" s="63">
        <f t="shared" si="430"/>
        <v>0</v>
      </c>
      <c r="JAW39" s="63">
        <f t="shared" si="430"/>
        <v>0</v>
      </c>
      <c r="JAX39" s="63">
        <f t="shared" si="430"/>
        <v>0</v>
      </c>
      <c r="JAY39" s="63">
        <f t="shared" si="430"/>
        <v>0</v>
      </c>
      <c r="JAZ39" s="63">
        <f t="shared" si="430"/>
        <v>0</v>
      </c>
      <c r="JBA39" s="63">
        <f t="shared" si="430"/>
        <v>0</v>
      </c>
      <c r="JBB39" s="63">
        <f t="shared" si="430"/>
        <v>0</v>
      </c>
      <c r="JBC39" s="63">
        <f t="shared" si="430"/>
        <v>0</v>
      </c>
      <c r="JBD39" s="63">
        <f t="shared" si="430"/>
        <v>0</v>
      </c>
      <c r="JBE39" s="63">
        <f t="shared" si="430"/>
        <v>0</v>
      </c>
      <c r="JBF39" s="63">
        <f t="shared" si="430"/>
        <v>0</v>
      </c>
      <c r="JBG39" s="63">
        <f t="shared" si="430"/>
        <v>0</v>
      </c>
      <c r="JBH39" s="63">
        <f t="shared" si="430"/>
        <v>0</v>
      </c>
      <c r="JBI39" s="63">
        <f t="shared" si="430"/>
        <v>0</v>
      </c>
      <c r="JBJ39" s="63">
        <f t="shared" si="430"/>
        <v>0</v>
      </c>
      <c r="JBK39" s="63">
        <f t="shared" si="430"/>
        <v>0</v>
      </c>
      <c r="JBL39" s="63">
        <f t="shared" si="430"/>
        <v>0</v>
      </c>
      <c r="JBM39" s="63">
        <f t="shared" si="430"/>
        <v>0</v>
      </c>
      <c r="JBN39" s="63">
        <f t="shared" si="430"/>
        <v>0</v>
      </c>
      <c r="JBO39" s="63">
        <f t="shared" si="430"/>
        <v>0</v>
      </c>
      <c r="JBP39" s="63">
        <f t="shared" si="430"/>
        <v>0</v>
      </c>
      <c r="JBQ39" s="63">
        <f t="shared" si="430"/>
        <v>0</v>
      </c>
      <c r="JBR39" s="63">
        <f t="shared" si="430"/>
        <v>0</v>
      </c>
      <c r="JBS39" s="63">
        <f t="shared" si="430"/>
        <v>0</v>
      </c>
      <c r="JBT39" s="63">
        <f t="shared" si="430"/>
        <v>0</v>
      </c>
      <c r="JBU39" s="63">
        <f t="shared" si="430"/>
        <v>0</v>
      </c>
      <c r="JBV39" s="63">
        <f t="shared" si="430"/>
        <v>0</v>
      </c>
      <c r="JBW39" s="63">
        <f t="shared" si="430"/>
        <v>0</v>
      </c>
      <c r="JBX39" s="63">
        <f t="shared" si="430"/>
        <v>0</v>
      </c>
      <c r="JBY39" s="63">
        <f t="shared" si="430"/>
        <v>0</v>
      </c>
      <c r="JBZ39" s="63">
        <f t="shared" si="430"/>
        <v>0</v>
      </c>
      <c r="JCA39" s="63">
        <f t="shared" si="430"/>
        <v>0</v>
      </c>
      <c r="JCB39" s="63">
        <f t="shared" si="430"/>
        <v>0</v>
      </c>
      <c r="JCC39" s="63">
        <f t="shared" si="430"/>
        <v>0</v>
      </c>
      <c r="JCD39" s="63">
        <f t="shared" si="430"/>
        <v>0</v>
      </c>
      <c r="JCE39" s="63">
        <f t="shared" si="430"/>
        <v>0</v>
      </c>
      <c r="JCF39" s="63">
        <f t="shared" si="430"/>
        <v>0</v>
      </c>
      <c r="JCG39" s="63">
        <f t="shared" si="430"/>
        <v>0</v>
      </c>
      <c r="JCH39" s="63">
        <f t="shared" si="430"/>
        <v>0</v>
      </c>
      <c r="JCI39" s="63">
        <f t="shared" si="430"/>
        <v>0</v>
      </c>
      <c r="JCJ39" s="63">
        <f t="shared" si="430"/>
        <v>0</v>
      </c>
      <c r="JCK39" s="63">
        <f t="shared" si="430"/>
        <v>0</v>
      </c>
      <c r="JCL39" s="63">
        <f t="shared" si="430"/>
        <v>0</v>
      </c>
      <c r="JCM39" s="63">
        <f t="shared" si="430"/>
        <v>0</v>
      </c>
      <c r="JCN39" s="63">
        <f t="shared" si="430"/>
        <v>0</v>
      </c>
      <c r="JCO39" s="63">
        <f t="shared" si="430"/>
        <v>0</v>
      </c>
      <c r="JCP39" s="63">
        <f t="shared" si="430"/>
        <v>0</v>
      </c>
      <c r="JCQ39" s="63">
        <f t="shared" si="430"/>
        <v>0</v>
      </c>
      <c r="JCR39" s="63">
        <f t="shared" si="430"/>
        <v>0</v>
      </c>
      <c r="JCS39" s="63">
        <f t="shared" si="430"/>
        <v>0</v>
      </c>
      <c r="JCT39" s="63">
        <f t="shared" si="430"/>
        <v>0</v>
      </c>
      <c r="JCU39" s="63">
        <f t="shared" si="430"/>
        <v>0</v>
      </c>
      <c r="JCV39" s="63">
        <f t="shared" si="430"/>
        <v>0</v>
      </c>
      <c r="JCW39" s="63">
        <f t="shared" ref="JCW39:JFH39" si="431">JCW37+JCW38</f>
        <v>0</v>
      </c>
      <c r="JCX39" s="63">
        <f t="shared" si="431"/>
        <v>0</v>
      </c>
      <c r="JCY39" s="63">
        <f t="shared" si="431"/>
        <v>0</v>
      </c>
      <c r="JCZ39" s="63">
        <f t="shared" si="431"/>
        <v>0</v>
      </c>
      <c r="JDA39" s="63">
        <f t="shared" si="431"/>
        <v>0</v>
      </c>
      <c r="JDB39" s="63">
        <f t="shared" si="431"/>
        <v>0</v>
      </c>
      <c r="JDC39" s="63">
        <f t="shared" si="431"/>
        <v>0</v>
      </c>
      <c r="JDD39" s="63">
        <f t="shared" si="431"/>
        <v>0</v>
      </c>
      <c r="JDE39" s="63">
        <f t="shared" si="431"/>
        <v>0</v>
      </c>
      <c r="JDF39" s="63">
        <f t="shared" si="431"/>
        <v>0</v>
      </c>
      <c r="JDG39" s="63">
        <f t="shared" si="431"/>
        <v>0</v>
      </c>
      <c r="JDH39" s="63">
        <f t="shared" si="431"/>
        <v>0</v>
      </c>
      <c r="JDI39" s="63">
        <f t="shared" si="431"/>
        <v>0</v>
      </c>
      <c r="JDJ39" s="63">
        <f t="shared" si="431"/>
        <v>0</v>
      </c>
      <c r="JDK39" s="63">
        <f t="shared" si="431"/>
        <v>0</v>
      </c>
      <c r="JDL39" s="63">
        <f t="shared" si="431"/>
        <v>0</v>
      </c>
      <c r="JDM39" s="63">
        <f t="shared" si="431"/>
        <v>0</v>
      </c>
      <c r="JDN39" s="63">
        <f t="shared" si="431"/>
        <v>0</v>
      </c>
      <c r="JDO39" s="63">
        <f t="shared" si="431"/>
        <v>0</v>
      </c>
      <c r="JDP39" s="63">
        <f t="shared" si="431"/>
        <v>0</v>
      </c>
      <c r="JDQ39" s="63">
        <f t="shared" si="431"/>
        <v>0</v>
      </c>
      <c r="JDR39" s="63">
        <f t="shared" si="431"/>
        <v>0</v>
      </c>
      <c r="JDS39" s="63">
        <f t="shared" si="431"/>
        <v>0</v>
      </c>
      <c r="JDT39" s="63">
        <f t="shared" si="431"/>
        <v>0</v>
      </c>
      <c r="JDU39" s="63">
        <f t="shared" si="431"/>
        <v>0</v>
      </c>
      <c r="JDV39" s="63">
        <f t="shared" si="431"/>
        <v>0</v>
      </c>
      <c r="JDW39" s="63">
        <f t="shared" si="431"/>
        <v>0</v>
      </c>
      <c r="JDX39" s="63">
        <f t="shared" si="431"/>
        <v>0</v>
      </c>
      <c r="JDY39" s="63">
        <f t="shared" si="431"/>
        <v>0</v>
      </c>
      <c r="JDZ39" s="63">
        <f t="shared" si="431"/>
        <v>0</v>
      </c>
      <c r="JEA39" s="63">
        <f t="shared" si="431"/>
        <v>0</v>
      </c>
      <c r="JEB39" s="63">
        <f t="shared" si="431"/>
        <v>0</v>
      </c>
      <c r="JEC39" s="63">
        <f t="shared" si="431"/>
        <v>0</v>
      </c>
      <c r="JED39" s="63">
        <f t="shared" si="431"/>
        <v>0</v>
      </c>
      <c r="JEE39" s="63">
        <f t="shared" si="431"/>
        <v>0</v>
      </c>
      <c r="JEF39" s="63">
        <f t="shared" si="431"/>
        <v>0</v>
      </c>
      <c r="JEG39" s="63">
        <f t="shared" si="431"/>
        <v>0</v>
      </c>
      <c r="JEH39" s="63">
        <f t="shared" si="431"/>
        <v>0</v>
      </c>
      <c r="JEI39" s="63">
        <f t="shared" si="431"/>
        <v>0</v>
      </c>
      <c r="JEJ39" s="63">
        <f t="shared" si="431"/>
        <v>0</v>
      </c>
      <c r="JEK39" s="63">
        <f t="shared" si="431"/>
        <v>0</v>
      </c>
      <c r="JEL39" s="63">
        <f t="shared" si="431"/>
        <v>0</v>
      </c>
      <c r="JEM39" s="63">
        <f t="shared" si="431"/>
        <v>0</v>
      </c>
      <c r="JEN39" s="63">
        <f t="shared" si="431"/>
        <v>0</v>
      </c>
      <c r="JEO39" s="63">
        <f t="shared" si="431"/>
        <v>0</v>
      </c>
      <c r="JEP39" s="63">
        <f t="shared" si="431"/>
        <v>0</v>
      </c>
      <c r="JEQ39" s="63">
        <f t="shared" si="431"/>
        <v>0</v>
      </c>
      <c r="JER39" s="63">
        <f t="shared" si="431"/>
        <v>0</v>
      </c>
      <c r="JES39" s="63">
        <f t="shared" si="431"/>
        <v>0</v>
      </c>
      <c r="JET39" s="63">
        <f t="shared" si="431"/>
        <v>0</v>
      </c>
      <c r="JEU39" s="63">
        <f t="shared" si="431"/>
        <v>0</v>
      </c>
      <c r="JEV39" s="63">
        <f t="shared" si="431"/>
        <v>0</v>
      </c>
      <c r="JEW39" s="63">
        <f t="shared" si="431"/>
        <v>0</v>
      </c>
      <c r="JEX39" s="63">
        <f t="shared" si="431"/>
        <v>0</v>
      </c>
      <c r="JEY39" s="63">
        <f t="shared" si="431"/>
        <v>0</v>
      </c>
      <c r="JEZ39" s="63">
        <f t="shared" si="431"/>
        <v>0</v>
      </c>
      <c r="JFA39" s="63">
        <f t="shared" si="431"/>
        <v>0</v>
      </c>
      <c r="JFB39" s="63">
        <f t="shared" si="431"/>
        <v>0</v>
      </c>
      <c r="JFC39" s="63">
        <f t="shared" si="431"/>
        <v>0</v>
      </c>
      <c r="JFD39" s="63">
        <f t="shared" si="431"/>
        <v>0</v>
      </c>
      <c r="JFE39" s="63">
        <f t="shared" si="431"/>
        <v>0</v>
      </c>
      <c r="JFF39" s="63">
        <f t="shared" si="431"/>
        <v>0</v>
      </c>
      <c r="JFG39" s="63">
        <f t="shared" si="431"/>
        <v>0</v>
      </c>
      <c r="JFH39" s="63">
        <f t="shared" si="431"/>
        <v>0</v>
      </c>
      <c r="JFI39" s="63">
        <f t="shared" ref="JFI39:JHT39" si="432">JFI37+JFI38</f>
        <v>0</v>
      </c>
      <c r="JFJ39" s="63">
        <f t="shared" si="432"/>
        <v>0</v>
      </c>
      <c r="JFK39" s="63">
        <f t="shared" si="432"/>
        <v>0</v>
      </c>
      <c r="JFL39" s="63">
        <f t="shared" si="432"/>
        <v>0</v>
      </c>
      <c r="JFM39" s="63">
        <f t="shared" si="432"/>
        <v>0</v>
      </c>
      <c r="JFN39" s="63">
        <f t="shared" si="432"/>
        <v>0</v>
      </c>
      <c r="JFO39" s="63">
        <f t="shared" si="432"/>
        <v>0</v>
      </c>
      <c r="JFP39" s="63">
        <f t="shared" si="432"/>
        <v>0</v>
      </c>
      <c r="JFQ39" s="63">
        <f t="shared" si="432"/>
        <v>0</v>
      </c>
      <c r="JFR39" s="63">
        <f t="shared" si="432"/>
        <v>0</v>
      </c>
      <c r="JFS39" s="63">
        <f t="shared" si="432"/>
        <v>0</v>
      </c>
      <c r="JFT39" s="63">
        <f t="shared" si="432"/>
        <v>0</v>
      </c>
      <c r="JFU39" s="63">
        <f t="shared" si="432"/>
        <v>0</v>
      </c>
      <c r="JFV39" s="63">
        <f t="shared" si="432"/>
        <v>0</v>
      </c>
      <c r="JFW39" s="63">
        <f t="shared" si="432"/>
        <v>0</v>
      </c>
      <c r="JFX39" s="63">
        <f t="shared" si="432"/>
        <v>0</v>
      </c>
      <c r="JFY39" s="63">
        <f t="shared" si="432"/>
        <v>0</v>
      </c>
      <c r="JFZ39" s="63">
        <f t="shared" si="432"/>
        <v>0</v>
      </c>
      <c r="JGA39" s="63">
        <f t="shared" si="432"/>
        <v>0</v>
      </c>
      <c r="JGB39" s="63">
        <f t="shared" si="432"/>
        <v>0</v>
      </c>
      <c r="JGC39" s="63">
        <f t="shared" si="432"/>
        <v>0</v>
      </c>
      <c r="JGD39" s="63">
        <f t="shared" si="432"/>
        <v>0</v>
      </c>
      <c r="JGE39" s="63">
        <f t="shared" si="432"/>
        <v>0</v>
      </c>
      <c r="JGF39" s="63">
        <f t="shared" si="432"/>
        <v>0</v>
      </c>
      <c r="JGG39" s="63">
        <f t="shared" si="432"/>
        <v>0</v>
      </c>
      <c r="JGH39" s="63">
        <f t="shared" si="432"/>
        <v>0</v>
      </c>
      <c r="JGI39" s="63">
        <f t="shared" si="432"/>
        <v>0</v>
      </c>
      <c r="JGJ39" s="63">
        <f t="shared" si="432"/>
        <v>0</v>
      </c>
      <c r="JGK39" s="63">
        <f t="shared" si="432"/>
        <v>0</v>
      </c>
      <c r="JGL39" s="63">
        <f t="shared" si="432"/>
        <v>0</v>
      </c>
      <c r="JGM39" s="63">
        <f t="shared" si="432"/>
        <v>0</v>
      </c>
      <c r="JGN39" s="63">
        <f t="shared" si="432"/>
        <v>0</v>
      </c>
      <c r="JGO39" s="63">
        <f t="shared" si="432"/>
        <v>0</v>
      </c>
      <c r="JGP39" s="63">
        <f t="shared" si="432"/>
        <v>0</v>
      </c>
      <c r="JGQ39" s="63">
        <f t="shared" si="432"/>
        <v>0</v>
      </c>
      <c r="JGR39" s="63">
        <f t="shared" si="432"/>
        <v>0</v>
      </c>
      <c r="JGS39" s="63">
        <f t="shared" si="432"/>
        <v>0</v>
      </c>
      <c r="JGT39" s="63">
        <f t="shared" si="432"/>
        <v>0</v>
      </c>
      <c r="JGU39" s="63">
        <f t="shared" si="432"/>
        <v>0</v>
      </c>
      <c r="JGV39" s="63">
        <f t="shared" si="432"/>
        <v>0</v>
      </c>
      <c r="JGW39" s="63">
        <f t="shared" si="432"/>
        <v>0</v>
      </c>
      <c r="JGX39" s="63">
        <f t="shared" si="432"/>
        <v>0</v>
      </c>
      <c r="JGY39" s="63">
        <f t="shared" si="432"/>
        <v>0</v>
      </c>
      <c r="JGZ39" s="63">
        <f t="shared" si="432"/>
        <v>0</v>
      </c>
      <c r="JHA39" s="63">
        <f t="shared" si="432"/>
        <v>0</v>
      </c>
      <c r="JHB39" s="63">
        <f t="shared" si="432"/>
        <v>0</v>
      </c>
      <c r="JHC39" s="63">
        <f t="shared" si="432"/>
        <v>0</v>
      </c>
      <c r="JHD39" s="63">
        <f t="shared" si="432"/>
        <v>0</v>
      </c>
      <c r="JHE39" s="63">
        <f t="shared" si="432"/>
        <v>0</v>
      </c>
      <c r="JHF39" s="63">
        <f t="shared" si="432"/>
        <v>0</v>
      </c>
      <c r="JHG39" s="63">
        <f t="shared" si="432"/>
        <v>0</v>
      </c>
      <c r="JHH39" s="63">
        <f t="shared" si="432"/>
        <v>0</v>
      </c>
      <c r="JHI39" s="63">
        <f t="shared" si="432"/>
        <v>0</v>
      </c>
      <c r="JHJ39" s="63">
        <f t="shared" si="432"/>
        <v>0</v>
      </c>
      <c r="JHK39" s="63">
        <f t="shared" si="432"/>
        <v>0</v>
      </c>
      <c r="JHL39" s="63">
        <f t="shared" si="432"/>
        <v>0</v>
      </c>
      <c r="JHM39" s="63">
        <f t="shared" si="432"/>
        <v>0</v>
      </c>
      <c r="JHN39" s="63">
        <f t="shared" si="432"/>
        <v>0</v>
      </c>
      <c r="JHO39" s="63">
        <f t="shared" si="432"/>
        <v>0</v>
      </c>
      <c r="JHP39" s="63">
        <f t="shared" si="432"/>
        <v>0</v>
      </c>
      <c r="JHQ39" s="63">
        <f t="shared" si="432"/>
        <v>0</v>
      </c>
      <c r="JHR39" s="63">
        <f t="shared" si="432"/>
        <v>0</v>
      </c>
      <c r="JHS39" s="63">
        <f t="shared" si="432"/>
        <v>0</v>
      </c>
      <c r="JHT39" s="63">
        <f t="shared" si="432"/>
        <v>0</v>
      </c>
      <c r="JHU39" s="63">
        <f t="shared" ref="JHU39:JKF39" si="433">JHU37+JHU38</f>
        <v>0</v>
      </c>
      <c r="JHV39" s="63">
        <f t="shared" si="433"/>
        <v>0</v>
      </c>
      <c r="JHW39" s="63">
        <f t="shared" si="433"/>
        <v>0</v>
      </c>
      <c r="JHX39" s="63">
        <f t="shared" si="433"/>
        <v>0</v>
      </c>
      <c r="JHY39" s="63">
        <f t="shared" si="433"/>
        <v>0</v>
      </c>
      <c r="JHZ39" s="63">
        <f t="shared" si="433"/>
        <v>0</v>
      </c>
      <c r="JIA39" s="63">
        <f t="shared" si="433"/>
        <v>0</v>
      </c>
      <c r="JIB39" s="63">
        <f t="shared" si="433"/>
        <v>0</v>
      </c>
      <c r="JIC39" s="63">
        <f t="shared" si="433"/>
        <v>0</v>
      </c>
      <c r="JID39" s="63">
        <f t="shared" si="433"/>
        <v>0</v>
      </c>
      <c r="JIE39" s="63">
        <f t="shared" si="433"/>
        <v>0</v>
      </c>
      <c r="JIF39" s="63">
        <f t="shared" si="433"/>
        <v>0</v>
      </c>
      <c r="JIG39" s="63">
        <f t="shared" si="433"/>
        <v>0</v>
      </c>
      <c r="JIH39" s="63">
        <f t="shared" si="433"/>
        <v>0</v>
      </c>
      <c r="JII39" s="63">
        <f t="shared" si="433"/>
        <v>0</v>
      </c>
      <c r="JIJ39" s="63">
        <f t="shared" si="433"/>
        <v>0</v>
      </c>
      <c r="JIK39" s="63">
        <f t="shared" si="433"/>
        <v>0</v>
      </c>
      <c r="JIL39" s="63">
        <f t="shared" si="433"/>
        <v>0</v>
      </c>
      <c r="JIM39" s="63">
        <f t="shared" si="433"/>
        <v>0</v>
      </c>
      <c r="JIN39" s="63">
        <f t="shared" si="433"/>
        <v>0</v>
      </c>
      <c r="JIO39" s="63">
        <f t="shared" si="433"/>
        <v>0</v>
      </c>
      <c r="JIP39" s="63">
        <f t="shared" si="433"/>
        <v>0</v>
      </c>
      <c r="JIQ39" s="63">
        <f t="shared" si="433"/>
        <v>0</v>
      </c>
      <c r="JIR39" s="63">
        <f t="shared" si="433"/>
        <v>0</v>
      </c>
      <c r="JIS39" s="63">
        <f t="shared" si="433"/>
        <v>0</v>
      </c>
      <c r="JIT39" s="63">
        <f t="shared" si="433"/>
        <v>0</v>
      </c>
      <c r="JIU39" s="63">
        <f t="shared" si="433"/>
        <v>0</v>
      </c>
      <c r="JIV39" s="63">
        <f t="shared" si="433"/>
        <v>0</v>
      </c>
      <c r="JIW39" s="63">
        <f t="shared" si="433"/>
        <v>0</v>
      </c>
      <c r="JIX39" s="63">
        <f t="shared" si="433"/>
        <v>0</v>
      </c>
      <c r="JIY39" s="63">
        <f t="shared" si="433"/>
        <v>0</v>
      </c>
      <c r="JIZ39" s="63">
        <f t="shared" si="433"/>
        <v>0</v>
      </c>
      <c r="JJA39" s="63">
        <f t="shared" si="433"/>
        <v>0</v>
      </c>
      <c r="JJB39" s="63">
        <f t="shared" si="433"/>
        <v>0</v>
      </c>
      <c r="JJC39" s="63">
        <f t="shared" si="433"/>
        <v>0</v>
      </c>
      <c r="JJD39" s="63">
        <f t="shared" si="433"/>
        <v>0</v>
      </c>
      <c r="JJE39" s="63">
        <f t="shared" si="433"/>
        <v>0</v>
      </c>
      <c r="JJF39" s="63">
        <f t="shared" si="433"/>
        <v>0</v>
      </c>
      <c r="JJG39" s="63">
        <f t="shared" si="433"/>
        <v>0</v>
      </c>
      <c r="JJH39" s="63">
        <f t="shared" si="433"/>
        <v>0</v>
      </c>
      <c r="JJI39" s="63">
        <f t="shared" si="433"/>
        <v>0</v>
      </c>
      <c r="JJJ39" s="63">
        <f t="shared" si="433"/>
        <v>0</v>
      </c>
      <c r="JJK39" s="63">
        <f t="shared" si="433"/>
        <v>0</v>
      </c>
      <c r="JJL39" s="63">
        <f t="shared" si="433"/>
        <v>0</v>
      </c>
      <c r="JJM39" s="63">
        <f t="shared" si="433"/>
        <v>0</v>
      </c>
      <c r="JJN39" s="63">
        <f t="shared" si="433"/>
        <v>0</v>
      </c>
      <c r="JJO39" s="63">
        <f t="shared" si="433"/>
        <v>0</v>
      </c>
      <c r="JJP39" s="63">
        <f t="shared" si="433"/>
        <v>0</v>
      </c>
      <c r="JJQ39" s="63">
        <f t="shared" si="433"/>
        <v>0</v>
      </c>
      <c r="JJR39" s="63">
        <f t="shared" si="433"/>
        <v>0</v>
      </c>
      <c r="JJS39" s="63">
        <f t="shared" si="433"/>
        <v>0</v>
      </c>
      <c r="JJT39" s="63">
        <f t="shared" si="433"/>
        <v>0</v>
      </c>
      <c r="JJU39" s="63">
        <f t="shared" si="433"/>
        <v>0</v>
      </c>
      <c r="JJV39" s="63">
        <f t="shared" si="433"/>
        <v>0</v>
      </c>
      <c r="JJW39" s="63">
        <f t="shared" si="433"/>
        <v>0</v>
      </c>
      <c r="JJX39" s="63">
        <f t="shared" si="433"/>
        <v>0</v>
      </c>
      <c r="JJY39" s="63">
        <f t="shared" si="433"/>
        <v>0</v>
      </c>
      <c r="JJZ39" s="63">
        <f t="shared" si="433"/>
        <v>0</v>
      </c>
      <c r="JKA39" s="63">
        <f t="shared" si="433"/>
        <v>0</v>
      </c>
      <c r="JKB39" s="63">
        <f t="shared" si="433"/>
        <v>0</v>
      </c>
      <c r="JKC39" s="63">
        <f t="shared" si="433"/>
        <v>0</v>
      </c>
      <c r="JKD39" s="63">
        <f t="shared" si="433"/>
        <v>0</v>
      </c>
      <c r="JKE39" s="63">
        <f t="shared" si="433"/>
        <v>0</v>
      </c>
      <c r="JKF39" s="63">
        <f t="shared" si="433"/>
        <v>0</v>
      </c>
      <c r="JKG39" s="63">
        <f t="shared" ref="JKG39:JMR39" si="434">JKG37+JKG38</f>
        <v>0</v>
      </c>
      <c r="JKH39" s="63">
        <f t="shared" si="434"/>
        <v>0</v>
      </c>
      <c r="JKI39" s="63">
        <f t="shared" si="434"/>
        <v>0</v>
      </c>
      <c r="JKJ39" s="63">
        <f t="shared" si="434"/>
        <v>0</v>
      </c>
      <c r="JKK39" s="63">
        <f t="shared" si="434"/>
        <v>0</v>
      </c>
      <c r="JKL39" s="63">
        <f t="shared" si="434"/>
        <v>0</v>
      </c>
      <c r="JKM39" s="63">
        <f t="shared" si="434"/>
        <v>0</v>
      </c>
      <c r="JKN39" s="63">
        <f t="shared" si="434"/>
        <v>0</v>
      </c>
      <c r="JKO39" s="63">
        <f t="shared" si="434"/>
        <v>0</v>
      </c>
      <c r="JKP39" s="63">
        <f t="shared" si="434"/>
        <v>0</v>
      </c>
      <c r="JKQ39" s="63">
        <f t="shared" si="434"/>
        <v>0</v>
      </c>
      <c r="JKR39" s="63">
        <f t="shared" si="434"/>
        <v>0</v>
      </c>
      <c r="JKS39" s="63">
        <f t="shared" si="434"/>
        <v>0</v>
      </c>
      <c r="JKT39" s="63">
        <f t="shared" si="434"/>
        <v>0</v>
      </c>
      <c r="JKU39" s="63">
        <f t="shared" si="434"/>
        <v>0</v>
      </c>
      <c r="JKV39" s="63">
        <f t="shared" si="434"/>
        <v>0</v>
      </c>
      <c r="JKW39" s="63">
        <f t="shared" si="434"/>
        <v>0</v>
      </c>
      <c r="JKX39" s="63">
        <f t="shared" si="434"/>
        <v>0</v>
      </c>
      <c r="JKY39" s="63">
        <f t="shared" si="434"/>
        <v>0</v>
      </c>
      <c r="JKZ39" s="63">
        <f t="shared" si="434"/>
        <v>0</v>
      </c>
      <c r="JLA39" s="63">
        <f t="shared" si="434"/>
        <v>0</v>
      </c>
      <c r="JLB39" s="63">
        <f t="shared" si="434"/>
        <v>0</v>
      </c>
      <c r="JLC39" s="63">
        <f t="shared" si="434"/>
        <v>0</v>
      </c>
      <c r="JLD39" s="63">
        <f t="shared" si="434"/>
        <v>0</v>
      </c>
      <c r="JLE39" s="63">
        <f t="shared" si="434"/>
        <v>0</v>
      </c>
      <c r="JLF39" s="63">
        <f t="shared" si="434"/>
        <v>0</v>
      </c>
      <c r="JLG39" s="63">
        <f t="shared" si="434"/>
        <v>0</v>
      </c>
      <c r="JLH39" s="63">
        <f t="shared" si="434"/>
        <v>0</v>
      </c>
      <c r="JLI39" s="63">
        <f t="shared" si="434"/>
        <v>0</v>
      </c>
      <c r="JLJ39" s="63">
        <f t="shared" si="434"/>
        <v>0</v>
      </c>
      <c r="JLK39" s="63">
        <f t="shared" si="434"/>
        <v>0</v>
      </c>
      <c r="JLL39" s="63">
        <f t="shared" si="434"/>
        <v>0</v>
      </c>
      <c r="JLM39" s="63">
        <f t="shared" si="434"/>
        <v>0</v>
      </c>
      <c r="JLN39" s="63">
        <f t="shared" si="434"/>
        <v>0</v>
      </c>
      <c r="JLO39" s="63">
        <f t="shared" si="434"/>
        <v>0</v>
      </c>
      <c r="JLP39" s="63">
        <f t="shared" si="434"/>
        <v>0</v>
      </c>
      <c r="JLQ39" s="63">
        <f t="shared" si="434"/>
        <v>0</v>
      </c>
      <c r="JLR39" s="63">
        <f t="shared" si="434"/>
        <v>0</v>
      </c>
      <c r="JLS39" s="63">
        <f t="shared" si="434"/>
        <v>0</v>
      </c>
      <c r="JLT39" s="63">
        <f t="shared" si="434"/>
        <v>0</v>
      </c>
      <c r="JLU39" s="63">
        <f t="shared" si="434"/>
        <v>0</v>
      </c>
      <c r="JLV39" s="63">
        <f t="shared" si="434"/>
        <v>0</v>
      </c>
      <c r="JLW39" s="63">
        <f t="shared" si="434"/>
        <v>0</v>
      </c>
      <c r="JLX39" s="63">
        <f t="shared" si="434"/>
        <v>0</v>
      </c>
      <c r="JLY39" s="63">
        <f t="shared" si="434"/>
        <v>0</v>
      </c>
      <c r="JLZ39" s="63">
        <f t="shared" si="434"/>
        <v>0</v>
      </c>
      <c r="JMA39" s="63">
        <f t="shared" si="434"/>
        <v>0</v>
      </c>
      <c r="JMB39" s="63">
        <f t="shared" si="434"/>
        <v>0</v>
      </c>
      <c r="JMC39" s="63">
        <f t="shared" si="434"/>
        <v>0</v>
      </c>
      <c r="JMD39" s="63">
        <f t="shared" si="434"/>
        <v>0</v>
      </c>
      <c r="JME39" s="63">
        <f t="shared" si="434"/>
        <v>0</v>
      </c>
      <c r="JMF39" s="63">
        <f t="shared" si="434"/>
        <v>0</v>
      </c>
      <c r="JMG39" s="63">
        <f t="shared" si="434"/>
        <v>0</v>
      </c>
      <c r="JMH39" s="63">
        <f t="shared" si="434"/>
        <v>0</v>
      </c>
      <c r="JMI39" s="63">
        <f t="shared" si="434"/>
        <v>0</v>
      </c>
      <c r="JMJ39" s="63">
        <f t="shared" si="434"/>
        <v>0</v>
      </c>
      <c r="JMK39" s="63">
        <f t="shared" si="434"/>
        <v>0</v>
      </c>
      <c r="JML39" s="63">
        <f t="shared" si="434"/>
        <v>0</v>
      </c>
      <c r="JMM39" s="63">
        <f t="shared" si="434"/>
        <v>0</v>
      </c>
      <c r="JMN39" s="63">
        <f t="shared" si="434"/>
        <v>0</v>
      </c>
      <c r="JMO39" s="63">
        <f t="shared" si="434"/>
        <v>0</v>
      </c>
      <c r="JMP39" s="63">
        <f t="shared" si="434"/>
        <v>0</v>
      </c>
      <c r="JMQ39" s="63">
        <f t="shared" si="434"/>
        <v>0</v>
      </c>
      <c r="JMR39" s="63">
        <f t="shared" si="434"/>
        <v>0</v>
      </c>
      <c r="JMS39" s="63">
        <f t="shared" ref="JMS39:JPD39" si="435">JMS37+JMS38</f>
        <v>0</v>
      </c>
      <c r="JMT39" s="63">
        <f t="shared" si="435"/>
        <v>0</v>
      </c>
      <c r="JMU39" s="63">
        <f t="shared" si="435"/>
        <v>0</v>
      </c>
      <c r="JMV39" s="63">
        <f t="shared" si="435"/>
        <v>0</v>
      </c>
      <c r="JMW39" s="63">
        <f t="shared" si="435"/>
        <v>0</v>
      </c>
      <c r="JMX39" s="63">
        <f t="shared" si="435"/>
        <v>0</v>
      </c>
      <c r="JMY39" s="63">
        <f t="shared" si="435"/>
        <v>0</v>
      </c>
      <c r="JMZ39" s="63">
        <f t="shared" si="435"/>
        <v>0</v>
      </c>
      <c r="JNA39" s="63">
        <f t="shared" si="435"/>
        <v>0</v>
      </c>
      <c r="JNB39" s="63">
        <f t="shared" si="435"/>
        <v>0</v>
      </c>
      <c r="JNC39" s="63">
        <f t="shared" si="435"/>
        <v>0</v>
      </c>
      <c r="JND39" s="63">
        <f t="shared" si="435"/>
        <v>0</v>
      </c>
      <c r="JNE39" s="63">
        <f t="shared" si="435"/>
        <v>0</v>
      </c>
      <c r="JNF39" s="63">
        <f t="shared" si="435"/>
        <v>0</v>
      </c>
      <c r="JNG39" s="63">
        <f t="shared" si="435"/>
        <v>0</v>
      </c>
      <c r="JNH39" s="63">
        <f t="shared" si="435"/>
        <v>0</v>
      </c>
      <c r="JNI39" s="63">
        <f t="shared" si="435"/>
        <v>0</v>
      </c>
      <c r="JNJ39" s="63">
        <f t="shared" si="435"/>
        <v>0</v>
      </c>
      <c r="JNK39" s="63">
        <f t="shared" si="435"/>
        <v>0</v>
      </c>
      <c r="JNL39" s="63">
        <f t="shared" si="435"/>
        <v>0</v>
      </c>
      <c r="JNM39" s="63">
        <f t="shared" si="435"/>
        <v>0</v>
      </c>
      <c r="JNN39" s="63">
        <f t="shared" si="435"/>
        <v>0</v>
      </c>
      <c r="JNO39" s="63">
        <f t="shared" si="435"/>
        <v>0</v>
      </c>
      <c r="JNP39" s="63">
        <f t="shared" si="435"/>
        <v>0</v>
      </c>
      <c r="JNQ39" s="63">
        <f t="shared" si="435"/>
        <v>0</v>
      </c>
      <c r="JNR39" s="63">
        <f t="shared" si="435"/>
        <v>0</v>
      </c>
      <c r="JNS39" s="63">
        <f t="shared" si="435"/>
        <v>0</v>
      </c>
      <c r="JNT39" s="63">
        <f t="shared" si="435"/>
        <v>0</v>
      </c>
      <c r="JNU39" s="63">
        <f t="shared" si="435"/>
        <v>0</v>
      </c>
      <c r="JNV39" s="63">
        <f t="shared" si="435"/>
        <v>0</v>
      </c>
      <c r="JNW39" s="63">
        <f t="shared" si="435"/>
        <v>0</v>
      </c>
      <c r="JNX39" s="63">
        <f t="shared" si="435"/>
        <v>0</v>
      </c>
      <c r="JNY39" s="63">
        <f t="shared" si="435"/>
        <v>0</v>
      </c>
      <c r="JNZ39" s="63">
        <f t="shared" si="435"/>
        <v>0</v>
      </c>
      <c r="JOA39" s="63">
        <f t="shared" si="435"/>
        <v>0</v>
      </c>
      <c r="JOB39" s="63">
        <f t="shared" si="435"/>
        <v>0</v>
      </c>
      <c r="JOC39" s="63">
        <f t="shared" si="435"/>
        <v>0</v>
      </c>
      <c r="JOD39" s="63">
        <f t="shared" si="435"/>
        <v>0</v>
      </c>
      <c r="JOE39" s="63">
        <f t="shared" si="435"/>
        <v>0</v>
      </c>
      <c r="JOF39" s="63">
        <f t="shared" si="435"/>
        <v>0</v>
      </c>
      <c r="JOG39" s="63">
        <f t="shared" si="435"/>
        <v>0</v>
      </c>
      <c r="JOH39" s="63">
        <f t="shared" si="435"/>
        <v>0</v>
      </c>
      <c r="JOI39" s="63">
        <f t="shared" si="435"/>
        <v>0</v>
      </c>
      <c r="JOJ39" s="63">
        <f t="shared" si="435"/>
        <v>0</v>
      </c>
      <c r="JOK39" s="63">
        <f t="shared" si="435"/>
        <v>0</v>
      </c>
      <c r="JOL39" s="63">
        <f t="shared" si="435"/>
        <v>0</v>
      </c>
      <c r="JOM39" s="63">
        <f t="shared" si="435"/>
        <v>0</v>
      </c>
      <c r="JON39" s="63">
        <f t="shared" si="435"/>
        <v>0</v>
      </c>
      <c r="JOO39" s="63">
        <f t="shared" si="435"/>
        <v>0</v>
      </c>
      <c r="JOP39" s="63">
        <f t="shared" si="435"/>
        <v>0</v>
      </c>
      <c r="JOQ39" s="63">
        <f t="shared" si="435"/>
        <v>0</v>
      </c>
      <c r="JOR39" s="63">
        <f t="shared" si="435"/>
        <v>0</v>
      </c>
      <c r="JOS39" s="63">
        <f t="shared" si="435"/>
        <v>0</v>
      </c>
      <c r="JOT39" s="63">
        <f t="shared" si="435"/>
        <v>0</v>
      </c>
      <c r="JOU39" s="63">
        <f t="shared" si="435"/>
        <v>0</v>
      </c>
      <c r="JOV39" s="63">
        <f t="shared" si="435"/>
        <v>0</v>
      </c>
      <c r="JOW39" s="63">
        <f t="shared" si="435"/>
        <v>0</v>
      </c>
      <c r="JOX39" s="63">
        <f t="shared" si="435"/>
        <v>0</v>
      </c>
      <c r="JOY39" s="63">
        <f t="shared" si="435"/>
        <v>0</v>
      </c>
      <c r="JOZ39" s="63">
        <f t="shared" si="435"/>
        <v>0</v>
      </c>
      <c r="JPA39" s="63">
        <f t="shared" si="435"/>
        <v>0</v>
      </c>
      <c r="JPB39" s="63">
        <f t="shared" si="435"/>
        <v>0</v>
      </c>
      <c r="JPC39" s="63">
        <f t="shared" si="435"/>
        <v>0</v>
      </c>
      <c r="JPD39" s="63">
        <f t="shared" si="435"/>
        <v>0</v>
      </c>
      <c r="JPE39" s="63">
        <f t="shared" ref="JPE39:JRP39" si="436">JPE37+JPE38</f>
        <v>0</v>
      </c>
      <c r="JPF39" s="63">
        <f t="shared" si="436"/>
        <v>0</v>
      </c>
      <c r="JPG39" s="63">
        <f t="shared" si="436"/>
        <v>0</v>
      </c>
      <c r="JPH39" s="63">
        <f t="shared" si="436"/>
        <v>0</v>
      </c>
      <c r="JPI39" s="63">
        <f t="shared" si="436"/>
        <v>0</v>
      </c>
      <c r="JPJ39" s="63">
        <f t="shared" si="436"/>
        <v>0</v>
      </c>
      <c r="JPK39" s="63">
        <f t="shared" si="436"/>
        <v>0</v>
      </c>
      <c r="JPL39" s="63">
        <f t="shared" si="436"/>
        <v>0</v>
      </c>
      <c r="JPM39" s="63">
        <f t="shared" si="436"/>
        <v>0</v>
      </c>
      <c r="JPN39" s="63">
        <f t="shared" si="436"/>
        <v>0</v>
      </c>
      <c r="JPO39" s="63">
        <f t="shared" si="436"/>
        <v>0</v>
      </c>
      <c r="JPP39" s="63">
        <f t="shared" si="436"/>
        <v>0</v>
      </c>
      <c r="JPQ39" s="63">
        <f t="shared" si="436"/>
        <v>0</v>
      </c>
      <c r="JPR39" s="63">
        <f t="shared" si="436"/>
        <v>0</v>
      </c>
      <c r="JPS39" s="63">
        <f t="shared" si="436"/>
        <v>0</v>
      </c>
      <c r="JPT39" s="63">
        <f t="shared" si="436"/>
        <v>0</v>
      </c>
      <c r="JPU39" s="63">
        <f t="shared" si="436"/>
        <v>0</v>
      </c>
      <c r="JPV39" s="63">
        <f t="shared" si="436"/>
        <v>0</v>
      </c>
      <c r="JPW39" s="63">
        <f t="shared" si="436"/>
        <v>0</v>
      </c>
      <c r="JPX39" s="63">
        <f t="shared" si="436"/>
        <v>0</v>
      </c>
      <c r="JPY39" s="63">
        <f t="shared" si="436"/>
        <v>0</v>
      </c>
      <c r="JPZ39" s="63">
        <f t="shared" si="436"/>
        <v>0</v>
      </c>
      <c r="JQA39" s="63">
        <f t="shared" si="436"/>
        <v>0</v>
      </c>
      <c r="JQB39" s="63">
        <f t="shared" si="436"/>
        <v>0</v>
      </c>
      <c r="JQC39" s="63">
        <f t="shared" si="436"/>
        <v>0</v>
      </c>
      <c r="JQD39" s="63">
        <f t="shared" si="436"/>
        <v>0</v>
      </c>
      <c r="JQE39" s="63">
        <f t="shared" si="436"/>
        <v>0</v>
      </c>
      <c r="JQF39" s="63">
        <f t="shared" si="436"/>
        <v>0</v>
      </c>
      <c r="JQG39" s="63">
        <f t="shared" si="436"/>
        <v>0</v>
      </c>
      <c r="JQH39" s="63">
        <f t="shared" si="436"/>
        <v>0</v>
      </c>
      <c r="JQI39" s="63">
        <f t="shared" si="436"/>
        <v>0</v>
      </c>
      <c r="JQJ39" s="63">
        <f t="shared" si="436"/>
        <v>0</v>
      </c>
      <c r="JQK39" s="63">
        <f t="shared" si="436"/>
        <v>0</v>
      </c>
      <c r="JQL39" s="63">
        <f t="shared" si="436"/>
        <v>0</v>
      </c>
      <c r="JQM39" s="63">
        <f t="shared" si="436"/>
        <v>0</v>
      </c>
      <c r="JQN39" s="63">
        <f t="shared" si="436"/>
        <v>0</v>
      </c>
      <c r="JQO39" s="63">
        <f t="shared" si="436"/>
        <v>0</v>
      </c>
      <c r="JQP39" s="63">
        <f t="shared" si="436"/>
        <v>0</v>
      </c>
      <c r="JQQ39" s="63">
        <f t="shared" si="436"/>
        <v>0</v>
      </c>
      <c r="JQR39" s="63">
        <f t="shared" si="436"/>
        <v>0</v>
      </c>
      <c r="JQS39" s="63">
        <f t="shared" si="436"/>
        <v>0</v>
      </c>
      <c r="JQT39" s="63">
        <f t="shared" si="436"/>
        <v>0</v>
      </c>
      <c r="JQU39" s="63">
        <f t="shared" si="436"/>
        <v>0</v>
      </c>
      <c r="JQV39" s="63">
        <f t="shared" si="436"/>
        <v>0</v>
      </c>
      <c r="JQW39" s="63">
        <f t="shared" si="436"/>
        <v>0</v>
      </c>
      <c r="JQX39" s="63">
        <f t="shared" si="436"/>
        <v>0</v>
      </c>
      <c r="JQY39" s="63">
        <f t="shared" si="436"/>
        <v>0</v>
      </c>
      <c r="JQZ39" s="63">
        <f t="shared" si="436"/>
        <v>0</v>
      </c>
      <c r="JRA39" s="63">
        <f t="shared" si="436"/>
        <v>0</v>
      </c>
      <c r="JRB39" s="63">
        <f t="shared" si="436"/>
        <v>0</v>
      </c>
      <c r="JRC39" s="63">
        <f t="shared" si="436"/>
        <v>0</v>
      </c>
      <c r="JRD39" s="63">
        <f t="shared" si="436"/>
        <v>0</v>
      </c>
      <c r="JRE39" s="63">
        <f t="shared" si="436"/>
        <v>0</v>
      </c>
      <c r="JRF39" s="63">
        <f t="shared" si="436"/>
        <v>0</v>
      </c>
      <c r="JRG39" s="63">
        <f t="shared" si="436"/>
        <v>0</v>
      </c>
      <c r="JRH39" s="63">
        <f t="shared" si="436"/>
        <v>0</v>
      </c>
      <c r="JRI39" s="63">
        <f t="shared" si="436"/>
        <v>0</v>
      </c>
      <c r="JRJ39" s="63">
        <f t="shared" si="436"/>
        <v>0</v>
      </c>
      <c r="JRK39" s="63">
        <f t="shared" si="436"/>
        <v>0</v>
      </c>
      <c r="JRL39" s="63">
        <f t="shared" si="436"/>
        <v>0</v>
      </c>
      <c r="JRM39" s="63">
        <f t="shared" si="436"/>
        <v>0</v>
      </c>
      <c r="JRN39" s="63">
        <f t="shared" si="436"/>
        <v>0</v>
      </c>
      <c r="JRO39" s="63">
        <f t="shared" si="436"/>
        <v>0</v>
      </c>
      <c r="JRP39" s="63">
        <f t="shared" si="436"/>
        <v>0</v>
      </c>
      <c r="JRQ39" s="63">
        <f t="shared" ref="JRQ39:JUB39" si="437">JRQ37+JRQ38</f>
        <v>0</v>
      </c>
      <c r="JRR39" s="63">
        <f t="shared" si="437"/>
        <v>0</v>
      </c>
      <c r="JRS39" s="63">
        <f t="shared" si="437"/>
        <v>0</v>
      </c>
      <c r="JRT39" s="63">
        <f t="shared" si="437"/>
        <v>0</v>
      </c>
      <c r="JRU39" s="63">
        <f t="shared" si="437"/>
        <v>0</v>
      </c>
      <c r="JRV39" s="63">
        <f t="shared" si="437"/>
        <v>0</v>
      </c>
      <c r="JRW39" s="63">
        <f t="shared" si="437"/>
        <v>0</v>
      </c>
      <c r="JRX39" s="63">
        <f t="shared" si="437"/>
        <v>0</v>
      </c>
      <c r="JRY39" s="63">
        <f t="shared" si="437"/>
        <v>0</v>
      </c>
      <c r="JRZ39" s="63">
        <f t="shared" si="437"/>
        <v>0</v>
      </c>
      <c r="JSA39" s="63">
        <f t="shared" si="437"/>
        <v>0</v>
      </c>
      <c r="JSB39" s="63">
        <f t="shared" si="437"/>
        <v>0</v>
      </c>
      <c r="JSC39" s="63">
        <f t="shared" si="437"/>
        <v>0</v>
      </c>
      <c r="JSD39" s="63">
        <f t="shared" si="437"/>
        <v>0</v>
      </c>
      <c r="JSE39" s="63">
        <f t="shared" si="437"/>
        <v>0</v>
      </c>
      <c r="JSF39" s="63">
        <f t="shared" si="437"/>
        <v>0</v>
      </c>
      <c r="JSG39" s="63">
        <f t="shared" si="437"/>
        <v>0</v>
      </c>
      <c r="JSH39" s="63">
        <f t="shared" si="437"/>
        <v>0</v>
      </c>
      <c r="JSI39" s="63">
        <f t="shared" si="437"/>
        <v>0</v>
      </c>
      <c r="JSJ39" s="63">
        <f t="shared" si="437"/>
        <v>0</v>
      </c>
      <c r="JSK39" s="63">
        <f t="shared" si="437"/>
        <v>0</v>
      </c>
      <c r="JSL39" s="63">
        <f t="shared" si="437"/>
        <v>0</v>
      </c>
      <c r="JSM39" s="63">
        <f t="shared" si="437"/>
        <v>0</v>
      </c>
      <c r="JSN39" s="63">
        <f t="shared" si="437"/>
        <v>0</v>
      </c>
      <c r="JSO39" s="63">
        <f t="shared" si="437"/>
        <v>0</v>
      </c>
      <c r="JSP39" s="63">
        <f t="shared" si="437"/>
        <v>0</v>
      </c>
      <c r="JSQ39" s="63">
        <f t="shared" si="437"/>
        <v>0</v>
      </c>
      <c r="JSR39" s="63">
        <f t="shared" si="437"/>
        <v>0</v>
      </c>
      <c r="JSS39" s="63">
        <f t="shared" si="437"/>
        <v>0</v>
      </c>
      <c r="JST39" s="63">
        <f t="shared" si="437"/>
        <v>0</v>
      </c>
      <c r="JSU39" s="63">
        <f t="shared" si="437"/>
        <v>0</v>
      </c>
      <c r="JSV39" s="63">
        <f t="shared" si="437"/>
        <v>0</v>
      </c>
      <c r="JSW39" s="63">
        <f t="shared" si="437"/>
        <v>0</v>
      </c>
      <c r="JSX39" s="63">
        <f t="shared" si="437"/>
        <v>0</v>
      </c>
      <c r="JSY39" s="63">
        <f t="shared" si="437"/>
        <v>0</v>
      </c>
      <c r="JSZ39" s="63">
        <f t="shared" si="437"/>
        <v>0</v>
      </c>
      <c r="JTA39" s="63">
        <f t="shared" si="437"/>
        <v>0</v>
      </c>
      <c r="JTB39" s="63">
        <f t="shared" si="437"/>
        <v>0</v>
      </c>
      <c r="JTC39" s="63">
        <f t="shared" si="437"/>
        <v>0</v>
      </c>
      <c r="JTD39" s="63">
        <f t="shared" si="437"/>
        <v>0</v>
      </c>
      <c r="JTE39" s="63">
        <f t="shared" si="437"/>
        <v>0</v>
      </c>
      <c r="JTF39" s="63">
        <f t="shared" si="437"/>
        <v>0</v>
      </c>
      <c r="JTG39" s="63">
        <f t="shared" si="437"/>
        <v>0</v>
      </c>
      <c r="JTH39" s="63">
        <f t="shared" si="437"/>
        <v>0</v>
      </c>
      <c r="JTI39" s="63">
        <f t="shared" si="437"/>
        <v>0</v>
      </c>
      <c r="JTJ39" s="63">
        <f t="shared" si="437"/>
        <v>0</v>
      </c>
      <c r="JTK39" s="63">
        <f t="shared" si="437"/>
        <v>0</v>
      </c>
      <c r="JTL39" s="63">
        <f t="shared" si="437"/>
        <v>0</v>
      </c>
      <c r="JTM39" s="63">
        <f t="shared" si="437"/>
        <v>0</v>
      </c>
      <c r="JTN39" s="63">
        <f t="shared" si="437"/>
        <v>0</v>
      </c>
      <c r="JTO39" s="63">
        <f t="shared" si="437"/>
        <v>0</v>
      </c>
      <c r="JTP39" s="63">
        <f t="shared" si="437"/>
        <v>0</v>
      </c>
      <c r="JTQ39" s="63">
        <f t="shared" si="437"/>
        <v>0</v>
      </c>
      <c r="JTR39" s="63">
        <f t="shared" si="437"/>
        <v>0</v>
      </c>
      <c r="JTS39" s="63">
        <f t="shared" si="437"/>
        <v>0</v>
      </c>
      <c r="JTT39" s="63">
        <f t="shared" si="437"/>
        <v>0</v>
      </c>
      <c r="JTU39" s="63">
        <f t="shared" si="437"/>
        <v>0</v>
      </c>
      <c r="JTV39" s="63">
        <f t="shared" si="437"/>
        <v>0</v>
      </c>
      <c r="JTW39" s="63">
        <f t="shared" si="437"/>
        <v>0</v>
      </c>
      <c r="JTX39" s="63">
        <f t="shared" si="437"/>
        <v>0</v>
      </c>
      <c r="JTY39" s="63">
        <f t="shared" si="437"/>
        <v>0</v>
      </c>
      <c r="JTZ39" s="63">
        <f t="shared" si="437"/>
        <v>0</v>
      </c>
      <c r="JUA39" s="63">
        <f t="shared" si="437"/>
        <v>0</v>
      </c>
      <c r="JUB39" s="63">
        <f t="shared" si="437"/>
        <v>0</v>
      </c>
      <c r="JUC39" s="63">
        <f t="shared" ref="JUC39:JWN39" si="438">JUC37+JUC38</f>
        <v>0</v>
      </c>
      <c r="JUD39" s="63">
        <f t="shared" si="438"/>
        <v>0</v>
      </c>
      <c r="JUE39" s="63">
        <f t="shared" si="438"/>
        <v>0</v>
      </c>
      <c r="JUF39" s="63">
        <f t="shared" si="438"/>
        <v>0</v>
      </c>
      <c r="JUG39" s="63">
        <f t="shared" si="438"/>
        <v>0</v>
      </c>
      <c r="JUH39" s="63">
        <f t="shared" si="438"/>
        <v>0</v>
      </c>
      <c r="JUI39" s="63">
        <f t="shared" si="438"/>
        <v>0</v>
      </c>
      <c r="JUJ39" s="63">
        <f t="shared" si="438"/>
        <v>0</v>
      </c>
      <c r="JUK39" s="63">
        <f t="shared" si="438"/>
        <v>0</v>
      </c>
      <c r="JUL39" s="63">
        <f t="shared" si="438"/>
        <v>0</v>
      </c>
      <c r="JUM39" s="63">
        <f t="shared" si="438"/>
        <v>0</v>
      </c>
      <c r="JUN39" s="63">
        <f t="shared" si="438"/>
        <v>0</v>
      </c>
      <c r="JUO39" s="63">
        <f t="shared" si="438"/>
        <v>0</v>
      </c>
      <c r="JUP39" s="63">
        <f t="shared" si="438"/>
        <v>0</v>
      </c>
      <c r="JUQ39" s="63">
        <f t="shared" si="438"/>
        <v>0</v>
      </c>
      <c r="JUR39" s="63">
        <f t="shared" si="438"/>
        <v>0</v>
      </c>
      <c r="JUS39" s="63">
        <f t="shared" si="438"/>
        <v>0</v>
      </c>
      <c r="JUT39" s="63">
        <f t="shared" si="438"/>
        <v>0</v>
      </c>
      <c r="JUU39" s="63">
        <f t="shared" si="438"/>
        <v>0</v>
      </c>
      <c r="JUV39" s="63">
        <f t="shared" si="438"/>
        <v>0</v>
      </c>
      <c r="JUW39" s="63">
        <f t="shared" si="438"/>
        <v>0</v>
      </c>
      <c r="JUX39" s="63">
        <f t="shared" si="438"/>
        <v>0</v>
      </c>
      <c r="JUY39" s="63">
        <f t="shared" si="438"/>
        <v>0</v>
      </c>
      <c r="JUZ39" s="63">
        <f t="shared" si="438"/>
        <v>0</v>
      </c>
      <c r="JVA39" s="63">
        <f t="shared" si="438"/>
        <v>0</v>
      </c>
      <c r="JVB39" s="63">
        <f t="shared" si="438"/>
        <v>0</v>
      </c>
      <c r="JVC39" s="63">
        <f t="shared" si="438"/>
        <v>0</v>
      </c>
      <c r="JVD39" s="63">
        <f t="shared" si="438"/>
        <v>0</v>
      </c>
      <c r="JVE39" s="63">
        <f t="shared" si="438"/>
        <v>0</v>
      </c>
      <c r="JVF39" s="63">
        <f t="shared" si="438"/>
        <v>0</v>
      </c>
      <c r="JVG39" s="63">
        <f t="shared" si="438"/>
        <v>0</v>
      </c>
      <c r="JVH39" s="63">
        <f t="shared" si="438"/>
        <v>0</v>
      </c>
      <c r="JVI39" s="63">
        <f t="shared" si="438"/>
        <v>0</v>
      </c>
      <c r="JVJ39" s="63">
        <f t="shared" si="438"/>
        <v>0</v>
      </c>
      <c r="JVK39" s="63">
        <f t="shared" si="438"/>
        <v>0</v>
      </c>
      <c r="JVL39" s="63">
        <f t="shared" si="438"/>
        <v>0</v>
      </c>
      <c r="JVM39" s="63">
        <f t="shared" si="438"/>
        <v>0</v>
      </c>
      <c r="JVN39" s="63">
        <f t="shared" si="438"/>
        <v>0</v>
      </c>
      <c r="JVO39" s="63">
        <f t="shared" si="438"/>
        <v>0</v>
      </c>
      <c r="JVP39" s="63">
        <f t="shared" si="438"/>
        <v>0</v>
      </c>
      <c r="JVQ39" s="63">
        <f t="shared" si="438"/>
        <v>0</v>
      </c>
      <c r="JVR39" s="63">
        <f t="shared" si="438"/>
        <v>0</v>
      </c>
      <c r="JVS39" s="63">
        <f t="shared" si="438"/>
        <v>0</v>
      </c>
      <c r="JVT39" s="63">
        <f t="shared" si="438"/>
        <v>0</v>
      </c>
      <c r="JVU39" s="63">
        <f t="shared" si="438"/>
        <v>0</v>
      </c>
      <c r="JVV39" s="63">
        <f t="shared" si="438"/>
        <v>0</v>
      </c>
      <c r="JVW39" s="63">
        <f t="shared" si="438"/>
        <v>0</v>
      </c>
      <c r="JVX39" s="63">
        <f t="shared" si="438"/>
        <v>0</v>
      </c>
      <c r="JVY39" s="63">
        <f t="shared" si="438"/>
        <v>0</v>
      </c>
      <c r="JVZ39" s="63">
        <f t="shared" si="438"/>
        <v>0</v>
      </c>
      <c r="JWA39" s="63">
        <f t="shared" si="438"/>
        <v>0</v>
      </c>
      <c r="JWB39" s="63">
        <f t="shared" si="438"/>
        <v>0</v>
      </c>
      <c r="JWC39" s="63">
        <f t="shared" si="438"/>
        <v>0</v>
      </c>
      <c r="JWD39" s="63">
        <f t="shared" si="438"/>
        <v>0</v>
      </c>
      <c r="JWE39" s="63">
        <f t="shared" si="438"/>
        <v>0</v>
      </c>
      <c r="JWF39" s="63">
        <f t="shared" si="438"/>
        <v>0</v>
      </c>
      <c r="JWG39" s="63">
        <f t="shared" si="438"/>
        <v>0</v>
      </c>
      <c r="JWH39" s="63">
        <f t="shared" si="438"/>
        <v>0</v>
      </c>
      <c r="JWI39" s="63">
        <f t="shared" si="438"/>
        <v>0</v>
      </c>
      <c r="JWJ39" s="63">
        <f t="shared" si="438"/>
        <v>0</v>
      </c>
      <c r="JWK39" s="63">
        <f t="shared" si="438"/>
        <v>0</v>
      </c>
      <c r="JWL39" s="63">
        <f t="shared" si="438"/>
        <v>0</v>
      </c>
      <c r="JWM39" s="63">
        <f t="shared" si="438"/>
        <v>0</v>
      </c>
      <c r="JWN39" s="63">
        <f t="shared" si="438"/>
        <v>0</v>
      </c>
      <c r="JWO39" s="63">
        <f t="shared" ref="JWO39:JYZ39" si="439">JWO37+JWO38</f>
        <v>0</v>
      </c>
      <c r="JWP39" s="63">
        <f t="shared" si="439"/>
        <v>0</v>
      </c>
      <c r="JWQ39" s="63">
        <f t="shared" si="439"/>
        <v>0</v>
      </c>
      <c r="JWR39" s="63">
        <f t="shared" si="439"/>
        <v>0</v>
      </c>
      <c r="JWS39" s="63">
        <f t="shared" si="439"/>
        <v>0</v>
      </c>
      <c r="JWT39" s="63">
        <f t="shared" si="439"/>
        <v>0</v>
      </c>
      <c r="JWU39" s="63">
        <f t="shared" si="439"/>
        <v>0</v>
      </c>
      <c r="JWV39" s="63">
        <f t="shared" si="439"/>
        <v>0</v>
      </c>
      <c r="JWW39" s="63">
        <f t="shared" si="439"/>
        <v>0</v>
      </c>
      <c r="JWX39" s="63">
        <f t="shared" si="439"/>
        <v>0</v>
      </c>
      <c r="JWY39" s="63">
        <f t="shared" si="439"/>
        <v>0</v>
      </c>
      <c r="JWZ39" s="63">
        <f t="shared" si="439"/>
        <v>0</v>
      </c>
      <c r="JXA39" s="63">
        <f t="shared" si="439"/>
        <v>0</v>
      </c>
      <c r="JXB39" s="63">
        <f t="shared" si="439"/>
        <v>0</v>
      </c>
      <c r="JXC39" s="63">
        <f t="shared" si="439"/>
        <v>0</v>
      </c>
      <c r="JXD39" s="63">
        <f t="shared" si="439"/>
        <v>0</v>
      </c>
      <c r="JXE39" s="63">
        <f t="shared" si="439"/>
        <v>0</v>
      </c>
      <c r="JXF39" s="63">
        <f t="shared" si="439"/>
        <v>0</v>
      </c>
      <c r="JXG39" s="63">
        <f t="shared" si="439"/>
        <v>0</v>
      </c>
      <c r="JXH39" s="63">
        <f t="shared" si="439"/>
        <v>0</v>
      </c>
      <c r="JXI39" s="63">
        <f t="shared" si="439"/>
        <v>0</v>
      </c>
      <c r="JXJ39" s="63">
        <f t="shared" si="439"/>
        <v>0</v>
      </c>
      <c r="JXK39" s="63">
        <f t="shared" si="439"/>
        <v>0</v>
      </c>
      <c r="JXL39" s="63">
        <f t="shared" si="439"/>
        <v>0</v>
      </c>
      <c r="JXM39" s="63">
        <f t="shared" si="439"/>
        <v>0</v>
      </c>
      <c r="JXN39" s="63">
        <f t="shared" si="439"/>
        <v>0</v>
      </c>
      <c r="JXO39" s="63">
        <f t="shared" si="439"/>
        <v>0</v>
      </c>
      <c r="JXP39" s="63">
        <f t="shared" si="439"/>
        <v>0</v>
      </c>
      <c r="JXQ39" s="63">
        <f t="shared" si="439"/>
        <v>0</v>
      </c>
      <c r="JXR39" s="63">
        <f t="shared" si="439"/>
        <v>0</v>
      </c>
      <c r="JXS39" s="63">
        <f t="shared" si="439"/>
        <v>0</v>
      </c>
      <c r="JXT39" s="63">
        <f t="shared" si="439"/>
        <v>0</v>
      </c>
      <c r="JXU39" s="63">
        <f t="shared" si="439"/>
        <v>0</v>
      </c>
      <c r="JXV39" s="63">
        <f t="shared" si="439"/>
        <v>0</v>
      </c>
      <c r="JXW39" s="63">
        <f t="shared" si="439"/>
        <v>0</v>
      </c>
      <c r="JXX39" s="63">
        <f t="shared" si="439"/>
        <v>0</v>
      </c>
      <c r="JXY39" s="63">
        <f t="shared" si="439"/>
        <v>0</v>
      </c>
      <c r="JXZ39" s="63">
        <f t="shared" si="439"/>
        <v>0</v>
      </c>
      <c r="JYA39" s="63">
        <f t="shared" si="439"/>
        <v>0</v>
      </c>
      <c r="JYB39" s="63">
        <f t="shared" si="439"/>
        <v>0</v>
      </c>
      <c r="JYC39" s="63">
        <f t="shared" si="439"/>
        <v>0</v>
      </c>
      <c r="JYD39" s="63">
        <f t="shared" si="439"/>
        <v>0</v>
      </c>
      <c r="JYE39" s="63">
        <f t="shared" si="439"/>
        <v>0</v>
      </c>
      <c r="JYF39" s="63">
        <f t="shared" si="439"/>
        <v>0</v>
      </c>
      <c r="JYG39" s="63">
        <f t="shared" si="439"/>
        <v>0</v>
      </c>
      <c r="JYH39" s="63">
        <f t="shared" si="439"/>
        <v>0</v>
      </c>
      <c r="JYI39" s="63">
        <f t="shared" si="439"/>
        <v>0</v>
      </c>
      <c r="JYJ39" s="63">
        <f t="shared" si="439"/>
        <v>0</v>
      </c>
      <c r="JYK39" s="63">
        <f t="shared" si="439"/>
        <v>0</v>
      </c>
      <c r="JYL39" s="63">
        <f t="shared" si="439"/>
        <v>0</v>
      </c>
      <c r="JYM39" s="63">
        <f t="shared" si="439"/>
        <v>0</v>
      </c>
      <c r="JYN39" s="63">
        <f t="shared" si="439"/>
        <v>0</v>
      </c>
      <c r="JYO39" s="63">
        <f t="shared" si="439"/>
        <v>0</v>
      </c>
      <c r="JYP39" s="63">
        <f t="shared" si="439"/>
        <v>0</v>
      </c>
      <c r="JYQ39" s="63">
        <f t="shared" si="439"/>
        <v>0</v>
      </c>
      <c r="JYR39" s="63">
        <f t="shared" si="439"/>
        <v>0</v>
      </c>
      <c r="JYS39" s="63">
        <f t="shared" si="439"/>
        <v>0</v>
      </c>
      <c r="JYT39" s="63">
        <f t="shared" si="439"/>
        <v>0</v>
      </c>
      <c r="JYU39" s="63">
        <f t="shared" si="439"/>
        <v>0</v>
      </c>
      <c r="JYV39" s="63">
        <f t="shared" si="439"/>
        <v>0</v>
      </c>
      <c r="JYW39" s="63">
        <f t="shared" si="439"/>
        <v>0</v>
      </c>
      <c r="JYX39" s="63">
        <f t="shared" si="439"/>
        <v>0</v>
      </c>
      <c r="JYY39" s="63">
        <f t="shared" si="439"/>
        <v>0</v>
      </c>
      <c r="JYZ39" s="63">
        <f t="shared" si="439"/>
        <v>0</v>
      </c>
      <c r="JZA39" s="63">
        <f t="shared" ref="JZA39:KBL39" si="440">JZA37+JZA38</f>
        <v>0</v>
      </c>
      <c r="JZB39" s="63">
        <f t="shared" si="440"/>
        <v>0</v>
      </c>
      <c r="JZC39" s="63">
        <f t="shared" si="440"/>
        <v>0</v>
      </c>
      <c r="JZD39" s="63">
        <f t="shared" si="440"/>
        <v>0</v>
      </c>
      <c r="JZE39" s="63">
        <f t="shared" si="440"/>
        <v>0</v>
      </c>
      <c r="JZF39" s="63">
        <f t="shared" si="440"/>
        <v>0</v>
      </c>
      <c r="JZG39" s="63">
        <f t="shared" si="440"/>
        <v>0</v>
      </c>
      <c r="JZH39" s="63">
        <f t="shared" si="440"/>
        <v>0</v>
      </c>
      <c r="JZI39" s="63">
        <f t="shared" si="440"/>
        <v>0</v>
      </c>
      <c r="JZJ39" s="63">
        <f t="shared" si="440"/>
        <v>0</v>
      </c>
      <c r="JZK39" s="63">
        <f t="shared" si="440"/>
        <v>0</v>
      </c>
      <c r="JZL39" s="63">
        <f t="shared" si="440"/>
        <v>0</v>
      </c>
      <c r="JZM39" s="63">
        <f t="shared" si="440"/>
        <v>0</v>
      </c>
      <c r="JZN39" s="63">
        <f t="shared" si="440"/>
        <v>0</v>
      </c>
      <c r="JZO39" s="63">
        <f t="shared" si="440"/>
        <v>0</v>
      </c>
      <c r="JZP39" s="63">
        <f t="shared" si="440"/>
        <v>0</v>
      </c>
      <c r="JZQ39" s="63">
        <f t="shared" si="440"/>
        <v>0</v>
      </c>
      <c r="JZR39" s="63">
        <f t="shared" si="440"/>
        <v>0</v>
      </c>
      <c r="JZS39" s="63">
        <f t="shared" si="440"/>
        <v>0</v>
      </c>
      <c r="JZT39" s="63">
        <f t="shared" si="440"/>
        <v>0</v>
      </c>
      <c r="JZU39" s="63">
        <f t="shared" si="440"/>
        <v>0</v>
      </c>
      <c r="JZV39" s="63">
        <f t="shared" si="440"/>
        <v>0</v>
      </c>
      <c r="JZW39" s="63">
        <f t="shared" si="440"/>
        <v>0</v>
      </c>
      <c r="JZX39" s="63">
        <f t="shared" si="440"/>
        <v>0</v>
      </c>
      <c r="JZY39" s="63">
        <f t="shared" si="440"/>
        <v>0</v>
      </c>
      <c r="JZZ39" s="63">
        <f t="shared" si="440"/>
        <v>0</v>
      </c>
      <c r="KAA39" s="63">
        <f t="shared" si="440"/>
        <v>0</v>
      </c>
      <c r="KAB39" s="63">
        <f t="shared" si="440"/>
        <v>0</v>
      </c>
      <c r="KAC39" s="63">
        <f t="shared" si="440"/>
        <v>0</v>
      </c>
      <c r="KAD39" s="63">
        <f t="shared" si="440"/>
        <v>0</v>
      </c>
      <c r="KAE39" s="63">
        <f t="shared" si="440"/>
        <v>0</v>
      </c>
      <c r="KAF39" s="63">
        <f t="shared" si="440"/>
        <v>0</v>
      </c>
      <c r="KAG39" s="63">
        <f t="shared" si="440"/>
        <v>0</v>
      </c>
      <c r="KAH39" s="63">
        <f t="shared" si="440"/>
        <v>0</v>
      </c>
      <c r="KAI39" s="63">
        <f t="shared" si="440"/>
        <v>0</v>
      </c>
      <c r="KAJ39" s="63">
        <f t="shared" si="440"/>
        <v>0</v>
      </c>
      <c r="KAK39" s="63">
        <f t="shared" si="440"/>
        <v>0</v>
      </c>
      <c r="KAL39" s="63">
        <f t="shared" si="440"/>
        <v>0</v>
      </c>
      <c r="KAM39" s="63">
        <f t="shared" si="440"/>
        <v>0</v>
      </c>
      <c r="KAN39" s="63">
        <f t="shared" si="440"/>
        <v>0</v>
      </c>
      <c r="KAO39" s="63">
        <f t="shared" si="440"/>
        <v>0</v>
      </c>
      <c r="KAP39" s="63">
        <f t="shared" si="440"/>
        <v>0</v>
      </c>
      <c r="KAQ39" s="63">
        <f t="shared" si="440"/>
        <v>0</v>
      </c>
      <c r="KAR39" s="63">
        <f t="shared" si="440"/>
        <v>0</v>
      </c>
      <c r="KAS39" s="63">
        <f t="shared" si="440"/>
        <v>0</v>
      </c>
      <c r="KAT39" s="63">
        <f t="shared" si="440"/>
        <v>0</v>
      </c>
      <c r="KAU39" s="63">
        <f t="shared" si="440"/>
        <v>0</v>
      </c>
      <c r="KAV39" s="63">
        <f t="shared" si="440"/>
        <v>0</v>
      </c>
      <c r="KAW39" s="63">
        <f t="shared" si="440"/>
        <v>0</v>
      </c>
      <c r="KAX39" s="63">
        <f t="shared" si="440"/>
        <v>0</v>
      </c>
      <c r="KAY39" s="63">
        <f t="shared" si="440"/>
        <v>0</v>
      </c>
      <c r="KAZ39" s="63">
        <f t="shared" si="440"/>
        <v>0</v>
      </c>
      <c r="KBA39" s="63">
        <f t="shared" si="440"/>
        <v>0</v>
      </c>
      <c r="KBB39" s="63">
        <f t="shared" si="440"/>
        <v>0</v>
      </c>
      <c r="KBC39" s="63">
        <f t="shared" si="440"/>
        <v>0</v>
      </c>
      <c r="KBD39" s="63">
        <f t="shared" si="440"/>
        <v>0</v>
      </c>
      <c r="KBE39" s="63">
        <f t="shared" si="440"/>
        <v>0</v>
      </c>
      <c r="KBF39" s="63">
        <f t="shared" si="440"/>
        <v>0</v>
      </c>
      <c r="KBG39" s="63">
        <f t="shared" si="440"/>
        <v>0</v>
      </c>
      <c r="KBH39" s="63">
        <f t="shared" si="440"/>
        <v>0</v>
      </c>
      <c r="KBI39" s="63">
        <f t="shared" si="440"/>
        <v>0</v>
      </c>
      <c r="KBJ39" s="63">
        <f t="shared" si="440"/>
        <v>0</v>
      </c>
      <c r="KBK39" s="63">
        <f t="shared" si="440"/>
        <v>0</v>
      </c>
      <c r="KBL39" s="63">
        <f t="shared" si="440"/>
        <v>0</v>
      </c>
      <c r="KBM39" s="63">
        <f t="shared" ref="KBM39:KDX39" si="441">KBM37+KBM38</f>
        <v>0</v>
      </c>
      <c r="KBN39" s="63">
        <f t="shared" si="441"/>
        <v>0</v>
      </c>
      <c r="KBO39" s="63">
        <f t="shared" si="441"/>
        <v>0</v>
      </c>
      <c r="KBP39" s="63">
        <f t="shared" si="441"/>
        <v>0</v>
      </c>
      <c r="KBQ39" s="63">
        <f t="shared" si="441"/>
        <v>0</v>
      </c>
      <c r="KBR39" s="63">
        <f t="shared" si="441"/>
        <v>0</v>
      </c>
      <c r="KBS39" s="63">
        <f t="shared" si="441"/>
        <v>0</v>
      </c>
      <c r="KBT39" s="63">
        <f t="shared" si="441"/>
        <v>0</v>
      </c>
      <c r="KBU39" s="63">
        <f t="shared" si="441"/>
        <v>0</v>
      </c>
      <c r="KBV39" s="63">
        <f t="shared" si="441"/>
        <v>0</v>
      </c>
      <c r="KBW39" s="63">
        <f t="shared" si="441"/>
        <v>0</v>
      </c>
      <c r="KBX39" s="63">
        <f t="shared" si="441"/>
        <v>0</v>
      </c>
      <c r="KBY39" s="63">
        <f t="shared" si="441"/>
        <v>0</v>
      </c>
      <c r="KBZ39" s="63">
        <f t="shared" si="441"/>
        <v>0</v>
      </c>
      <c r="KCA39" s="63">
        <f t="shared" si="441"/>
        <v>0</v>
      </c>
      <c r="KCB39" s="63">
        <f t="shared" si="441"/>
        <v>0</v>
      </c>
      <c r="KCC39" s="63">
        <f t="shared" si="441"/>
        <v>0</v>
      </c>
      <c r="KCD39" s="63">
        <f t="shared" si="441"/>
        <v>0</v>
      </c>
      <c r="KCE39" s="63">
        <f t="shared" si="441"/>
        <v>0</v>
      </c>
      <c r="KCF39" s="63">
        <f t="shared" si="441"/>
        <v>0</v>
      </c>
      <c r="KCG39" s="63">
        <f t="shared" si="441"/>
        <v>0</v>
      </c>
      <c r="KCH39" s="63">
        <f t="shared" si="441"/>
        <v>0</v>
      </c>
      <c r="KCI39" s="63">
        <f t="shared" si="441"/>
        <v>0</v>
      </c>
      <c r="KCJ39" s="63">
        <f t="shared" si="441"/>
        <v>0</v>
      </c>
      <c r="KCK39" s="63">
        <f t="shared" si="441"/>
        <v>0</v>
      </c>
      <c r="KCL39" s="63">
        <f t="shared" si="441"/>
        <v>0</v>
      </c>
      <c r="KCM39" s="63">
        <f t="shared" si="441"/>
        <v>0</v>
      </c>
      <c r="KCN39" s="63">
        <f t="shared" si="441"/>
        <v>0</v>
      </c>
      <c r="KCO39" s="63">
        <f t="shared" si="441"/>
        <v>0</v>
      </c>
      <c r="KCP39" s="63">
        <f t="shared" si="441"/>
        <v>0</v>
      </c>
      <c r="KCQ39" s="63">
        <f t="shared" si="441"/>
        <v>0</v>
      </c>
      <c r="KCR39" s="63">
        <f t="shared" si="441"/>
        <v>0</v>
      </c>
      <c r="KCS39" s="63">
        <f t="shared" si="441"/>
        <v>0</v>
      </c>
      <c r="KCT39" s="63">
        <f t="shared" si="441"/>
        <v>0</v>
      </c>
      <c r="KCU39" s="63">
        <f t="shared" si="441"/>
        <v>0</v>
      </c>
      <c r="KCV39" s="63">
        <f t="shared" si="441"/>
        <v>0</v>
      </c>
      <c r="KCW39" s="63">
        <f t="shared" si="441"/>
        <v>0</v>
      </c>
      <c r="KCX39" s="63">
        <f t="shared" si="441"/>
        <v>0</v>
      </c>
      <c r="KCY39" s="63">
        <f t="shared" si="441"/>
        <v>0</v>
      </c>
      <c r="KCZ39" s="63">
        <f t="shared" si="441"/>
        <v>0</v>
      </c>
      <c r="KDA39" s="63">
        <f t="shared" si="441"/>
        <v>0</v>
      </c>
      <c r="KDB39" s="63">
        <f t="shared" si="441"/>
        <v>0</v>
      </c>
      <c r="KDC39" s="63">
        <f t="shared" si="441"/>
        <v>0</v>
      </c>
      <c r="KDD39" s="63">
        <f t="shared" si="441"/>
        <v>0</v>
      </c>
      <c r="KDE39" s="63">
        <f t="shared" si="441"/>
        <v>0</v>
      </c>
      <c r="KDF39" s="63">
        <f t="shared" si="441"/>
        <v>0</v>
      </c>
      <c r="KDG39" s="63">
        <f t="shared" si="441"/>
        <v>0</v>
      </c>
      <c r="KDH39" s="63">
        <f t="shared" si="441"/>
        <v>0</v>
      </c>
      <c r="KDI39" s="63">
        <f t="shared" si="441"/>
        <v>0</v>
      </c>
      <c r="KDJ39" s="63">
        <f t="shared" si="441"/>
        <v>0</v>
      </c>
      <c r="KDK39" s="63">
        <f t="shared" si="441"/>
        <v>0</v>
      </c>
      <c r="KDL39" s="63">
        <f t="shared" si="441"/>
        <v>0</v>
      </c>
      <c r="KDM39" s="63">
        <f t="shared" si="441"/>
        <v>0</v>
      </c>
      <c r="KDN39" s="63">
        <f t="shared" si="441"/>
        <v>0</v>
      </c>
      <c r="KDO39" s="63">
        <f t="shared" si="441"/>
        <v>0</v>
      </c>
      <c r="KDP39" s="63">
        <f t="shared" si="441"/>
        <v>0</v>
      </c>
      <c r="KDQ39" s="63">
        <f t="shared" si="441"/>
        <v>0</v>
      </c>
      <c r="KDR39" s="63">
        <f t="shared" si="441"/>
        <v>0</v>
      </c>
      <c r="KDS39" s="63">
        <f t="shared" si="441"/>
        <v>0</v>
      </c>
      <c r="KDT39" s="63">
        <f t="shared" si="441"/>
        <v>0</v>
      </c>
      <c r="KDU39" s="63">
        <f t="shared" si="441"/>
        <v>0</v>
      </c>
      <c r="KDV39" s="63">
        <f t="shared" si="441"/>
        <v>0</v>
      </c>
      <c r="KDW39" s="63">
        <f t="shared" si="441"/>
        <v>0</v>
      </c>
      <c r="KDX39" s="63">
        <f t="shared" si="441"/>
        <v>0</v>
      </c>
      <c r="KDY39" s="63">
        <f t="shared" ref="KDY39:KGJ39" si="442">KDY37+KDY38</f>
        <v>0</v>
      </c>
      <c r="KDZ39" s="63">
        <f t="shared" si="442"/>
        <v>0</v>
      </c>
      <c r="KEA39" s="63">
        <f t="shared" si="442"/>
        <v>0</v>
      </c>
      <c r="KEB39" s="63">
        <f t="shared" si="442"/>
        <v>0</v>
      </c>
      <c r="KEC39" s="63">
        <f t="shared" si="442"/>
        <v>0</v>
      </c>
      <c r="KED39" s="63">
        <f t="shared" si="442"/>
        <v>0</v>
      </c>
      <c r="KEE39" s="63">
        <f t="shared" si="442"/>
        <v>0</v>
      </c>
      <c r="KEF39" s="63">
        <f t="shared" si="442"/>
        <v>0</v>
      </c>
      <c r="KEG39" s="63">
        <f t="shared" si="442"/>
        <v>0</v>
      </c>
      <c r="KEH39" s="63">
        <f t="shared" si="442"/>
        <v>0</v>
      </c>
      <c r="KEI39" s="63">
        <f t="shared" si="442"/>
        <v>0</v>
      </c>
      <c r="KEJ39" s="63">
        <f t="shared" si="442"/>
        <v>0</v>
      </c>
      <c r="KEK39" s="63">
        <f t="shared" si="442"/>
        <v>0</v>
      </c>
      <c r="KEL39" s="63">
        <f t="shared" si="442"/>
        <v>0</v>
      </c>
      <c r="KEM39" s="63">
        <f t="shared" si="442"/>
        <v>0</v>
      </c>
      <c r="KEN39" s="63">
        <f t="shared" si="442"/>
        <v>0</v>
      </c>
      <c r="KEO39" s="63">
        <f t="shared" si="442"/>
        <v>0</v>
      </c>
      <c r="KEP39" s="63">
        <f t="shared" si="442"/>
        <v>0</v>
      </c>
      <c r="KEQ39" s="63">
        <f t="shared" si="442"/>
        <v>0</v>
      </c>
      <c r="KER39" s="63">
        <f t="shared" si="442"/>
        <v>0</v>
      </c>
      <c r="KES39" s="63">
        <f t="shared" si="442"/>
        <v>0</v>
      </c>
      <c r="KET39" s="63">
        <f t="shared" si="442"/>
        <v>0</v>
      </c>
      <c r="KEU39" s="63">
        <f t="shared" si="442"/>
        <v>0</v>
      </c>
      <c r="KEV39" s="63">
        <f t="shared" si="442"/>
        <v>0</v>
      </c>
      <c r="KEW39" s="63">
        <f t="shared" si="442"/>
        <v>0</v>
      </c>
      <c r="KEX39" s="63">
        <f t="shared" si="442"/>
        <v>0</v>
      </c>
      <c r="KEY39" s="63">
        <f t="shared" si="442"/>
        <v>0</v>
      </c>
      <c r="KEZ39" s="63">
        <f t="shared" si="442"/>
        <v>0</v>
      </c>
      <c r="KFA39" s="63">
        <f t="shared" si="442"/>
        <v>0</v>
      </c>
      <c r="KFB39" s="63">
        <f t="shared" si="442"/>
        <v>0</v>
      </c>
      <c r="KFC39" s="63">
        <f t="shared" si="442"/>
        <v>0</v>
      </c>
      <c r="KFD39" s="63">
        <f t="shared" si="442"/>
        <v>0</v>
      </c>
      <c r="KFE39" s="63">
        <f t="shared" si="442"/>
        <v>0</v>
      </c>
      <c r="KFF39" s="63">
        <f t="shared" si="442"/>
        <v>0</v>
      </c>
      <c r="KFG39" s="63">
        <f t="shared" si="442"/>
        <v>0</v>
      </c>
      <c r="KFH39" s="63">
        <f t="shared" si="442"/>
        <v>0</v>
      </c>
      <c r="KFI39" s="63">
        <f t="shared" si="442"/>
        <v>0</v>
      </c>
      <c r="KFJ39" s="63">
        <f t="shared" si="442"/>
        <v>0</v>
      </c>
      <c r="KFK39" s="63">
        <f t="shared" si="442"/>
        <v>0</v>
      </c>
      <c r="KFL39" s="63">
        <f t="shared" si="442"/>
        <v>0</v>
      </c>
      <c r="KFM39" s="63">
        <f t="shared" si="442"/>
        <v>0</v>
      </c>
      <c r="KFN39" s="63">
        <f t="shared" si="442"/>
        <v>0</v>
      </c>
      <c r="KFO39" s="63">
        <f t="shared" si="442"/>
        <v>0</v>
      </c>
      <c r="KFP39" s="63">
        <f t="shared" si="442"/>
        <v>0</v>
      </c>
      <c r="KFQ39" s="63">
        <f t="shared" si="442"/>
        <v>0</v>
      </c>
      <c r="KFR39" s="63">
        <f t="shared" si="442"/>
        <v>0</v>
      </c>
      <c r="KFS39" s="63">
        <f t="shared" si="442"/>
        <v>0</v>
      </c>
      <c r="KFT39" s="63">
        <f t="shared" si="442"/>
        <v>0</v>
      </c>
      <c r="KFU39" s="63">
        <f t="shared" si="442"/>
        <v>0</v>
      </c>
      <c r="KFV39" s="63">
        <f t="shared" si="442"/>
        <v>0</v>
      </c>
      <c r="KFW39" s="63">
        <f t="shared" si="442"/>
        <v>0</v>
      </c>
      <c r="KFX39" s="63">
        <f t="shared" si="442"/>
        <v>0</v>
      </c>
      <c r="KFY39" s="63">
        <f t="shared" si="442"/>
        <v>0</v>
      </c>
      <c r="KFZ39" s="63">
        <f t="shared" si="442"/>
        <v>0</v>
      </c>
      <c r="KGA39" s="63">
        <f t="shared" si="442"/>
        <v>0</v>
      </c>
      <c r="KGB39" s="63">
        <f t="shared" si="442"/>
        <v>0</v>
      </c>
      <c r="KGC39" s="63">
        <f t="shared" si="442"/>
        <v>0</v>
      </c>
      <c r="KGD39" s="63">
        <f t="shared" si="442"/>
        <v>0</v>
      </c>
      <c r="KGE39" s="63">
        <f t="shared" si="442"/>
        <v>0</v>
      </c>
      <c r="KGF39" s="63">
        <f t="shared" si="442"/>
        <v>0</v>
      </c>
      <c r="KGG39" s="63">
        <f t="shared" si="442"/>
        <v>0</v>
      </c>
      <c r="KGH39" s="63">
        <f t="shared" si="442"/>
        <v>0</v>
      </c>
      <c r="KGI39" s="63">
        <f t="shared" si="442"/>
        <v>0</v>
      </c>
      <c r="KGJ39" s="63">
        <f t="shared" si="442"/>
        <v>0</v>
      </c>
      <c r="KGK39" s="63">
        <f t="shared" ref="KGK39:KIV39" si="443">KGK37+KGK38</f>
        <v>0</v>
      </c>
      <c r="KGL39" s="63">
        <f t="shared" si="443"/>
        <v>0</v>
      </c>
      <c r="KGM39" s="63">
        <f t="shared" si="443"/>
        <v>0</v>
      </c>
      <c r="KGN39" s="63">
        <f t="shared" si="443"/>
        <v>0</v>
      </c>
      <c r="KGO39" s="63">
        <f t="shared" si="443"/>
        <v>0</v>
      </c>
      <c r="KGP39" s="63">
        <f t="shared" si="443"/>
        <v>0</v>
      </c>
      <c r="KGQ39" s="63">
        <f t="shared" si="443"/>
        <v>0</v>
      </c>
      <c r="KGR39" s="63">
        <f t="shared" si="443"/>
        <v>0</v>
      </c>
      <c r="KGS39" s="63">
        <f t="shared" si="443"/>
        <v>0</v>
      </c>
      <c r="KGT39" s="63">
        <f t="shared" si="443"/>
        <v>0</v>
      </c>
      <c r="KGU39" s="63">
        <f t="shared" si="443"/>
        <v>0</v>
      </c>
      <c r="KGV39" s="63">
        <f t="shared" si="443"/>
        <v>0</v>
      </c>
      <c r="KGW39" s="63">
        <f t="shared" si="443"/>
        <v>0</v>
      </c>
      <c r="KGX39" s="63">
        <f t="shared" si="443"/>
        <v>0</v>
      </c>
      <c r="KGY39" s="63">
        <f t="shared" si="443"/>
        <v>0</v>
      </c>
      <c r="KGZ39" s="63">
        <f t="shared" si="443"/>
        <v>0</v>
      </c>
      <c r="KHA39" s="63">
        <f t="shared" si="443"/>
        <v>0</v>
      </c>
      <c r="KHB39" s="63">
        <f t="shared" si="443"/>
        <v>0</v>
      </c>
      <c r="KHC39" s="63">
        <f t="shared" si="443"/>
        <v>0</v>
      </c>
      <c r="KHD39" s="63">
        <f t="shared" si="443"/>
        <v>0</v>
      </c>
      <c r="KHE39" s="63">
        <f t="shared" si="443"/>
        <v>0</v>
      </c>
      <c r="KHF39" s="63">
        <f t="shared" si="443"/>
        <v>0</v>
      </c>
      <c r="KHG39" s="63">
        <f t="shared" si="443"/>
        <v>0</v>
      </c>
      <c r="KHH39" s="63">
        <f t="shared" si="443"/>
        <v>0</v>
      </c>
      <c r="KHI39" s="63">
        <f t="shared" si="443"/>
        <v>0</v>
      </c>
      <c r="KHJ39" s="63">
        <f t="shared" si="443"/>
        <v>0</v>
      </c>
      <c r="KHK39" s="63">
        <f t="shared" si="443"/>
        <v>0</v>
      </c>
      <c r="KHL39" s="63">
        <f t="shared" si="443"/>
        <v>0</v>
      </c>
      <c r="KHM39" s="63">
        <f t="shared" si="443"/>
        <v>0</v>
      </c>
      <c r="KHN39" s="63">
        <f t="shared" si="443"/>
        <v>0</v>
      </c>
      <c r="KHO39" s="63">
        <f t="shared" si="443"/>
        <v>0</v>
      </c>
      <c r="KHP39" s="63">
        <f t="shared" si="443"/>
        <v>0</v>
      </c>
      <c r="KHQ39" s="63">
        <f t="shared" si="443"/>
        <v>0</v>
      </c>
      <c r="KHR39" s="63">
        <f t="shared" si="443"/>
        <v>0</v>
      </c>
      <c r="KHS39" s="63">
        <f t="shared" si="443"/>
        <v>0</v>
      </c>
      <c r="KHT39" s="63">
        <f t="shared" si="443"/>
        <v>0</v>
      </c>
      <c r="KHU39" s="63">
        <f t="shared" si="443"/>
        <v>0</v>
      </c>
      <c r="KHV39" s="63">
        <f t="shared" si="443"/>
        <v>0</v>
      </c>
      <c r="KHW39" s="63">
        <f t="shared" si="443"/>
        <v>0</v>
      </c>
      <c r="KHX39" s="63">
        <f t="shared" si="443"/>
        <v>0</v>
      </c>
      <c r="KHY39" s="63">
        <f t="shared" si="443"/>
        <v>0</v>
      </c>
      <c r="KHZ39" s="63">
        <f t="shared" si="443"/>
        <v>0</v>
      </c>
      <c r="KIA39" s="63">
        <f t="shared" si="443"/>
        <v>0</v>
      </c>
      <c r="KIB39" s="63">
        <f t="shared" si="443"/>
        <v>0</v>
      </c>
      <c r="KIC39" s="63">
        <f t="shared" si="443"/>
        <v>0</v>
      </c>
      <c r="KID39" s="63">
        <f t="shared" si="443"/>
        <v>0</v>
      </c>
      <c r="KIE39" s="63">
        <f t="shared" si="443"/>
        <v>0</v>
      </c>
      <c r="KIF39" s="63">
        <f t="shared" si="443"/>
        <v>0</v>
      </c>
      <c r="KIG39" s="63">
        <f t="shared" si="443"/>
        <v>0</v>
      </c>
      <c r="KIH39" s="63">
        <f t="shared" si="443"/>
        <v>0</v>
      </c>
      <c r="KII39" s="63">
        <f t="shared" si="443"/>
        <v>0</v>
      </c>
      <c r="KIJ39" s="63">
        <f t="shared" si="443"/>
        <v>0</v>
      </c>
      <c r="KIK39" s="63">
        <f t="shared" si="443"/>
        <v>0</v>
      </c>
      <c r="KIL39" s="63">
        <f t="shared" si="443"/>
        <v>0</v>
      </c>
      <c r="KIM39" s="63">
        <f t="shared" si="443"/>
        <v>0</v>
      </c>
      <c r="KIN39" s="63">
        <f t="shared" si="443"/>
        <v>0</v>
      </c>
      <c r="KIO39" s="63">
        <f t="shared" si="443"/>
        <v>0</v>
      </c>
      <c r="KIP39" s="63">
        <f t="shared" si="443"/>
        <v>0</v>
      </c>
      <c r="KIQ39" s="63">
        <f t="shared" si="443"/>
        <v>0</v>
      </c>
      <c r="KIR39" s="63">
        <f t="shared" si="443"/>
        <v>0</v>
      </c>
      <c r="KIS39" s="63">
        <f t="shared" si="443"/>
        <v>0</v>
      </c>
      <c r="KIT39" s="63">
        <f t="shared" si="443"/>
        <v>0</v>
      </c>
      <c r="KIU39" s="63">
        <f t="shared" si="443"/>
        <v>0</v>
      </c>
      <c r="KIV39" s="63">
        <f t="shared" si="443"/>
        <v>0</v>
      </c>
      <c r="KIW39" s="63">
        <f t="shared" ref="KIW39:KLH39" si="444">KIW37+KIW38</f>
        <v>0</v>
      </c>
      <c r="KIX39" s="63">
        <f t="shared" si="444"/>
        <v>0</v>
      </c>
      <c r="KIY39" s="63">
        <f t="shared" si="444"/>
        <v>0</v>
      </c>
      <c r="KIZ39" s="63">
        <f t="shared" si="444"/>
        <v>0</v>
      </c>
      <c r="KJA39" s="63">
        <f t="shared" si="444"/>
        <v>0</v>
      </c>
      <c r="KJB39" s="63">
        <f t="shared" si="444"/>
        <v>0</v>
      </c>
      <c r="KJC39" s="63">
        <f t="shared" si="444"/>
        <v>0</v>
      </c>
      <c r="KJD39" s="63">
        <f t="shared" si="444"/>
        <v>0</v>
      </c>
      <c r="KJE39" s="63">
        <f t="shared" si="444"/>
        <v>0</v>
      </c>
      <c r="KJF39" s="63">
        <f t="shared" si="444"/>
        <v>0</v>
      </c>
      <c r="KJG39" s="63">
        <f t="shared" si="444"/>
        <v>0</v>
      </c>
      <c r="KJH39" s="63">
        <f t="shared" si="444"/>
        <v>0</v>
      </c>
      <c r="KJI39" s="63">
        <f t="shared" si="444"/>
        <v>0</v>
      </c>
      <c r="KJJ39" s="63">
        <f t="shared" si="444"/>
        <v>0</v>
      </c>
      <c r="KJK39" s="63">
        <f t="shared" si="444"/>
        <v>0</v>
      </c>
      <c r="KJL39" s="63">
        <f t="shared" si="444"/>
        <v>0</v>
      </c>
      <c r="KJM39" s="63">
        <f t="shared" si="444"/>
        <v>0</v>
      </c>
      <c r="KJN39" s="63">
        <f t="shared" si="444"/>
        <v>0</v>
      </c>
      <c r="KJO39" s="63">
        <f t="shared" si="444"/>
        <v>0</v>
      </c>
      <c r="KJP39" s="63">
        <f t="shared" si="444"/>
        <v>0</v>
      </c>
      <c r="KJQ39" s="63">
        <f t="shared" si="444"/>
        <v>0</v>
      </c>
      <c r="KJR39" s="63">
        <f t="shared" si="444"/>
        <v>0</v>
      </c>
      <c r="KJS39" s="63">
        <f t="shared" si="444"/>
        <v>0</v>
      </c>
      <c r="KJT39" s="63">
        <f t="shared" si="444"/>
        <v>0</v>
      </c>
      <c r="KJU39" s="63">
        <f t="shared" si="444"/>
        <v>0</v>
      </c>
      <c r="KJV39" s="63">
        <f t="shared" si="444"/>
        <v>0</v>
      </c>
      <c r="KJW39" s="63">
        <f t="shared" si="444"/>
        <v>0</v>
      </c>
      <c r="KJX39" s="63">
        <f t="shared" si="444"/>
        <v>0</v>
      </c>
      <c r="KJY39" s="63">
        <f t="shared" si="444"/>
        <v>0</v>
      </c>
      <c r="KJZ39" s="63">
        <f t="shared" si="444"/>
        <v>0</v>
      </c>
      <c r="KKA39" s="63">
        <f t="shared" si="444"/>
        <v>0</v>
      </c>
      <c r="KKB39" s="63">
        <f t="shared" si="444"/>
        <v>0</v>
      </c>
      <c r="KKC39" s="63">
        <f t="shared" si="444"/>
        <v>0</v>
      </c>
      <c r="KKD39" s="63">
        <f t="shared" si="444"/>
        <v>0</v>
      </c>
      <c r="KKE39" s="63">
        <f t="shared" si="444"/>
        <v>0</v>
      </c>
      <c r="KKF39" s="63">
        <f t="shared" si="444"/>
        <v>0</v>
      </c>
      <c r="KKG39" s="63">
        <f t="shared" si="444"/>
        <v>0</v>
      </c>
      <c r="KKH39" s="63">
        <f t="shared" si="444"/>
        <v>0</v>
      </c>
      <c r="KKI39" s="63">
        <f t="shared" si="444"/>
        <v>0</v>
      </c>
      <c r="KKJ39" s="63">
        <f t="shared" si="444"/>
        <v>0</v>
      </c>
      <c r="KKK39" s="63">
        <f t="shared" si="444"/>
        <v>0</v>
      </c>
      <c r="KKL39" s="63">
        <f t="shared" si="444"/>
        <v>0</v>
      </c>
      <c r="KKM39" s="63">
        <f t="shared" si="444"/>
        <v>0</v>
      </c>
      <c r="KKN39" s="63">
        <f t="shared" si="444"/>
        <v>0</v>
      </c>
      <c r="KKO39" s="63">
        <f t="shared" si="444"/>
        <v>0</v>
      </c>
      <c r="KKP39" s="63">
        <f t="shared" si="444"/>
        <v>0</v>
      </c>
      <c r="KKQ39" s="63">
        <f t="shared" si="444"/>
        <v>0</v>
      </c>
      <c r="KKR39" s="63">
        <f t="shared" si="444"/>
        <v>0</v>
      </c>
      <c r="KKS39" s="63">
        <f t="shared" si="444"/>
        <v>0</v>
      </c>
      <c r="KKT39" s="63">
        <f t="shared" si="444"/>
        <v>0</v>
      </c>
      <c r="KKU39" s="63">
        <f t="shared" si="444"/>
        <v>0</v>
      </c>
      <c r="KKV39" s="63">
        <f t="shared" si="444"/>
        <v>0</v>
      </c>
      <c r="KKW39" s="63">
        <f t="shared" si="444"/>
        <v>0</v>
      </c>
      <c r="KKX39" s="63">
        <f t="shared" si="444"/>
        <v>0</v>
      </c>
      <c r="KKY39" s="63">
        <f t="shared" si="444"/>
        <v>0</v>
      </c>
      <c r="KKZ39" s="63">
        <f t="shared" si="444"/>
        <v>0</v>
      </c>
      <c r="KLA39" s="63">
        <f t="shared" si="444"/>
        <v>0</v>
      </c>
      <c r="KLB39" s="63">
        <f t="shared" si="444"/>
        <v>0</v>
      </c>
      <c r="KLC39" s="63">
        <f t="shared" si="444"/>
        <v>0</v>
      </c>
      <c r="KLD39" s="63">
        <f t="shared" si="444"/>
        <v>0</v>
      </c>
      <c r="KLE39" s="63">
        <f t="shared" si="444"/>
        <v>0</v>
      </c>
      <c r="KLF39" s="63">
        <f t="shared" si="444"/>
        <v>0</v>
      </c>
      <c r="KLG39" s="63">
        <f t="shared" si="444"/>
        <v>0</v>
      </c>
      <c r="KLH39" s="63">
        <f t="shared" si="444"/>
        <v>0</v>
      </c>
      <c r="KLI39" s="63">
        <f t="shared" ref="KLI39:KNT39" si="445">KLI37+KLI38</f>
        <v>0</v>
      </c>
      <c r="KLJ39" s="63">
        <f t="shared" si="445"/>
        <v>0</v>
      </c>
      <c r="KLK39" s="63">
        <f t="shared" si="445"/>
        <v>0</v>
      </c>
      <c r="KLL39" s="63">
        <f t="shared" si="445"/>
        <v>0</v>
      </c>
      <c r="KLM39" s="63">
        <f t="shared" si="445"/>
        <v>0</v>
      </c>
      <c r="KLN39" s="63">
        <f t="shared" si="445"/>
        <v>0</v>
      </c>
      <c r="KLO39" s="63">
        <f t="shared" si="445"/>
        <v>0</v>
      </c>
      <c r="KLP39" s="63">
        <f t="shared" si="445"/>
        <v>0</v>
      </c>
      <c r="KLQ39" s="63">
        <f t="shared" si="445"/>
        <v>0</v>
      </c>
      <c r="KLR39" s="63">
        <f t="shared" si="445"/>
        <v>0</v>
      </c>
      <c r="KLS39" s="63">
        <f t="shared" si="445"/>
        <v>0</v>
      </c>
      <c r="KLT39" s="63">
        <f t="shared" si="445"/>
        <v>0</v>
      </c>
      <c r="KLU39" s="63">
        <f t="shared" si="445"/>
        <v>0</v>
      </c>
      <c r="KLV39" s="63">
        <f t="shared" si="445"/>
        <v>0</v>
      </c>
      <c r="KLW39" s="63">
        <f t="shared" si="445"/>
        <v>0</v>
      </c>
      <c r="KLX39" s="63">
        <f t="shared" si="445"/>
        <v>0</v>
      </c>
      <c r="KLY39" s="63">
        <f t="shared" si="445"/>
        <v>0</v>
      </c>
      <c r="KLZ39" s="63">
        <f t="shared" si="445"/>
        <v>0</v>
      </c>
      <c r="KMA39" s="63">
        <f t="shared" si="445"/>
        <v>0</v>
      </c>
      <c r="KMB39" s="63">
        <f t="shared" si="445"/>
        <v>0</v>
      </c>
      <c r="KMC39" s="63">
        <f t="shared" si="445"/>
        <v>0</v>
      </c>
      <c r="KMD39" s="63">
        <f t="shared" si="445"/>
        <v>0</v>
      </c>
      <c r="KME39" s="63">
        <f t="shared" si="445"/>
        <v>0</v>
      </c>
      <c r="KMF39" s="63">
        <f t="shared" si="445"/>
        <v>0</v>
      </c>
      <c r="KMG39" s="63">
        <f t="shared" si="445"/>
        <v>0</v>
      </c>
      <c r="KMH39" s="63">
        <f t="shared" si="445"/>
        <v>0</v>
      </c>
      <c r="KMI39" s="63">
        <f t="shared" si="445"/>
        <v>0</v>
      </c>
      <c r="KMJ39" s="63">
        <f t="shared" si="445"/>
        <v>0</v>
      </c>
      <c r="KMK39" s="63">
        <f t="shared" si="445"/>
        <v>0</v>
      </c>
      <c r="KML39" s="63">
        <f t="shared" si="445"/>
        <v>0</v>
      </c>
      <c r="KMM39" s="63">
        <f t="shared" si="445"/>
        <v>0</v>
      </c>
      <c r="KMN39" s="63">
        <f t="shared" si="445"/>
        <v>0</v>
      </c>
      <c r="KMO39" s="63">
        <f t="shared" si="445"/>
        <v>0</v>
      </c>
      <c r="KMP39" s="63">
        <f t="shared" si="445"/>
        <v>0</v>
      </c>
      <c r="KMQ39" s="63">
        <f t="shared" si="445"/>
        <v>0</v>
      </c>
      <c r="KMR39" s="63">
        <f t="shared" si="445"/>
        <v>0</v>
      </c>
      <c r="KMS39" s="63">
        <f t="shared" si="445"/>
        <v>0</v>
      </c>
      <c r="KMT39" s="63">
        <f t="shared" si="445"/>
        <v>0</v>
      </c>
      <c r="KMU39" s="63">
        <f t="shared" si="445"/>
        <v>0</v>
      </c>
      <c r="KMV39" s="63">
        <f t="shared" si="445"/>
        <v>0</v>
      </c>
      <c r="KMW39" s="63">
        <f t="shared" si="445"/>
        <v>0</v>
      </c>
      <c r="KMX39" s="63">
        <f t="shared" si="445"/>
        <v>0</v>
      </c>
      <c r="KMY39" s="63">
        <f t="shared" si="445"/>
        <v>0</v>
      </c>
      <c r="KMZ39" s="63">
        <f t="shared" si="445"/>
        <v>0</v>
      </c>
      <c r="KNA39" s="63">
        <f t="shared" si="445"/>
        <v>0</v>
      </c>
      <c r="KNB39" s="63">
        <f t="shared" si="445"/>
        <v>0</v>
      </c>
      <c r="KNC39" s="63">
        <f t="shared" si="445"/>
        <v>0</v>
      </c>
      <c r="KND39" s="63">
        <f t="shared" si="445"/>
        <v>0</v>
      </c>
      <c r="KNE39" s="63">
        <f t="shared" si="445"/>
        <v>0</v>
      </c>
      <c r="KNF39" s="63">
        <f t="shared" si="445"/>
        <v>0</v>
      </c>
      <c r="KNG39" s="63">
        <f t="shared" si="445"/>
        <v>0</v>
      </c>
      <c r="KNH39" s="63">
        <f t="shared" si="445"/>
        <v>0</v>
      </c>
      <c r="KNI39" s="63">
        <f t="shared" si="445"/>
        <v>0</v>
      </c>
      <c r="KNJ39" s="63">
        <f t="shared" si="445"/>
        <v>0</v>
      </c>
      <c r="KNK39" s="63">
        <f t="shared" si="445"/>
        <v>0</v>
      </c>
      <c r="KNL39" s="63">
        <f t="shared" si="445"/>
        <v>0</v>
      </c>
      <c r="KNM39" s="63">
        <f t="shared" si="445"/>
        <v>0</v>
      </c>
      <c r="KNN39" s="63">
        <f t="shared" si="445"/>
        <v>0</v>
      </c>
      <c r="KNO39" s="63">
        <f t="shared" si="445"/>
        <v>0</v>
      </c>
      <c r="KNP39" s="63">
        <f t="shared" si="445"/>
        <v>0</v>
      </c>
      <c r="KNQ39" s="63">
        <f t="shared" si="445"/>
        <v>0</v>
      </c>
      <c r="KNR39" s="63">
        <f t="shared" si="445"/>
        <v>0</v>
      </c>
      <c r="KNS39" s="63">
        <f t="shared" si="445"/>
        <v>0</v>
      </c>
      <c r="KNT39" s="63">
        <f t="shared" si="445"/>
        <v>0</v>
      </c>
      <c r="KNU39" s="63">
        <f t="shared" ref="KNU39:KQF39" si="446">KNU37+KNU38</f>
        <v>0</v>
      </c>
      <c r="KNV39" s="63">
        <f t="shared" si="446"/>
        <v>0</v>
      </c>
      <c r="KNW39" s="63">
        <f t="shared" si="446"/>
        <v>0</v>
      </c>
      <c r="KNX39" s="63">
        <f t="shared" si="446"/>
        <v>0</v>
      </c>
      <c r="KNY39" s="63">
        <f t="shared" si="446"/>
        <v>0</v>
      </c>
      <c r="KNZ39" s="63">
        <f t="shared" si="446"/>
        <v>0</v>
      </c>
      <c r="KOA39" s="63">
        <f t="shared" si="446"/>
        <v>0</v>
      </c>
      <c r="KOB39" s="63">
        <f t="shared" si="446"/>
        <v>0</v>
      </c>
      <c r="KOC39" s="63">
        <f t="shared" si="446"/>
        <v>0</v>
      </c>
      <c r="KOD39" s="63">
        <f t="shared" si="446"/>
        <v>0</v>
      </c>
      <c r="KOE39" s="63">
        <f t="shared" si="446"/>
        <v>0</v>
      </c>
      <c r="KOF39" s="63">
        <f t="shared" si="446"/>
        <v>0</v>
      </c>
      <c r="KOG39" s="63">
        <f t="shared" si="446"/>
        <v>0</v>
      </c>
      <c r="KOH39" s="63">
        <f t="shared" si="446"/>
        <v>0</v>
      </c>
      <c r="KOI39" s="63">
        <f t="shared" si="446"/>
        <v>0</v>
      </c>
      <c r="KOJ39" s="63">
        <f t="shared" si="446"/>
        <v>0</v>
      </c>
      <c r="KOK39" s="63">
        <f t="shared" si="446"/>
        <v>0</v>
      </c>
      <c r="KOL39" s="63">
        <f t="shared" si="446"/>
        <v>0</v>
      </c>
      <c r="KOM39" s="63">
        <f t="shared" si="446"/>
        <v>0</v>
      </c>
      <c r="KON39" s="63">
        <f t="shared" si="446"/>
        <v>0</v>
      </c>
      <c r="KOO39" s="63">
        <f t="shared" si="446"/>
        <v>0</v>
      </c>
      <c r="KOP39" s="63">
        <f t="shared" si="446"/>
        <v>0</v>
      </c>
      <c r="KOQ39" s="63">
        <f t="shared" si="446"/>
        <v>0</v>
      </c>
      <c r="KOR39" s="63">
        <f t="shared" si="446"/>
        <v>0</v>
      </c>
      <c r="KOS39" s="63">
        <f t="shared" si="446"/>
        <v>0</v>
      </c>
      <c r="KOT39" s="63">
        <f t="shared" si="446"/>
        <v>0</v>
      </c>
      <c r="KOU39" s="63">
        <f t="shared" si="446"/>
        <v>0</v>
      </c>
      <c r="KOV39" s="63">
        <f t="shared" si="446"/>
        <v>0</v>
      </c>
      <c r="KOW39" s="63">
        <f t="shared" si="446"/>
        <v>0</v>
      </c>
      <c r="KOX39" s="63">
        <f t="shared" si="446"/>
        <v>0</v>
      </c>
      <c r="KOY39" s="63">
        <f t="shared" si="446"/>
        <v>0</v>
      </c>
      <c r="KOZ39" s="63">
        <f t="shared" si="446"/>
        <v>0</v>
      </c>
      <c r="KPA39" s="63">
        <f t="shared" si="446"/>
        <v>0</v>
      </c>
      <c r="KPB39" s="63">
        <f t="shared" si="446"/>
        <v>0</v>
      </c>
      <c r="KPC39" s="63">
        <f t="shared" si="446"/>
        <v>0</v>
      </c>
      <c r="KPD39" s="63">
        <f t="shared" si="446"/>
        <v>0</v>
      </c>
      <c r="KPE39" s="63">
        <f t="shared" si="446"/>
        <v>0</v>
      </c>
      <c r="KPF39" s="63">
        <f t="shared" si="446"/>
        <v>0</v>
      </c>
      <c r="KPG39" s="63">
        <f t="shared" si="446"/>
        <v>0</v>
      </c>
      <c r="KPH39" s="63">
        <f t="shared" si="446"/>
        <v>0</v>
      </c>
      <c r="KPI39" s="63">
        <f t="shared" si="446"/>
        <v>0</v>
      </c>
      <c r="KPJ39" s="63">
        <f t="shared" si="446"/>
        <v>0</v>
      </c>
      <c r="KPK39" s="63">
        <f t="shared" si="446"/>
        <v>0</v>
      </c>
      <c r="KPL39" s="63">
        <f t="shared" si="446"/>
        <v>0</v>
      </c>
      <c r="KPM39" s="63">
        <f t="shared" si="446"/>
        <v>0</v>
      </c>
      <c r="KPN39" s="63">
        <f t="shared" si="446"/>
        <v>0</v>
      </c>
      <c r="KPO39" s="63">
        <f t="shared" si="446"/>
        <v>0</v>
      </c>
      <c r="KPP39" s="63">
        <f t="shared" si="446"/>
        <v>0</v>
      </c>
      <c r="KPQ39" s="63">
        <f t="shared" si="446"/>
        <v>0</v>
      </c>
      <c r="KPR39" s="63">
        <f t="shared" si="446"/>
        <v>0</v>
      </c>
      <c r="KPS39" s="63">
        <f t="shared" si="446"/>
        <v>0</v>
      </c>
      <c r="KPT39" s="63">
        <f t="shared" si="446"/>
        <v>0</v>
      </c>
      <c r="KPU39" s="63">
        <f t="shared" si="446"/>
        <v>0</v>
      </c>
      <c r="KPV39" s="63">
        <f t="shared" si="446"/>
        <v>0</v>
      </c>
      <c r="KPW39" s="63">
        <f t="shared" si="446"/>
        <v>0</v>
      </c>
      <c r="KPX39" s="63">
        <f t="shared" si="446"/>
        <v>0</v>
      </c>
      <c r="KPY39" s="63">
        <f t="shared" si="446"/>
        <v>0</v>
      </c>
      <c r="KPZ39" s="63">
        <f t="shared" si="446"/>
        <v>0</v>
      </c>
      <c r="KQA39" s="63">
        <f t="shared" si="446"/>
        <v>0</v>
      </c>
      <c r="KQB39" s="63">
        <f t="shared" si="446"/>
        <v>0</v>
      </c>
      <c r="KQC39" s="63">
        <f t="shared" si="446"/>
        <v>0</v>
      </c>
      <c r="KQD39" s="63">
        <f t="shared" si="446"/>
        <v>0</v>
      </c>
      <c r="KQE39" s="63">
        <f t="shared" si="446"/>
        <v>0</v>
      </c>
      <c r="KQF39" s="63">
        <f t="shared" si="446"/>
        <v>0</v>
      </c>
      <c r="KQG39" s="63">
        <f t="shared" ref="KQG39:KSR39" si="447">KQG37+KQG38</f>
        <v>0</v>
      </c>
      <c r="KQH39" s="63">
        <f t="shared" si="447"/>
        <v>0</v>
      </c>
      <c r="KQI39" s="63">
        <f t="shared" si="447"/>
        <v>0</v>
      </c>
      <c r="KQJ39" s="63">
        <f t="shared" si="447"/>
        <v>0</v>
      </c>
      <c r="KQK39" s="63">
        <f t="shared" si="447"/>
        <v>0</v>
      </c>
      <c r="KQL39" s="63">
        <f t="shared" si="447"/>
        <v>0</v>
      </c>
      <c r="KQM39" s="63">
        <f t="shared" si="447"/>
        <v>0</v>
      </c>
      <c r="KQN39" s="63">
        <f t="shared" si="447"/>
        <v>0</v>
      </c>
      <c r="KQO39" s="63">
        <f t="shared" si="447"/>
        <v>0</v>
      </c>
      <c r="KQP39" s="63">
        <f t="shared" si="447"/>
        <v>0</v>
      </c>
      <c r="KQQ39" s="63">
        <f t="shared" si="447"/>
        <v>0</v>
      </c>
      <c r="KQR39" s="63">
        <f t="shared" si="447"/>
        <v>0</v>
      </c>
      <c r="KQS39" s="63">
        <f t="shared" si="447"/>
        <v>0</v>
      </c>
      <c r="KQT39" s="63">
        <f t="shared" si="447"/>
        <v>0</v>
      </c>
      <c r="KQU39" s="63">
        <f t="shared" si="447"/>
        <v>0</v>
      </c>
      <c r="KQV39" s="63">
        <f t="shared" si="447"/>
        <v>0</v>
      </c>
      <c r="KQW39" s="63">
        <f t="shared" si="447"/>
        <v>0</v>
      </c>
      <c r="KQX39" s="63">
        <f t="shared" si="447"/>
        <v>0</v>
      </c>
      <c r="KQY39" s="63">
        <f t="shared" si="447"/>
        <v>0</v>
      </c>
      <c r="KQZ39" s="63">
        <f t="shared" si="447"/>
        <v>0</v>
      </c>
      <c r="KRA39" s="63">
        <f t="shared" si="447"/>
        <v>0</v>
      </c>
      <c r="KRB39" s="63">
        <f t="shared" si="447"/>
        <v>0</v>
      </c>
      <c r="KRC39" s="63">
        <f t="shared" si="447"/>
        <v>0</v>
      </c>
      <c r="KRD39" s="63">
        <f t="shared" si="447"/>
        <v>0</v>
      </c>
      <c r="KRE39" s="63">
        <f t="shared" si="447"/>
        <v>0</v>
      </c>
      <c r="KRF39" s="63">
        <f t="shared" si="447"/>
        <v>0</v>
      </c>
      <c r="KRG39" s="63">
        <f t="shared" si="447"/>
        <v>0</v>
      </c>
      <c r="KRH39" s="63">
        <f t="shared" si="447"/>
        <v>0</v>
      </c>
      <c r="KRI39" s="63">
        <f t="shared" si="447"/>
        <v>0</v>
      </c>
      <c r="KRJ39" s="63">
        <f t="shared" si="447"/>
        <v>0</v>
      </c>
      <c r="KRK39" s="63">
        <f t="shared" si="447"/>
        <v>0</v>
      </c>
      <c r="KRL39" s="63">
        <f t="shared" si="447"/>
        <v>0</v>
      </c>
      <c r="KRM39" s="63">
        <f t="shared" si="447"/>
        <v>0</v>
      </c>
      <c r="KRN39" s="63">
        <f t="shared" si="447"/>
        <v>0</v>
      </c>
      <c r="KRO39" s="63">
        <f t="shared" si="447"/>
        <v>0</v>
      </c>
      <c r="KRP39" s="63">
        <f t="shared" si="447"/>
        <v>0</v>
      </c>
      <c r="KRQ39" s="63">
        <f t="shared" si="447"/>
        <v>0</v>
      </c>
      <c r="KRR39" s="63">
        <f t="shared" si="447"/>
        <v>0</v>
      </c>
      <c r="KRS39" s="63">
        <f t="shared" si="447"/>
        <v>0</v>
      </c>
      <c r="KRT39" s="63">
        <f t="shared" si="447"/>
        <v>0</v>
      </c>
      <c r="KRU39" s="63">
        <f t="shared" si="447"/>
        <v>0</v>
      </c>
      <c r="KRV39" s="63">
        <f t="shared" si="447"/>
        <v>0</v>
      </c>
      <c r="KRW39" s="63">
        <f t="shared" si="447"/>
        <v>0</v>
      </c>
      <c r="KRX39" s="63">
        <f t="shared" si="447"/>
        <v>0</v>
      </c>
      <c r="KRY39" s="63">
        <f t="shared" si="447"/>
        <v>0</v>
      </c>
      <c r="KRZ39" s="63">
        <f t="shared" si="447"/>
        <v>0</v>
      </c>
      <c r="KSA39" s="63">
        <f t="shared" si="447"/>
        <v>0</v>
      </c>
      <c r="KSB39" s="63">
        <f t="shared" si="447"/>
        <v>0</v>
      </c>
      <c r="KSC39" s="63">
        <f t="shared" si="447"/>
        <v>0</v>
      </c>
      <c r="KSD39" s="63">
        <f t="shared" si="447"/>
        <v>0</v>
      </c>
      <c r="KSE39" s="63">
        <f t="shared" si="447"/>
        <v>0</v>
      </c>
      <c r="KSF39" s="63">
        <f t="shared" si="447"/>
        <v>0</v>
      </c>
      <c r="KSG39" s="63">
        <f t="shared" si="447"/>
        <v>0</v>
      </c>
      <c r="KSH39" s="63">
        <f t="shared" si="447"/>
        <v>0</v>
      </c>
      <c r="KSI39" s="63">
        <f t="shared" si="447"/>
        <v>0</v>
      </c>
      <c r="KSJ39" s="63">
        <f t="shared" si="447"/>
        <v>0</v>
      </c>
      <c r="KSK39" s="63">
        <f t="shared" si="447"/>
        <v>0</v>
      </c>
      <c r="KSL39" s="63">
        <f t="shared" si="447"/>
        <v>0</v>
      </c>
      <c r="KSM39" s="63">
        <f t="shared" si="447"/>
        <v>0</v>
      </c>
      <c r="KSN39" s="63">
        <f t="shared" si="447"/>
        <v>0</v>
      </c>
      <c r="KSO39" s="63">
        <f t="shared" si="447"/>
        <v>0</v>
      </c>
      <c r="KSP39" s="63">
        <f t="shared" si="447"/>
        <v>0</v>
      </c>
      <c r="KSQ39" s="63">
        <f t="shared" si="447"/>
        <v>0</v>
      </c>
      <c r="KSR39" s="63">
        <f t="shared" si="447"/>
        <v>0</v>
      </c>
      <c r="KSS39" s="63">
        <f t="shared" ref="KSS39:KVD39" si="448">KSS37+KSS38</f>
        <v>0</v>
      </c>
      <c r="KST39" s="63">
        <f t="shared" si="448"/>
        <v>0</v>
      </c>
      <c r="KSU39" s="63">
        <f t="shared" si="448"/>
        <v>0</v>
      </c>
      <c r="KSV39" s="63">
        <f t="shared" si="448"/>
        <v>0</v>
      </c>
      <c r="KSW39" s="63">
        <f t="shared" si="448"/>
        <v>0</v>
      </c>
      <c r="KSX39" s="63">
        <f t="shared" si="448"/>
        <v>0</v>
      </c>
      <c r="KSY39" s="63">
        <f t="shared" si="448"/>
        <v>0</v>
      </c>
      <c r="KSZ39" s="63">
        <f t="shared" si="448"/>
        <v>0</v>
      </c>
      <c r="KTA39" s="63">
        <f t="shared" si="448"/>
        <v>0</v>
      </c>
      <c r="KTB39" s="63">
        <f t="shared" si="448"/>
        <v>0</v>
      </c>
      <c r="KTC39" s="63">
        <f t="shared" si="448"/>
        <v>0</v>
      </c>
      <c r="KTD39" s="63">
        <f t="shared" si="448"/>
        <v>0</v>
      </c>
      <c r="KTE39" s="63">
        <f t="shared" si="448"/>
        <v>0</v>
      </c>
      <c r="KTF39" s="63">
        <f t="shared" si="448"/>
        <v>0</v>
      </c>
      <c r="KTG39" s="63">
        <f t="shared" si="448"/>
        <v>0</v>
      </c>
      <c r="KTH39" s="63">
        <f t="shared" si="448"/>
        <v>0</v>
      </c>
      <c r="KTI39" s="63">
        <f t="shared" si="448"/>
        <v>0</v>
      </c>
      <c r="KTJ39" s="63">
        <f t="shared" si="448"/>
        <v>0</v>
      </c>
      <c r="KTK39" s="63">
        <f t="shared" si="448"/>
        <v>0</v>
      </c>
      <c r="KTL39" s="63">
        <f t="shared" si="448"/>
        <v>0</v>
      </c>
      <c r="KTM39" s="63">
        <f t="shared" si="448"/>
        <v>0</v>
      </c>
      <c r="KTN39" s="63">
        <f t="shared" si="448"/>
        <v>0</v>
      </c>
      <c r="KTO39" s="63">
        <f t="shared" si="448"/>
        <v>0</v>
      </c>
      <c r="KTP39" s="63">
        <f t="shared" si="448"/>
        <v>0</v>
      </c>
      <c r="KTQ39" s="63">
        <f t="shared" si="448"/>
        <v>0</v>
      </c>
      <c r="KTR39" s="63">
        <f t="shared" si="448"/>
        <v>0</v>
      </c>
      <c r="KTS39" s="63">
        <f t="shared" si="448"/>
        <v>0</v>
      </c>
      <c r="KTT39" s="63">
        <f t="shared" si="448"/>
        <v>0</v>
      </c>
      <c r="KTU39" s="63">
        <f t="shared" si="448"/>
        <v>0</v>
      </c>
      <c r="KTV39" s="63">
        <f t="shared" si="448"/>
        <v>0</v>
      </c>
      <c r="KTW39" s="63">
        <f t="shared" si="448"/>
        <v>0</v>
      </c>
      <c r="KTX39" s="63">
        <f t="shared" si="448"/>
        <v>0</v>
      </c>
      <c r="KTY39" s="63">
        <f t="shared" si="448"/>
        <v>0</v>
      </c>
      <c r="KTZ39" s="63">
        <f t="shared" si="448"/>
        <v>0</v>
      </c>
      <c r="KUA39" s="63">
        <f t="shared" si="448"/>
        <v>0</v>
      </c>
      <c r="KUB39" s="63">
        <f t="shared" si="448"/>
        <v>0</v>
      </c>
      <c r="KUC39" s="63">
        <f t="shared" si="448"/>
        <v>0</v>
      </c>
      <c r="KUD39" s="63">
        <f t="shared" si="448"/>
        <v>0</v>
      </c>
      <c r="KUE39" s="63">
        <f t="shared" si="448"/>
        <v>0</v>
      </c>
      <c r="KUF39" s="63">
        <f t="shared" si="448"/>
        <v>0</v>
      </c>
      <c r="KUG39" s="63">
        <f t="shared" si="448"/>
        <v>0</v>
      </c>
      <c r="KUH39" s="63">
        <f t="shared" si="448"/>
        <v>0</v>
      </c>
      <c r="KUI39" s="63">
        <f t="shared" si="448"/>
        <v>0</v>
      </c>
      <c r="KUJ39" s="63">
        <f t="shared" si="448"/>
        <v>0</v>
      </c>
      <c r="KUK39" s="63">
        <f t="shared" si="448"/>
        <v>0</v>
      </c>
      <c r="KUL39" s="63">
        <f t="shared" si="448"/>
        <v>0</v>
      </c>
      <c r="KUM39" s="63">
        <f t="shared" si="448"/>
        <v>0</v>
      </c>
      <c r="KUN39" s="63">
        <f t="shared" si="448"/>
        <v>0</v>
      </c>
      <c r="KUO39" s="63">
        <f t="shared" si="448"/>
        <v>0</v>
      </c>
      <c r="KUP39" s="63">
        <f t="shared" si="448"/>
        <v>0</v>
      </c>
      <c r="KUQ39" s="63">
        <f t="shared" si="448"/>
        <v>0</v>
      </c>
      <c r="KUR39" s="63">
        <f t="shared" si="448"/>
        <v>0</v>
      </c>
      <c r="KUS39" s="63">
        <f t="shared" si="448"/>
        <v>0</v>
      </c>
      <c r="KUT39" s="63">
        <f t="shared" si="448"/>
        <v>0</v>
      </c>
      <c r="KUU39" s="63">
        <f t="shared" si="448"/>
        <v>0</v>
      </c>
      <c r="KUV39" s="63">
        <f t="shared" si="448"/>
        <v>0</v>
      </c>
      <c r="KUW39" s="63">
        <f t="shared" si="448"/>
        <v>0</v>
      </c>
      <c r="KUX39" s="63">
        <f t="shared" si="448"/>
        <v>0</v>
      </c>
      <c r="KUY39" s="63">
        <f t="shared" si="448"/>
        <v>0</v>
      </c>
      <c r="KUZ39" s="63">
        <f t="shared" si="448"/>
        <v>0</v>
      </c>
      <c r="KVA39" s="63">
        <f t="shared" si="448"/>
        <v>0</v>
      </c>
      <c r="KVB39" s="63">
        <f t="shared" si="448"/>
        <v>0</v>
      </c>
      <c r="KVC39" s="63">
        <f t="shared" si="448"/>
        <v>0</v>
      </c>
      <c r="KVD39" s="63">
        <f t="shared" si="448"/>
        <v>0</v>
      </c>
      <c r="KVE39" s="63">
        <f t="shared" ref="KVE39:KXP39" si="449">KVE37+KVE38</f>
        <v>0</v>
      </c>
      <c r="KVF39" s="63">
        <f t="shared" si="449"/>
        <v>0</v>
      </c>
      <c r="KVG39" s="63">
        <f t="shared" si="449"/>
        <v>0</v>
      </c>
      <c r="KVH39" s="63">
        <f t="shared" si="449"/>
        <v>0</v>
      </c>
      <c r="KVI39" s="63">
        <f t="shared" si="449"/>
        <v>0</v>
      </c>
      <c r="KVJ39" s="63">
        <f t="shared" si="449"/>
        <v>0</v>
      </c>
      <c r="KVK39" s="63">
        <f t="shared" si="449"/>
        <v>0</v>
      </c>
      <c r="KVL39" s="63">
        <f t="shared" si="449"/>
        <v>0</v>
      </c>
      <c r="KVM39" s="63">
        <f t="shared" si="449"/>
        <v>0</v>
      </c>
      <c r="KVN39" s="63">
        <f t="shared" si="449"/>
        <v>0</v>
      </c>
      <c r="KVO39" s="63">
        <f t="shared" si="449"/>
        <v>0</v>
      </c>
      <c r="KVP39" s="63">
        <f t="shared" si="449"/>
        <v>0</v>
      </c>
      <c r="KVQ39" s="63">
        <f t="shared" si="449"/>
        <v>0</v>
      </c>
      <c r="KVR39" s="63">
        <f t="shared" si="449"/>
        <v>0</v>
      </c>
      <c r="KVS39" s="63">
        <f t="shared" si="449"/>
        <v>0</v>
      </c>
      <c r="KVT39" s="63">
        <f t="shared" si="449"/>
        <v>0</v>
      </c>
      <c r="KVU39" s="63">
        <f t="shared" si="449"/>
        <v>0</v>
      </c>
      <c r="KVV39" s="63">
        <f t="shared" si="449"/>
        <v>0</v>
      </c>
      <c r="KVW39" s="63">
        <f t="shared" si="449"/>
        <v>0</v>
      </c>
      <c r="KVX39" s="63">
        <f t="shared" si="449"/>
        <v>0</v>
      </c>
      <c r="KVY39" s="63">
        <f t="shared" si="449"/>
        <v>0</v>
      </c>
      <c r="KVZ39" s="63">
        <f t="shared" si="449"/>
        <v>0</v>
      </c>
      <c r="KWA39" s="63">
        <f t="shared" si="449"/>
        <v>0</v>
      </c>
      <c r="KWB39" s="63">
        <f t="shared" si="449"/>
        <v>0</v>
      </c>
      <c r="KWC39" s="63">
        <f t="shared" si="449"/>
        <v>0</v>
      </c>
      <c r="KWD39" s="63">
        <f t="shared" si="449"/>
        <v>0</v>
      </c>
      <c r="KWE39" s="63">
        <f t="shared" si="449"/>
        <v>0</v>
      </c>
      <c r="KWF39" s="63">
        <f t="shared" si="449"/>
        <v>0</v>
      </c>
      <c r="KWG39" s="63">
        <f t="shared" si="449"/>
        <v>0</v>
      </c>
      <c r="KWH39" s="63">
        <f t="shared" si="449"/>
        <v>0</v>
      </c>
      <c r="KWI39" s="63">
        <f t="shared" si="449"/>
        <v>0</v>
      </c>
      <c r="KWJ39" s="63">
        <f t="shared" si="449"/>
        <v>0</v>
      </c>
      <c r="KWK39" s="63">
        <f t="shared" si="449"/>
        <v>0</v>
      </c>
      <c r="KWL39" s="63">
        <f t="shared" si="449"/>
        <v>0</v>
      </c>
      <c r="KWM39" s="63">
        <f t="shared" si="449"/>
        <v>0</v>
      </c>
      <c r="KWN39" s="63">
        <f t="shared" si="449"/>
        <v>0</v>
      </c>
      <c r="KWO39" s="63">
        <f t="shared" si="449"/>
        <v>0</v>
      </c>
      <c r="KWP39" s="63">
        <f t="shared" si="449"/>
        <v>0</v>
      </c>
      <c r="KWQ39" s="63">
        <f t="shared" si="449"/>
        <v>0</v>
      </c>
      <c r="KWR39" s="63">
        <f t="shared" si="449"/>
        <v>0</v>
      </c>
      <c r="KWS39" s="63">
        <f t="shared" si="449"/>
        <v>0</v>
      </c>
      <c r="KWT39" s="63">
        <f t="shared" si="449"/>
        <v>0</v>
      </c>
      <c r="KWU39" s="63">
        <f t="shared" si="449"/>
        <v>0</v>
      </c>
      <c r="KWV39" s="63">
        <f t="shared" si="449"/>
        <v>0</v>
      </c>
      <c r="KWW39" s="63">
        <f t="shared" si="449"/>
        <v>0</v>
      </c>
      <c r="KWX39" s="63">
        <f t="shared" si="449"/>
        <v>0</v>
      </c>
      <c r="KWY39" s="63">
        <f t="shared" si="449"/>
        <v>0</v>
      </c>
      <c r="KWZ39" s="63">
        <f t="shared" si="449"/>
        <v>0</v>
      </c>
      <c r="KXA39" s="63">
        <f t="shared" si="449"/>
        <v>0</v>
      </c>
      <c r="KXB39" s="63">
        <f t="shared" si="449"/>
        <v>0</v>
      </c>
      <c r="KXC39" s="63">
        <f t="shared" si="449"/>
        <v>0</v>
      </c>
      <c r="KXD39" s="63">
        <f t="shared" si="449"/>
        <v>0</v>
      </c>
      <c r="KXE39" s="63">
        <f t="shared" si="449"/>
        <v>0</v>
      </c>
      <c r="KXF39" s="63">
        <f t="shared" si="449"/>
        <v>0</v>
      </c>
      <c r="KXG39" s="63">
        <f t="shared" si="449"/>
        <v>0</v>
      </c>
      <c r="KXH39" s="63">
        <f t="shared" si="449"/>
        <v>0</v>
      </c>
      <c r="KXI39" s="63">
        <f t="shared" si="449"/>
        <v>0</v>
      </c>
      <c r="KXJ39" s="63">
        <f t="shared" si="449"/>
        <v>0</v>
      </c>
      <c r="KXK39" s="63">
        <f t="shared" si="449"/>
        <v>0</v>
      </c>
      <c r="KXL39" s="63">
        <f t="shared" si="449"/>
        <v>0</v>
      </c>
      <c r="KXM39" s="63">
        <f t="shared" si="449"/>
        <v>0</v>
      </c>
      <c r="KXN39" s="63">
        <f t="shared" si="449"/>
        <v>0</v>
      </c>
      <c r="KXO39" s="63">
        <f t="shared" si="449"/>
        <v>0</v>
      </c>
      <c r="KXP39" s="63">
        <f t="shared" si="449"/>
        <v>0</v>
      </c>
      <c r="KXQ39" s="63">
        <f t="shared" ref="KXQ39:LAB39" si="450">KXQ37+KXQ38</f>
        <v>0</v>
      </c>
      <c r="KXR39" s="63">
        <f t="shared" si="450"/>
        <v>0</v>
      </c>
      <c r="KXS39" s="63">
        <f t="shared" si="450"/>
        <v>0</v>
      </c>
      <c r="KXT39" s="63">
        <f t="shared" si="450"/>
        <v>0</v>
      </c>
      <c r="KXU39" s="63">
        <f t="shared" si="450"/>
        <v>0</v>
      </c>
      <c r="KXV39" s="63">
        <f t="shared" si="450"/>
        <v>0</v>
      </c>
      <c r="KXW39" s="63">
        <f t="shared" si="450"/>
        <v>0</v>
      </c>
      <c r="KXX39" s="63">
        <f t="shared" si="450"/>
        <v>0</v>
      </c>
      <c r="KXY39" s="63">
        <f t="shared" si="450"/>
        <v>0</v>
      </c>
      <c r="KXZ39" s="63">
        <f t="shared" si="450"/>
        <v>0</v>
      </c>
      <c r="KYA39" s="63">
        <f t="shared" si="450"/>
        <v>0</v>
      </c>
      <c r="KYB39" s="63">
        <f t="shared" si="450"/>
        <v>0</v>
      </c>
      <c r="KYC39" s="63">
        <f t="shared" si="450"/>
        <v>0</v>
      </c>
      <c r="KYD39" s="63">
        <f t="shared" si="450"/>
        <v>0</v>
      </c>
      <c r="KYE39" s="63">
        <f t="shared" si="450"/>
        <v>0</v>
      </c>
      <c r="KYF39" s="63">
        <f t="shared" si="450"/>
        <v>0</v>
      </c>
      <c r="KYG39" s="63">
        <f t="shared" si="450"/>
        <v>0</v>
      </c>
      <c r="KYH39" s="63">
        <f t="shared" si="450"/>
        <v>0</v>
      </c>
      <c r="KYI39" s="63">
        <f t="shared" si="450"/>
        <v>0</v>
      </c>
      <c r="KYJ39" s="63">
        <f t="shared" si="450"/>
        <v>0</v>
      </c>
      <c r="KYK39" s="63">
        <f t="shared" si="450"/>
        <v>0</v>
      </c>
      <c r="KYL39" s="63">
        <f t="shared" si="450"/>
        <v>0</v>
      </c>
      <c r="KYM39" s="63">
        <f t="shared" si="450"/>
        <v>0</v>
      </c>
      <c r="KYN39" s="63">
        <f t="shared" si="450"/>
        <v>0</v>
      </c>
      <c r="KYO39" s="63">
        <f t="shared" si="450"/>
        <v>0</v>
      </c>
      <c r="KYP39" s="63">
        <f t="shared" si="450"/>
        <v>0</v>
      </c>
      <c r="KYQ39" s="63">
        <f t="shared" si="450"/>
        <v>0</v>
      </c>
      <c r="KYR39" s="63">
        <f t="shared" si="450"/>
        <v>0</v>
      </c>
      <c r="KYS39" s="63">
        <f t="shared" si="450"/>
        <v>0</v>
      </c>
      <c r="KYT39" s="63">
        <f t="shared" si="450"/>
        <v>0</v>
      </c>
      <c r="KYU39" s="63">
        <f t="shared" si="450"/>
        <v>0</v>
      </c>
      <c r="KYV39" s="63">
        <f t="shared" si="450"/>
        <v>0</v>
      </c>
      <c r="KYW39" s="63">
        <f t="shared" si="450"/>
        <v>0</v>
      </c>
      <c r="KYX39" s="63">
        <f t="shared" si="450"/>
        <v>0</v>
      </c>
      <c r="KYY39" s="63">
        <f t="shared" si="450"/>
        <v>0</v>
      </c>
      <c r="KYZ39" s="63">
        <f t="shared" si="450"/>
        <v>0</v>
      </c>
      <c r="KZA39" s="63">
        <f t="shared" si="450"/>
        <v>0</v>
      </c>
      <c r="KZB39" s="63">
        <f t="shared" si="450"/>
        <v>0</v>
      </c>
      <c r="KZC39" s="63">
        <f t="shared" si="450"/>
        <v>0</v>
      </c>
      <c r="KZD39" s="63">
        <f t="shared" si="450"/>
        <v>0</v>
      </c>
      <c r="KZE39" s="63">
        <f t="shared" si="450"/>
        <v>0</v>
      </c>
      <c r="KZF39" s="63">
        <f t="shared" si="450"/>
        <v>0</v>
      </c>
      <c r="KZG39" s="63">
        <f t="shared" si="450"/>
        <v>0</v>
      </c>
      <c r="KZH39" s="63">
        <f t="shared" si="450"/>
        <v>0</v>
      </c>
      <c r="KZI39" s="63">
        <f t="shared" si="450"/>
        <v>0</v>
      </c>
      <c r="KZJ39" s="63">
        <f t="shared" si="450"/>
        <v>0</v>
      </c>
      <c r="KZK39" s="63">
        <f t="shared" si="450"/>
        <v>0</v>
      </c>
      <c r="KZL39" s="63">
        <f t="shared" si="450"/>
        <v>0</v>
      </c>
      <c r="KZM39" s="63">
        <f t="shared" si="450"/>
        <v>0</v>
      </c>
      <c r="KZN39" s="63">
        <f t="shared" si="450"/>
        <v>0</v>
      </c>
      <c r="KZO39" s="63">
        <f t="shared" si="450"/>
        <v>0</v>
      </c>
      <c r="KZP39" s="63">
        <f t="shared" si="450"/>
        <v>0</v>
      </c>
      <c r="KZQ39" s="63">
        <f t="shared" si="450"/>
        <v>0</v>
      </c>
      <c r="KZR39" s="63">
        <f t="shared" si="450"/>
        <v>0</v>
      </c>
      <c r="KZS39" s="63">
        <f t="shared" si="450"/>
        <v>0</v>
      </c>
      <c r="KZT39" s="63">
        <f t="shared" si="450"/>
        <v>0</v>
      </c>
      <c r="KZU39" s="63">
        <f t="shared" si="450"/>
        <v>0</v>
      </c>
      <c r="KZV39" s="63">
        <f t="shared" si="450"/>
        <v>0</v>
      </c>
      <c r="KZW39" s="63">
        <f t="shared" si="450"/>
        <v>0</v>
      </c>
      <c r="KZX39" s="63">
        <f t="shared" si="450"/>
        <v>0</v>
      </c>
      <c r="KZY39" s="63">
        <f t="shared" si="450"/>
        <v>0</v>
      </c>
      <c r="KZZ39" s="63">
        <f t="shared" si="450"/>
        <v>0</v>
      </c>
      <c r="LAA39" s="63">
        <f t="shared" si="450"/>
        <v>0</v>
      </c>
      <c r="LAB39" s="63">
        <f t="shared" si="450"/>
        <v>0</v>
      </c>
      <c r="LAC39" s="63">
        <f t="shared" ref="LAC39:LCN39" si="451">LAC37+LAC38</f>
        <v>0</v>
      </c>
      <c r="LAD39" s="63">
        <f t="shared" si="451"/>
        <v>0</v>
      </c>
      <c r="LAE39" s="63">
        <f t="shared" si="451"/>
        <v>0</v>
      </c>
      <c r="LAF39" s="63">
        <f t="shared" si="451"/>
        <v>0</v>
      </c>
      <c r="LAG39" s="63">
        <f t="shared" si="451"/>
        <v>0</v>
      </c>
      <c r="LAH39" s="63">
        <f t="shared" si="451"/>
        <v>0</v>
      </c>
      <c r="LAI39" s="63">
        <f t="shared" si="451"/>
        <v>0</v>
      </c>
      <c r="LAJ39" s="63">
        <f t="shared" si="451"/>
        <v>0</v>
      </c>
      <c r="LAK39" s="63">
        <f t="shared" si="451"/>
        <v>0</v>
      </c>
      <c r="LAL39" s="63">
        <f t="shared" si="451"/>
        <v>0</v>
      </c>
      <c r="LAM39" s="63">
        <f t="shared" si="451"/>
        <v>0</v>
      </c>
      <c r="LAN39" s="63">
        <f t="shared" si="451"/>
        <v>0</v>
      </c>
      <c r="LAO39" s="63">
        <f t="shared" si="451"/>
        <v>0</v>
      </c>
      <c r="LAP39" s="63">
        <f t="shared" si="451"/>
        <v>0</v>
      </c>
      <c r="LAQ39" s="63">
        <f t="shared" si="451"/>
        <v>0</v>
      </c>
      <c r="LAR39" s="63">
        <f t="shared" si="451"/>
        <v>0</v>
      </c>
      <c r="LAS39" s="63">
        <f t="shared" si="451"/>
        <v>0</v>
      </c>
      <c r="LAT39" s="63">
        <f t="shared" si="451"/>
        <v>0</v>
      </c>
      <c r="LAU39" s="63">
        <f t="shared" si="451"/>
        <v>0</v>
      </c>
      <c r="LAV39" s="63">
        <f t="shared" si="451"/>
        <v>0</v>
      </c>
      <c r="LAW39" s="63">
        <f t="shared" si="451"/>
        <v>0</v>
      </c>
      <c r="LAX39" s="63">
        <f t="shared" si="451"/>
        <v>0</v>
      </c>
      <c r="LAY39" s="63">
        <f t="shared" si="451"/>
        <v>0</v>
      </c>
      <c r="LAZ39" s="63">
        <f t="shared" si="451"/>
        <v>0</v>
      </c>
      <c r="LBA39" s="63">
        <f t="shared" si="451"/>
        <v>0</v>
      </c>
      <c r="LBB39" s="63">
        <f t="shared" si="451"/>
        <v>0</v>
      </c>
      <c r="LBC39" s="63">
        <f t="shared" si="451"/>
        <v>0</v>
      </c>
      <c r="LBD39" s="63">
        <f t="shared" si="451"/>
        <v>0</v>
      </c>
      <c r="LBE39" s="63">
        <f t="shared" si="451"/>
        <v>0</v>
      </c>
      <c r="LBF39" s="63">
        <f t="shared" si="451"/>
        <v>0</v>
      </c>
      <c r="LBG39" s="63">
        <f t="shared" si="451"/>
        <v>0</v>
      </c>
      <c r="LBH39" s="63">
        <f t="shared" si="451"/>
        <v>0</v>
      </c>
      <c r="LBI39" s="63">
        <f t="shared" si="451"/>
        <v>0</v>
      </c>
      <c r="LBJ39" s="63">
        <f t="shared" si="451"/>
        <v>0</v>
      </c>
      <c r="LBK39" s="63">
        <f t="shared" si="451"/>
        <v>0</v>
      </c>
      <c r="LBL39" s="63">
        <f t="shared" si="451"/>
        <v>0</v>
      </c>
      <c r="LBM39" s="63">
        <f t="shared" si="451"/>
        <v>0</v>
      </c>
      <c r="LBN39" s="63">
        <f t="shared" si="451"/>
        <v>0</v>
      </c>
      <c r="LBO39" s="63">
        <f t="shared" si="451"/>
        <v>0</v>
      </c>
      <c r="LBP39" s="63">
        <f t="shared" si="451"/>
        <v>0</v>
      </c>
      <c r="LBQ39" s="63">
        <f t="shared" si="451"/>
        <v>0</v>
      </c>
      <c r="LBR39" s="63">
        <f t="shared" si="451"/>
        <v>0</v>
      </c>
      <c r="LBS39" s="63">
        <f t="shared" si="451"/>
        <v>0</v>
      </c>
      <c r="LBT39" s="63">
        <f t="shared" si="451"/>
        <v>0</v>
      </c>
      <c r="LBU39" s="63">
        <f t="shared" si="451"/>
        <v>0</v>
      </c>
      <c r="LBV39" s="63">
        <f t="shared" si="451"/>
        <v>0</v>
      </c>
      <c r="LBW39" s="63">
        <f t="shared" si="451"/>
        <v>0</v>
      </c>
      <c r="LBX39" s="63">
        <f t="shared" si="451"/>
        <v>0</v>
      </c>
      <c r="LBY39" s="63">
        <f t="shared" si="451"/>
        <v>0</v>
      </c>
      <c r="LBZ39" s="63">
        <f t="shared" si="451"/>
        <v>0</v>
      </c>
      <c r="LCA39" s="63">
        <f t="shared" si="451"/>
        <v>0</v>
      </c>
      <c r="LCB39" s="63">
        <f t="shared" si="451"/>
        <v>0</v>
      </c>
      <c r="LCC39" s="63">
        <f t="shared" si="451"/>
        <v>0</v>
      </c>
      <c r="LCD39" s="63">
        <f t="shared" si="451"/>
        <v>0</v>
      </c>
      <c r="LCE39" s="63">
        <f t="shared" si="451"/>
        <v>0</v>
      </c>
      <c r="LCF39" s="63">
        <f t="shared" si="451"/>
        <v>0</v>
      </c>
      <c r="LCG39" s="63">
        <f t="shared" si="451"/>
        <v>0</v>
      </c>
      <c r="LCH39" s="63">
        <f t="shared" si="451"/>
        <v>0</v>
      </c>
      <c r="LCI39" s="63">
        <f t="shared" si="451"/>
        <v>0</v>
      </c>
      <c r="LCJ39" s="63">
        <f t="shared" si="451"/>
        <v>0</v>
      </c>
      <c r="LCK39" s="63">
        <f t="shared" si="451"/>
        <v>0</v>
      </c>
      <c r="LCL39" s="63">
        <f t="shared" si="451"/>
        <v>0</v>
      </c>
      <c r="LCM39" s="63">
        <f t="shared" si="451"/>
        <v>0</v>
      </c>
      <c r="LCN39" s="63">
        <f t="shared" si="451"/>
        <v>0</v>
      </c>
      <c r="LCO39" s="63">
        <f t="shared" ref="LCO39:LEZ39" si="452">LCO37+LCO38</f>
        <v>0</v>
      </c>
      <c r="LCP39" s="63">
        <f t="shared" si="452"/>
        <v>0</v>
      </c>
      <c r="LCQ39" s="63">
        <f t="shared" si="452"/>
        <v>0</v>
      </c>
      <c r="LCR39" s="63">
        <f t="shared" si="452"/>
        <v>0</v>
      </c>
      <c r="LCS39" s="63">
        <f t="shared" si="452"/>
        <v>0</v>
      </c>
      <c r="LCT39" s="63">
        <f t="shared" si="452"/>
        <v>0</v>
      </c>
      <c r="LCU39" s="63">
        <f t="shared" si="452"/>
        <v>0</v>
      </c>
      <c r="LCV39" s="63">
        <f t="shared" si="452"/>
        <v>0</v>
      </c>
      <c r="LCW39" s="63">
        <f t="shared" si="452"/>
        <v>0</v>
      </c>
      <c r="LCX39" s="63">
        <f t="shared" si="452"/>
        <v>0</v>
      </c>
      <c r="LCY39" s="63">
        <f t="shared" si="452"/>
        <v>0</v>
      </c>
      <c r="LCZ39" s="63">
        <f t="shared" si="452"/>
        <v>0</v>
      </c>
      <c r="LDA39" s="63">
        <f t="shared" si="452"/>
        <v>0</v>
      </c>
      <c r="LDB39" s="63">
        <f t="shared" si="452"/>
        <v>0</v>
      </c>
      <c r="LDC39" s="63">
        <f t="shared" si="452"/>
        <v>0</v>
      </c>
      <c r="LDD39" s="63">
        <f t="shared" si="452"/>
        <v>0</v>
      </c>
      <c r="LDE39" s="63">
        <f t="shared" si="452"/>
        <v>0</v>
      </c>
      <c r="LDF39" s="63">
        <f t="shared" si="452"/>
        <v>0</v>
      </c>
      <c r="LDG39" s="63">
        <f t="shared" si="452"/>
        <v>0</v>
      </c>
      <c r="LDH39" s="63">
        <f t="shared" si="452"/>
        <v>0</v>
      </c>
      <c r="LDI39" s="63">
        <f t="shared" si="452"/>
        <v>0</v>
      </c>
      <c r="LDJ39" s="63">
        <f t="shared" si="452"/>
        <v>0</v>
      </c>
      <c r="LDK39" s="63">
        <f t="shared" si="452"/>
        <v>0</v>
      </c>
      <c r="LDL39" s="63">
        <f t="shared" si="452"/>
        <v>0</v>
      </c>
      <c r="LDM39" s="63">
        <f t="shared" si="452"/>
        <v>0</v>
      </c>
      <c r="LDN39" s="63">
        <f t="shared" si="452"/>
        <v>0</v>
      </c>
      <c r="LDO39" s="63">
        <f t="shared" si="452"/>
        <v>0</v>
      </c>
      <c r="LDP39" s="63">
        <f t="shared" si="452"/>
        <v>0</v>
      </c>
      <c r="LDQ39" s="63">
        <f t="shared" si="452"/>
        <v>0</v>
      </c>
      <c r="LDR39" s="63">
        <f t="shared" si="452"/>
        <v>0</v>
      </c>
      <c r="LDS39" s="63">
        <f t="shared" si="452"/>
        <v>0</v>
      </c>
      <c r="LDT39" s="63">
        <f t="shared" si="452"/>
        <v>0</v>
      </c>
      <c r="LDU39" s="63">
        <f t="shared" si="452"/>
        <v>0</v>
      </c>
      <c r="LDV39" s="63">
        <f t="shared" si="452"/>
        <v>0</v>
      </c>
      <c r="LDW39" s="63">
        <f t="shared" si="452"/>
        <v>0</v>
      </c>
      <c r="LDX39" s="63">
        <f t="shared" si="452"/>
        <v>0</v>
      </c>
      <c r="LDY39" s="63">
        <f t="shared" si="452"/>
        <v>0</v>
      </c>
      <c r="LDZ39" s="63">
        <f t="shared" si="452"/>
        <v>0</v>
      </c>
      <c r="LEA39" s="63">
        <f t="shared" si="452"/>
        <v>0</v>
      </c>
      <c r="LEB39" s="63">
        <f t="shared" si="452"/>
        <v>0</v>
      </c>
      <c r="LEC39" s="63">
        <f t="shared" si="452"/>
        <v>0</v>
      </c>
      <c r="LED39" s="63">
        <f t="shared" si="452"/>
        <v>0</v>
      </c>
      <c r="LEE39" s="63">
        <f t="shared" si="452"/>
        <v>0</v>
      </c>
      <c r="LEF39" s="63">
        <f t="shared" si="452"/>
        <v>0</v>
      </c>
      <c r="LEG39" s="63">
        <f t="shared" si="452"/>
        <v>0</v>
      </c>
      <c r="LEH39" s="63">
        <f t="shared" si="452"/>
        <v>0</v>
      </c>
      <c r="LEI39" s="63">
        <f t="shared" si="452"/>
        <v>0</v>
      </c>
      <c r="LEJ39" s="63">
        <f t="shared" si="452"/>
        <v>0</v>
      </c>
      <c r="LEK39" s="63">
        <f t="shared" si="452"/>
        <v>0</v>
      </c>
      <c r="LEL39" s="63">
        <f t="shared" si="452"/>
        <v>0</v>
      </c>
      <c r="LEM39" s="63">
        <f t="shared" si="452"/>
        <v>0</v>
      </c>
      <c r="LEN39" s="63">
        <f t="shared" si="452"/>
        <v>0</v>
      </c>
      <c r="LEO39" s="63">
        <f t="shared" si="452"/>
        <v>0</v>
      </c>
      <c r="LEP39" s="63">
        <f t="shared" si="452"/>
        <v>0</v>
      </c>
      <c r="LEQ39" s="63">
        <f t="shared" si="452"/>
        <v>0</v>
      </c>
      <c r="LER39" s="63">
        <f t="shared" si="452"/>
        <v>0</v>
      </c>
      <c r="LES39" s="63">
        <f t="shared" si="452"/>
        <v>0</v>
      </c>
      <c r="LET39" s="63">
        <f t="shared" si="452"/>
        <v>0</v>
      </c>
      <c r="LEU39" s="63">
        <f t="shared" si="452"/>
        <v>0</v>
      </c>
      <c r="LEV39" s="63">
        <f t="shared" si="452"/>
        <v>0</v>
      </c>
      <c r="LEW39" s="63">
        <f t="shared" si="452"/>
        <v>0</v>
      </c>
      <c r="LEX39" s="63">
        <f t="shared" si="452"/>
        <v>0</v>
      </c>
      <c r="LEY39" s="63">
        <f t="shared" si="452"/>
        <v>0</v>
      </c>
      <c r="LEZ39" s="63">
        <f t="shared" si="452"/>
        <v>0</v>
      </c>
      <c r="LFA39" s="63">
        <f t="shared" ref="LFA39:LHL39" si="453">LFA37+LFA38</f>
        <v>0</v>
      </c>
      <c r="LFB39" s="63">
        <f t="shared" si="453"/>
        <v>0</v>
      </c>
      <c r="LFC39" s="63">
        <f t="shared" si="453"/>
        <v>0</v>
      </c>
      <c r="LFD39" s="63">
        <f t="shared" si="453"/>
        <v>0</v>
      </c>
      <c r="LFE39" s="63">
        <f t="shared" si="453"/>
        <v>0</v>
      </c>
      <c r="LFF39" s="63">
        <f t="shared" si="453"/>
        <v>0</v>
      </c>
      <c r="LFG39" s="63">
        <f t="shared" si="453"/>
        <v>0</v>
      </c>
      <c r="LFH39" s="63">
        <f t="shared" si="453"/>
        <v>0</v>
      </c>
      <c r="LFI39" s="63">
        <f t="shared" si="453"/>
        <v>0</v>
      </c>
      <c r="LFJ39" s="63">
        <f t="shared" si="453"/>
        <v>0</v>
      </c>
      <c r="LFK39" s="63">
        <f t="shared" si="453"/>
        <v>0</v>
      </c>
      <c r="LFL39" s="63">
        <f t="shared" si="453"/>
        <v>0</v>
      </c>
      <c r="LFM39" s="63">
        <f t="shared" si="453"/>
        <v>0</v>
      </c>
      <c r="LFN39" s="63">
        <f t="shared" si="453"/>
        <v>0</v>
      </c>
      <c r="LFO39" s="63">
        <f t="shared" si="453"/>
        <v>0</v>
      </c>
      <c r="LFP39" s="63">
        <f t="shared" si="453"/>
        <v>0</v>
      </c>
      <c r="LFQ39" s="63">
        <f t="shared" si="453"/>
        <v>0</v>
      </c>
      <c r="LFR39" s="63">
        <f t="shared" si="453"/>
        <v>0</v>
      </c>
      <c r="LFS39" s="63">
        <f t="shared" si="453"/>
        <v>0</v>
      </c>
      <c r="LFT39" s="63">
        <f t="shared" si="453"/>
        <v>0</v>
      </c>
      <c r="LFU39" s="63">
        <f t="shared" si="453"/>
        <v>0</v>
      </c>
      <c r="LFV39" s="63">
        <f t="shared" si="453"/>
        <v>0</v>
      </c>
      <c r="LFW39" s="63">
        <f t="shared" si="453"/>
        <v>0</v>
      </c>
      <c r="LFX39" s="63">
        <f t="shared" si="453"/>
        <v>0</v>
      </c>
      <c r="LFY39" s="63">
        <f t="shared" si="453"/>
        <v>0</v>
      </c>
      <c r="LFZ39" s="63">
        <f t="shared" si="453"/>
        <v>0</v>
      </c>
      <c r="LGA39" s="63">
        <f t="shared" si="453"/>
        <v>0</v>
      </c>
      <c r="LGB39" s="63">
        <f t="shared" si="453"/>
        <v>0</v>
      </c>
      <c r="LGC39" s="63">
        <f t="shared" si="453"/>
        <v>0</v>
      </c>
      <c r="LGD39" s="63">
        <f t="shared" si="453"/>
        <v>0</v>
      </c>
      <c r="LGE39" s="63">
        <f t="shared" si="453"/>
        <v>0</v>
      </c>
      <c r="LGF39" s="63">
        <f t="shared" si="453"/>
        <v>0</v>
      </c>
      <c r="LGG39" s="63">
        <f t="shared" si="453"/>
        <v>0</v>
      </c>
      <c r="LGH39" s="63">
        <f t="shared" si="453"/>
        <v>0</v>
      </c>
      <c r="LGI39" s="63">
        <f t="shared" si="453"/>
        <v>0</v>
      </c>
      <c r="LGJ39" s="63">
        <f t="shared" si="453"/>
        <v>0</v>
      </c>
      <c r="LGK39" s="63">
        <f t="shared" si="453"/>
        <v>0</v>
      </c>
      <c r="LGL39" s="63">
        <f t="shared" si="453"/>
        <v>0</v>
      </c>
      <c r="LGM39" s="63">
        <f t="shared" si="453"/>
        <v>0</v>
      </c>
      <c r="LGN39" s="63">
        <f t="shared" si="453"/>
        <v>0</v>
      </c>
      <c r="LGO39" s="63">
        <f t="shared" si="453"/>
        <v>0</v>
      </c>
      <c r="LGP39" s="63">
        <f t="shared" si="453"/>
        <v>0</v>
      </c>
      <c r="LGQ39" s="63">
        <f t="shared" si="453"/>
        <v>0</v>
      </c>
      <c r="LGR39" s="63">
        <f t="shared" si="453"/>
        <v>0</v>
      </c>
      <c r="LGS39" s="63">
        <f t="shared" si="453"/>
        <v>0</v>
      </c>
      <c r="LGT39" s="63">
        <f t="shared" si="453"/>
        <v>0</v>
      </c>
      <c r="LGU39" s="63">
        <f t="shared" si="453"/>
        <v>0</v>
      </c>
      <c r="LGV39" s="63">
        <f t="shared" si="453"/>
        <v>0</v>
      </c>
      <c r="LGW39" s="63">
        <f t="shared" si="453"/>
        <v>0</v>
      </c>
      <c r="LGX39" s="63">
        <f t="shared" si="453"/>
        <v>0</v>
      </c>
      <c r="LGY39" s="63">
        <f t="shared" si="453"/>
        <v>0</v>
      </c>
      <c r="LGZ39" s="63">
        <f t="shared" si="453"/>
        <v>0</v>
      </c>
      <c r="LHA39" s="63">
        <f t="shared" si="453"/>
        <v>0</v>
      </c>
      <c r="LHB39" s="63">
        <f t="shared" si="453"/>
        <v>0</v>
      </c>
      <c r="LHC39" s="63">
        <f t="shared" si="453"/>
        <v>0</v>
      </c>
      <c r="LHD39" s="63">
        <f t="shared" si="453"/>
        <v>0</v>
      </c>
      <c r="LHE39" s="63">
        <f t="shared" si="453"/>
        <v>0</v>
      </c>
      <c r="LHF39" s="63">
        <f t="shared" si="453"/>
        <v>0</v>
      </c>
      <c r="LHG39" s="63">
        <f t="shared" si="453"/>
        <v>0</v>
      </c>
      <c r="LHH39" s="63">
        <f t="shared" si="453"/>
        <v>0</v>
      </c>
      <c r="LHI39" s="63">
        <f t="shared" si="453"/>
        <v>0</v>
      </c>
      <c r="LHJ39" s="63">
        <f t="shared" si="453"/>
        <v>0</v>
      </c>
      <c r="LHK39" s="63">
        <f t="shared" si="453"/>
        <v>0</v>
      </c>
      <c r="LHL39" s="63">
        <f t="shared" si="453"/>
        <v>0</v>
      </c>
      <c r="LHM39" s="63">
        <f t="shared" ref="LHM39:LJX39" si="454">LHM37+LHM38</f>
        <v>0</v>
      </c>
      <c r="LHN39" s="63">
        <f t="shared" si="454"/>
        <v>0</v>
      </c>
      <c r="LHO39" s="63">
        <f t="shared" si="454"/>
        <v>0</v>
      </c>
      <c r="LHP39" s="63">
        <f t="shared" si="454"/>
        <v>0</v>
      </c>
      <c r="LHQ39" s="63">
        <f t="shared" si="454"/>
        <v>0</v>
      </c>
      <c r="LHR39" s="63">
        <f t="shared" si="454"/>
        <v>0</v>
      </c>
      <c r="LHS39" s="63">
        <f t="shared" si="454"/>
        <v>0</v>
      </c>
      <c r="LHT39" s="63">
        <f t="shared" si="454"/>
        <v>0</v>
      </c>
      <c r="LHU39" s="63">
        <f t="shared" si="454"/>
        <v>0</v>
      </c>
      <c r="LHV39" s="63">
        <f t="shared" si="454"/>
        <v>0</v>
      </c>
      <c r="LHW39" s="63">
        <f t="shared" si="454"/>
        <v>0</v>
      </c>
      <c r="LHX39" s="63">
        <f t="shared" si="454"/>
        <v>0</v>
      </c>
      <c r="LHY39" s="63">
        <f t="shared" si="454"/>
        <v>0</v>
      </c>
      <c r="LHZ39" s="63">
        <f t="shared" si="454"/>
        <v>0</v>
      </c>
      <c r="LIA39" s="63">
        <f t="shared" si="454"/>
        <v>0</v>
      </c>
      <c r="LIB39" s="63">
        <f t="shared" si="454"/>
        <v>0</v>
      </c>
      <c r="LIC39" s="63">
        <f t="shared" si="454"/>
        <v>0</v>
      </c>
      <c r="LID39" s="63">
        <f t="shared" si="454"/>
        <v>0</v>
      </c>
      <c r="LIE39" s="63">
        <f t="shared" si="454"/>
        <v>0</v>
      </c>
      <c r="LIF39" s="63">
        <f t="shared" si="454"/>
        <v>0</v>
      </c>
      <c r="LIG39" s="63">
        <f t="shared" si="454"/>
        <v>0</v>
      </c>
      <c r="LIH39" s="63">
        <f t="shared" si="454"/>
        <v>0</v>
      </c>
      <c r="LII39" s="63">
        <f t="shared" si="454"/>
        <v>0</v>
      </c>
      <c r="LIJ39" s="63">
        <f t="shared" si="454"/>
        <v>0</v>
      </c>
      <c r="LIK39" s="63">
        <f t="shared" si="454"/>
        <v>0</v>
      </c>
      <c r="LIL39" s="63">
        <f t="shared" si="454"/>
        <v>0</v>
      </c>
      <c r="LIM39" s="63">
        <f t="shared" si="454"/>
        <v>0</v>
      </c>
      <c r="LIN39" s="63">
        <f t="shared" si="454"/>
        <v>0</v>
      </c>
      <c r="LIO39" s="63">
        <f t="shared" si="454"/>
        <v>0</v>
      </c>
      <c r="LIP39" s="63">
        <f t="shared" si="454"/>
        <v>0</v>
      </c>
      <c r="LIQ39" s="63">
        <f t="shared" si="454"/>
        <v>0</v>
      </c>
      <c r="LIR39" s="63">
        <f t="shared" si="454"/>
        <v>0</v>
      </c>
      <c r="LIS39" s="63">
        <f t="shared" si="454"/>
        <v>0</v>
      </c>
      <c r="LIT39" s="63">
        <f t="shared" si="454"/>
        <v>0</v>
      </c>
      <c r="LIU39" s="63">
        <f t="shared" si="454"/>
        <v>0</v>
      </c>
      <c r="LIV39" s="63">
        <f t="shared" si="454"/>
        <v>0</v>
      </c>
      <c r="LIW39" s="63">
        <f t="shared" si="454"/>
        <v>0</v>
      </c>
      <c r="LIX39" s="63">
        <f t="shared" si="454"/>
        <v>0</v>
      </c>
      <c r="LIY39" s="63">
        <f t="shared" si="454"/>
        <v>0</v>
      </c>
      <c r="LIZ39" s="63">
        <f t="shared" si="454"/>
        <v>0</v>
      </c>
      <c r="LJA39" s="63">
        <f t="shared" si="454"/>
        <v>0</v>
      </c>
      <c r="LJB39" s="63">
        <f t="shared" si="454"/>
        <v>0</v>
      </c>
      <c r="LJC39" s="63">
        <f t="shared" si="454"/>
        <v>0</v>
      </c>
      <c r="LJD39" s="63">
        <f t="shared" si="454"/>
        <v>0</v>
      </c>
      <c r="LJE39" s="63">
        <f t="shared" si="454"/>
        <v>0</v>
      </c>
      <c r="LJF39" s="63">
        <f t="shared" si="454"/>
        <v>0</v>
      </c>
      <c r="LJG39" s="63">
        <f t="shared" si="454"/>
        <v>0</v>
      </c>
      <c r="LJH39" s="63">
        <f t="shared" si="454"/>
        <v>0</v>
      </c>
      <c r="LJI39" s="63">
        <f t="shared" si="454"/>
        <v>0</v>
      </c>
      <c r="LJJ39" s="63">
        <f t="shared" si="454"/>
        <v>0</v>
      </c>
      <c r="LJK39" s="63">
        <f t="shared" si="454"/>
        <v>0</v>
      </c>
      <c r="LJL39" s="63">
        <f t="shared" si="454"/>
        <v>0</v>
      </c>
      <c r="LJM39" s="63">
        <f t="shared" si="454"/>
        <v>0</v>
      </c>
      <c r="LJN39" s="63">
        <f t="shared" si="454"/>
        <v>0</v>
      </c>
      <c r="LJO39" s="63">
        <f t="shared" si="454"/>
        <v>0</v>
      </c>
      <c r="LJP39" s="63">
        <f t="shared" si="454"/>
        <v>0</v>
      </c>
      <c r="LJQ39" s="63">
        <f t="shared" si="454"/>
        <v>0</v>
      </c>
      <c r="LJR39" s="63">
        <f t="shared" si="454"/>
        <v>0</v>
      </c>
      <c r="LJS39" s="63">
        <f t="shared" si="454"/>
        <v>0</v>
      </c>
      <c r="LJT39" s="63">
        <f t="shared" si="454"/>
        <v>0</v>
      </c>
      <c r="LJU39" s="63">
        <f t="shared" si="454"/>
        <v>0</v>
      </c>
      <c r="LJV39" s="63">
        <f t="shared" si="454"/>
        <v>0</v>
      </c>
      <c r="LJW39" s="63">
        <f t="shared" si="454"/>
        <v>0</v>
      </c>
      <c r="LJX39" s="63">
        <f t="shared" si="454"/>
        <v>0</v>
      </c>
      <c r="LJY39" s="63">
        <f t="shared" ref="LJY39:LMJ39" si="455">LJY37+LJY38</f>
        <v>0</v>
      </c>
      <c r="LJZ39" s="63">
        <f t="shared" si="455"/>
        <v>0</v>
      </c>
      <c r="LKA39" s="63">
        <f t="shared" si="455"/>
        <v>0</v>
      </c>
      <c r="LKB39" s="63">
        <f t="shared" si="455"/>
        <v>0</v>
      </c>
      <c r="LKC39" s="63">
        <f t="shared" si="455"/>
        <v>0</v>
      </c>
      <c r="LKD39" s="63">
        <f t="shared" si="455"/>
        <v>0</v>
      </c>
      <c r="LKE39" s="63">
        <f t="shared" si="455"/>
        <v>0</v>
      </c>
      <c r="LKF39" s="63">
        <f t="shared" si="455"/>
        <v>0</v>
      </c>
      <c r="LKG39" s="63">
        <f t="shared" si="455"/>
        <v>0</v>
      </c>
      <c r="LKH39" s="63">
        <f t="shared" si="455"/>
        <v>0</v>
      </c>
      <c r="LKI39" s="63">
        <f t="shared" si="455"/>
        <v>0</v>
      </c>
      <c r="LKJ39" s="63">
        <f t="shared" si="455"/>
        <v>0</v>
      </c>
      <c r="LKK39" s="63">
        <f t="shared" si="455"/>
        <v>0</v>
      </c>
      <c r="LKL39" s="63">
        <f t="shared" si="455"/>
        <v>0</v>
      </c>
      <c r="LKM39" s="63">
        <f t="shared" si="455"/>
        <v>0</v>
      </c>
      <c r="LKN39" s="63">
        <f t="shared" si="455"/>
        <v>0</v>
      </c>
      <c r="LKO39" s="63">
        <f t="shared" si="455"/>
        <v>0</v>
      </c>
      <c r="LKP39" s="63">
        <f t="shared" si="455"/>
        <v>0</v>
      </c>
      <c r="LKQ39" s="63">
        <f t="shared" si="455"/>
        <v>0</v>
      </c>
      <c r="LKR39" s="63">
        <f t="shared" si="455"/>
        <v>0</v>
      </c>
      <c r="LKS39" s="63">
        <f t="shared" si="455"/>
        <v>0</v>
      </c>
      <c r="LKT39" s="63">
        <f t="shared" si="455"/>
        <v>0</v>
      </c>
      <c r="LKU39" s="63">
        <f t="shared" si="455"/>
        <v>0</v>
      </c>
      <c r="LKV39" s="63">
        <f t="shared" si="455"/>
        <v>0</v>
      </c>
      <c r="LKW39" s="63">
        <f t="shared" si="455"/>
        <v>0</v>
      </c>
      <c r="LKX39" s="63">
        <f t="shared" si="455"/>
        <v>0</v>
      </c>
      <c r="LKY39" s="63">
        <f t="shared" si="455"/>
        <v>0</v>
      </c>
      <c r="LKZ39" s="63">
        <f t="shared" si="455"/>
        <v>0</v>
      </c>
      <c r="LLA39" s="63">
        <f t="shared" si="455"/>
        <v>0</v>
      </c>
      <c r="LLB39" s="63">
        <f t="shared" si="455"/>
        <v>0</v>
      </c>
      <c r="LLC39" s="63">
        <f t="shared" si="455"/>
        <v>0</v>
      </c>
      <c r="LLD39" s="63">
        <f t="shared" si="455"/>
        <v>0</v>
      </c>
      <c r="LLE39" s="63">
        <f t="shared" si="455"/>
        <v>0</v>
      </c>
      <c r="LLF39" s="63">
        <f t="shared" si="455"/>
        <v>0</v>
      </c>
      <c r="LLG39" s="63">
        <f t="shared" si="455"/>
        <v>0</v>
      </c>
      <c r="LLH39" s="63">
        <f t="shared" si="455"/>
        <v>0</v>
      </c>
      <c r="LLI39" s="63">
        <f t="shared" si="455"/>
        <v>0</v>
      </c>
      <c r="LLJ39" s="63">
        <f t="shared" si="455"/>
        <v>0</v>
      </c>
      <c r="LLK39" s="63">
        <f t="shared" si="455"/>
        <v>0</v>
      </c>
      <c r="LLL39" s="63">
        <f t="shared" si="455"/>
        <v>0</v>
      </c>
      <c r="LLM39" s="63">
        <f t="shared" si="455"/>
        <v>0</v>
      </c>
      <c r="LLN39" s="63">
        <f t="shared" si="455"/>
        <v>0</v>
      </c>
      <c r="LLO39" s="63">
        <f t="shared" si="455"/>
        <v>0</v>
      </c>
      <c r="LLP39" s="63">
        <f t="shared" si="455"/>
        <v>0</v>
      </c>
      <c r="LLQ39" s="63">
        <f t="shared" si="455"/>
        <v>0</v>
      </c>
      <c r="LLR39" s="63">
        <f t="shared" si="455"/>
        <v>0</v>
      </c>
      <c r="LLS39" s="63">
        <f t="shared" si="455"/>
        <v>0</v>
      </c>
      <c r="LLT39" s="63">
        <f t="shared" si="455"/>
        <v>0</v>
      </c>
      <c r="LLU39" s="63">
        <f t="shared" si="455"/>
        <v>0</v>
      </c>
      <c r="LLV39" s="63">
        <f t="shared" si="455"/>
        <v>0</v>
      </c>
      <c r="LLW39" s="63">
        <f t="shared" si="455"/>
        <v>0</v>
      </c>
      <c r="LLX39" s="63">
        <f t="shared" si="455"/>
        <v>0</v>
      </c>
      <c r="LLY39" s="63">
        <f t="shared" si="455"/>
        <v>0</v>
      </c>
      <c r="LLZ39" s="63">
        <f t="shared" si="455"/>
        <v>0</v>
      </c>
      <c r="LMA39" s="63">
        <f t="shared" si="455"/>
        <v>0</v>
      </c>
      <c r="LMB39" s="63">
        <f t="shared" si="455"/>
        <v>0</v>
      </c>
      <c r="LMC39" s="63">
        <f t="shared" si="455"/>
        <v>0</v>
      </c>
      <c r="LMD39" s="63">
        <f t="shared" si="455"/>
        <v>0</v>
      </c>
      <c r="LME39" s="63">
        <f t="shared" si="455"/>
        <v>0</v>
      </c>
      <c r="LMF39" s="63">
        <f t="shared" si="455"/>
        <v>0</v>
      </c>
      <c r="LMG39" s="63">
        <f t="shared" si="455"/>
        <v>0</v>
      </c>
      <c r="LMH39" s="63">
        <f t="shared" si="455"/>
        <v>0</v>
      </c>
      <c r="LMI39" s="63">
        <f t="shared" si="455"/>
        <v>0</v>
      </c>
      <c r="LMJ39" s="63">
        <f t="shared" si="455"/>
        <v>0</v>
      </c>
      <c r="LMK39" s="63">
        <f t="shared" ref="LMK39:LOV39" si="456">LMK37+LMK38</f>
        <v>0</v>
      </c>
      <c r="LML39" s="63">
        <f t="shared" si="456"/>
        <v>0</v>
      </c>
      <c r="LMM39" s="63">
        <f t="shared" si="456"/>
        <v>0</v>
      </c>
      <c r="LMN39" s="63">
        <f t="shared" si="456"/>
        <v>0</v>
      </c>
      <c r="LMO39" s="63">
        <f t="shared" si="456"/>
        <v>0</v>
      </c>
      <c r="LMP39" s="63">
        <f t="shared" si="456"/>
        <v>0</v>
      </c>
      <c r="LMQ39" s="63">
        <f t="shared" si="456"/>
        <v>0</v>
      </c>
      <c r="LMR39" s="63">
        <f t="shared" si="456"/>
        <v>0</v>
      </c>
      <c r="LMS39" s="63">
        <f t="shared" si="456"/>
        <v>0</v>
      </c>
      <c r="LMT39" s="63">
        <f t="shared" si="456"/>
        <v>0</v>
      </c>
      <c r="LMU39" s="63">
        <f t="shared" si="456"/>
        <v>0</v>
      </c>
      <c r="LMV39" s="63">
        <f t="shared" si="456"/>
        <v>0</v>
      </c>
      <c r="LMW39" s="63">
        <f t="shared" si="456"/>
        <v>0</v>
      </c>
      <c r="LMX39" s="63">
        <f t="shared" si="456"/>
        <v>0</v>
      </c>
      <c r="LMY39" s="63">
        <f t="shared" si="456"/>
        <v>0</v>
      </c>
      <c r="LMZ39" s="63">
        <f t="shared" si="456"/>
        <v>0</v>
      </c>
      <c r="LNA39" s="63">
        <f t="shared" si="456"/>
        <v>0</v>
      </c>
      <c r="LNB39" s="63">
        <f t="shared" si="456"/>
        <v>0</v>
      </c>
      <c r="LNC39" s="63">
        <f t="shared" si="456"/>
        <v>0</v>
      </c>
      <c r="LND39" s="63">
        <f t="shared" si="456"/>
        <v>0</v>
      </c>
      <c r="LNE39" s="63">
        <f t="shared" si="456"/>
        <v>0</v>
      </c>
      <c r="LNF39" s="63">
        <f t="shared" si="456"/>
        <v>0</v>
      </c>
      <c r="LNG39" s="63">
        <f t="shared" si="456"/>
        <v>0</v>
      </c>
      <c r="LNH39" s="63">
        <f t="shared" si="456"/>
        <v>0</v>
      </c>
      <c r="LNI39" s="63">
        <f t="shared" si="456"/>
        <v>0</v>
      </c>
      <c r="LNJ39" s="63">
        <f t="shared" si="456"/>
        <v>0</v>
      </c>
      <c r="LNK39" s="63">
        <f t="shared" si="456"/>
        <v>0</v>
      </c>
      <c r="LNL39" s="63">
        <f t="shared" si="456"/>
        <v>0</v>
      </c>
      <c r="LNM39" s="63">
        <f t="shared" si="456"/>
        <v>0</v>
      </c>
      <c r="LNN39" s="63">
        <f t="shared" si="456"/>
        <v>0</v>
      </c>
      <c r="LNO39" s="63">
        <f t="shared" si="456"/>
        <v>0</v>
      </c>
      <c r="LNP39" s="63">
        <f t="shared" si="456"/>
        <v>0</v>
      </c>
      <c r="LNQ39" s="63">
        <f t="shared" si="456"/>
        <v>0</v>
      </c>
      <c r="LNR39" s="63">
        <f t="shared" si="456"/>
        <v>0</v>
      </c>
      <c r="LNS39" s="63">
        <f t="shared" si="456"/>
        <v>0</v>
      </c>
      <c r="LNT39" s="63">
        <f t="shared" si="456"/>
        <v>0</v>
      </c>
      <c r="LNU39" s="63">
        <f t="shared" si="456"/>
        <v>0</v>
      </c>
      <c r="LNV39" s="63">
        <f t="shared" si="456"/>
        <v>0</v>
      </c>
      <c r="LNW39" s="63">
        <f t="shared" si="456"/>
        <v>0</v>
      </c>
      <c r="LNX39" s="63">
        <f t="shared" si="456"/>
        <v>0</v>
      </c>
      <c r="LNY39" s="63">
        <f t="shared" si="456"/>
        <v>0</v>
      </c>
      <c r="LNZ39" s="63">
        <f t="shared" si="456"/>
        <v>0</v>
      </c>
      <c r="LOA39" s="63">
        <f t="shared" si="456"/>
        <v>0</v>
      </c>
      <c r="LOB39" s="63">
        <f t="shared" si="456"/>
        <v>0</v>
      </c>
      <c r="LOC39" s="63">
        <f t="shared" si="456"/>
        <v>0</v>
      </c>
      <c r="LOD39" s="63">
        <f t="shared" si="456"/>
        <v>0</v>
      </c>
      <c r="LOE39" s="63">
        <f t="shared" si="456"/>
        <v>0</v>
      </c>
      <c r="LOF39" s="63">
        <f t="shared" si="456"/>
        <v>0</v>
      </c>
      <c r="LOG39" s="63">
        <f t="shared" si="456"/>
        <v>0</v>
      </c>
      <c r="LOH39" s="63">
        <f t="shared" si="456"/>
        <v>0</v>
      </c>
      <c r="LOI39" s="63">
        <f t="shared" si="456"/>
        <v>0</v>
      </c>
      <c r="LOJ39" s="63">
        <f t="shared" si="456"/>
        <v>0</v>
      </c>
      <c r="LOK39" s="63">
        <f t="shared" si="456"/>
        <v>0</v>
      </c>
      <c r="LOL39" s="63">
        <f t="shared" si="456"/>
        <v>0</v>
      </c>
      <c r="LOM39" s="63">
        <f t="shared" si="456"/>
        <v>0</v>
      </c>
      <c r="LON39" s="63">
        <f t="shared" si="456"/>
        <v>0</v>
      </c>
      <c r="LOO39" s="63">
        <f t="shared" si="456"/>
        <v>0</v>
      </c>
      <c r="LOP39" s="63">
        <f t="shared" si="456"/>
        <v>0</v>
      </c>
      <c r="LOQ39" s="63">
        <f t="shared" si="456"/>
        <v>0</v>
      </c>
      <c r="LOR39" s="63">
        <f t="shared" si="456"/>
        <v>0</v>
      </c>
      <c r="LOS39" s="63">
        <f t="shared" si="456"/>
        <v>0</v>
      </c>
      <c r="LOT39" s="63">
        <f t="shared" si="456"/>
        <v>0</v>
      </c>
      <c r="LOU39" s="63">
        <f t="shared" si="456"/>
        <v>0</v>
      </c>
      <c r="LOV39" s="63">
        <f t="shared" si="456"/>
        <v>0</v>
      </c>
      <c r="LOW39" s="63">
        <f t="shared" ref="LOW39:LRH39" si="457">LOW37+LOW38</f>
        <v>0</v>
      </c>
      <c r="LOX39" s="63">
        <f t="shared" si="457"/>
        <v>0</v>
      </c>
      <c r="LOY39" s="63">
        <f t="shared" si="457"/>
        <v>0</v>
      </c>
      <c r="LOZ39" s="63">
        <f t="shared" si="457"/>
        <v>0</v>
      </c>
      <c r="LPA39" s="63">
        <f t="shared" si="457"/>
        <v>0</v>
      </c>
      <c r="LPB39" s="63">
        <f t="shared" si="457"/>
        <v>0</v>
      </c>
      <c r="LPC39" s="63">
        <f t="shared" si="457"/>
        <v>0</v>
      </c>
      <c r="LPD39" s="63">
        <f t="shared" si="457"/>
        <v>0</v>
      </c>
      <c r="LPE39" s="63">
        <f t="shared" si="457"/>
        <v>0</v>
      </c>
      <c r="LPF39" s="63">
        <f t="shared" si="457"/>
        <v>0</v>
      </c>
      <c r="LPG39" s="63">
        <f t="shared" si="457"/>
        <v>0</v>
      </c>
      <c r="LPH39" s="63">
        <f t="shared" si="457"/>
        <v>0</v>
      </c>
      <c r="LPI39" s="63">
        <f t="shared" si="457"/>
        <v>0</v>
      </c>
      <c r="LPJ39" s="63">
        <f t="shared" si="457"/>
        <v>0</v>
      </c>
      <c r="LPK39" s="63">
        <f t="shared" si="457"/>
        <v>0</v>
      </c>
      <c r="LPL39" s="63">
        <f t="shared" si="457"/>
        <v>0</v>
      </c>
      <c r="LPM39" s="63">
        <f t="shared" si="457"/>
        <v>0</v>
      </c>
      <c r="LPN39" s="63">
        <f t="shared" si="457"/>
        <v>0</v>
      </c>
      <c r="LPO39" s="63">
        <f t="shared" si="457"/>
        <v>0</v>
      </c>
      <c r="LPP39" s="63">
        <f t="shared" si="457"/>
        <v>0</v>
      </c>
      <c r="LPQ39" s="63">
        <f t="shared" si="457"/>
        <v>0</v>
      </c>
      <c r="LPR39" s="63">
        <f t="shared" si="457"/>
        <v>0</v>
      </c>
      <c r="LPS39" s="63">
        <f t="shared" si="457"/>
        <v>0</v>
      </c>
      <c r="LPT39" s="63">
        <f t="shared" si="457"/>
        <v>0</v>
      </c>
      <c r="LPU39" s="63">
        <f t="shared" si="457"/>
        <v>0</v>
      </c>
      <c r="LPV39" s="63">
        <f t="shared" si="457"/>
        <v>0</v>
      </c>
      <c r="LPW39" s="63">
        <f t="shared" si="457"/>
        <v>0</v>
      </c>
      <c r="LPX39" s="63">
        <f t="shared" si="457"/>
        <v>0</v>
      </c>
      <c r="LPY39" s="63">
        <f t="shared" si="457"/>
        <v>0</v>
      </c>
      <c r="LPZ39" s="63">
        <f t="shared" si="457"/>
        <v>0</v>
      </c>
      <c r="LQA39" s="63">
        <f t="shared" si="457"/>
        <v>0</v>
      </c>
      <c r="LQB39" s="63">
        <f t="shared" si="457"/>
        <v>0</v>
      </c>
      <c r="LQC39" s="63">
        <f t="shared" si="457"/>
        <v>0</v>
      </c>
      <c r="LQD39" s="63">
        <f t="shared" si="457"/>
        <v>0</v>
      </c>
      <c r="LQE39" s="63">
        <f t="shared" si="457"/>
        <v>0</v>
      </c>
      <c r="LQF39" s="63">
        <f t="shared" si="457"/>
        <v>0</v>
      </c>
      <c r="LQG39" s="63">
        <f t="shared" si="457"/>
        <v>0</v>
      </c>
      <c r="LQH39" s="63">
        <f t="shared" si="457"/>
        <v>0</v>
      </c>
      <c r="LQI39" s="63">
        <f t="shared" si="457"/>
        <v>0</v>
      </c>
      <c r="LQJ39" s="63">
        <f t="shared" si="457"/>
        <v>0</v>
      </c>
      <c r="LQK39" s="63">
        <f t="shared" si="457"/>
        <v>0</v>
      </c>
      <c r="LQL39" s="63">
        <f t="shared" si="457"/>
        <v>0</v>
      </c>
      <c r="LQM39" s="63">
        <f t="shared" si="457"/>
        <v>0</v>
      </c>
      <c r="LQN39" s="63">
        <f t="shared" si="457"/>
        <v>0</v>
      </c>
      <c r="LQO39" s="63">
        <f t="shared" si="457"/>
        <v>0</v>
      </c>
      <c r="LQP39" s="63">
        <f t="shared" si="457"/>
        <v>0</v>
      </c>
      <c r="LQQ39" s="63">
        <f t="shared" si="457"/>
        <v>0</v>
      </c>
      <c r="LQR39" s="63">
        <f t="shared" si="457"/>
        <v>0</v>
      </c>
      <c r="LQS39" s="63">
        <f t="shared" si="457"/>
        <v>0</v>
      </c>
      <c r="LQT39" s="63">
        <f t="shared" si="457"/>
        <v>0</v>
      </c>
      <c r="LQU39" s="63">
        <f t="shared" si="457"/>
        <v>0</v>
      </c>
      <c r="LQV39" s="63">
        <f t="shared" si="457"/>
        <v>0</v>
      </c>
      <c r="LQW39" s="63">
        <f t="shared" si="457"/>
        <v>0</v>
      </c>
      <c r="LQX39" s="63">
        <f t="shared" si="457"/>
        <v>0</v>
      </c>
      <c r="LQY39" s="63">
        <f t="shared" si="457"/>
        <v>0</v>
      </c>
      <c r="LQZ39" s="63">
        <f t="shared" si="457"/>
        <v>0</v>
      </c>
      <c r="LRA39" s="63">
        <f t="shared" si="457"/>
        <v>0</v>
      </c>
      <c r="LRB39" s="63">
        <f t="shared" si="457"/>
        <v>0</v>
      </c>
      <c r="LRC39" s="63">
        <f t="shared" si="457"/>
        <v>0</v>
      </c>
      <c r="LRD39" s="63">
        <f t="shared" si="457"/>
        <v>0</v>
      </c>
      <c r="LRE39" s="63">
        <f t="shared" si="457"/>
        <v>0</v>
      </c>
      <c r="LRF39" s="63">
        <f t="shared" si="457"/>
        <v>0</v>
      </c>
      <c r="LRG39" s="63">
        <f t="shared" si="457"/>
        <v>0</v>
      </c>
      <c r="LRH39" s="63">
        <f t="shared" si="457"/>
        <v>0</v>
      </c>
      <c r="LRI39" s="63">
        <f t="shared" ref="LRI39:LTT39" si="458">LRI37+LRI38</f>
        <v>0</v>
      </c>
      <c r="LRJ39" s="63">
        <f t="shared" si="458"/>
        <v>0</v>
      </c>
      <c r="LRK39" s="63">
        <f t="shared" si="458"/>
        <v>0</v>
      </c>
      <c r="LRL39" s="63">
        <f t="shared" si="458"/>
        <v>0</v>
      </c>
      <c r="LRM39" s="63">
        <f t="shared" si="458"/>
        <v>0</v>
      </c>
      <c r="LRN39" s="63">
        <f t="shared" si="458"/>
        <v>0</v>
      </c>
      <c r="LRO39" s="63">
        <f t="shared" si="458"/>
        <v>0</v>
      </c>
      <c r="LRP39" s="63">
        <f t="shared" si="458"/>
        <v>0</v>
      </c>
      <c r="LRQ39" s="63">
        <f t="shared" si="458"/>
        <v>0</v>
      </c>
      <c r="LRR39" s="63">
        <f t="shared" si="458"/>
        <v>0</v>
      </c>
      <c r="LRS39" s="63">
        <f t="shared" si="458"/>
        <v>0</v>
      </c>
      <c r="LRT39" s="63">
        <f t="shared" si="458"/>
        <v>0</v>
      </c>
      <c r="LRU39" s="63">
        <f t="shared" si="458"/>
        <v>0</v>
      </c>
      <c r="LRV39" s="63">
        <f t="shared" si="458"/>
        <v>0</v>
      </c>
      <c r="LRW39" s="63">
        <f t="shared" si="458"/>
        <v>0</v>
      </c>
      <c r="LRX39" s="63">
        <f t="shared" si="458"/>
        <v>0</v>
      </c>
      <c r="LRY39" s="63">
        <f t="shared" si="458"/>
        <v>0</v>
      </c>
      <c r="LRZ39" s="63">
        <f t="shared" si="458"/>
        <v>0</v>
      </c>
      <c r="LSA39" s="63">
        <f t="shared" si="458"/>
        <v>0</v>
      </c>
      <c r="LSB39" s="63">
        <f t="shared" si="458"/>
        <v>0</v>
      </c>
      <c r="LSC39" s="63">
        <f t="shared" si="458"/>
        <v>0</v>
      </c>
      <c r="LSD39" s="63">
        <f t="shared" si="458"/>
        <v>0</v>
      </c>
      <c r="LSE39" s="63">
        <f t="shared" si="458"/>
        <v>0</v>
      </c>
      <c r="LSF39" s="63">
        <f t="shared" si="458"/>
        <v>0</v>
      </c>
      <c r="LSG39" s="63">
        <f t="shared" si="458"/>
        <v>0</v>
      </c>
      <c r="LSH39" s="63">
        <f t="shared" si="458"/>
        <v>0</v>
      </c>
      <c r="LSI39" s="63">
        <f t="shared" si="458"/>
        <v>0</v>
      </c>
      <c r="LSJ39" s="63">
        <f t="shared" si="458"/>
        <v>0</v>
      </c>
      <c r="LSK39" s="63">
        <f t="shared" si="458"/>
        <v>0</v>
      </c>
      <c r="LSL39" s="63">
        <f t="shared" si="458"/>
        <v>0</v>
      </c>
      <c r="LSM39" s="63">
        <f t="shared" si="458"/>
        <v>0</v>
      </c>
      <c r="LSN39" s="63">
        <f t="shared" si="458"/>
        <v>0</v>
      </c>
      <c r="LSO39" s="63">
        <f t="shared" si="458"/>
        <v>0</v>
      </c>
      <c r="LSP39" s="63">
        <f t="shared" si="458"/>
        <v>0</v>
      </c>
      <c r="LSQ39" s="63">
        <f t="shared" si="458"/>
        <v>0</v>
      </c>
      <c r="LSR39" s="63">
        <f t="shared" si="458"/>
        <v>0</v>
      </c>
      <c r="LSS39" s="63">
        <f t="shared" si="458"/>
        <v>0</v>
      </c>
      <c r="LST39" s="63">
        <f t="shared" si="458"/>
        <v>0</v>
      </c>
      <c r="LSU39" s="63">
        <f t="shared" si="458"/>
        <v>0</v>
      </c>
      <c r="LSV39" s="63">
        <f t="shared" si="458"/>
        <v>0</v>
      </c>
      <c r="LSW39" s="63">
        <f t="shared" si="458"/>
        <v>0</v>
      </c>
      <c r="LSX39" s="63">
        <f t="shared" si="458"/>
        <v>0</v>
      </c>
      <c r="LSY39" s="63">
        <f t="shared" si="458"/>
        <v>0</v>
      </c>
      <c r="LSZ39" s="63">
        <f t="shared" si="458"/>
        <v>0</v>
      </c>
      <c r="LTA39" s="63">
        <f t="shared" si="458"/>
        <v>0</v>
      </c>
      <c r="LTB39" s="63">
        <f t="shared" si="458"/>
        <v>0</v>
      </c>
      <c r="LTC39" s="63">
        <f t="shared" si="458"/>
        <v>0</v>
      </c>
      <c r="LTD39" s="63">
        <f t="shared" si="458"/>
        <v>0</v>
      </c>
      <c r="LTE39" s="63">
        <f t="shared" si="458"/>
        <v>0</v>
      </c>
      <c r="LTF39" s="63">
        <f t="shared" si="458"/>
        <v>0</v>
      </c>
      <c r="LTG39" s="63">
        <f t="shared" si="458"/>
        <v>0</v>
      </c>
      <c r="LTH39" s="63">
        <f t="shared" si="458"/>
        <v>0</v>
      </c>
      <c r="LTI39" s="63">
        <f t="shared" si="458"/>
        <v>0</v>
      </c>
      <c r="LTJ39" s="63">
        <f t="shared" si="458"/>
        <v>0</v>
      </c>
      <c r="LTK39" s="63">
        <f t="shared" si="458"/>
        <v>0</v>
      </c>
      <c r="LTL39" s="63">
        <f t="shared" si="458"/>
        <v>0</v>
      </c>
      <c r="LTM39" s="63">
        <f t="shared" si="458"/>
        <v>0</v>
      </c>
      <c r="LTN39" s="63">
        <f t="shared" si="458"/>
        <v>0</v>
      </c>
      <c r="LTO39" s="63">
        <f t="shared" si="458"/>
        <v>0</v>
      </c>
      <c r="LTP39" s="63">
        <f t="shared" si="458"/>
        <v>0</v>
      </c>
      <c r="LTQ39" s="63">
        <f t="shared" si="458"/>
        <v>0</v>
      </c>
      <c r="LTR39" s="63">
        <f t="shared" si="458"/>
        <v>0</v>
      </c>
      <c r="LTS39" s="63">
        <f t="shared" si="458"/>
        <v>0</v>
      </c>
      <c r="LTT39" s="63">
        <f t="shared" si="458"/>
        <v>0</v>
      </c>
      <c r="LTU39" s="63">
        <f t="shared" ref="LTU39:LWF39" si="459">LTU37+LTU38</f>
        <v>0</v>
      </c>
      <c r="LTV39" s="63">
        <f t="shared" si="459"/>
        <v>0</v>
      </c>
      <c r="LTW39" s="63">
        <f t="shared" si="459"/>
        <v>0</v>
      </c>
      <c r="LTX39" s="63">
        <f t="shared" si="459"/>
        <v>0</v>
      </c>
      <c r="LTY39" s="63">
        <f t="shared" si="459"/>
        <v>0</v>
      </c>
      <c r="LTZ39" s="63">
        <f t="shared" si="459"/>
        <v>0</v>
      </c>
      <c r="LUA39" s="63">
        <f t="shared" si="459"/>
        <v>0</v>
      </c>
      <c r="LUB39" s="63">
        <f t="shared" si="459"/>
        <v>0</v>
      </c>
      <c r="LUC39" s="63">
        <f t="shared" si="459"/>
        <v>0</v>
      </c>
      <c r="LUD39" s="63">
        <f t="shared" si="459"/>
        <v>0</v>
      </c>
      <c r="LUE39" s="63">
        <f t="shared" si="459"/>
        <v>0</v>
      </c>
      <c r="LUF39" s="63">
        <f t="shared" si="459"/>
        <v>0</v>
      </c>
      <c r="LUG39" s="63">
        <f t="shared" si="459"/>
        <v>0</v>
      </c>
      <c r="LUH39" s="63">
        <f t="shared" si="459"/>
        <v>0</v>
      </c>
      <c r="LUI39" s="63">
        <f t="shared" si="459"/>
        <v>0</v>
      </c>
      <c r="LUJ39" s="63">
        <f t="shared" si="459"/>
        <v>0</v>
      </c>
      <c r="LUK39" s="63">
        <f t="shared" si="459"/>
        <v>0</v>
      </c>
      <c r="LUL39" s="63">
        <f t="shared" si="459"/>
        <v>0</v>
      </c>
      <c r="LUM39" s="63">
        <f t="shared" si="459"/>
        <v>0</v>
      </c>
      <c r="LUN39" s="63">
        <f t="shared" si="459"/>
        <v>0</v>
      </c>
      <c r="LUO39" s="63">
        <f t="shared" si="459"/>
        <v>0</v>
      </c>
      <c r="LUP39" s="63">
        <f t="shared" si="459"/>
        <v>0</v>
      </c>
      <c r="LUQ39" s="63">
        <f t="shared" si="459"/>
        <v>0</v>
      </c>
      <c r="LUR39" s="63">
        <f t="shared" si="459"/>
        <v>0</v>
      </c>
      <c r="LUS39" s="63">
        <f t="shared" si="459"/>
        <v>0</v>
      </c>
      <c r="LUT39" s="63">
        <f t="shared" si="459"/>
        <v>0</v>
      </c>
      <c r="LUU39" s="63">
        <f t="shared" si="459"/>
        <v>0</v>
      </c>
      <c r="LUV39" s="63">
        <f t="shared" si="459"/>
        <v>0</v>
      </c>
      <c r="LUW39" s="63">
        <f t="shared" si="459"/>
        <v>0</v>
      </c>
      <c r="LUX39" s="63">
        <f t="shared" si="459"/>
        <v>0</v>
      </c>
      <c r="LUY39" s="63">
        <f t="shared" si="459"/>
        <v>0</v>
      </c>
      <c r="LUZ39" s="63">
        <f t="shared" si="459"/>
        <v>0</v>
      </c>
      <c r="LVA39" s="63">
        <f t="shared" si="459"/>
        <v>0</v>
      </c>
      <c r="LVB39" s="63">
        <f t="shared" si="459"/>
        <v>0</v>
      </c>
      <c r="LVC39" s="63">
        <f t="shared" si="459"/>
        <v>0</v>
      </c>
      <c r="LVD39" s="63">
        <f t="shared" si="459"/>
        <v>0</v>
      </c>
      <c r="LVE39" s="63">
        <f t="shared" si="459"/>
        <v>0</v>
      </c>
      <c r="LVF39" s="63">
        <f t="shared" si="459"/>
        <v>0</v>
      </c>
      <c r="LVG39" s="63">
        <f t="shared" si="459"/>
        <v>0</v>
      </c>
      <c r="LVH39" s="63">
        <f t="shared" si="459"/>
        <v>0</v>
      </c>
      <c r="LVI39" s="63">
        <f t="shared" si="459"/>
        <v>0</v>
      </c>
      <c r="LVJ39" s="63">
        <f t="shared" si="459"/>
        <v>0</v>
      </c>
      <c r="LVK39" s="63">
        <f t="shared" si="459"/>
        <v>0</v>
      </c>
      <c r="LVL39" s="63">
        <f t="shared" si="459"/>
        <v>0</v>
      </c>
      <c r="LVM39" s="63">
        <f t="shared" si="459"/>
        <v>0</v>
      </c>
      <c r="LVN39" s="63">
        <f t="shared" si="459"/>
        <v>0</v>
      </c>
      <c r="LVO39" s="63">
        <f t="shared" si="459"/>
        <v>0</v>
      </c>
      <c r="LVP39" s="63">
        <f t="shared" si="459"/>
        <v>0</v>
      </c>
      <c r="LVQ39" s="63">
        <f t="shared" si="459"/>
        <v>0</v>
      </c>
      <c r="LVR39" s="63">
        <f t="shared" si="459"/>
        <v>0</v>
      </c>
      <c r="LVS39" s="63">
        <f t="shared" si="459"/>
        <v>0</v>
      </c>
      <c r="LVT39" s="63">
        <f t="shared" si="459"/>
        <v>0</v>
      </c>
      <c r="LVU39" s="63">
        <f t="shared" si="459"/>
        <v>0</v>
      </c>
      <c r="LVV39" s="63">
        <f t="shared" si="459"/>
        <v>0</v>
      </c>
      <c r="LVW39" s="63">
        <f t="shared" si="459"/>
        <v>0</v>
      </c>
      <c r="LVX39" s="63">
        <f t="shared" si="459"/>
        <v>0</v>
      </c>
      <c r="LVY39" s="63">
        <f t="shared" si="459"/>
        <v>0</v>
      </c>
      <c r="LVZ39" s="63">
        <f t="shared" si="459"/>
        <v>0</v>
      </c>
      <c r="LWA39" s="63">
        <f t="shared" si="459"/>
        <v>0</v>
      </c>
      <c r="LWB39" s="63">
        <f t="shared" si="459"/>
        <v>0</v>
      </c>
      <c r="LWC39" s="63">
        <f t="shared" si="459"/>
        <v>0</v>
      </c>
      <c r="LWD39" s="63">
        <f t="shared" si="459"/>
        <v>0</v>
      </c>
      <c r="LWE39" s="63">
        <f t="shared" si="459"/>
        <v>0</v>
      </c>
      <c r="LWF39" s="63">
        <f t="shared" si="459"/>
        <v>0</v>
      </c>
      <c r="LWG39" s="63">
        <f t="shared" ref="LWG39:LYR39" si="460">LWG37+LWG38</f>
        <v>0</v>
      </c>
      <c r="LWH39" s="63">
        <f t="shared" si="460"/>
        <v>0</v>
      </c>
      <c r="LWI39" s="63">
        <f t="shared" si="460"/>
        <v>0</v>
      </c>
      <c r="LWJ39" s="63">
        <f t="shared" si="460"/>
        <v>0</v>
      </c>
      <c r="LWK39" s="63">
        <f t="shared" si="460"/>
        <v>0</v>
      </c>
      <c r="LWL39" s="63">
        <f t="shared" si="460"/>
        <v>0</v>
      </c>
      <c r="LWM39" s="63">
        <f t="shared" si="460"/>
        <v>0</v>
      </c>
      <c r="LWN39" s="63">
        <f t="shared" si="460"/>
        <v>0</v>
      </c>
      <c r="LWO39" s="63">
        <f t="shared" si="460"/>
        <v>0</v>
      </c>
      <c r="LWP39" s="63">
        <f t="shared" si="460"/>
        <v>0</v>
      </c>
      <c r="LWQ39" s="63">
        <f t="shared" si="460"/>
        <v>0</v>
      </c>
      <c r="LWR39" s="63">
        <f t="shared" si="460"/>
        <v>0</v>
      </c>
      <c r="LWS39" s="63">
        <f t="shared" si="460"/>
        <v>0</v>
      </c>
      <c r="LWT39" s="63">
        <f t="shared" si="460"/>
        <v>0</v>
      </c>
      <c r="LWU39" s="63">
        <f t="shared" si="460"/>
        <v>0</v>
      </c>
      <c r="LWV39" s="63">
        <f t="shared" si="460"/>
        <v>0</v>
      </c>
      <c r="LWW39" s="63">
        <f t="shared" si="460"/>
        <v>0</v>
      </c>
      <c r="LWX39" s="63">
        <f t="shared" si="460"/>
        <v>0</v>
      </c>
      <c r="LWY39" s="63">
        <f t="shared" si="460"/>
        <v>0</v>
      </c>
      <c r="LWZ39" s="63">
        <f t="shared" si="460"/>
        <v>0</v>
      </c>
      <c r="LXA39" s="63">
        <f t="shared" si="460"/>
        <v>0</v>
      </c>
      <c r="LXB39" s="63">
        <f t="shared" si="460"/>
        <v>0</v>
      </c>
      <c r="LXC39" s="63">
        <f t="shared" si="460"/>
        <v>0</v>
      </c>
      <c r="LXD39" s="63">
        <f t="shared" si="460"/>
        <v>0</v>
      </c>
      <c r="LXE39" s="63">
        <f t="shared" si="460"/>
        <v>0</v>
      </c>
      <c r="LXF39" s="63">
        <f t="shared" si="460"/>
        <v>0</v>
      </c>
      <c r="LXG39" s="63">
        <f t="shared" si="460"/>
        <v>0</v>
      </c>
      <c r="LXH39" s="63">
        <f t="shared" si="460"/>
        <v>0</v>
      </c>
      <c r="LXI39" s="63">
        <f t="shared" si="460"/>
        <v>0</v>
      </c>
      <c r="LXJ39" s="63">
        <f t="shared" si="460"/>
        <v>0</v>
      </c>
      <c r="LXK39" s="63">
        <f t="shared" si="460"/>
        <v>0</v>
      </c>
      <c r="LXL39" s="63">
        <f t="shared" si="460"/>
        <v>0</v>
      </c>
      <c r="LXM39" s="63">
        <f t="shared" si="460"/>
        <v>0</v>
      </c>
      <c r="LXN39" s="63">
        <f t="shared" si="460"/>
        <v>0</v>
      </c>
      <c r="LXO39" s="63">
        <f t="shared" si="460"/>
        <v>0</v>
      </c>
      <c r="LXP39" s="63">
        <f t="shared" si="460"/>
        <v>0</v>
      </c>
      <c r="LXQ39" s="63">
        <f t="shared" si="460"/>
        <v>0</v>
      </c>
      <c r="LXR39" s="63">
        <f t="shared" si="460"/>
        <v>0</v>
      </c>
      <c r="LXS39" s="63">
        <f t="shared" si="460"/>
        <v>0</v>
      </c>
      <c r="LXT39" s="63">
        <f t="shared" si="460"/>
        <v>0</v>
      </c>
      <c r="LXU39" s="63">
        <f t="shared" si="460"/>
        <v>0</v>
      </c>
      <c r="LXV39" s="63">
        <f t="shared" si="460"/>
        <v>0</v>
      </c>
      <c r="LXW39" s="63">
        <f t="shared" si="460"/>
        <v>0</v>
      </c>
      <c r="LXX39" s="63">
        <f t="shared" si="460"/>
        <v>0</v>
      </c>
      <c r="LXY39" s="63">
        <f t="shared" si="460"/>
        <v>0</v>
      </c>
      <c r="LXZ39" s="63">
        <f t="shared" si="460"/>
        <v>0</v>
      </c>
      <c r="LYA39" s="63">
        <f t="shared" si="460"/>
        <v>0</v>
      </c>
      <c r="LYB39" s="63">
        <f t="shared" si="460"/>
        <v>0</v>
      </c>
      <c r="LYC39" s="63">
        <f t="shared" si="460"/>
        <v>0</v>
      </c>
      <c r="LYD39" s="63">
        <f t="shared" si="460"/>
        <v>0</v>
      </c>
      <c r="LYE39" s="63">
        <f t="shared" si="460"/>
        <v>0</v>
      </c>
      <c r="LYF39" s="63">
        <f t="shared" si="460"/>
        <v>0</v>
      </c>
      <c r="LYG39" s="63">
        <f t="shared" si="460"/>
        <v>0</v>
      </c>
      <c r="LYH39" s="63">
        <f t="shared" si="460"/>
        <v>0</v>
      </c>
      <c r="LYI39" s="63">
        <f t="shared" si="460"/>
        <v>0</v>
      </c>
      <c r="LYJ39" s="63">
        <f t="shared" si="460"/>
        <v>0</v>
      </c>
      <c r="LYK39" s="63">
        <f t="shared" si="460"/>
        <v>0</v>
      </c>
      <c r="LYL39" s="63">
        <f t="shared" si="460"/>
        <v>0</v>
      </c>
      <c r="LYM39" s="63">
        <f t="shared" si="460"/>
        <v>0</v>
      </c>
      <c r="LYN39" s="63">
        <f t="shared" si="460"/>
        <v>0</v>
      </c>
      <c r="LYO39" s="63">
        <f t="shared" si="460"/>
        <v>0</v>
      </c>
      <c r="LYP39" s="63">
        <f t="shared" si="460"/>
        <v>0</v>
      </c>
      <c r="LYQ39" s="63">
        <f t="shared" si="460"/>
        <v>0</v>
      </c>
      <c r="LYR39" s="63">
        <f t="shared" si="460"/>
        <v>0</v>
      </c>
      <c r="LYS39" s="63">
        <f t="shared" ref="LYS39:MBD39" si="461">LYS37+LYS38</f>
        <v>0</v>
      </c>
      <c r="LYT39" s="63">
        <f t="shared" si="461"/>
        <v>0</v>
      </c>
      <c r="LYU39" s="63">
        <f t="shared" si="461"/>
        <v>0</v>
      </c>
      <c r="LYV39" s="63">
        <f t="shared" si="461"/>
        <v>0</v>
      </c>
      <c r="LYW39" s="63">
        <f t="shared" si="461"/>
        <v>0</v>
      </c>
      <c r="LYX39" s="63">
        <f t="shared" si="461"/>
        <v>0</v>
      </c>
      <c r="LYY39" s="63">
        <f t="shared" si="461"/>
        <v>0</v>
      </c>
      <c r="LYZ39" s="63">
        <f t="shared" si="461"/>
        <v>0</v>
      </c>
      <c r="LZA39" s="63">
        <f t="shared" si="461"/>
        <v>0</v>
      </c>
      <c r="LZB39" s="63">
        <f t="shared" si="461"/>
        <v>0</v>
      </c>
      <c r="LZC39" s="63">
        <f t="shared" si="461"/>
        <v>0</v>
      </c>
      <c r="LZD39" s="63">
        <f t="shared" si="461"/>
        <v>0</v>
      </c>
      <c r="LZE39" s="63">
        <f t="shared" si="461"/>
        <v>0</v>
      </c>
      <c r="LZF39" s="63">
        <f t="shared" si="461"/>
        <v>0</v>
      </c>
      <c r="LZG39" s="63">
        <f t="shared" si="461"/>
        <v>0</v>
      </c>
      <c r="LZH39" s="63">
        <f t="shared" si="461"/>
        <v>0</v>
      </c>
      <c r="LZI39" s="63">
        <f t="shared" si="461"/>
        <v>0</v>
      </c>
      <c r="LZJ39" s="63">
        <f t="shared" si="461"/>
        <v>0</v>
      </c>
      <c r="LZK39" s="63">
        <f t="shared" si="461"/>
        <v>0</v>
      </c>
      <c r="LZL39" s="63">
        <f t="shared" si="461"/>
        <v>0</v>
      </c>
      <c r="LZM39" s="63">
        <f t="shared" si="461"/>
        <v>0</v>
      </c>
      <c r="LZN39" s="63">
        <f t="shared" si="461"/>
        <v>0</v>
      </c>
      <c r="LZO39" s="63">
        <f t="shared" si="461"/>
        <v>0</v>
      </c>
      <c r="LZP39" s="63">
        <f t="shared" si="461"/>
        <v>0</v>
      </c>
      <c r="LZQ39" s="63">
        <f t="shared" si="461"/>
        <v>0</v>
      </c>
      <c r="LZR39" s="63">
        <f t="shared" si="461"/>
        <v>0</v>
      </c>
      <c r="LZS39" s="63">
        <f t="shared" si="461"/>
        <v>0</v>
      </c>
      <c r="LZT39" s="63">
        <f t="shared" si="461"/>
        <v>0</v>
      </c>
      <c r="LZU39" s="63">
        <f t="shared" si="461"/>
        <v>0</v>
      </c>
      <c r="LZV39" s="63">
        <f t="shared" si="461"/>
        <v>0</v>
      </c>
      <c r="LZW39" s="63">
        <f t="shared" si="461"/>
        <v>0</v>
      </c>
      <c r="LZX39" s="63">
        <f t="shared" si="461"/>
        <v>0</v>
      </c>
      <c r="LZY39" s="63">
        <f t="shared" si="461"/>
        <v>0</v>
      </c>
      <c r="LZZ39" s="63">
        <f t="shared" si="461"/>
        <v>0</v>
      </c>
      <c r="MAA39" s="63">
        <f t="shared" si="461"/>
        <v>0</v>
      </c>
      <c r="MAB39" s="63">
        <f t="shared" si="461"/>
        <v>0</v>
      </c>
      <c r="MAC39" s="63">
        <f t="shared" si="461"/>
        <v>0</v>
      </c>
      <c r="MAD39" s="63">
        <f t="shared" si="461"/>
        <v>0</v>
      </c>
      <c r="MAE39" s="63">
        <f t="shared" si="461"/>
        <v>0</v>
      </c>
      <c r="MAF39" s="63">
        <f t="shared" si="461"/>
        <v>0</v>
      </c>
      <c r="MAG39" s="63">
        <f t="shared" si="461"/>
        <v>0</v>
      </c>
      <c r="MAH39" s="63">
        <f t="shared" si="461"/>
        <v>0</v>
      </c>
      <c r="MAI39" s="63">
        <f t="shared" si="461"/>
        <v>0</v>
      </c>
      <c r="MAJ39" s="63">
        <f t="shared" si="461"/>
        <v>0</v>
      </c>
      <c r="MAK39" s="63">
        <f t="shared" si="461"/>
        <v>0</v>
      </c>
      <c r="MAL39" s="63">
        <f t="shared" si="461"/>
        <v>0</v>
      </c>
      <c r="MAM39" s="63">
        <f t="shared" si="461"/>
        <v>0</v>
      </c>
      <c r="MAN39" s="63">
        <f t="shared" si="461"/>
        <v>0</v>
      </c>
      <c r="MAO39" s="63">
        <f t="shared" si="461"/>
        <v>0</v>
      </c>
      <c r="MAP39" s="63">
        <f t="shared" si="461"/>
        <v>0</v>
      </c>
      <c r="MAQ39" s="63">
        <f t="shared" si="461"/>
        <v>0</v>
      </c>
      <c r="MAR39" s="63">
        <f t="shared" si="461"/>
        <v>0</v>
      </c>
      <c r="MAS39" s="63">
        <f t="shared" si="461"/>
        <v>0</v>
      </c>
      <c r="MAT39" s="63">
        <f t="shared" si="461"/>
        <v>0</v>
      </c>
      <c r="MAU39" s="63">
        <f t="shared" si="461"/>
        <v>0</v>
      </c>
      <c r="MAV39" s="63">
        <f t="shared" si="461"/>
        <v>0</v>
      </c>
      <c r="MAW39" s="63">
        <f t="shared" si="461"/>
        <v>0</v>
      </c>
      <c r="MAX39" s="63">
        <f t="shared" si="461"/>
        <v>0</v>
      </c>
      <c r="MAY39" s="63">
        <f t="shared" si="461"/>
        <v>0</v>
      </c>
      <c r="MAZ39" s="63">
        <f t="shared" si="461"/>
        <v>0</v>
      </c>
      <c r="MBA39" s="63">
        <f t="shared" si="461"/>
        <v>0</v>
      </c>
      <c r="MBB39" s="63">
        <f t="shared" si="461"/>
        <v>0</v>
      </c>
      <c r="MBC39" s="63">
        <f t="shared" si="461"/>
        <v>0</v>
      </c>
      <c r="MBD39" s="63">
        <f t="shared" si="461"/>
        <v>0</v>
      </c>
      <c r="MBE39" s="63">
        <f t="shared" ref="MBE39:MDP39" si="462">MBE37+MBE38</f>
        <v>0</v>
      </c>
      <c r="MBF39" s="63">
        <f t="shared" si="462"/>
        <v>0</v>
      </c>
      <c r="MBG39" s="63">
        <f t="shared" si="462"/>
        <v>0</v>
      </c>
      <c r="MBH39" s="63">
        <f t="shared" si="462"/>
        <v>0</v>
      </c>
      <c r="MBI39" s="63">
        <f t="shared" si="462"/>
        <v>0</v>
      </c>
      <c r="MBJ39" s="63">
        <f t="shared" si="462"/>
        <v>0</v>
      </c>
      <c r="MBK39" s="63">
        <f t="shared" si="462"/>
        <v>0</v>
      </c>
      <c r="MBL39" s="63">
        <f t="shared" si="462"/>
        <v>0</v>
      </c>
      <c r="MBM39" s="63">
        <f t="shared" si="462"/>
        <v>0</v>
      </c>
      <c r="MBN39" s="63">
        <f t="shared" si="462"/>
        <v>0</v>
      </c>
      <c r="MBO39" s="63">
        <f t="shared" si="462"/>
        <v>0</v>
      </c>
      <c r="MBP39" s="63">
        <f t="shared" si="462"/>
        <v>0</v>
      </c>
      <c r="MBQ39" s="63">
        <f t="shared" si="462"/>
        <v>0</v>
      </c>
      <c r="MBR39" s="63">
        <f t="shared" si="462"/>
        <v>0</v>
      </c>
      <c r="MBS39" s="63">
        <f t="shared" si="462"/>
        <v>0</v>
      </c>
      <c r="MBT39" s="63">
        <f t="shared" si="462"/>
        <v>0</v>
      </c>
      <c r="MBU39" s="63">
        <f t="shared" si="462"/>
        <v>0</v>
      </c>
      <c r="MBV39" s="63">
        <f t="shared" si="462"/>
        <v>0</v>
      </c>
      <c r="MBW39" s="63">
        <f t="shared" si="462"/>
        <v>0</v>
      </c>
      <c r="MBX39" s="63">
        <f t="shared" si="462"/>
        <v>0</v>
      </c>
      <c r="MBY39" s="63">
        <f t="shared" si="462"/>
        <v>0</v>
      </c>
      <c r="MBZ39" s="63">
        <f t="shared" si="462"/>
        <v>0</v>
      </c>
      <c r="MCA39" s="63">
        <f t="shared" si="462"/>
        <v>0</v>
      </c>
      <c r="MCB39" s="63">
        <f t="shared" si="462"/>
        <v>0</v>
      </c>
      <c r="MCC39" s="63">
        <f t="shared" si="462"/>
        <v>0</v>
      </c>
      <c r="MCD39" s="63">
        <f t="shared" si="462"/>
        <v>0</v>
      </c>
      <c r="MCE39" s="63">
        <f t="shared" si="462"/>
        <v>0</v>
      </c>
      <c r="MCF39" s="63">
        <f t="shared" si="462"/>
        <v>0</v>
      </c>
      <c r="MCG39" s="63">
        <f t="shared" si="462"/>
        <v>0</v>
      </c>
      <c r="MCH39" s="63">
        <f t="shared" si="462"/>
        <v>0</v>
      </c>
      <c r="MCI39" s="63">
        <f t="shared" si="462"/>
        <v>0</v>
      </c>
      <c r="MCJ39" s="63">
        <f t="shared" si="462"/>
        <v>0</v>
      </c>
      <c r="MCK39" s="63">
        <f t="shared" si="462"/>
        <v>0</v>
      </c>
      <c r="MCL39" s="63">
        <f t="shared" si="462"/>
        <v>0</v>
      </c>
      <c r="MCM39" s="63">
        <f t="shared" si="462"/>
        <v>0</v>
      </c>
      <c r="MCN39" s="63">
        <f t="shared" si="462"/>
        <v>0</v>
      </c>
      <c r="MCO39" s="63">
        <f t="shared" si="462"/>
        <v>0</v>
      </c>
      <c r="MCP39" s="63">
        <f t="shared" si="462"/>
        <v>0</v>
      </c>
      <c r="MCQ39" s="63">
        <f t="shared" si="462"/>
        <v>0</v>
      </c>
      <c r="MCR39" s="63">
        <f t="shared" si="462"/>
        <v>0</v>
      </c>
      <c r="MCS39" s="63">
        <f t="shared" si="462"/>
        <v>0</v>
      </c>
      <c r="MCT39" s="63">
        <f t="shared" si="462"/>
        <v>0</v>
      </c>
      <c r="MCU39" s="63">
        <f t="shared" si="462"/>
        <v>0</v>
      </c>
      <c r="MCV39" s="63">
        <f t="shared" si="462"/>
        <v>0</v>
      </c>
      <c r="MCW39" s="63">
        <f t="shared" si="462"/>
        <v>0</v>
      </c>
      <c r="MCX39" s="63">
        <f t="shared" si="462"/>
        <v>0</v>
      </c>
      <c r="MCY39" s="63">
        <f t="shared" si="462"/>
        <v>0</v>
      </c>
      <c r="MCZ39" s="63">
        <f t="shared" si="462"/>
        <v>0</v>
      </c>
      <c r="MDA39" s="63">
        <f t="shared" si="462"/>
        <v>0</v>
      </c>
      <c r="MDB39" s="63">
        <f t="shared" si="462"/>
        <v>0</v>
      </c>
      <c r="MDC39" s="63">
        <f t="shared" si="462"/>
        <v>0</v>
      </c>
      <c r="MDD39" s="63">
        <f t="shared" si="462"/>
        <v>0</v>
      </c>
      <c r="MDE39" s="63">
        <f t="shared" si="462"/>
        <v>0</v>
      </c>
      <c r="MDF39" s="63">
        <f t="shared" si="462"/>
        <v>0</v>
      </c>
      <c r="MDG39" s="63">
        <f t="shared" si="462"/>
        <v>0</v>
      </c>
      <c r="MDH39" s="63">
        <f t="shared" si="462"/>
        <v>0</v>
      </c>
      <c r="MDI39" s="63">
        <f t="shared" si="462"/>
        <v>0</v>
      </c>
      <c r="MDJ39" s="63">
        <f t="shared" si="462"/>
        <v>0</v>
      </c>
      <c r="MDK39" s="63">
        <f t="shared" si="462"/>
        <v>0</v>
      </c>
      <c r="MDL39" s="63">
        <f t="shared" si="462"/>
        <v>0</v>
      </c>
      <c r="MDM39" s="63">
        <f t="shared" si="462"/>
        <v>0</v>
      </c>
      <c r="MDN39" s="63">
        <f t="shared" si="462"/>
        <v>0</v>
      </c>
      <c r="MDO39" s="63">
        <f t="shared" si="462"/>
        <v>0</v>
      </c>
      <c r="MDP39" s="63">
        <f t="shared" si="462"/>
        <v>0</v>
      </c>
      <c r="MDQ39" s="63">
        <f t="shared" ref="MDQ39:MGB39" si="463">MDQ37+MDQ38</f>
        <v>0</v>
      </c>
      <c r="MDR39" s="63">
        <f t="shared" si="463"/>
        <v>0</v>
      </c>
      <c r="MDS39" s="63">
        <f t="shared" si="463"/>
        <v>0</v>
      </c>
      <c r="MDT39" s="63">
        <f t="shared" si="463"/>
        <v>0</v>
      </c>
      <c r="MDU39" s="63">
        <f t="shared" si="463"/>
        <v>0</v>
      </c>
      <c r="MDV39" s="63">
        <f t="shared" si="463"/>
        <v>0</v>
      </c>
      <c r="MDW39" s="63">
        <f t="shared" si="463"/>
        <v>0</v>
      </c>
      <c r="MDX39" s="63">
        <f t="shared" si="463"/>
        <v>0</v>
      </c>
      <c r="MDY39" s="63">
        <f t="shared" si="463"/>
        <v>0</v>
      </c>
      <c r="MDZ39" s="63">
        <f t="shared" si="463"/>
        <v>0</v>
      </c>
      <c r="MEA39" s="63">
        <f t="shared" si="463"/>
        <v>0</v>
      </c>
      <c r="MEB39" s="63">
        <f t="shared" si="463"/>
        <v>0</v>
      </c>
      <c r="MEC39" s="63">
        <f t="shared" si="463"/>
        <v>0</v>
      </c>
      <c r="MED39" s="63">
        <f t="shared" si="463"/>
        <v>0</v>
      </c>
      <c r="MEE39" s="63">
        <f t="shared" si="463"/>
        <v>0</v>
      </c>
      <c r="MEF39" s="63">
        <f t="shared" si="463"/>
        <v>0</v>
      </c>
      <c r="MEG39" s="63">
        <f t="shared" si="463"/>
        <v>0</v>
      </c>
      <c r="MEH39" s="63">
        <f t="shared" si="463"/>
        <v>0</v>
      </c>
      <c r="MEI39" s="63">
        <f t="shared" si="463"/>
        <v>0</v>
      </c>
      <c r="MEJ39" s="63">
        <f t="shared" si="463"/>
        <v>0</v>
      </c>
      <c r="MEK39" s="63">
        <f t="shared" si="463"/>
        <v>0</v>
      </c>
      <c r="MEL39" s="63">
        <f t="shared" si="463"/>
        <v>0</v>
      </c>
      <c r="MEM39" s="63">
        <f t="shared" si="463"/>
        <v>0</v>
      </c>
      <c r="MEN39" s="63">
        <f t="shared" si="463"/>
        <v>0</v>
      </c>
      <c r="MEO39" s="63">
        <f t="shared" si="463"/>
        <v>0</v>
      </c>
      <c r="MEP39" s="63">
        <f t="shared" si="463"/>
        <v>0</v>
      </c>
      <c r="MEQ39" s="63">
        <f t="shared" si="463"/>
        <v>0</v>
      </c>
      <c r="MER39" s="63">
        <f t="shared" si="463"/>
        <v>0</v>
      </c>
      <c r="MES39" s="63">
        <f t="shared" si="463"/>
        <v>0</v>
      </c>
      <c r="MET39" s="63">
        <f t="shared" si="463"/>
        <v>0</v>
      </c>
      <c r="MEU39" s="63">
        <f t="shared" si="463"/>
        <v>0</v>
      </c>
      <c r="MEV39" s="63">
        <f t="shared" si="463"/>
        <v>0</v>
      </c>
      <c r="MEW39" s="63">
        <f t="shared" si="463"/>
        <v>0</v>
      </c>
      <c r="MEX39" s="63">
        <f t="shared" si="463"/>
        <v>0</v>
      </c>
      <c r="MEY39" s="63">
        <f t="shared" si="463"/>
        <v>0</v>
      </c>
      <c r="MEZ39" s="63">
        <f t="shared" si="463"/>
        <v>0</v>
      </c>
      <c r="MFA39" s="63">
        <f t="shared" si="463"/>
        <v>0</v>
      </c>
      <c r="MFB39" s="63">
        <f t="shared" si="463"/>
        <v>0</v>
      </c>
      <c r="MFC39" s="63">
        <f t="shared" si="463"/>
        <v>0</v>
      </c>
      <c r="MFD39" s="63">
        <f t="shared" si="463"/>
        <v>0</v>
      </c>
      <c r="MFE39" s="63">
        <f t="shared" si="463"/>
        <v>0</v>
      </c>
      <c r="MFF39" s="63">
        <f t="shared" si="463"/>
        <v>0</v>
      </c>
      <c r="MFG39" s="63">
        <f t="shared" si="463"/>
        <v>0</v>
      </c>
      <c r="MFH39" s="63">
        <f t="shared" si="463"/>
        <v>0</v>
      </c>
      <c r="MFI39" s="63">
        <f t="shared" si="463"/>
        <v>0</v>
      </c>
      <c r="MFJ39" s="63">
        <f t="shared" si="463"/>
        <v>0</v>
      </c>
      <c r="MFK39" s="63">
        <f t="shared" si="463"/>
        <v>0</v>
      </c>
      <c r="MFL39" s="63">
        <f t="shared" si="463"/>
        <v>0</v>
      </c>
      <c r="MFM39" s="63">
        <f t="shared" si="463"/>
        <v>0</v>
      </c>
      <c r="MFN39" s="63">
        <f t="shared" si="463"/>
        <v>0</v>
      </c>
      <c r="MFO39" s="63">
        <f t="shared" si="463"/>
        <v>0</v>
      </c>
      <c r="MFP39" s="63">
        <f t="shared" si="463"/>
        <v>0</v>
      </c>
      <c r="MFQ39" s="63">
        <f t="shared" si="463"/>
        <v>0</v>
      </c>
      <c r="MFR39" s="63">
        <f t="shared" si="463"/>
        <v>0</v>
      </c>
      <c r="MFS39" s="63">
        <f t="shared" si="463"/>
        <v>0</v>
      </c>
      <c r="MFT39" s="63">
        <f t="shared" si="463"/>
        <v>0</v>
      </c>
      <c r="MFU39" s="63">
        <f t="shared" si="463"/>
        <v>0</v>
      </c>
      <c r="MFV39" s="63">
        <f t="shared" si="463"/>
        <v>0</v>
      </c>
      <c r="MFW39" s="63">
        <f t="shared" si="463"/>
        <v>0</v>
      </c>
      <c r="MFX39" s="63">
        <f t="shared" si="463"/>
        <v>0</v>
      </c>
      <c r="MFY39" s="63">
        <f t="shared" si="463"/>
        <v>0</v>
      </c>
      <c r="MFZ39" s="63">
        <f t="shared" si="463"/>
        <v>0</v>
      </c>
      <c r="MGA39" s="63">
        <f t="shared" si="463"/>
        <v>0</v>
      </c>
      <c r="MGB39" s="63">
        <f t="shared" si="463"/>
        <v>0</v>
      </c>
      <c r="MGC39" s="63">
        <f t="shared" ref="MGC39:MIN39" si="464">MGC37+MGC38</f>
        <v>0</v>
      </c>
      <c r="MGD39" s="63">
        <f t="shared" si="464"/>
        <v>0</v>
      </c>
      <c r="MGE39" s="63">
        <f t="shared" si="464"/>
        <v>0</v>
      </c>
      <c r="MGF39" s="63">
        <f t="shared" si="464"/>
        <v>0</v>
      </c>
      <c r="MGG39" s="63">
        <f t="shared" si="464"/>
        <v>0</v>
      </c>
      <c r="MGH39" s="63">
        <f t="shared" si="464"/>
        <v>0</v>
      </c>
      <c r="MGI39" s="63">
        <f t="shared" si="464"/>
        <v>0</v>
      </c>
      <c r="MGJ39" s="63">
        <f t="shared" si="464"/>
        <v>0</v>
      </c>
      <c r="MGK39" s="63">
        <f t="shared" si="464"/>
        <v>0</v>
      </c>
      <c r="MGL39" s="63">
        <f t="shared" si="464"/>
        <v>0</v>
      </c>
      <c r="MGM39" s="63">
        <f t="shared" si="464"/>
        <v>0</v>
      </c>
      <c r="MGN39" s="63">
        <f t="shared" si="464"/>
        <v>0</v>
      </c>
      <c r="MGO39" s="63">
        <f t="shared" si="464"/>
        <v>0</v>
      </c>
      <c r="MGP39" s="63">
        <f t="shared" si="464"/>
        <v>0</v>
      </c>
      <c r="MGQ39" s="63">
        <f t="shared" si="464"/>
        <v>0</v>
      </c>
      <c r="MGR39" s="63">
        <f t="shared" si="464"/>
        <v>0</v>
      </c>
      <c r="MGS39" s="63">
        <f t="shared" si="464"/>
        <v>0</v>
      </c>
      <c r="MGT39" s="63">
        <f t="shared" si="464"/>
        <v>0</v>
      </c>
      <c r="MGU39" s="63">
        <f t="shared" si="464"/>
        <v>0</v>
      </c>
      <c r="MGV39" s="63">
        <f t="shared" si="464"/>
        <v>0</v>
      </c>
      <c r="MGW39" s="63">
        <f t="shared" si="464"/>
        <v>0</v>
      </c>
      <c r="MGX39" s="63">
        <f t="shared" si="464"/>
        <v>0</v>
      </c>
      <c r="MGY39" s="63">
        <f t="shared" si="464"/>
        <v>0</v>
      </c>
      <c r="MGZ39" s="63">
        <f t="shared" si="464"/>
        <v>0</v>
      </c>
      <c r="MHA39" s="63">
        <f t="shared" si="464"/>
        <v>0</v>
      </c>
      <c r="MHB39" s="63">
        <f t="shared" si="464"/>
        <v>0</v>
      </c>
      <c r="MHC39" s="63">
        <f t="shared" si="464"/>
        <v>0</v>
      </c>
      <c r="MHD39" s="63">
        <f t="shared" si="464"/>
        <v>0</v>
      </c>
      <c r="MHE39" s="63">
        <f t="shared" si="464"/>
        <v>0</v>
      </c>
      <c r="MHF39" s="63">
        <f t="shared" si="464"/>
        <v>0</v>
      </c>
      <c r="MHG39" s="63">
        <f t="shared" si="464"/>
        <v>0</v>
      </c>
      <c r="MHH39" s="63">
        <f t="shared" si="464"/>
        <v>0</v>
      </c>
      <c r="MHI39" s="63">
        <f t="shared" si="464"/>
        <v>0</v>
      </c>
      <c r="MHJ39" s="63">
        <f t="shared" si="464"/>
        <v>0</v>
      </c>
      <c r="MHK39" s="63">
        <f t="shared" si="464"/>
        <v>0</v>
      </c>
      <c r="MHL39" s="63">
        <f t="shared" si="464"/>
        <v>0</v>
      </c>
      <c r="MHM39" s="63">
        <f t="shared" si="464"/>
        <v>0</v>
      </c>
      <c r="MHN39" s="63">
        <f t="shared" si="464"/>
        <v>0</v>
      </c>
      <c r="MHO39" s="63">
        <f t="shared" si="464"/>
        <v>0</v>
      </c>
      <c r="MHP39" s="63">
        <f t="shared" si="464"/>
        <v>0</v>
      </c>
      <c r="MHQ39" s="63">
        <f t="shared" si="464"/>
        <v>0</v>
      </c>
      <c r="MHR39" s="63">
        <f t="shared" si="464"/>
        <v>0</v>
      </c>
      <c r="MHS39" s="63">
        <f t="shared" si="464"/>
        <v>0</v>
      </c>
      <c r="MHT39" s="63">
        <f t="shared" si="464"/>
        <v>0</v>
      </c>
      <c r="MHU39" s="63">
        <f t="shared" si="464"/>
        <v>0</v>
      </c>
      <c r="MHV39" s="63">
        <f t="shared" si="464"/>
        <v>0</v>
      </c>
      <c r="MHW39" s="63">
        <f t="shared" si="464"/>
        <v>0</v>
      </c>
      <c r="MHX39" s="63">
        <f t="shared" si="464"/>
        <v>0</v>
      </c>
      <c r="MHY39" s="63">
        <f t="shared" si="464"/>
        <v>0</v>
      </c>
      <c r="MHZ39" s="63">
        <f t="shared" si="464"/>
        <v>0</v>
      </c>
      <c r="MIA39" s="63">
        <f t="shared" si="464"/>
        <v>0</v>
      </c>
      <c r="MIB39" s="63">
        <f t="shared" si="464"/>
        <v>0</v>
      </c>
      <c r="MIC39" s="63">
        <f t="shared" si="464"/>
        <v>0</v>
      </c>
      <c r="MID39" s="63">
        <f t="shared" si="464"/>
        <v>0</v>
      </c>
      <c r="MIE39" s="63">
        <f t="shared" si="464"/>
        <v>0</v>
      </c>
      <c r="MIF39" s="63">
        <f t="shared" si="464"/>
        <v>0</v>
      </c>
      <c r="MIG39" s="63">
        <f t="shared" si="464"/>
        <v>0</v>
      </c>
      <c r="MIH39" s="63">
        <f t="shared" si="464"/>
        <v>0</v>
      </c>
      <c r="MII39" s="63">
        <f t="shared" si="464"/>
        <v>0</v>
      </c>
      <c r="MIJ39" s="63">
        <f t="shared" si="464"/>
        <v>0</v>
      </c>
      <c r="MIK39" s="63">
        <f t="shared" si="464"/>
        <v>0</v>
      </c>
      <c r="MIL39" s="63">
        <f t="shared" si="464"/>
        <v>0</v>
      </c>
      <c r="MIM39" s="63">
        <f t="shared" si="464"/>
        <v>0</v>
      </c>
      <c r="MIN39" s="63">
        <f t="shared" si="464"/>
        <v>0</v>
      </c>
      <c r="MIO39" s="63">
        <f t="shared" ref="MIO39:MKZ39" si="465">MIO37+MIO38</f>
        <v>0</v>
      </c>
      <c r="MIP39" s="63">
        <f t="shared" si="465"/>
        <v>0</v>
      </c>
      <c r="MIQ39" s="63">
        <f t="shared" si="465"/>
        <v>0</v>
      </c>
      <c r="MIR39" s="63">
        <f t="shared" si="465"/>
        <v>0</v>
      </c>
      <c r="MIS39" s="63">
        <f t="shared" si="465"/>
        <v>0</v>
      </c>
      <c r="MIT39" s="63">
        <f t="shared" si="465"/>
        <v>0</v>
      </c>
      <c r="MIU39" s="63">
        <f t="shared" si="465"/>
        <v>0</v>
      </c>
      <c r="MIV39" s="63">
        <f t="shared" si="465"/>
        <v>0</v>
      </c>
      <c r="MIW39" s="63">
        <f t="shared" si="465"/>
        <v>0</v>
      </c>
      <c r="MIX39" s="63">
        <f t="shared" si="465"/>
        <v>0</v>
      </c>
      <c r="MIY39" s="63">
        <f t="shared" si="465"/>
        <v>0</v>
      </c>
      <c r="MIZ39" s="63">
        <f t="shared" si="465"/>
        <v>0</v>
      </c>
      <c r="MJA39" s="63">
        <f t="shared" si="465"/>
        <v>0</v>
      </c>
      <c r="MJB39" s="63">
        <f t="shared" si="465"/>
        <v>0</v>
      </c>
      <c r="MJC39" s="63">
        <f t="shared" si="465"/>
        <v>0</v>
      </c>
      <c r="MJD39" s="63">
        <f t="shared" si="465"/>
        <v>0</v>
      </c>
      <c r="MJE39" s="63">
        <f t="shared" si="465"/>
        <v>0</v>
      </c>
      <c r="MJF39" s="63">
        <f t="shared" si="465"/>
        <v>0</v>
      </c>
      <c r="MJG39" s="63">
        <f t="shared" si="465"/>
        <v>0</v>
      </c>
      <c r="MJH39" s="63">
        <f t="shared" si="465"/>
        <v>0</v>
      </c>
      <c r="MJI39" s="63">
        <f t="shared" si="465"/>
        <v>0</v>
      </c>
      <c r="MJJ39" s="63">
        <f t="shared" si="465"/>
        <v>0</v>
      </c>
      <c r="MJK39" s="63">
        <f t="shared" si="465"/>
        <v>0</v>
      </c>
      <c r="MJL39" s="63">
        <f t="shared" si="465"/>
        <v>0</v>
      </c>
      <c r="MJM39" s="63">
        <f t="shared" si="465"/>
        <v>0</v>
      </c>
      <c r="MJN39" s="63">
        <f t="shared" si="465"/>
        <v>0</v>
      </c>
      <c r="MJO39" s="63">
        <f t="shared" si="465"/>
        <v>0</v>
      </c>
      <c r="MJP39" s="63">
        <f t="shared" si="465"/>
        <v>0</v>
      </c>
      <c r="MJQ39" s="63">
        <f t="shared" si="465"/>
        <v>0</v>
      </c>
      <c r="MJR39" s="63">
        <f t="shared" si="465"/>
        <v>0</v>
      </c>
      <c r="MJS39" s="63">
        <f t="shared" si="465"/>
        <v>0</v>
      </c>
      <c r="MJT39" s="63">
        <f t="shared" si="465"/>
        <v>0</v>
      </c>
      <c r="MJU39" s="63">
        <f t="shared" si="465"/>
        <v>0</v>
      </c>
      <c r="MJV39" s="63">
        <f t="shared" si="465"/>
        <v>0</v>
      </c>
      <c r="MJW39" s="63">
        <f t="shared" si="465"/>
        <v>0</v>
      </c>
      <c r="MJX39" s="63">
        <f t="shared" si="465"/>
        <v>0</v>
      </c>
      <c r="MJY39" s="63">
        <f t="shared" si="465"/>
        <v>0</v>
      </c>
      <c r="MJZ39" s="63">
        <f t="shared" si="465"/>
        <v>0</v>
      </c>
      <c r="MKA39" s="63">
        <f t="shared" si="465"/>
        <v>0</v>
      </c>
      <c r="MKB39" s="63">
        <f t="shared" si="465"/>
        <v>0</v>
      </c>
      <c r="MKC39" s="63">
        <f t="shared" si="465"/>
        <v>0</v>
      </c>
      <c r="MKD39" s="63">
        <f t="shared" si="465"/>
        <v>0</v>
      </c>
      <c r="MKE39" s="63">
        <f t="shared" si="465"/>
        <v>0</v>
      </c>
      <c r="MKF39" s="63">
        <f t="shared" si="465"/>
        <v>0</v>
      </c>
      <c r="MKG39" s="63">
        <f t="shared" si="465"/>
        <v>0</v>
      </c>
      <c r="MKH39" s="63">
        <f t="shared" si="465"/>
        <v>0</v>
      </c>
      <c r="MKI39" s="63">
        <f t="shared" si="465"/>
        <v>0</v>
      </c>
      <c r="MKJ39" s="63">
        <f t="shared" si="465"/>
        <v>0</v>
      </c>
      <c r="MKK39" s="63">
        <f t="shared" si="465"/>
        <v>0</v>
      </c>
      <c r="MKL39" s="63">
        <f t="shared" si="465"/>
        <v>0</v>
      </c>
      <c r="MKM39" s="63">
        <f t="shared" si="465"/>
        <v>0</v>
      </c>
      <c r="MKN39" s="63">
        <f t="shared" si="465"/>
        <v>0</v>
      </c>
      <c r="MKO39" s="63">
        <f t="shared" si="465"/>
        <v>0</v>
      </c>
      <c r="MKP39" s="63">
        <f t="shared" si="465"/>
        <v>0</v>
      </c>
      <c r="MKQ39" s="63">
        <f t="shared" si="465"/>
        <v>0</v>
      </c>
      <c r="MKR39" s="63">
        <f t="shared" si="465"/>
        <v>0</v>
      </c>
      <c r="MKS39" s="63">
        <f t="shared" si="465"/>
        <v>0</v>
      </c>
      <c r="MKT39" s="63">
        <f t="shared" si="465"/>
        <v>0</v>
      </c>
      <c r="MKU39" s="63">
        <f t="shared" si="465"/>
        <v>0</v>
      </c>
      <c r="MKV39" s="63">
        <f t="shared" si="465"/>
        <v>0</v>
      </c>
      <c r="MKW39" s="63">
        <f t="shared" si="465"/>
        <v>0</v>
      </c>
      <c r="MKX39" s="63">
        <f t="shared" si="465"/>
        <v>0</v>
      </c>
      <c r="MKY39" s="63">
        <f t="shared" si="465"/>
        <v>0</v>
      </c>
      <c r="MKZ39" s="63">
        <f t="shared" si="465"/>
        <v>0</v>
      </c>
      <c r="MLA39" s="63">
        <f t="shared" ref="MLA39:MNL39" si="466">MLA37+MLA38</f>
        <v>0</v>
      </c>
      <c r="MLB39" s="63">
        <f t="shared" si="466"/>
        <v>0</v>
      </c>
      <c r="MLC39" s="63">
        <f t="shared" si="466"/>
        <v>0</v>
      </c>
      <c r="MLD39" s="63">
        <f t="shared" si="466"/>
        <v>0</v>
      </c>
      <c r="MLE39" s="63">
        <f t="shared" si="466"/>
        <v>0</v>
      </c>
      <c r="MLF39" s="63">
        <f t="shared" si="466"/>
        <v>0</v>
      </c>
      <c r="MLG39" s="63">
        <f t="shared" si="466"/>
        <v>0</v>
      </c>
      <c r="MLH39" s="63">
        <f t="shared" si="466"/>
        <v>0</v>
      </c>
      <c r="MLI39" s="63">
        <f t="shared" si="466"/>
        <v>0</v>
      </c>
      <c r="MLJ39" s="63">
        <f t="shared" si="466"/>
        <v>0</v>
      </c>
      <c r="MLK39" s="63">
        <f t="shared" si="466"/>
        <v>0</v>
      </c>
      <c r="MLL39" s="63">
        <f t="shared" si="466"/>
        <v>0</v>
      </c>
      <c r="MLM39" s="63">
        <f t="shared" si="466"/>
        <v>0</v>
      </c>
      <c r="MLN39" s="63">
        <f t="shared" si="466"/>
        <v>0</v>
      </c>
      <c r="MLO39" s="63">
        <f t="shared" si="466"/>
        <v>0</v>
      </c>
      <c r="MLP39" s="63">
        <f t="shared" si="466"/>
        <v>0</v>
      </c>
      <c r="MLQ39" s="63">
        <f t="shared" si="466"/>
        <v>0</v>
      </c>
      <c r="MLR39" s="63">
        <f t="shared" si="466"/>
        <v>0</v>
      </c>
      <c r="MLS39" s="63">
        <f t="shared" si="466"/>
        <v>0</v>
      </c>
      <c r="MLT39" s="63">
        <f t="shared" si="466"/>
        <v>0</v>
      </c>
      <c r="MLU39" s="63">
        <f t="shared" si="466"/>
        <v>0</v>
      </c>
      <c r="MLV39" s="63">
        <f t="shared" si="466"/>
        <v>0</v>
      </c>
      <c r="MLW39" s="63">
        <f t="shared" si="466"/>
        <v>0</v>
      </c>
      <c r="MLX39" s="63">
        <f t="shared" si="466"/>
        <v>0</v>
      </c>
      <c r="MLY39" s="63">
        <f t="shared" si="466"/>
        <v>0</v>
      </c>
      <c r="MLZ39" s="63">
        <f t="shared" si="466"/>
        <v>0</v>
      </c>
      <c r="MMA39" s="63">
        <f t="shared" si="466"/>
        <v>0</v>
      </c>
      <c r="MMB39" s="63">
        <f t="shared" si="466"/>
        <v>0</v>
      </c>
      <c r="MMC39" s="63">
        <f t="shared" si="466"/>
        <v>0</v>
      </c>
      <c r="MMD39" s="63">
        <f t="shared" si="466"/>
        <v>0</v>
      </c>
      <c r="MME39" s="63">
        <f t="shared" si="466"/>
        <v>0</v>
      </c>
      <c r="MMF39" s="63">
        <f t="shared" si="466"/>
        <v>0</v>
      </c>
      <c r="MMG39" s="63">
        <f t="shared" si="466"/>
        <v>0</v>
      </c>
      <c r="MMH39" s="63">
        <f t="shared" si="466"/>
        <v>0</v>
      </c>
      <c r="MMI39" s="63">
        <f t="shared" si="466"/>
        <v>0</v>
      </c>
      <c r="MMJ39" s="63">
        <f t="shared" si="466"/>
        <v>0</v>
      </c>
      <c r="MMK39" s="63">
        <f t="shared" si="466"/>
        <v>0</v>
      </c>
      <c r="MML39" s="63">
        <f t="shared" si="466"/>
        <v>0</v>
      </c>
      <c r="MMM39" s="63">
        <f t="shared" si="466"/>
        <v>0</v>
      </c>
      <c r="MMN39" s="63">
        <f t="shared" si="466"/>
        <v>0</v>
      </c>
      <c r="MMO39" s="63">
        <f t="shared" si="466"/>
        <v>0</v>
      </c>
      <c r="MMP39" s="63">
        <f t="shared" si="466"/>
        <v>0</v>
      </c>
      <c r="MMQ39" s="63">
        <f t="shared" si="466"/>
        <v>0</v>
      </c>
      <c r="MMR39" s="63">
        <f t="shared" si="466"/>
        <v>0</v>
      </c>
      <c r="MMS39" s="63">
        <f t="shared" si="466"/>
        <v>0</v>
      </c>
      <c r="MMT39" s="63">
        <f t="shared" si="466"/>
        <v>0</v>
      </c>
      <c r="MMU39" s="63">
        <f t="shared" si="466"/>
        <v>0</v>
      </c>
      <c r="MMV39" s="63">
        <f t="shared" si="466"/>
        <v>0</v>
      </c>
      <c r="MMW39" s="63">
        <f t="shared" si="466"/>
        <v>0</v>
      </c>
      <c r="MMX39" s="63">
        <f t="shared" si="466"/>
        <v>0</v>
      </c>
      <c r="MMY39" s="63">
        <f t="shared" si="466"/>
        <v>0</v>
      </c>
      <c r="MMZ39" s="63">
        <f t="shared" si="466"/>
        <v>0</v>
      </c>
      <c r="MNA39" s="63">
        <f t="shared" si="466"/>
        <v>0</v>
      </c>
      <c r="MNB39" s="63">
        <f t="shared" si="466"/>
        <v>0</v>
      </c>
      <c r="MNC39" s="63">
        <f t="shared" si="466"/>
        <v>0</v>
      </c>
      <c r="MND39" s="63">
        <f t="shared" si="466"/>
        <v>0</v>
      </c>
      <c r="MNE39" s="63">
        <f t="shared" si="466"/>
        <v>0</v>
      </c>
      <c r="MNF39" s="63">
        <f t="shared" si="466"/>
        <v>0</v>
      </c>
      <c r="MNG39" s="63">
        <f t="shared" si="466"/>
        <v>0</v>
      </c>
      <c r="MNH39" s="63">
        <f t="shared" si="466"/>
        <v>0</v>
      </c>
      <c r="MNI39" s="63">
        <f t="shared" si="466"/>
        <v>0</v>
      </c>
      <c r="MNJ39" s="63">
        <f t="shared" si="466"/>
        <v>0</v>
      </c>
      <c r="MNK39" s="63">
        <f t="shared" si="466"/>
        <v>0</v>
      </c>
      <c r="MNL39" s="63">
        <f t="shared" si="466"/>
        <v>0</v>
      </c>
      <c r="MNM39" s="63">
        <f t="shared" ref="MNM39:MPX39" si="467">MNM37+MNM38</f>
        <v>0</v>
      </c>
      <c r="MNN39" s="63">
        <f t="shared" si="467"/>
        <v>0</v>
      </c>
      <c r="MNO39" s="63">
        <f t="shared" si="467"/>
        <v>0</v>
      </c>
      <c r="MNP39" s="63">
        <f t="shared" si="467"/>
        <v>0</v>
      </c>
      <c r="MNQ39" s="63">
        <f t="shared" si="467"/>
        <v>0</v>
      </c>
      <c r="MNR39" s="63">
        <f t="shared" si="467"/>
        <v>0</v>
      </c>
      <c r="MNS39" s="63">
        <f t="shared" si="467"/>
        <v>0</v>
      </c>
      <c r="MNT39" s="63">
        <f t="shared" si="467"/>
        <v>0</v>
      </c>
      <c r="MNU39" s="63">
        <f t="shared" si="467"/>
        <v>0</v>
      </c>
      <c r="MNV39" s="63">
        <f t="shared" si="467"/>
        <v>0</v>
      </c>
      <c r="MNW39" s="63">
        <f t="shared" si="467"/>
        <v>0</v>
      </c>
      <c r="MNX39" s="63">
        <f t="shared" si="467"/>
        <v>0</v>
      </c>
      <c r="MNY39" s="63">
        <f t="shared" si="467"/>
        <v>0</v>
      </c>
      <c r="MNZ39" s="63">
        <f t="shared" si="467"/>
        <v>0</v>
      </c>
      <c r="MOA39" s="63">
        <f t="shared" si="467"/>
        <v>0</v>
      </c>
      <c r="MOB39" s="63">
        <f t="shared" si="467"/>
        <v>0</v>
      </c>
      <c r="MOC39" s="63">
        <f t="shared" si="467"/>
        <v>0</v>
      </c>
      <c r="MOD39" s="63">
        <f t="shared" si="467"/>
        <v>0</v>
      </c>
      <c r="MOE39" s="63">
        <f t="shared" si="467"/>
        <v>0</v>
      </c>
      <c r="MOF39" s="63">
        <f t="shared" si="467"/>
        <v>0</v>
      </c>
      <c r="MOG39" s="63">
        <f t="shared" si="467"/>
        <v>0</v>
      </c>
      <c r="MOH39" s="63">
        <f t="shared" si="467"/>
        <v>0</v>
      </c>
      <c r="MOI39" s="63">
        <f t="shared" si="467"/>
        <v>0</v>
      </c>
      <c r="MOJ39" s="63">
        <f t="shared" si="467"/>
        <v>0</v>
      </c>
      <c r="MOK39" s="63">
        <f t="shared" si="467"/>
        <v>0</v>
      </c>
      <c r="MOL39" s="63">
        <f t="shared" si="467"/>
        <v>0</v>
      </c>
      <c r="MOM39" s="63">
        <f t="shared" si="467"/>
        <v>0</v>
      </c>
      <c r="MON39" s="63">
        <f t="shared" si="467"/>
        <v>0</v>
      </c>
      <c r="MOO39" s="63">
        <f t="shared" si="467"/>
        <v>0</v>
      </c>
      <c r="MOP39" s="63">
        <f t="shared" si="467"/>
        <v>0</v>
      </c>
      <c r="MOQ39" s="63">
        <f t="shared" si="467"/>
        <v>0</v>
      </c>
      <c r="MOR39" s="63">
        <f t="shared" si="467"/>
        <v>0</v>
      </c>
      <c r="MOS39" s="63">
        <f t="shared" si="467"/>
        <v>0</v>
      </c>
      <c r="MOT39" s="63">
        <f t="shared" si="467"/>
        <v>0</v>
      </c>
      <c r="MOU39" s="63">
        <f t="shared" si="467"/>
        <v>0</v>
      </c>
      <c r="MOV39" s="63">
        <f t="shared" si="467"/>
        <v>0</v>
      </c>
      <c r="MOW39" s="63">
        <f t="shared" si="467"/>
        <v>0</v>
      </c>
      <c r="MOX39" s="63">
        <f t="shared" si="467"/>
        <v>0</v>
      </c>
      <c r="MOY39" s="63">
        <f t="shared" si="467"/>
        <v>0</v>
      </c>
      <c r="MOZ39" s="63">
        <f t="shared" si="467"/>
        <v>0</v>
      </c>
      <c r="MPA39" s="63">
        <f t="shared" si="467"/>
        <v>0</v>
      </c>
      <c r="MPB39" s="63">
        <f t="shared" si="467"/>
        <v>0</v>
      </c>
      <c r="MPC39" s="63">
        <f t="shared" si="467"/>
        <v>0</v>
      </c>
      <c r="MPD39" s="63">
        <f t="shared" si="467"/>
        <v>0</v>
      </c>
      <c r="MPE39" s="63">
        <f t="shared" si="467"/>
        <v>0</v>
      </c>
      <c r="MPF39" s="63">
        <f t="shared" si="467"/>
        <v>0</v>
      </c>
      <c r="MPG39" s="63">
        <f t="shared" si="467"/>
        <v>0</v>
      </c>
      <c r="MPH39" s="63">
        <f t="shared" si="467"/>
        <v>0</v>
      </c>
      <c r="MPI39" s="63">
        <f t="shared" si="467"/>
        <v>0</v>
      </c>
      <c r="MPJ39" s="63">
        <f t="shared" si="467"/>
        <v>0</v>
      </c>
      <c r="MPK39" s="63">
        <f t="shared" si="467"/>
        <v>0</v>
      </c>
      <c r="MPL39" s="63">
        <f t="shared" si="467"/>
        <v>0</v>
      </c>
      <c r="MPM39" s="63">
        <f t="shared" si="467"/>
        <v>0</v>
      </c>
      <c r="MPN39" s="63">
        <f t="shared" si="467"/>
        <v>0</v>
      </c>
      <c r="MPO39" s="63">
        <f t="shared" si="467"/>
        <v>0</v>
      </c>
      <c r="MPP39" s="63">
        <f t="shared" si="467"/>
        <v>0</v>
      </c>
      <c r="MPQ39" s="63">
        <f t="shared" si="467"/>
        <v>0</v>
      </c>
      <c r="MPR39" s="63">
        <f t="shared" si="467"/>
        <v>0</v>
      </c>
      <c r="MPS39" s="63">
        <f t="shared" si="467"/>
        <v>0</v>
      </c>
      <c r="MPT39" s="63">
        <f t="shared" si="467"/>
        <v>0</v>
      </c>
      <c r="MPU39" s="63">
        <f t="shared" si="467"/>
        <v>0</v>
      </c>
      <c r="MPV39" s="63">
        <f t="shared" si="467"/>
        <v>0</v>
      </c>
      <c r="MPW39" s="63">
        <f t="shared" si="467"/>
        <v>0</v>
      </c>
      <c r="MPX39" s="63">
        <f t="shared" si="467"/>
        <v>0</v>
      </c>
      <c r="MPY39" s="63">
        <f t="shared" ref="MPY39:MSJ39" si="468">MPY37+MPY38</f>
        <v>0</v>
      </c>
      <c r="MPZ39" s="63">
        <f t="shared" si="468"/>
        <v>0</v>
      </c>
      <c r="MQA39" s="63">
        <f t="shared" si="468"/>
        <v>0</v>
      </c>
      <c r="MQB39" s="63">
        <f t="shared" si="468"/>
        <v>0</v>
      </c>
      <c r="MQC39" s="63">
        <f t="shared" si="468"/>
        <v>0</v>
      </c>
      <c r="MQD39" s="63">
        <f t="shared" si="468"/>
        <v>0</v>
      </c>
      <c r="MQE39" s="63">
        <f t="shared" si="468"/>
        <v>0</v>
      </c>
      <c r="MQF39" s="63">
        <f t="shared" si="468"/>
        <v>0</v>
      </c>
      <c r="MQG39" s="63">
        <f t="shared" si="468"/>
        <v>0</v>
      </c>
      <c r="MQH39" s="63">
        <f t="shared" si="468"/>
        <v>0</v>
      </c>
      <c r="MQI39" s="63">
        <f t="shared" si="468"/>
        <v>0</v>
      </c>
      <c r="MQJ39" s="63">
        <f t="shared" si="468"/>
        <v>0</v>
      </c>
      <c r="MQK39" s="63">
        <f t="shared" si="468"/>
        <v>0</v>
      </c>
      <c r="MQL39" s="63">
        <f t="shared" si="468"/>
        <v>0</v>
      </c>
      <c r="MQM39" s="63">
        <f t="shared" si="468"/>
        <v>0</v>
      </c>
      <c r="MQN39" s="63">
        <f t="shared" si="468"/>
        <v>0</v>
      </c>
      <c r="MQO39" s="63">
        <f t="shared" si="468"/>
        <v>0</v>
      </c>
      <c r="MQP39" s="63">
        <f t="shared" si="468"/>
        <v>0</v>
      </c>
      <c r="MQQ39" s="63">
        <f t="shared" si="468"/>
        <v>0</v>
      </c>
      <c r="MQR39" s="63">
        <f t="shared" si="468"/>
        <v>0</v>
      </c>
      <c r="MQS39" s="63">
        <f t="shared" si="468"/>
        <v>0</v>
      </c>
      <c r="MQT39" s="63">
        <f t="shared" si="468"/>
        <v>0</v>
      </c>
      <c r="MQU39" s="63">
        <f t="shared" si="468"/>
        <v>0</v>
      </c>
      <c r="MQV39" s="63">
        <f t="shared" si="468"/>
        <v>0</v>
      </c>
      <c r="MQW39" s="63">
        <f t="shared" si="468"/>
        <v>0</v>
      </c>
      <c r="MQX39" s="63">
        <f t="shared" si="468"/>
        <v>0</v>
      </c>
      <c r="MQY39" s="63">
        <f t="shared" si="468"/>
        <v>0</v>
      </c>
      <c r="MQZ39" s="63">
        <f t="shared" si="468"/>
        <v>0</v>
      </c>
      <c r="MRA39" s="63">
        <f t="shared" si="468"/>
        <v>0</v>
      </c>
      <c r="MRB39" s="63">
        <f t="shared" si="468"/>
        <v>0</v>
      </c>
      <c r="MRC39" s="63">
        <f t="shared" si="468"/>
        <v>0</v>
      </c>
      <c r="MRD39" s="63">
        <f t="shared" si="468"/>
        <v>0</v>
      </c>
      <c r="MRE39" s="63">
        <f t="shared" si="468"/>
        <v>0</v>
      </c>
      <c r="MRF39" s="63">
        <f t="shared" si="468"/>
        <v>0</v>
      </c>
      <c r="MRG39" s="63">
        <f t="shared" si="468"/>
        <v>0</v>
      </c>
      <c r="MRH39" s="63">
        <f t="shared" si="468"/>
        <v>0</v>
      </c>
      <c r="MRI39" s="63">
        <f t="shared" si="468"/>
        <v>0</v>
      </c>
      <c r="MRJ39" s="63">
        <f t="shared" si="468"/>
        <v>0</v>
      </c>
      <c r="MRK39" s="63">
        <f t="shared" si="468"/>
        <v>0</v>
      </c>
      <c r="MRL39" s="63">
        <f t="shared" si="468"/>
        <v>0</v>
      </c>
      <c r="MRM39" s="63">
        <f t="shared" si="468"/>
        <v>0</v>
      </c>
      <c r="MRN39" s="63">
        <f t="shared" si="468"/>
        <v>0</v>
      </c>
      <c r="MRO39" s="63">
        <f t="shared" si="468"/>
        <v>0</v>
      </c>
      <c r="MRP39" s="63">
        <f t="shared" si="468"/>
        <v>0</v>
      </c>
      <c r="MRQ39" s="63">
        <f t="shared" si="468"/>
        <v>0</v>
      </c>
      <c r="MRR39" s="63">
        <f t="shared" si="468"/>
        <v>0</v>
      </c>
      <c r="MRS39" s="63">
        <f t="shared" si="468"/>
        <v>0</v>
      </c>
      <c r="MRT39" s="63">
        <f t="shared" si="468"/>
        <v>0</v>
      </c>
      <c r="MRU39" s="63">
        <f t="shared" si="468"/>
        <v>0</v>
      </c>
      <c r="MRV39" s="63">
        <f t="shared" si="468"/>
        <v>0</v>
      </c>
      <c r="MRW39" s="63">
        <f t="shared" si="468"/>
        <v>0</v>
      </c>
      <c r="MRX39" s="63">
        <f t="shared" si="468"/>
        <v>0</v>
      </c>
      <c r="MRY39" s="63">
        <f t="shared" si="468"/>
        <v>0</v>
      </c>
      <c r="MRZ39" s="63">
        <f t="shared" si="468"/>
        <v>0</v>
      </c>
      <c r="MSA39" s="63">
        <f t="shared" si="468"/>
        <v>0</v>
      </c>
      <c r="MSB39" s="63">
        <f t="shared" si="468"/>
        <v>0</v>
      </c>
      <c r="MSC39" s="63">
        <f t="shared" si="468"/>
        <v>0</v>
      </c>
      <c r="MSD39" s="63">
        <f t="shared" si="468"/>
        <v>0</v>
      </c>
      <c r="MSE39" s="63">
        <f t="shared" si="468"/>
        <v>0</v>
      </c>
      <c r="MSF39" s="63">
        <f t="shared" si="468"/>
        <v>0</v>
      </c>
      <c r="MSG39" s="63">
        <f t="shared" si="468"/>
        <v>0</v>
      </c>
      <c r="MSH39" s="63">
        <f t="shared" si="468"/>
        <v>0</v>
      </c>
      <c r="MSI39" s="63">
        <f t="shared" si="468"/>
        <v>0</v>
      </c>
      <c r="MSJ39" s="63">
        <f t="shared" si="468"/>
        <v>0</v>
      </c>
      <c r="MSK39" s="63">
        <f t="shared" ref="MSK39:MUV39" si="469">MSK37+MSK38</f>
        <v>0</v>
      </c>
      <c r="MSL39" s="63">
        <f t="shared" si="469"/>
        <v>0</v>
      </c>
      <c r="MSM39" s="63">
        <f t="shared" si="469"/>
        <v>0</v>
      </c>
      <c r="MSN39" s="63">
        <f t="shared" si="469"/>
        <v>0</v>
      </c>
      <c r="MSO39" s="63">
        <f t="shared" si="469"/>
        <v>0</v>
      </c>
      <c r="MSP39" s="63">
        <f t="shared" si="469"/>
        <v>0</v>
      </c>
      <c r="MSQ39" s="63">
        <f t="shared" si="469"/>
        <v>0</v>
      </c>
      <c r="MSR39" s="63">
        <f t="shared" si="469"/>
        <v>0</v>
      </c>
      <c r="MSS39" s="63">
        <f t="shared" si="469"/>
        <v>0</v>
      </c>
      <c r="MST39" s="63">
        <f t="shared" si="469"/>
        <v>0</v>
      </c>
      <c r="MSU39" s="63">
        <f t="shared" si="469"/>
        <v>0</v>
      </c>
      <c r="MSV39" s="63">
        <f t="shared" si="469"/>
        <v>0</v>
      </c>
      <c r="MSW39" s="63">
        <f t="shared" si="469"/>
        <v>0</v>
      </c>
      <c r="MSX39" s="63">
        <f t="shared" si="469"/>
        <v>0</v>
      </c>
      <c r="MSY39" s="63">
        <f t="shared" si="469"/>
        <v>0</v>
      </c>
      <c r="MSZ39" s="63">
        <f t="shared" si="469"/>
        <v>0</v>
      </c>
      <c r="MTA39" s="63">
        <f t="shared" si="469"/>
        <v>0</v>
      </c>
      <c r="MTB39" s="63">
        <f t="shared" si="469"/>
        <v>0</v>
      </c>
      <c r="MTC39" s="63">
        <f t="shared" si="469"/>
        <v>0</v>
      </c>
      <c r="MTD39" s="63">
        <f t="shared" si="469"/>
        <v>0</v>
      </c>
      <c r="MTE39" s="63">
        <f t="shared" si="469"/>
        <v>0</v>
      </c>
      <c r="MTF39" s="63">
        <f t="shared" si="469"/>
        <v>0</v>
      </c>
      <c r="MTG39" s="63">
        <f t="shared" si="469"/>
        <v>0</v>
      </c>
      <c r="MTH39" s="63">
        <f t="shared" si="469"/>
        <v>0</v>
      </c>
      <c r="MTI39" s="63">
        <f t="shared" si="469"/>
        <v>0</v>
      </c>
      <c r="MTJ39" s="63">
        <f t="shared" si="469"/>
        <v>0</v>
      </c>
      <c r="MTK39" s="63">
        <f t="shared" si="469"/>
        <v>0</v>
      </c>
      <c r="MTL39" s="63">
        <f t="shared" si="469"/>
        <v>0</v>
      </c>
      <c r="MTM39" s="63">
        <f t="shared" si="469"/>
        <v>0</v>
      </c>
      <c r="MTN39" s="63">
        <f t="shared" si="469"/>
        <v>0</v>
      </c>
      <c r="MTO39" s="63">
        <f t="shared" si="469"/>
        <v>0</v>
      </c>
      <c r="MTP39" s="63">
        <f t="shared" si="469"/>
        <v>0</v>
      </c>
      <c r="MTQ39" s="63">
        <f t="shared" si="469"/>
        <v>0</v>
      </c>
      <c r="MTR39" s="63">
        <f t="shared" si="469"/>
        <v>0</v>
      </c>
      <c r="MTS39" s="63">
        <f t="shared" si="469"/>
        <v>0</v>
      </c>
      <c r="MTT39" s="63">
        <f t="shared" si="469"/>
        <v>0</v>
      </c>
      <c r="MTU39" s="63">
        <f t="shared" si="469"/>
        <v>0</v>
      </c>
      <c r="MTV39" s="63">
        <f t="shared" si="469"/>
        <v>0</v>
      </c>
      <c r="MTW39" s="63">
        <f t="shared" si="469"/>
        <v>0</v>
      </c>
      <c r="MTX39" s="63">
        <f t="shared" si="469"/>
        <v>0</v>
      </c>
      <c r="MTY39" s="63">
        <f t="shared" si="469"/>
        <v>0</v>
      </c>
      <c r="MTZ39" s="63">
        <f t="shared" si="469"/>
        <v>0</v>
      </c>
      <c r="MUA39" s="63">
        <f t="shared" si="469"/>
        <v>0</v>
      </c>
      <c r="MUB39" s="63">
        <f t="shared" si="469"/>
        <v>0</v>
      </c>
      <c r="MUC39" s="63">
        <f t="shared" si="469"/>
        <v>0</v>
      </c>
      <c r="MUD39" s="63">
        <f t="shared" si="469"/>
        <v>0</v>
      </c>
      <c r="MUE39" s="63">
        <f t="shared" si="469"/>
        <v>0</v>
      </c>
      <c r="MUF39" s="63">
        <f t="shared" si="469"/>
        <v>0</v>
      </c>
      <c r="MUG39" s="63">
        <f t="shared" si="469"/>
        <v>0</v>
      </c>
      <c r="MUH39" s="63">
        <f t="shared" si="469"/>
        <v>0</v>
      </c>
      <c r="MUI39" s="63">
        <f t="shared" si="469"/>
        <v>0</v>
      </c>
      <c r="MUJ39" s="63">
        <f t="shared" si="469"/>
        <v>0</v>
      </c>
      <c r="MUK39" s="63">
        <f t="shared" si="469"/>
        <v>0</v>
      </c>
      <c r="MUL39" s="63">
        <f t="shared" si="469"/>
        <v>0</v>
      </c>
      <c r="MUM39" s="63">
        <f t="shared" si="469"/>
        <v>0</v>
      </c>
      <c r="MUN39" s="63">
        <f t="shared" si="469"/>
        <v>0</v>
      </c>
      <c r="MUO39" s="63">
        <f t="shared" si="469"/>
        <v>0</v>
      </c>
      <c r="MUP39" s="63">
        <f t="shared" si="469"/>
        <v>0</v>
      </c>
      <c r="MUQ39" s="63">
        <f t="shared" si="469"/>
        <v>0</v>
      </c>
      <c r="MUR39" s="63">
        <f t="shared" si="469"/>
        <v>0</v>
      </c>
      <c r="MUS39" s="63">
        <f t="shared" si="469"/>
        <v>0</v>
      </c>
      <c r="MUT39" s="63">
        <f t="shared" si="469"/>
        <v>0</v>
      </c>
      <c r="MUU39" s="63">
        <f t="shared" si="469"/>
        <v>0</v>
      </c>
      <c r="MUV39" s="63">
        <f t="shared" si="469"/>
        <v>0</v>
      </c>
      <c r="MUW39" s="63">
        <f t="shared" ref="MUW39:MXH39" si="470">MUW37+MUW38</f>
        <v>0</v>
      </c>
      <c r="MUX39" s="63">
        <f t="shared" si="470"/>
        <v>0</v>
      </c>
      <c r="MUY39" s="63">
        <f t="shared" si="470"/>
        <v>0</v>
      </c>
      <c r="MUZ39" s="63">
        <f t="shared" si="470"/>
        <v>0</v>
      </c>
      <c r="MVA39" s="63">
        <f t="shared" si="470"/>
        <v>0</v>
      </c>
      <c r="MVB39" s="63">
        <f t="shared" si="470"/>
        <v>0</v>
      </c>
      <c r="MVC39" s="63">
        <f t="shared" si="470"/>
        <v>0</v>
      </c>
      <c r="MVD39" s="63">
        <f t="shared" si="470"/>
        <v>0</v>
      </c>
      <c r="MVE39" s="63">
        <f t="shared" si="470"/>
        <v>0</v>
      </c>
      <c r="MVF39" s="63">
        <f t="shared" si="470"/>
        <v>0</v>
      </c>
      <c r="MVG39" s="63">
        <f t="shared" si="470"/>
        <v>0</v>
      </c>
      <c r="MVH39" s="63">
        <f t="shared" si="470"/>
        <v>0</v>
      </c>
      <c r="MVI39" s="63">
        <f t="shared" si="470"/>
        <v>0</v>
      </c>
      <c r="MVJ39" s="63">
        <f t="shared" si="470"/>
        <v>0</v>
      </c>
      <c r="MVK39" s="63">
        <f t="shared" si="470"/>
        <v>0</v>
      </c>
      <c r="MVL39" s="63">
        <f t="shared" si="470"/>
        <v>0</v>
      </c>
      <c r="MVM39" s="63">
        <f t="shared" si="470"/>
        <v>0</v>
      </c>
      <c r="MVN39" s="63">
        <f t="shared" si="470"/>
        <v>0</v>
      </c>
      <c r="MVO39" s="63">
        <f t="shared" si="470"/>
        <v>0</v>
      </c>
      <c r="MVP39" s="63">
        <f t="shared" si="470"/>
        <v>0</v>
      </c>
      <c r="MVQ39" s="63">
        <f t="shared" si="470"/>
        <v>0</v>
      </c>
      <c r="MVR39" s="63">
        <f t="shared" si="470"/>
        <v>0</v>
      </c>
      <c r="MVS39" s="63">
        <f t="shared" si="470"/>
        <v>0</v>
      </c>
      <c r="MVT39" s="63">
        <f t="shared" si="470"/>
        <v>0</v>
      </c>
      <c r="MVU39" s="63">
        <f t="shared" si="470"/>
        <v>0</v>
      </c>
      <c r="MVV39" s="63">
        <f t="shared" si="470"/>
        <v>0</v>
      </c>
      <c r="MVW39" s="63">
        <f t="shared" si="470"/>
        <v>0</v>
      </c>
      <c r="MVX39" s="63">
        <f t="shared" si="470"/>
        <v>0</v>
      </c>
      <c r="MVY39" s="63">
        <f t="shared" si="470"/>
        <v>0</v>
      </c>
      <c r="MVZ39" s="63">
        <f t="shared" si="470"/>
        <v>0</v>
      </c>
      <c r="MWA39" s="63">
        <f t="shared" si="470"/>
        <v>0</v>
      </c>
      <c r="MWB39" s="63">
        <f t="shared" si="470"/>
        <v>0</v>
      </c>
      <c r="MWC39" s="63">
        <f t="shared" si="470"/>
        <v>0</v>
      </c>
      <c r="MWD39" s="63">
        <f t="shared" si="470"/>
        <v>0</v>
      </c>
      <c r="MWE39" s="63">
        <f t="shared" si="470"/>
        <v>0</v>
      </c>
      <c r="MWF39" s="63">
        <f t="shared" si="470"/>
        <v>0</v>
      </c>
      <c r="MWG39" s="63">
        <f t="shared" si="470"/>
        <v>0</v>
      </c>
      <c r="MWH39" s="63">
        <f t="shared" si="470"/>
        <v>0</v>
      </c>
      <c r="MWI39" s="63">
        <f t="shared" si="470"/>
        <v>0</v>
      </c>
      <c r="MWJ39" s="63">
        <f t="shared" si="470"/>
        <v>0</v>
      </c>
      <c r="MWK39" s="63">
        <f t="shared" si="470"/>
        <v>0</v>
      </c>
      <c r="MWL39" s="63">
        <f t="shared" si="470"/>
        <v>0</v>
      </c>
      <c r="MWM39" s="63">
        <f t="shared" si="470"/>
        <v>0</v>
      </c>
      <c r="MWN39" s="63">
        <f t="shared" si="470"/>
        <v>0</v>
      </c>
      <c r="MWO39" s="63">
        <f t="shared" si="470"/>
        <v>0</v>
      </c>
      <c r="MWP39" s="63">
        <f t="shared" si="470"/>
        <v>0</v>
      </c>
      <c r="MWQ39" s="63">
        <f t="shared" si="470"/>
        <v>0</v>
      </c>
      <c r="MWR39" s="63">
        <f t="shared" si="470"/>
        <v>0</v>
      </c>
      <c r="MWS39" s="63">
        <f t="shared" si="470"/>
        <v>0</v>
      </c>
      <c r="MWT39" s="63">
        <f t="shared" si="470"/>
        <v>0</v>
      </c>
      <c r="MWU39" s="63">
        <f t="shared" si="470"/>
        <v>0</v>
      </c>
      <c r="MWV39" s="63">
        <f t="shared" si="470"/>
        <v>0</v>
      </c>
      <c r="MWW39" s="63">
        <f t="shared" si="470"/>
        <v>0</v>
      </c>
      <c r="MWX39" s="63">
        <f t="shared" si="470"/>
        <v>0</v>
      </c>
      <c r="MWY39" s="63">
        <f t="shared" si="470"/>
        <v>0</v>
      </c>
      <c r="MWZ39" s="63">
        <f t="shared" si="470"/>
        <v>0</v>
      </c>
      <c r="MXA39" s="63">
        <f t="shared" si="470"/>
        <v>0</v>
      </c>
      <c r="MXB39" s="63">
        <f t="shared" si="470"/>
        <v>0</v>
      </c>
      <c r="MXC39" s="63">
        <f t="shared" si="470"/>
        <v>0</v>
      </c>
      <c r="MXD39" s="63">
        <f t="shared" si="470"/>
        <v>0</v>
      </c>
      <c r="MXE39" s="63">
        <f t="shared" si="470"/>
        <v>0</v>
      </c>
      <c r="MXF39" s="63">
        <f t="shared" si="470"/>
        <v>0</v>
      </c>
      <c r="MXG39" s="63">
        <f t="shared" si="470"/>
        <v>0</v>
      </c>
      <c r="MXH39" s="63">
        <f t="shared" si="470"/>
        <v>0</v>
      </c>
      <c r="MXI39" s="63">
        <f t="shared" ref="MXI39:MZT39" si="471">MXI37+MXI38</f>
        <v>0</v>
      </c>
      <c r="MXJ39" s="63">
        <f t="shared" si="471"/>
        <v>0</v>
      </c>
      <c r="MXK39" s="63">
        <f t="shared" si="471"/>
        <v>0</v>
      </c>
      <c r="MXL39" s="63">
        <f t="shared" si="471"/>
        <v>0</v>
      </c>
      <c r="MXM39" s="63">
        <f t="shared" si="471"/>
        <v>0</v>
      </c>
      <c r="MXN39" s="63">
        <f t="shared" si="471"/>
        <v>0</v>
      </c>
      <c r="MXO39" s="63">
        <f t="shared" si="471"/>
        <v>0</v>
      </c>
      <c r="MXP39" s="63">
        <f t="shared" si="471"/>
        <v>0</v>
      </c>
      <c r="MXQ39" s="63">
        <f t="shared" si="471"/>
        <v>0</v>
      </c>
      <c r="MXR39" s="63">
        <f t="shared" si="471"/>
        <v>0</v>
      </c>
      <c r="MXS39" s="63">
        <f t="shared" si="471"/>
        <v>0</v>
      </c>
      <c r="MXT39" s="63">
        <f t="shared" si="471"/>
        <v>0</v>
      </c>
      <c r="MXU39" s="63">
        <f t="shared" si="471"/>
        <v>0</v>
      </c>
      <c r="MXV39" s="63">
        <f t="shared" si="471"/>
        <v>0</v>
      </c>
      <c r="MXW39" s="63">
        <f t="shared" si="471"/>
        <v>0</v>
      </c>
      <c r="MXX39" s="63">
        <f t="shared" si="471"/>
        <v>0</v>
      </c>
      <c r="MXY39" s="63">
        <f t="shared" si="471"/>
        <v>0</v>
      </c>
      <c r="MXZ39" s="63">
        <f t="shared" si="471"/>
        <v>0</v>
      </c>
      <c r="MYA39" s="63">
        <f t="shared" si="471"/>
        <v>0</v>
      </c>
      <c r="MYB39" s="63">
        <f t="shared" si="471"/>
        <v>0</v>
      </c>
      <c r="MYC39" s="63">
        <f t="shared" si="471"/>
        <v>0</v>
      </c>
      <c r="MYD39" s="63">
        <f t="shared" si="471"/>
        <v>0</v>
      </c>
      <c r="MYE39" s="63">
        <f t="shared" si="471"/>
        <v>0</v>
      </c>
      <c r="MYF39" s="63">
        <f t="shared" si="471"/>
        <v>0</v>
      </c>
      <c r="MYG39" s="63">
        <f t="shared" si="471"/>
        <v>0</v>
      </c>
      <c r="MYH39" s="63">
        <f t="shared" si="471"/>
        <v>0</v>
      </c>
      <c r="MYI39" s="63">
        <f t="shared" si="471"/>
        <v>0</v>
      </c>
      <c r="MYJ39" s="63">
        <f t="shared" si="471"/>
        <v>0</v>
      </c>
      <c r="MYK39" s="63">
        <f t="shared" si="471"/>
        <v>0</v>
      </c>
      <c r="MYL39" s="63">
        <f t="shared" si="471"/>
        <v>0</v>
      </c>
      <c r="MYM39" s="63">
        <f t="shared" si="471"/>
        <v>0</v>
      </c>
      <c r="MYN39" s="63">
        <f t="shared" si="471"/>
        <v>0</v>
      </c>
      <c r="MYO39" s="63">
        <f t="shared" si="471"/>
        <v>0</v>
      </c>
      <c r="MYP39" s="63">
        <f t="shared" si="471"/>
        <v>0</v>
      </c>
      <c r="MYQ39" s="63">
        <f t="shared" si="471"/>
        <v>0</v>
      </c>
      <c r="MYR39" s="63">
        <f t="shared" si="471"/>
        <v>0</v>
      </c>
      <c r="MYS39" s="63">
        <f t="shared" si="471"/>
        <v>0</v>
      </c>
      <c r="MYT39" s="63">
        <f t="shared" si="471"/>
        <v>0</v>
      </c>
      <c r="MYU39" s="63">
        <f t="shared" si="471"/>
        <v>0</v>
      </c>
      <c r="MYV39" s="63">
        <f t="shared" si="471"/>
        <v>0</v>
      </c>
      <c r="MYW39" s="63">
        <f t="shared" si="471"/>
        <v>0</v>
      </c>
      <c r="MYX39" s="63">
        <f t="shared" si="471"/>
        <v>0</v>
      </c>
      <c r="MYY39" s="63">
        <f t="shared" si="471"/>
        <v>0</v>
      </c>
      <c r="MYZ39" s="63">
        <f t="shared" si="471"/>
        <v>0</v>
      </c>
      <c r="MZA39" s="63">
        <f t="shared" si="471"/>
        <v>0</v>
      </c>
      <c r="MZB39" s="63">
        <f t="shared" si="471"/>
        <v>0</v>
      </c>
      <c r="MZC39" s="63">
        <f t="shared" si="471"/>
        <v>0</v>
      </c>
      <c r="MZD39" s="63">
        <f t="shared" si="471"/>
        <v>0</v>
      </c>
      <c r="MZE39" s="63">
        <f t="shared" si="471"/>
        <v>0</v>
      </c>
      <c r="MZF39" s="63">
        <f t="shared" si="471"/>
        <v>0</v>
      </c>
      <c r="MZG39" s="63">
        <f t="shared" si="471"/>
        <v>0</v>
      </c>
      <c r="MZH39" s="63">
        <f t="shared" si="471"/>
        <v>0</v>
      </c>
      <c r="MZI39" s="63">
        <f t="shared" si="471"/>
        <v>0</v>
      </c>
      <c r="MZJ39" s="63">
        <f t="shared" si="471"/>
        <v>0</v>
      </c>
      <c r="MZK39" s="63">
        <f t="shared" si="471"/>
        <v>0</v>
      </c>
      <c r="MZL39" s="63">
        <f t="shared" si="471"/>
        <v>0</v>
      </c>
      <c r="MZM39" s="63">
        <f t="shared" si="471"/>
        <v>0</v>
      </c>
      <c r="MZN39" s="63">
        <f t="shared" si="471"/>
        <v>0</v>
      </c>
      <c r="MZO39" s="63">
        <f t="shared" si="471"/>
        <v>0</v>
      </c>
      <c r="MZP39" s="63">
        <f t="shared" si="471"/>
        <v>0</v>
      </c>
      <c r="MZQ39" s="63">
        <f t="shared" si="471"/>
        <v>0</v>
      </c>
      <c r="MZR39" s="63">
        <f t="shared" si="471"/>
        <v>0</v>
      </c>
      <c r="MZS39" s="63">
        <f t="shared" si="471"/>
        <v>0</v>
      </c>
      <c r="MZT39" s="63">
        <f t="shared" si="471"/>
        <v>0</v>
      </c>
      <c r="MZU39" s="63">
        <f t="shared" ref="MZU39:NCF39" si="472">MZU37+MZU38</f>
        <v>0</v>
      </c>
      <c r="MZV39" s="63">
        <f t="shared" si="472"/>
        <v>0</v>
      </c>
      <c r="MZW39" s="63">
        <f t="shared" si="472"/>
        <v>0</v>
      </c>
      <c r="MZX39" s="63">
        <f t="shared" si="472"/>
        <v>0</v>
      </c>
      <c r="MZY39" s="63">
        <f t="shared" si="472"/>
        <v>0</v>
      </c>
      <c r="MZZ39" s="63">
        <f t="shared" si="472"/>
        <v>0</v>
      </c>
      <c r="NAA39" s="63">
        <f t="shared" si="472"/>
        <v>0</v>
      </c>
      <c r="NAB39" s="63">
        <f t="shared" si="472"/>
        <v>0</v>
      </c>
      <c r="NAC39" s="63">
        <f t="shared" si="472"/>
        <v>0</v>
      </c>
      <c r="NAD39" s="63">
        <f t="shared" si="472"/>
        <v>0</v>
      </c>
      <c r="NAE39" s="63">
        <f t="shared" si="472"/>
        <v>0</v>
      </c>
      <c r="NAF39" s="63">
        <f t="shared" si="472"/>
        <v>0</v>
      </c>
      <c r="NAG39" s="63">
        <f t="shared" si="472"/>
        <v>0</v>
      </c>
      <c r="NAH39" s="63">
        <f t="shared" si="472"/>
        <v>0</v>
      </c>
      <c r="NAI39" s="63">
        <f t="shared" si="472"/>
        <v>0</v>
      </c>
      <c r="NAJ39" s="63">
        <f t="shared" si="472"/>
        <v>0</v>
      </c>
      <c r="NAK39" s="63">
        <f t="shared" si="472"/>
        <v>0</v>
      </c>
      <c r="NAL39" s="63">
        <f t="shared" si="472"/>
        <v>0</v>
      </c>
      <c r="NAM39" s="63">
        <f t="shared" si="472"/>
        <v>0</v>
      </c>
      <c r="NAN39" s="63">
        <f t="shared" si="472"/>
        <v>0</v>
      </c>
      <c r="NAO39" s="63">
        <f t="shared" si="472"/>
        <v>0</v>
      </c>
      <c r="NAP39" s="63">
        <f t="shared" si="472"/>
        <v>0</v>
      </c>
      <c r="NAQ39" s="63">
        <f t="shared" si="472"/>
        <v>0</v>
      </c>
      <c r="NAR39" s="63">
        <f t="shared" si="472"/>
        <v>0</v>
      </c>
      <c r="NAS39" s="63">
        <f t="shared" si="472"/>
        <v>0</v>
      </c>
      <c r="NAT39" s="63">
        <f t="shared" si="472"/>
        <v>0</v>
      </c>
      <c r="NAU39" s="63">
        <f t="shared" si="472"/>
        <v>0</v>
      </c>
      <c r="NAV39" s="63">
        <f t="shared" si="472"/>
        <v>0</v>
      </c>
      <c r="NAW39" s="63">
        <f t="shared" si="472"/>
        <v>0</v>
      </c>
      <c r="NAX39" s="63">
        <f t="shared" si="472"/>
        <v>0</v>
      </c>
      <c r="NAY39" s="63">
        <f t="shared" si="472"/>
        <v>0</v>
      </c>
      <c r="NAZ39" s="63">
        <f t="shared" si="472"/>
        <v>0</v>
      </c>
      <c r="NBA39" s="63">
        <f t="shared" si="472"/>
        <v>0</v>
      </c>
      <c r="NBB39" s="63">
        <f t="shared" si="472"/>
        <v>0</v>
      </c>
      <c r="NBC39" s="63">
        <f t="shared" si="472"/>
        <v>0</v>
      </c>
      <c r="NBD39" s="63">
        <f t="shared" si="472"/>
        <v>0</v>
      </c>
      <c r="NBE39" s="63">
        <f t="shared" si="472"/>
        <v>0</v>
      </c>
      <c r="NBF39" s="63">
        <f t="shared" si="472"/>
        <v>0</v>
      </c>
      <c r="NBG39" s="63">
        <f t="shared" si="472"/>
        <v>0</v>
      </c>
      <c r="NBH39" s="63">
        <f t="shared" si="472"/>
        <v>0</v>
      </c>
      <c r="NBI39" s="63">
        <f t="shared" si="472"/>
        <v>0</v>
      </c>
      <c r="NBJ39" s="63">
        <f t="shared" si="472"/>
        <v>0</v>
      </c>
      <c r="NBK39" s="63">
        <f t="shared" si="472"/>
        <v>0</v>
      </c>
      <c r="NBL39" s="63">
        <f t="shared" si="472"/>
        <v>0</v>
      </c>
      <c r="NBM39" s="63">
        <f t="shared" si="472"/>
        <v>0</v>
      </c>
      <c r="NBN39" s="63">
        <f t="shared" si="472"/>
        <v>0</v>
      </c>
      <c r="NBO39" s="63">
        <f t="shared" si="472"/>
        <v>0</v>
      </c>
      <c r="NBP39" s="63">
        <f t="shared" si="472"/>
        <v>0</v>
      </c>
      <c r="NBQ39" s="63">
        <f t="shared" si="472"/>
        <v>0</v>
      </c>
      <c r="NBR39" s="63">
        <f t="shared" si="472"/>
        <v>0</v>
      </c>
      <c r="NBS39" s="63">
        <f t="shared" si="472"/>
        <v>0</v>
      </c>
      <c r="NBT39" s="63">
        <f t="shared" si="472"/>
        <v>0</v>
      </c>
      <c r="NBU39" s="63">
        <f t="shared" si="472"/>
        <v>0</v>
      </c>
      <c r="NBV39" s="63">
        <f t="shared" si="472"/>
        <v>0</v>
      </c>
      <c r="NBW39" s="63">
        <f t="shared" si="472"/>
        <v>0</v>
      </c>
      <c r="NBX39" s="63">
        <f t="shared" si="472"/>
        <v>0</v>
      </c>
      <c r="NBY39" s="63">
        <f t="shared" si="472"/>
        <v>0</v>
      </c>
      <c r="NBZ39" s="63">
        <f t="shared" si="472"/>
        <v>0</v>
      </c>
      <c r="NCA39" s="63">
        <f t="shared" si="472"/>
        <v>0</v>
      </c>
      <c r="NCB39" s="63">
        <f t="shared" si="472"/>
        <v>0</v>
      </c>
      <c r="NCC39" s="63">
        <f t="shared" si="472"/>
        <v>0</v>
      </c>
      <c r="NCD39" s="63">
        <f t="shared" si="472"/>
        <v>0</v>
      </c>
      <c r="NCE39" s="63">
        <f t="shared" si="472"/>
        <v>0</v>
      </c>
      <c r="NCF39" s="63">
        <f t="shared" si="472"/>
        <v>0</v>
      </c>
      <c r="NCG39" s="63">
        <f t="shared" ref="NCG39:NER39" si="473">NCG37+NCG38</f>
        <v>0</v>
      </c>
      <c r="NCH39" s="63">
        <f t="shared" si="473"/>
        <v>0</v>
      </c>
      <c r="NCI39" s="63">
        <f t="shared" si="473"/>
        <v>0</v>
      </c>
      <c r="NCJ39" s="63">
        <f t="shared" si="473"/>
        <v>0</v>
      </c>
      <c r="NCK39" s="63">
        <f t="shared" si="473"/>
        <v>0</v>
      </c>
      <c r="NCL39" s="63">
        <f t="shared" si="473"/>
        <v>0</v>
      </c>
      <c r="NCM39" s="63">
        <f t="shared" si="473"/>
        <v>0</v>
      </c>
      <c r="NCN39" s="63">
        <f t="shared" si="473"/>
        <v>0</v>
      </c>
      <c r="NCO39" s="63">
        <f t="shared" si="473"/>
        <v>0</v>
      </c>
      <c r="NCP39" s="63">
        <f t="shared" si="473"/>
        <v>0</v>
      </c>
      <c r="NCQ39" s="63">
        <f t="shared" si="473"/>
        <v>0</v>
      </c>
      <c r="NCR39" s="63">
        <f t="shared" si="473"/>
        <v>0</v>
      </c>
      <c r="NCS39" s="63">
        <f t="shared" si="473"/>
        <v>0</v>
      </c>
      <c r="NCT39" s="63">
        <f t="shared" si="473"/>
        <v>0</v>
      </c>
      <c r="NCU39" s="63">
        <f t="shared" si="473"/>
        <v>0</v>
      </c>
      <c r="NCV39" s="63">
        <f t="shared" si="473"/>
        <v>0</v>
      </c>
      <c r="NCW39" s="63">
        <f t="shared" si="473"/>
        <v>0</v>
      </c>
      <c r="NCX39" s="63">
        <f t="shared" si="473"/>
        <v>0</v>
      </c>
      <c r="NCY39" s="63">
        <f t="shared" si="473"/>
        <v>0</v>
      </c>
      <c r="NCZ39" s="63">
        <f t="shared" si="473"/>
        <v>0</v>
      </c>
      <c r="NDA39" s="63">
        <f t="shared" si="473"/>
        <v>0</v>
      </c>
      <c r="NDB39" s="63">
        <f t="shared" si="473"/>
        <v>0</v>
      </c>
      <c r="NDC39" s="63">
        <f t="shared" si="473"/>
        <v>0</v>
      </c>
      <c r="NDD39" s="63">
        <f t="shared" si="473"/>
        <v>0</v>
      </c>
      <c r="NDE39" s="63">
        <f t="shared" si="473"/>
        <v>0</v>
      </c>
      <c r="NDF39" s="63">
        <f t="shared" si="473"/>
        <v>0</v>
      </c>
      <c r="NDG39" s="63">
        <f t="shared" si="473"/>
        <v>0</v>
      </c>
      <c r="NDH39" s="63">
        <f t="shared" si="473"/>
        <v>0</v>
      </c>
      <c r="NDI39" s="63">
        <f t="shared" si="473"/>
        <v>0</v>
      </c>
      <c r="NDJ39" s="63">
        <f t="shared" si="473"/>
        <v>0</v>
      </c>
      <c r="NDK39" s="63">
        <f t="shared" si="473"/>
        <v>0</v>
      </c>
      <c r="NDL39" s="63">
        <f t="shared" si="473"/>
        <v>0</v>
      </c>
      <c r="NDM39" s="63">
        <f t="shared" si="473"/>
        <v>0</v>
      </c>
      <c r="NDN39" s="63">
        <f t="shared" si="473"/>
        <v>0</v>
      </c>
      <c r="NDO39" s="63">
        <f t="shared" si="473"/>
        <v>0</v>
      </c>
      <c r="NDP39" s="63">
        <f t="shared" si="473"/>
        <v>0</v>
      </c>
      <c r="NDQ39" s="63">
        <f t="shared" si="473"/>
        <v>0</v>
      </c>
      <c r="NDR39" s="63">
        <f t="shared" si="473"/>
        <v>0</v>
      </c>
      <c r="NDS39" s="63">
        <f t="shared" si="473"/>
        <v>0</v>
      </c>
      <c r="NDT39" s="63">
        <f t="shared" si="473"/>
        <v>0</v>
      </c>
      <c r="NDU39" s="63">
        <f t="shared" si="473"/>
        <v>0</v>
      </c>
      <c r="NDV39" s="63">
        <f t="shared" si="473"/>
        <v>0</v>
      </c>
      <c r="NDW39" s="63">
        <f t="shared" si="473"/>
        <v>0</v>
      </c>
      <c r="NDX39" s="63">
        <f t="shared" si="473"/>
        <v>0</v>
      </c>
      <c r="NDY39" s="63">
        <f t="shared" si="473"/>
        <v>0</v>
      </c>
      <c r="NDZ39" s="63">
        <f t="shared" si="473"/>
        <v>0</v>
      </c>
      <c r="NEA39" s="63">
        <f t="shared" si="473"/>
        <v>0</v>
      </c>
      <c r="NEB39" s="63">
        <f t="shared" si="473"/>
        <v>0</v>
      </c>
      <c r="NEC39" s="63">
        <f t="shared" si="473"/>
        <v>0</v>
      </c>
      <c r="NED39" s="63">
        <f t="shared" si="473"/>
        <v>0</v>
      </c>
      <c r="NEE39" s="63">
        <f t="shared" si="473"/>
        <v>0</v>
      </c>
      <c r="NEF39" s="63">
        <f t="shared" si="473"/>
        <v>0</v>
      </c>
      <c r="NEG39" s="63">
        <f t="shared" si="473"/>
        <v>0</v>
      </c>
      <c r="NEH39" s="63">
        <f t="shared" si="473"/>
        <v>0</v>
      </c>
      <c r="NEI39" s="63">
        <f t="shared" si="473"/>
        <v>0</v>
      </c>
      <c r="NEJ39" s="63">
        <f t="shared" si="473"/>
        <v>0</v>
      </c>
      <c r="NEK39" s="63">
        <f t="shared" si="473"/>
        <v>0</v>
      </c>
      <c r="NEL39" s="63">
        <f t="shared" si="473"/>
        <v>0</v>
      </c>
      <c r="NEM39" s="63">
        <f t="shared" si="473"/>
        <v>0</v>
      </c>
      <c r="NEN39" s="63">
        <f t="shared" si="473"/>
        <v>0</v>
      </c>
      <c r="NEO39" s="63">
        <f t="shared" si="473"/>
        <v>0</v>
      </c>
      <c r="NEP39" s="63">
        <f t="shared" si="473"/>
        <v>0</v>
      </c>
      <c r="NEQ39" s="63">
        <f t="shared" si="473"/>
        <v>0</v>
      </c>
      <c r="NER39" s="63">
        <f t="shared" si="473"/>
        <v>0</v>
      </c>
      <c r="NES39" s="63">
        <f t="shared" ref="NES39:NHD39" si="474">NES37+NES38</f>
        <v>0</v>
      </c>
      <c r="NET39" s="63">
        <f t="shared" si="474"/>
        <v>0</v>
      </c>
      <c r="NEU39" s="63">
        <f t="shared" si="474"/>
        <v>0</v>
      </c>
      <c r="NEV39" s="63">
        <f t="shared" si="474"/>
        <v>0</v>
      </c>
      <c r="NEW39" s="63">
        <f t="shared" si="474"/>
        <v>0</v>
      </c>
      <c r="NEX39" s="63">
        <f t="shared" si="474"/>
        <v>0</v>
      </c>
      <c r="NEY39" s="63">
        <f t="shared" si="474"/>
        <v>0</v>
      </c>
      <c r="NEZ39" s="63">
        <f t="shared" si="474"/>
        <v>0</v>
      </c>
      <c r="NFA39" s="63">
        <f t="shared" si="474"/>
        <v>0</v>
      </c>
      <c r="NFB39" s="63">
        <f t="shared" si="474"/>
        <v>0</v>
      </c>
      <c r="NFC39" s="63">
        <f t="shared" si="474"/>
        <v>0</v>
      </c>
      <c r="NFD39" s="63">
        <f t="shared" si="474"/>
        <v>0</v>
      </c>
      <c r="NFE39" s="63">
        <f t="shared" si="474"/>
        <v>0</v>
      </c>
      <c r="NFF39" s="63">
        <f t="shared" si="474"/>
        <v>0</v>
      </c>
      <c r="NFG39" s="63">
        <f t="shared" si="474"/>
        <v>0</v>
      </c>
      <c r="NFH39" s="63">
        <f t="shared" si="474"/>
        <v>0</v>
      </c>
      <c r="NFI39" s="63">
        <f t="shared" si="474"/>
        <v>0</v>
      </c>
      <c r="NFJ39" s="63">
        <f t="shared" si="474"/>
        <v>0</v>
      </c>
      <c r="NFK39" s="63">
        <f t="shared" si="474"/>
        <v>0</v>
      </c>
      <c r="NFL39" s="63">
        <f t="shared" si="474"/>
        <v>0</v>
      </c>
      <c r="NFM39" s="63">
        <f t="shared" si="474"/>
        <v>0</v>
      </c>
      <c r="NFN39" s="63">
        <f t="shared" si="474"/>
        <v>0</v>
      </c>
      <c r="NFO39" s="63">
        <f t="shared" si="474"/>
        <v>0</v>
      </c>
      <c r="NFP39" s="63">
        <f t="shared" si="474"/>
        <v>0</v>
      </c>
      <c r="NFQ39" s="63">
        <f t="shared" si="474"/>
        <v>0</v>
      </c>
      <c r="NFR39" s="63">
        <f t="shared" si="474"/>
        <v>0</v>
      </c>
      <c r="NFS39" s="63">
        <f t="shared" si="474"/>
        <v>0</v>
      </c>
      <c r="NFT39" s="63">
        <f t="shared" si="474"/>
        <v>0</v>
      </c>
      <c r="NFU39" s="63">
        <f t="shared" si="474"/>
        <v>0</v>
      </c>
      <c r="NFV39" s="63">
        <f t="shared" si="474"/>
        <v>0</v>
      </c>
      <c r="NFW39" s="63">
        <f t="shared" si="474"/>
        <v>0</v>
      </c>
      <c r="NFX39" s="63">
        <f t="shared" si="474"/>
        <v>0</v>
      </c>
      <c r="NFY39" s="63">
        <f t="shared" si="474"/>
        <v>0</v>
      </c>
      <c r="NFZ39" s="63">
        <f t="shared" si="474"/>
        <v>0</v>
      </c>
      <c r="NGA39" s="63">
        <f t="shared" si="474"/>
        <v>0</v>
      </c>
      <c r="NGB39" s="63">
        <f t="shared" si="474"/>
        <v>0</v>
      </c>
      <c r="NGC39" s="63">
        <f t="shared" si="474"/>
        <v>0</v>
      </c>
      <c r="NGD39" s="63">
        <f t="shared" si="474"/>
        <v>0</v>
      </c>
      <c r="NGE39" s="63">
        <f t="shared" si="474"/>
        <v>0</v>
      </c>
      <c r="NGF39" s="63">
        <f t="shared" si="474"/>
        <v>0</v>
      </c>
      <c r="NGG39" s="63">
        <f t="shared" si="474"/>
        <v>0</v>
      </c>
      <c r="NGH39" s="63">
        <f t="shared" si="474"/>
        <v>0</v>
      </c>
      <c r="NGI39" s="63">
        <f t="shared" si="474"/>
        <v>0</v>
      </c>
      <c r="NGJ39" s="63">
        <f t="shared" si="474"/>
        <v>0</v>
      </c>
      <c r="NGK39" s="63">
        <f t="shared" si="474"/>
        <v>0</v>
      </c>
      <c r="NGL39" s="63">
        <f t="shared" si="474"/>
        <v>0</v>
      </c>
      <c r="NGM39" s="63">
        <f t="shared" si="474"/>
        <v>0</v>
      </c>
      <c r="NGN39" s="63">
        <f t="shared" si="474"/>
        <v>0</v>
      </c>
      <c r="NGO39" s="63">
        <f t="shared" si="474"/>
        <v>0</v>
      </c>
      <c r="NGP39" s="63">
        <f t="shared" si="474"/>
        <v>0</v>
      </c>
      <c r="NGQ39" s="63">
        <f t="shared" si="474"/>
        <v>0</v>
      </c>
      <c r="NGR39" s="63">
        <f t="shared" si="474"/>
        <v>0</v>
      </c>
      <c r="NGS39" s="63">
        <f t="shared" si="474"/>
        <v>0</v>
      </c>
      <c r="NGT39" s="63">
        <f t="shared" si="474"/>
        <v>0</v>
      </c>
      <c r="NGU39" s="63">
        <f t="shared" si="474"/>
        <v>0</v>
      </c>
      <c r="NGV39" s="63">
        <f t="shared" si="474"/>
        <v>0</v>
      </c>
      <c r="NGW39" s="63">
        <f t="shared" si="474"/>
        <v>0</v>
      </c>
      <c r="NGX39" s="63">
        <f t="shared" si="474"/>
        <v>0</v>
      </c>
      <c r="NGY39" s="63">
        <f t="shared" si="474"/>
        <v>0</v>
      </c>
      <c r="NGZ39" s="63">
        <f t="shared" si="474"/>
        <v>0</v>
      </c>
      <c r="NHA39" s="63">
        <f t="shared" si="474"/>
        <v>0</v>
      </c>
      <c r="NHB39" s="63">
        <f t="shared" si="474"/>
        <v>0</v>
      </c>
      <c r="NHC39" s="63">
        <f t="shared" si="474"/>
        <v>0</v>
      </c>
      <c r="NHD39" s="63">
        <f t="shared" si="474"/>
        <v>0</v>
      </c>
      <c r="NHE39" s="63">
        <f t="shared" ref="NHE39:NJP39" si="475">NHE37+NHE38</f>
        <v>0</v>
      </c>
      <c r="NHF39" s="63">
        <f t="shared" si="475"/>
        <v>0</v>
      </c>
      <c r="NHG39" s="63">
        <f t="shared" si="475"/>
        <v>0</v>
      </c>
      <c r="NHH39" s="63">
        <f t="shared" si="475"/>
        <v>0</v>
      </c>
      <c r="NHI39" s="63">
        <f t="shared" si="475"/>
        <v>0</v>
      </c>
      <c r="NHJ39" s="63">
        <f t="shared" si="475"/>
        <v>0</v>
      </c>
      <c r="NHK39" s="63">
        <f t="shared" si="475"/>
        <v>0</v>
      </c>
      <c r="NHL39" s="63">
        <f t="shared" si="475"/>
        <v>0</v>
      </c>
      <c r="NHM39" s="63">
        <f t="shared" si="475"/>
        <v>0</v>
      </c>
      <c r="NHN39" s="63">
        <f t="shared" si="475"/>
        <v>0</v>
      </c>
      <c r="NHO39" s="63">
        <f t="shared" si="475"/>
        <v>0</v>
      </c>
      <c r="NHP39" s="63">
        <f t="shared" si="475"/>
        <v>0</v>
      </c>
      <c r="NHQ39" s="63">
        <f t="shared" si="475"/>
        <v>0</v>
      </c>
      <c r="NHR39" s="63">
        <f t="shared" si="475"/>
        <v>0</v>
      </c>
      <c r="NHS39" s="63">
        <f t="shared" si="475"/>
        <v>0</v>
      </c>
      <c r="NHT39" s="63">
        <f t="shared" si="475"/>
        <v>0</v>
      </c>
      <c r="NHU39" s="63">
        <f t="shared" si="475"/>
        <v>0</v>
      </c>
      <c r="NHV39" s="63">
        <f t="shared" si="475"/>
        <v>0</v>
      </c>
      <c r="NHW39" s="63">
        <f t="shared" si="475"/>
        <v>0</v>
      </c>
      <c r="NHX39" s="63">
        <f t="shared" si="475"/>
        <v>0</v>
      </c>
      <c r="NHY39" s="63">
        <f t="shared" si="475"/>
        <v>0</v>
      </c>
      <c r="NHZ39" s="63">
        <f t="shared" si="475"/>
        <v>0</v>
      </c>
      <c r="NIA39" s="63">
        <f t="shared" si="475"/>
        <v>0</v>
      </c>
      <c r="NIB39" s="63">
        <f t="shared" si="475"/>
        <v>0</v>
      </c>
      <c r="NIC39" s="63">
        <f t="shared" si="475"/>
        <v>0</v>
      </c>
      <c r="NID39" s="63">
        <f t="shared" si="475"/>
        <v>0</v>
      </c>
      <c r="NIE39" s="63">
        <f t="shared" si="475"/>
        <v>0</v>
      </c>
      <c r="NIF39" s="63">
        <f t="shared" si="475"/>
        <v>0</v>
      </c>
      <c r="NIG39" s="63">
        <f t="shared" si="475"/>
        <v>0</v>
      </c>
      <c r="NIH39" s="63">
        <f t="shared" si="475"/>
        <v>0</v>
      </c>
      <c r="NII39" s="63">
        <f t="shared" si="475"/>
        <v>0</v>
      </c>
      <c r="NIJ39" s="63">
        <f t="shared" si="475"/>
        <v>0</v>
      </c>
      <c r="NIK39" s="63">
        <f t="shared" si="475"/>
        <v>0</v>
      </c>
      <c r="NIL39" s="63">
        <f t="shared" si="475"/>
        <v>0</v>
      </c>
      <c r="NIM39" s="63">
        <f t="shared" si="475"/>
        <v>0</v>
      </c>
      <c r="NIN39" s="63">
        <f t="shared" si="475"/>
        <v>0</v>
      </c>
      <c r="NIO39" s="63">
        <f t="shared" si="475"/>
        <v>0</v>
      </c>
      <c r="NIP39" s="63">
        <f t="shared" si="475"/>
        <v>0</v>
      </c>
      <c r="NIQ39" s="63">
        <f t="shared" si="475"/>
        <v>0</v>
      </c>
      <c r="NIR39" s="63">
        <f t="shared" si="475"/>
        <v>0</v>
      </c>
      <c r="NIS39" s="63">
        <f t="shared" si="475"/>
        <v>0</v>
      </c>
      <c r="NIT39" s="63">
        <f t="shared" si="475"/>
        <v>0</v>
      </c>
      <c r="NIU39" s="63">
        <f t="shared" si="475"/>
        <v>0</v>
      </c>
      <c r="NIV39" s="63">
        <f t="shared" si="475"/>
        <v>0</v>
      </c>
      <c r="NIW39" s="63">
        <f t="shared" si="475"/>
        <v>0</v>
      </c>
      <c r="NIX39" s="63">
        <f t="shared" si="475"/>
        <v>0</v>
      </c>
      <c r="NIY39" s="63">
        <f t="shared" si="475"/>
        <v>0</v>
      </c>
      <c r="NIZ39" s="63">
        <f t="shared" si="475"/>
        <v>0</v>
      </c>
      <c r="NJA39" s="63">
        <f t="shared" si="475"/>
        <v>0</v>
      </c>
      <c r="NJB39" s="63">
        <f t="shared" si="475"/>
        <v>0</v>
      </c>
      <c r="NJC39" s="63">
        <f t="shared" si="475"/>
        <v>0</v>
      </c>
      <c r="NJD39" s="63">
        <f t="shared" si="475"/>
        <v>0</v>
      </c>
      <c r="NJE39" s="63">
        <f t="shared" si="475"/>
        <v>0</v>
      </c>
      <c r="NJF39" s="63">
        <f t="shared" si="475"/>
        <v>0</v>
      </c>
      <c r="NJG39" s="63">
        <f t="shared" si="475"/>
        <v>0</v>
      </c>
      <c r="NJH39" s="63">
        <f t="shared" si="475"/>
        <v>0</v>
      </c>
      <c r="NJI39" s="63">
        <f t="shared" si="475"/>
        <v>0</v>
      </c>
      <c r="NJJ39" s="63">
        <f t="shared" si="475"/>
        <v>0</v>
      </c>
      <c r="NJK39" s="63">
        <f t="shared" si="475"/>
        <v>0</v>
      </c>
      <c r="NJL39" s="63">
        <f t="shared" si="475"/>
        <v>0</v>
      </c>
      <c r="NJM39" s="63">
        <f t="shared" si="475"/>
        <v>0</v>
      </c>
      <c r="NJN39" s="63">
        <f t="shared" si="475"/>
        <v>0</v>
      </c>
      <c r="NJO39" s="63">
        <f t="shared" si="475"/>
        <v>0</v>
      </c>
      <c r="NJP39" s="63">
        <f t="shared" si="475"/>
        <v>0</v>
      </c>
      <c r="NJQ39" s="63">
        <f t="shared" ref="NJQ39:NMB39" si="476">NJQ37+NJQ38</f>
        <v>0</v>
      </c>
      <c r="NJR39" s="63">
        <f t="shared" si="476"/>
        <v>0</v>
      </c>
      <c r="NJS39" s="63">
        <f t="shared" si="476"/>
        <v>0</v>
      </c>
      <c r="NJT39" s="63">
        <f t="shared" si="476"/>
        <v>0</v>
      </c>
      <c r="NJU39" s="63">
        <f t="shared" si="476"/>
        <v>0</v>
      </c>
      <c r="NJV39" s="63">
        <f t="shared" si="476"/>
        <v>0</v>
      </c>
      <c r="NJW39" s="63">
        <f t="shared" si="476"/>
        <v>0</v>
      </c>
      <c r="NJX39" s="63">
        <f t="shared" si="476"/>
        <v>0</v>
      </c>
      <c r="NJY39" s="63">
        <f t="shared" si="476"/>
        <v>0</v>
      </c>
      <c r="NJZ39" s="63">
        <f t="shared" si="476"/>
        <v>0</v>
      </c>
      <c r="NKA39" s="63">
        <f t="shared" si="476"/>
        <v>0</v>
      </c>
      <c r="NKB39" s="63">
        <f t="shared" si="476"/>
        <v>0</v>
      </c>
      <c r="NKC39" s="63">
        <f t="shared" si="476"/>
        <v>0</v>
      </c>
      <c r="NKD39" s="63">
        <f t="shared" si="476"/>
        <v>0</v>
      </c>
      <c r="NKE39" s="63">
        <f t="shared" si="476"/>
        <v>0</v>
      </c>
      <c r="NKF39" s="63">
        <f t="shared" si="476"/>
        <v>0</v>
      </c>
      <c r="NKG39" s="63">
        <f t="shared" si="476"/>
        <v>0</v>
      </c>
      <c r="NKH39" s="63">
        <f t="shared" si="476"/>
        <v>0</v>
      </c>
      <c r="NKI39" s="63">
        <f t="shared" si="476"/>
        <v>0</v>
      </c>
      <c r="NKJ39" s="63">
        <f t="shared" si="476"/>
        <v>0</v>
      </c>
      <c r="NKK39" s="63">
        <f t="shared" si="476"/>
        <v>0</v>
      </c>
      <c r="NKL39" s="63">
        <f t="shared" si="476"/>
        <v>0</v>
      </c>
      <c r="NKM39" s="63">
        <f t="shared" si="476"/>
        <v>0</v>
      </c>
      <c r="NKN39" s="63">
        <f t="shared" si="476"/>
        <v>0</v>
      </c>
      <c r="NKO39" s="63">
        <f t="shared" si="476"/>
        <v>0</v>
      </c>
      <c r="NKP39" s="63">
        <f t="shared" si="476"/>
        <v>0</v>
      </c>
      <c r="NKQ39" s="63">
        <f t="shared" si="476"/>
        <v>0</v>
      </c>
      <c r="NKR39" s="63">
        <f t="shared" si="476"/>
        <v>0</v>
      </c>
      <c r="NKS39" s="63">
        <f t="shared" si="476"/>
        <v>0</v>
      </c>
      <c r="NKT39" s="63">
        <f t="shared" si="476"/>
        <v>0</v>
      </c>
      <c r="NKU39" s="63">
        <f t="shared" si="476"/>
        <v>0</v>
      </c>
      <c r="NKV39" s="63">
        <f t="shared" si="476"/>
        <v>0</v>
      </c>
      <c r="NKW39" s="63">
        <f t="shared" si="476"/>
        <v>0</v>
      </c>
      <c r="NKX39" s="63">
        <f t="shared" si="476"/>
        <v>0</v>
      </c>
      <c r="NKY39" s="63">
        <f t="shared" si="476"/>
        <v>0</v>
      </c>
      <c r="NKZ39" s="63">
        <f t="shared" si="476"/>
        <v>0</v>
      </c>
      <c r="NLA39" s="63">
        <f t="shared" si="476"/>
        <v>0</v>
      </c>
      <c r="NLB39" s="63">
        <f t="shared" si="476"/>
        <v>0</v>
      </c>
      <c r="NLC39" s="63">
        <f t="shared" si="476"/>
        <v>0</v>
      </c>
      <c r="NLD39" s="63">
        <f t="shared" si="476"/>
        <v>0</v>
      </c>
      <c r="NLE39" s="63">
        <f t="shared" si="476"/>
        <v>0</v>
      </c>
      <c r="NLF39" s="63">
        <f t="shared" si="476"/>
        <v>0</v>
      </c>
      <c r="NLG39" s="63">
        <f t="shared" si="476"/>
        <v>0</v>
      </c>
      <c r="NLH39" s="63">
        <f t="shared" si="476"/>
        <v>0</v>
      </c>
      <c r="NLI39" s="63">
        <f t="shared" si="476"/>
        <v>0</v>
      </c>
      <c r="NLJ39" s="63">
        <f t="shared" si="476"/>
        <v>0</v>
      </c>
      <c r="NLK39" s="63">
        <f t="shared" si="476"/>
        <v>0</v>
      </c>
      <c r="NLL39" s="63">
        <f t="shared" si="476"/>
        <v>0</v>
      </c>
      <c r="NLM39" s="63">
        <f t="shared" si="476"/>
        <v>0</v>
      </c>
      <c r="NLN39" s="63">
        <f t="shared" si="476"/>
        <v>0</v>
      </c>
      <c r="NLO39" s="63">
        <f t="shared" si="476"/>
        <v>0</v>
      </c>
      <c r="NLP39" s="63">
        <f t="shared" si="476"/>
        <v>0</v>
      </c>
      <c r="NLQ39" s="63">
        <f t="shared" si="476"/>
        <v>0</v>
      </c>
      <c r="NLR39" s="63">
        <f t="shared" si="476"/>
        <v>0</v>
      </c>
      <c r="NLS39" s="63">
        <f t="shared" si="476"/>
        <v>0</v>
      </c>
      <c r="NLT39" s="63">
        <f t="shared" si="476"/>
        <v>0</v>
      </c>
      <c r="NLU39" s="63">
        <f t="shared" si="476"/>
        <v>0</v>
      </c>
      <c r="NLV39" s="63">
        <f t="shared" si="476"/>
        <v>0</v>
      </c>
      <c r="NLW39" s="63">
        <f t="shared" si="476"/>
        <v>0</v>
      </c>
      <c r="NLX39" s="63">
        <f t="shared" si="476"/>
        <v>0</v>
      </c>
      <c r="NLY39" s="63">
        <f t="shared" si="476"/>
        <v>0</v>
      </c>
      <c r="NLZ39" s="63">
        <f t="shared" si="476"/>
        <v>0</v>
      </c>
      <c r="NMA39" s="63">
        <f t="shared" si="476"/>
        <v>0</v>
      </c>
      <c r="NMB39" s="63">
        <f t="shared" si="476"/>
        <v>0</v>
      </c>
      <c r="NMC39" s="63">
        <f t="shared" ref="NMC39:NON39" si="477">NMC37+NMC38</f>
        <v>0</v>
      </c>
      <c r="NMD39" s="63">
        <f t="shared" si="477"/>
        <v>0</v>
      </c>
      <c r="NME39" s="63">
        <f t="shared" si="477"/>
        <v>0</v>
      </c>
      <c r="NMF39" s="63">
        <f t="shared" si="477"/>
        <v>0</v>
      </c>
      <c r="NMG39" s="63">
        <f t="shared" si="477"/>
        <v>0</v>
      </c>
      <c r="NMH39" s="63">
        <f t="shared" si="477"/>
        <v>0</v>
      </c>
      <c r="NMI39" s="63">
        <f t="shared" si="477"/>
        <v>0</v>
      </c>
      <c r="NMJ39" s="63">
        <f t="shared" si="477"/>
        <v>0</v>
      </c>
      <c r="NMK39" s="63">
        <f t="shared" si="477"/>
        <v>0</v>
      </c>
      <c r="NML39" s="63">
        <f t="shared" si="477"/>
        <v>0</v>
      </c>
      <c r="NMM39" s="63">
        <f t="shared" si="477"/>
        <v>0</v>
      </c>
      <c r="NMN39" s="63">
        <f t="shared" si="477"/>
        <v>0</v>
      </c>
      <c r="NMO39" s="63">
        <f t="shared" si="477"/>
        <v>0</v>
      </c>
      <c r="NMP39" s="63">
        <f t="shared" si="477"/>
        <v>0</v>
      </c>
      <c r="NMQ39" s="63">
        <f t="shared" si="477"/>
        <v>0</v>
      </c>
      <c r="NMR39" s="63">
        <f t="shared" si="477"/>
        <v>0</v>
      </c>
      <c r="NMS39" s="63">
        <f t="shared" si="477"/>
        <v>0</v>
      </c>
      <c r="NMT39" s="63">
        <f t="shared" si="477"/>
        <v>0</v>
      </c>
      <c r="NMU39" s="63">
        <f t="shared" si="477"/>
        <v>0</v>
      </c>
      <c r="NMV39" s="63">
        <f t="shared" si="477"/>
        <v>0</v>
      </c>
      <c r="NMW39" s="63">
        <f t="shared" si="477"/>
        <v>0</v>
      </c>
      <c r="NMX39" s="63">
        <f t="shared" si="477"/>
        <v>0</v>
      </c>
      <c r="NMY39" s="63">
        <f t="shared" si="477"/>
        <v>0</v>
      </c>
      <c r="NMZ39" s="63">
        <f t="shared" si="477"/>
        <v>0</v>
      </c>
      <c r="NNA39" s="63">
        <f t="shared" si="477"/>
        <v>0</v>
      </c>
      <c r="NNB39" s="63">
        <f t="shared" si="477"/>
        <v>0</v>
      </c>
      <c r="NNC39" s="63">
        <f t="shared" si="477"/>
        <v>0</v>
      </c>
      <c r="NND39" s="63">
        <f t="shared" si="477"/>
        <v>0</v>
      </c>
      <c r="NNE39" s="63">
        <f t="shared" si="477"/>
        <v>0</v>
      </c>
      <c r="NNF39" s="63">
        <f t="shared" si="477"/>
        <v>0</v>
      </c>
      <c r="NNG39" s="63">
        <f t="shared" si="477"/>
        <v>0</v>
      </c>
      <c r="NNH39" s="63">
        <f t="shared" si="477"/>
        <v>0</v>
      </c>
      <c r="NNI39" s="63">
        <f t="shared" si="477"/>
        <v>0</v>
      </c>
      <c r="NNJ39" s="63">
        <f t="shared" si="477"/>
        <v>0</v>
      </c>
      <c r="NNK39" s="63">
        <f t="shared" si="477"/>
        <v>0</v>
      </c>
      <c r="NNL39" s="63">
        <f t="shared" si="477"/>
        <v>0</v>
      </c>
      <c r="NNM39" s="63">
        <f t="shared" si="477"/>
        <v>0</v>
      </c>
      <c r="NNN39" s="63">
        <f t="shared" si="477"/>
        <v>0</v>
      </c>
      <c r="NNO39" s="63">
        <f t="shared" si="477"/>
        <v>0</v>
      </c>
      <c r="NNP39" s="63">
        <f t="shared" si="477"/>
        <v>0</v>
      </c>
      <c r="NNQ39" s="63">
        <f t="shared" si="477"/>
        <v>0</v>
      </c>
      <c r="NNR39" s="63">
        <f t="shared" si="477"/>
        <v>0</v>
      </c>
      <c r="NNS39" s="63">
        <f t="shared" si="477"/>
        <v>0</v>
      </c>
      <c r="NNT39" s="63">
        <f t="shared" si="477"/>
        <v>0</v>
      </c>
      <c r="NNU39" s="63">
        <f t="shared" si="477"/>
        <v>0</v>
      </c>
      <c r="NNV39" s="63">
        <f t="shared" si="477"/>
        <v>0</v>
      </c>
      <c r="NNW39" s="63">
        <f t="shared" si="477"/>
        <v>0</v>
      </c>
      <c r="NNX39" s="63">
        <f t="shared" si="477"/>
        <v>0</v>
      </c>
      <c r="NNY39" s="63">
        <f t="shared" si="477"/>
        <v>0</v>
      </c>
      <c r="NNZ39" s="63">
        <f t="shared" si="477"/>
        <v>0</v>
      </c>
      <c r="NOA39" s="63">
        <f t="shared" si="477"/>
        <v>0</v>
      </c>
      <c r="NOB39" s="63">
        <f t="shared" si="477"/>
        <v>0</v>
      </c>
      <c r="NOC39" s="63">
        <f t="shared" si="477"/>
        <v>0</v>
      </c>
      <c r="NOD39" s="63">
        <f t="shared" si="477"/>
        <v>0</v>
      </c>
      <c r="NOE39" s="63">
        <f t="shared" si="477"/>
        <v>0</v>
      </c>
      <c r="NOF39" s="63">
        <f t="shared" si="477"/>
        <v>0</v>
      </c>
      <c r="NOG39" s="63">
        <f t="shared" si="477"/>
        <v>0</v>
      </c>
      <c r="NOH39" s="63">
        <f t="shared" si="477"/>
        <v>0</v>
      </c>
      <c r="NOI39" s="63">
        <f t="shared" si="477"/>
        <v>0</v>
      </c>
      <c r="NOJ39" s="63">
        <f t="shared" si="477"/>
        <v>0</v>
      </c>
      <c r="NOK39" s="63">
        <f t="shared" si="477"/>
        <v>0</v>
      </c>
      <c r="NOL39" s="63">
        <f t="shared" si="477"/>
        <v>0</v>
      </c>
      <c r="NOM39" s="63">
        <f t="shared" si="477"/>
        <v>0</v>
      </c>
      <c r="NON39" s="63">
        <f t="shared" si="477"/>
        <v>0</v>
      </c>
      <c r="NOO39" s="63">
        <f t="shared" ref="NOO39:NQZ39" si="478">NOO37+NOO38</f>
        <v>0</v>
      </c>
      <c r="NOP39" s="63">
        <f t="shared" si="478"/>
        <v>0</v>
      </c>
      <c r="NOQ39" s="63">
        <f t="shared" si="478"/>
        <v>0</v>
      </c>
      <c r="NOR39" s="63">
        <f t="shared" si="478"/>
        <v>0</v>
      </c>
      <c r="NOS39" s="63">
        <f t="shared" si="478"/>
        <v>0</v>
      </c>
      <c r="NOT39" s="63">
        <f t="shared" si="478"/>
        <v>0</v>
      </c>
      <c r="NOU39" s="63">
        <f t="shared" si="478"/>
        <v>0</v>
      </c>
      <c r="NOV39" s="63">
        <f t="shared" si="478"/>
        <v>0</v>
      </c>
      <c r="NOW39" s="63">
        <f t="shared" si="478"/>
        <v>0</v>
      </c>
      <c r="NOX39" s="63">
        <f t="shared" si="478"/>
        <v>0</v>
      </c>
      <c r="NOY39" s="63">
        <f t="shared" si="478"/>
        <v>0</v>
      </c>
      <c r="NOZ39" s="63">
        <f t="shared" si="478"/>
        <v>0</v>
      </c>
      <c r="NPA39" s="63">
        <f t="shared" si="478"/>
        <v>0</v>
      </c>
      <c r="NPB39" s="63">
        <f t="shared" si="478"/>
        <v>0</v>
      </c>
      <c r="NPC39" s="63">
        <f t="shared" si="478"/>
        <v>0</v>
      </c>
      <c r="NPD39" s="63">
        <f t="shared" si="478"/>
        <v>0</v>
      </c>
      <c r="NPE39" s="63">
        <f t="shared" si="478"/>
        <v>0</v>
      </c>
      <c r="NPF39" s="63">
        <f t="shared" si="478"/>
        <v>0</v>
      </c>
      <c r="NPG39" s="63">
        <f t="shared" si="478"/>
        <v>0</v>
      </c>
      <c r="NPH39" s="63">
        <f t="shared" si="478"/>
        <v>0</v>
      </c>
      <c r="NPI39" s="63">
        <f t="shared" si="478"/>
        <v>0</v>
      </c>
      <c r="NPJ39" s="63">
        <f t="shared" si="478"/>
        <v>0</v>
      </c>
      <c r="NPK39" s="63">
        <f t="shared" si="478"/>
        <v>0</v>
      </c>
      <c r="NPL39" s="63">
        <f t="shared" si="478"/>
        <v>0</v>
      </c>
      <c r="NPM39" s="63">
        <f t="shared" si="478"/>
        <v>0</v>
      </c>
      <c r="NPN39" s="63">
        <f t="shared" si="478"/>
        <v>0</v>
      </c>
      <c r="NPO39" s="63">
        <f t="shared" si="478"/>
        <v>0</v>
      </c>
      <c r="NPP39" s="63">
        <f t="shared" si="478"/>
        <v>0</v>
      </c>
      <c r="NPQ39" s="63">
        <f t="shared" si="478"/>
        <v>0</v>
      </c>
      <c r="NPR39" s="63">
        <f t="shared" si="478"/>
        <v>0</v>
      </c>
      <c r="NPS39" s="63">
        <f t="shared" si="478"/>
        <v>0</v>
      </c>
      <c r="NPT39" s="63">
        <f t="shared" si="478"/>
        <v>0</v>
      </c>
      <c r="NPU39" s="63">
        <f t="shared" si="478"/>
        <v>0</v>
      </c>
      <c r="NPV39" s="63">
        <f t="shared" si="478"/>
        <v>0</v>
      </c>
      <c r="NPW39" s="63">
        <f t="shared" si="478"/>
        <v>0</v>
      </c>
      <c r="NPX39" s="63">
        <f t="shared" si="478"/>
        <v>0</v>
      </c>
      <c r="NPY39" s="63">
        <f t="shared" si="478"/>
        <v>0</v>
      </c>
      <c r="NPZ39" s="63">
        <f t="shared" si="478"/>
        <v>0</v>
      </c>
      <c r="NQA39" s="63">
        <f t="shared" si="478"/>
        <v>0</v>
      </c>
      <c r="NQB39" s="63">
        <f t="shared" si="478"/>
        <v>0</v>
      </c>
      <c r="NQC39" s="63">
        <f t="shared" si="478"/>
        <v>0</v>
      </c>
      <c r="NQD39" s="63">
        <f t="shared" si="478"/>
        <v>0</v>
      </c>
      <c r="NQE39" s="63">
        <f t="shared" si="478"/>
        <v>0</v>
      </c>
      <c r="NQF39" s="63">
        <f t="shared" si="478"/>
        <v>0</v>
      </c>
      <c r="NQG39" s="63">
        <f t="shared" si="478"/>
        <v>0</v>
      </c>
      <c r="NQH39" s="63">
        <f t="shared" si="478"/>
        <v>0</v>
      </c>
      <c r="NQI39" s="63">
        <f t="shared" si="478"/>
        <v>0</v>
      </c>
      <c r="NQJ39" s="63">
        <f t="shared" si="478"/>
        <v>0</v>
      </c>
      <c r="NQK39" s="63">
        <f t="shared" si="478"/>
        <v>0</v>
      </c>
      <c r="NQL39" s="63">
        <f t="shared" si="478"/>
        <v>0</v>
      </c>
      <c r="NQM39" s="63">
        <f t="shared" si="478"/>
        <v>0</v>
      </c>
      <c r="NQN39" s="63">
        <f t="shared" si="478"/>
        <v>0</v>
      </c>
      <c r="NQO39" s="63">
        <f t="shared" si="478"/>
        <v>0</v>
      </c>
      <c r="NQP39" s="63">
        <f t="shared" si="478"/>
        <v>0</v>
      </c>
      <c r="NQQ39" s="63">
        <f t="shared" si="478"/>
        <v>0</v>
      </c>
      <c r="NQR39" s="63">
        <f t="shared" si="478"/>
        <v>0</v>
      </c>
      <c r="NQS39" s="63">
        <f t="shared" si="478"/>
        <v>0</v>
      </c>
      <c r="NQT39" s="63">
        <f t="shared" si="478"/>
        <v>0</v>
      </c>
      <c r="NQU39" s="63">
        <f t="shared" si="478"/>
        <v>0</v>
      </c>
      <c r="NQV39" s="63">
        <f t="shared" si="478"/>
        <v>0</v>
      </c>
      <c r="NQW39" s="63">
        <f t="shared" si="478"/>
        <v>0</v>
      </c>
      <c r="NQX39" s="63">
        <f t="shared" si="478"/>
        <v>0</v>
      </c>
      <c r="NQY39" s="63">
        <f t="shared" si="478"/>
        <v>0</v>
      </c>
      <c r="NQZ39" s="63">
        <f t="shared" si="478"/>
        <v>0</v>
      </c>
      <c r="NRA39" s="63">
        <f t="shared" ref="NRA39:NTL39" si="479">NRA37+NRA38</f>
        <v>0</v>
      </c>
      <c r="NRB39" s="63">
        <f t="shared" si="479"/>
        <v>0</v>
      </c>
      <c r="NRC39" s="63">
        <f t="shared" si="479"/>
        <v>0</v>
      </c>
      <c r="NRD39" s="63">
        <f t="shared" si="479"/>
        <v>0</v>
      </c>
      <c r="NRE39" s="63">
        <f t="shared" si="479"/>
        <v>0</v>
      </c>
      <c r="NRF39" s="63">
        <f t="shared" si="479"/>
        <v>0</v>
      </c>
      <c r="NRG39" s="63">
        <f t="shared" si="479"/>
        <v>0</v>
      </c>
      <c r="NRH39" s="63">
        <f t="shared" si="479"/>
        <v>0</v>
      </c>
      <c r="NRI39" s="63">
        <f t="shared" si="479"/>
        <v>0</v>
      </c>
      <c r="NRJ39" s="63">
        <f t="shared" si="479"/>
        <v>0</v>
      </c>
      <c r="NRK39" s="63">
        <f t="shared" si="479"/>
        <v>0</v>
      </c>
      <c r="NRL39" s="63">
        <f t="shared" si="479"/>
        <v>0</v>
      </c>
      <c r="NRM39" s="63">
        <f t="shared" si="479"/>
        <v>0</v>
      </c>
      <c r="NRN39" s="63">
        <f t="shared" si="479"/>
        <v>0</v>
      </c>
      <c r="NRO39" s="63">
        <f t="shared" si="479"/>
        <v>0</v>
      </c>
      <c r="NRP39" s="63">
        <f t="shared" si="479"/>
        <v>0</v>
      </c>
      <c r="NRQ39" s="63">
        <f t="shared" si="479"/>
        <v>0</v>
      </c>
      <c r="NRR39" s="63">
        <f t="shared" si="479"/>
        <v>0</v>
      </c>
      <c r="NRS39" s="63">
        <f t="shared" si="479"/>
        <v>0</v>
      </c>
      <c r="NRT39" s="63">
        <f t="shared" si="479"/>
        <v>0</v>
      </c>
      <c r="NRU39" s="63">
        <f t="shared" si="479"/>
        <v>0</v>
      </c>
      <c r="NRV39" s="63">
        <f t="shared" si="479"/>
        <v>0</v>
      </c>
      <c r="NRW39" s="63">
        <f t="shared" si="479"/>
        <v>0</v>
      </c>
      <c r="NRX39" s="63">
        <f t="shared" si="479"/>
        <v>0</v>
      </c>
      <c r="NRY39" s="63">
        <f t="shared" si="479"/>
        <v>0</v>
      </c>
      <c r="NRZ39" s="63">
        <f t="shared" si="479"/>
        <v>0</v>
      </c>
      <c r="NSA39" s="63">
        <f t="shared" si="479"/>
        <v>0</v>
      </c>
      <c r="NSB39" s="63">
        <f t="shared" si="479"/>
        <v>0</v>
      </c>
      <c r="NSC39" s="63">
        <f t="shared" si="479"/>
        <v>0</v>
      </c>
      <c r="NSD39" s="63">
        <f t="shared" si="479"/>
        <v>0</v>
      </c>
      <c r="NSE39" s="63">
        <f t="shared" si="479"/>
        <v>0</v>
      </c>
      <c r="NSF39" s="63">
        <f t="shared" si="479"/>
        <v>0</v>
      </c>
      <c r="NSG39" s="63">
        <f t="shared" si="479"/>
        <v>0</v>
      </c>
      <c r="NSH39" s="63">
        <f t="shared" si="479"/>
        <v>0</v>
      </c>
      <c r="NSI39" s="63">
        <f t="shared" si="479"/>
        <v>0</v>
      </c>
      <c r="NSJ39" s="63">
        <f t="shared" si="479"/>
        <v>0</v>
      </c>
      <c r="NSK39" s="63">
        <f t="shared" si="479"/>
        <v>0</v>
      </c>
      <c r="NSL39" s="63">
        <f t="shared" si="479"/>
        <v>0</v>
      </c>
      <c r="NSM39" s="63">
        <f t="shared" si="479"/>
        <v>0</v>
      </c>
      <c r="NSN39" s="63">
        <f t="shared" si="479"/>
        <v>0</v>
      </c>
      <c r="NSO39" s="63">
        <f t="shared" si="479"/>
        <v>0</v>
      </c>
      <c r="NSP39" s="63">
        <f t="shared" si="479"/>
        <v>0</v>
      </c>
      <c r="NSQ39" s="63">
        <f t="shared" si="479"/>
        <v>0</v>
      </c>
      <c r="NSR39" s="63">
        <f t="shared" si="479"/>
        <v>0</v>
      </c>
      <c r="NSS39" s="63">
        <f t="shared" si="479"/>
        <v>0</v>
      </c>
      <c r="NST39" s="63">
        <f t="shared" si="479"/>
        <v>0</v>
      </c>
      <c r="NSU39" s="63">
        <f t="shared" si="479"/>
        <v>0</v>
      </c>
      <c r="NSV39" s="63">
        <f t="shared" si="479"/>
        <v>0</v>
      </c>
      <c r="NSW39" s="63">
        <f t="shared" si="479"/>
        <v>0</v>
      </c>
      <c r="NSX39" s="63">
        <f t="shared" si="479"/>
        <v>0</v>
      </c>
      <c r="NSY39" s="63">
        <f t="shared" si="479"/>
        <v>0</v>
      </c>
      <c r="NSZ39" s="63">
        <f t="shared" si="479"/>
        <v>0</v>
      </c>
      <c r="NTA39" s="63">
        <f t="shared" si="479"/>
        <v>0</v>
      </c>
      <c r="NTB39" s="63">
        <f t="shared" si="479"/>
        <v>0</v>
      </c>
      <c r="NTC39" s="63">
        <f t="shared" si="479"/>
        <v>0</v>
      </c>
      <c r="NTD39" s="63">
        <f t="shared" si="479"/>
        <v>0</v>
      </c>
      <c r="NTE39" s="63">
        <f t="shared" si="479"/>
        <v>0</v>
      </c>
      <c r="NTF39" s="63">
        <f t="shared" si="479"/>
        <v>0</v>
      </c>
      <c r="NTG39" s="63">
        <f t="shared" si="479"/>
        <v>0</v>
      </c>
      <c r="NTH39" s="63">
        <f t="shared" si="479"/>
        <v>0</v>
      </c>
      <c r="NTI39" s="63">
        <f t="shared" si="479"/>
        <v>0</v>
      </c>
      <c r="NTJ39" s="63">
        <f t="shared" si="479"/>
        <v>0</v>
      </c>
      <c r="NTK39" s="63">
        <f t="shared" si="479"/>
        <v>0</v>
      </c>
      <c r="NTL39" s="63">
        <f t="shared" si="479"/>
        <v>0</v>
      </c>
      <c r="NTM39" s="63">
        <f t="shared" ref="NTM39:NVX39" si="480">NTM37+NTM38</f>
        <v>0</v>
      </c>
      <c r="NTN39" s="63">
        <f t="shared" si="480"/>
        <v>0</v>
      </c>
      <c r="NTO39" s="63">
        <f t="shared" si="480"/>
        <v>0</v>
      </c>
      <c r="NTP39" s="63">
        <f t="shared" si="480"/>
        <v>0</v>
      </c>
      <c r="NTQ39" s="63">
        <f t="shared" si="480"/>
        <v>0</v>
      </c>
      <c r="NTR39" s="63">
        <f t="shared" si="480"/>
        <v>0</v>
      </c>
      <c r="NTS39" s="63">
        <f t="shared" si="480"/>
        <v>0</v>
      </c>
      <c r="NTT39" s="63">
        <f t="shared" si="480"/>
        <v>0</v>
      </c>
      <c r="NTU39" s="63">
        <f t="shared" si="480"/>
        <v>0</v>
      </c>
      <c r="NTV39" s="63">
        <f t="shared" si="480"/>
        <v>0</v>
      </c>
      <c r="NTW39" s="63">
        <f t="shared" si="480"/>
        <v>0</v>
      </c>
      <c r="NTX39" s="63">
        <f t="shared" si="480"/>
        <v>0</v>
      </c>
      <c r="NTY39" s="63">
        <f t="shared" si="480"/>
        <v>0</v>
      </c>
      <c r="NTZ39" s="63">
        <f t="shared" si="480"/>
        <v>0</v>
      </c>
      <c r="NUA39" s="63">
        <f t="shared" si="480"/>
        <v>0</v>
      </c>
      <c r="NUB39" s="63">
        <f t="shared" si="480"/>
        <v>0</v>
      </c>
      <c r="NUC39" s="63">
        <f t="shared" si="480"/>
        <v>0</v>
      </c>
      <c r="NUD39" s="63">
        <f t="shared" si="480"/>
        <v>0</v>
      </c>
      <c r="NUE39" s="63">
        <f t="shared" si="480"/>
        <v>0</v>
      </c>
      <c r="NUF39" s="63">
        <f t="shared" si="480"/>
        <v>0</v>
      </c>
      <c r="NUG39" s="63">
        <f t="shared" si="480"/>
        <v>0</v>
      </c>
      <c r="NUH39" s="63">
        <f t="shared" si="480"/>
        <v>0</v>
      </c>
      <c r="NUI39" s="63">
        <f t="shared" si="480"/>
        <v>0</v>
      </c>
      <c r="NUJ39" s="63">
        <f t="shared" si="480"/>
        <v>0</v>
      </c>
      <c r="NUK39" s="63">
        <f t="shared" si="480"/>
        <v>0</v>
      </c>
      <c r="NUL39" s="63">
        <f t="shared" si="480"/>
        <v>0</v>
      </c>
      <c r="NUM39" s="63">
        <f t="shared" si="480"/>
        <v>0</v>
      </c>
      <c r="NUN39" s="63">
        <f t="shared" si="480"/>
        <v>0</v>
      </c>
      <c r="NUO39" s="63">
        <f t="shared" si="480"/>
        <v>0</v>
      </c>
      <c r="NUP39" s="63">
        <f t="shared" si="480"/>
        <v>0</v>
      </c>
      <c r="NUQ39" s="63">
        <f t="shared" si="480"/>
        <v>0</v>
      </c>
      <c r="NUR39" s="63">
        <f t="shared" si="480"/>
        <v>0</v>
      </c>
      <c r="NUS39" s="63">
        <f t="shared" si="480"/>
        <v>0</v>
      </c>
      <c r="NUT39" s="63">
        <f t="shared" si="480"/>
        <v>0</v>
      </c>
      <c r="NUU39" s="63">
        <f t="shared" si="480"/>
        <v>0</v>
      </c>
      <c r="NUV39" s="63">
        <f t="shared" si="480"/>
        <v>0</v>
      </c>
      <c r="NUW39" s="63">
        <f t="shared" si="480"/>
        <v>0</v>
      </c>
      <c r="NUX39" s="63">
        <f t="shared" si="480"/>
        <v>0</v>
      </c>
      <c r="NUY39" s="63">
        <f t="shared" si="480"/>
        <v>0</v>
      </c>
      <c r="NUZ39" s="63">
        <f t="shared" si="480"/>
        <v>0</v>
      </c>
      <c r="NVA39" s="63">
        <f t="shared" si="480"/>
        <v>0</v>
      </c>
      <c r="NVB39" s="63">
        <f t="shared" si="480"/>
        <v>0</v>
      </c>
      <c r="NVC39" s="63">
        <f t="shared" si="480"/>
        <v>0</v>
      </c>
      <c r="NVD39" s="63">
        <f t="shared" si="480"/>
        <v>0</v>
      </c>
      <c r="NVE39" s="63">
        <f t="shared" si="480"/>
        <v>0</v>
      </c>
      <c r="NVF39" s="63">
        <f t="shared" si="480"/>
        <v>0</v>
      </c>
      <c r="NVG39" s="63">
        <f t="shared" si="480"/>
        <v>0</v>
      </c>
      <c r="NVH39" s="63">
        <f t="shared" si="480"/>
        <v>0</v>
      </c>
      <c r="NVI39" s="63">
        <f t="shared" si="480"/>
        <v>0</v>
      </c>
      <c r="NVJ39" s="63">
        <f t="shared" si="480"/>
        <v>0</v>
      </c>
      <c r="NVK39" s="63">
        <f t="shared" si="480"/>
        <v>0</v>
      </c>
      <c r="NVL39" s="63">
        <f t="shared" si="480"/>
        <v>0</v>
      </c>
      <c r="NVM39" s="63">
        <f t="shared" si="480"/>
        <v>0</v>
      </c>
      <c r="NVN39" s="63">
        <f t="shared" si="480"/>
        <v>0</v>
      </c>
      <c r="NVO39" s="63">
        <f t="shared" si="480"/>
        <v>0</v>
      </c>
      <c r="NVP39" s="63">
        <f t="shared" si="480"/>
        <v>0</v>
      </c>
      <c r="NVQ39" s="63">
        <f t="shared" si="480"/>
        <v>0</v>
      </c>
      <c r="NVR39" s="63">
        <f t="shared" si="480"/>
        <v>0</v>
      </c>
      <c r="NVS39" s="63">
        <f t="shared" si="480"/>
        <v>0</v>
      </c>
      <c r="NVT39" s="63">
        <f t="shared" si="480"/>
        <v>0</v>
      </c>
      <c r="NVU39" s="63">
        <f t="shared" si="480"/>
        <v>0</v>
      </c>
      <c r="NVV39" s="63">
        <f t="shared" si="480"/>
        <v>0</v>
      </c>
      <c r="NVW39" s="63">
        <f t="shared" si="480"/>
        <v>0</v>
      </c>
      <c r="NVX39" s="63">
        <f t="shared" si="480"/>
        <v>0</v>
      </c>
      <c r="NVY39" s="63">
        <f t="shared" ref="NVY39:NYJ39" si="481">NVY37+NVY38</f>
        <v>0</v>
      </c>
      <c r="NVZ39" s="63">
        <f t="shared" si="481"/>
        <v>0</v>
      </c>
      <c r="NWA39" s="63">
        <f t="shared" si="481"/>
        <v>0</v>
      </c>
      <c r="NWB39" s="63">
        <f t="shared" si="481"/>
        <v>0</v>
      </c>
      <c r="NWC39" s="63">
        <f t="shared" si="481"/>
        <v>0</v>
      </c>
      <c r="NWD39" s="63">
        <f t="shared" si="481"/>
        <v>0</v>
      </c>
      <c r="NWE39" s="63">
        <f t="shared" si="481"/>
        <v>0</v>
      </c>
      <c r="NWF39" s="63">
        <f t="shared" si="481"/>
        <v>0</v>
      </c>
      <c r="NWG39" s="63">
        <f t="shared" si="481"/>
        <v>0</v>
      </c>
      <c r="NWH39" s="63">
        <f t="shared" si="481"/>
        <v>0</v>
      </c>
      <c r="NWI39" s="63">
        <f t="shared" si="481"/>
        <v>0</v>
      </c>
      <c r="NWJ39" s="63">
        <f t="shared" si="481"/>
        <v>0</v>
      </c>
      <c r="NWK39" s="63">
        <f t="shared" si="481"/>
        <v>0</v>
      </c>
      <c r="NWL39" s="63">
        <f t="shared" si="481"/>
        <v>0</v>
      </c>
      <c r="NWM39" s="63">
        <f t="shared" si="481"/>
        <v>0</v>
      </c>
      <c r="NWN39" s="63">
        <f t="shared" si="481"/>
        <v>0</v>
      </c>
      <c r="NWO39" s="63">
        <f t="shared" si="481"/>
        <v>0</v>
      </c>
      <c r="NWP39" s="63">
        <f t="shared" si="481"/>
        <v>0</v>
      </c>
      <c r="NWQ39" s="63">
        <f t="shared" si="481"/>
        <v>0</v>
      </c>
      <c r="NWR39" s="63">
        <f t="shared" si="481"/>
        <v>0</v>
      </c>
      <c r="NWS39" s="63">
        <f t="shared" si="481"/>
        <v>0</v>
      </c>
      <c r="NWT39" s="63">
        <f t="shared" si="481"/>
        <v>0</v>
      </c>
      <c r="NWU39" s="63">
        <f t="shared" si="481"/>
        <v>0</v>
      </c>
      <c r="NWV39" s="63">
        <f t="shared" si="481"/>
        <v>0</v>
      </c>
      <c r="NWW39" s="63">
        <f t="shared" si="481"/>
        <v>0</v>
      </c>
      <c r="NWX39" s="63">
        <f t="shared" si="481"/>
        <v>0</v>
      </c>
      <c r="NWY39" s="63">
        <f t="shared" si="481"/>
        <v>0</v>
      </c>
      <c r="NWZ39" s="63">
        <f t="shared" si="481"/>
        <v>0</v>
      </c>
      <c r="NXA39" s="63">
        <f t="shared" si="481"/>
        <v>0</v>
      </c>
      <c r="NXB39" s="63">
        <f t="shared" si="481"/>
        <v>0</v>
      </c>
      <c r="NXC39" s="63">
        <f t="shared" si="481"/>
        <v>0</v>
      </c>
      <c r="NXD39" s="63">
        <f t="shared" si="481"/>
        <v>0</v>
      </c>
      <c r="NXE39" s="63">
        <f t="shared" si="481"/>
        <v>0</v>
      </c>
      <c r="NXF39" s="63">
        <f t="shared" si="481"/>
        <v>0</v>
      </c>
      <c r="NXG39" s="63">
        <f t="shared" si="481"/>
        <v>0</v>
      </c>
      <c r="NXH39" s="63">
        <f t="shared" si="481"/>
        <v>0</v>
      </c>
      <c r="NXI39" s="63">
        <f t="shared" si="481"/>
        <v>0</v>
      </c>
      <c r="NXJ39" s="63">
        <f t="shared" si="481"/>
        <v>0</v>
      </c>
      <c r="NXK39" s="63">
        <f t="shared" si="481"/>
        <v>0</v>
      </c>
      <c r="NXL39" s="63">
        <f t="shared" si="481"/>
        <v>0</v>
      </c>
      <c r="NXM39" s="63">
        <f t="shared" si="481"/>
        <v>0</v>
      </c>
      <c r="NXN39" s="63">
        <f t="shared" si="481"/>
        <v>0</v>
      </c>
      <c r="NXO39" s="63">
        <f t="shared" si="481"/>
        <v>0</v>
      </c>
      <c r="NXP39" s="63">
        <f t="shared" si="481"/>
        <v>0</v>
      </c>
      <c r="NXQ39" s="63">
        <f t="shared" si="481"/>
        <v>0</v>
      </c>
      <c r="NXR39" s="63">
        <f t="shared" si="481"/>
        <v>0</v>
      </c>
      <c r="NXS39" s="63">
        <f t="shared" si="481"/>
        <v>0</v>
      </c>
      <c r="NXT39" s="63">
        <f t="shared" si="481"/>
        <v>0</v>
      </c>
      <c r="NXU39" s="63">
        <f t="shared" si="481"/>
        <v>0</v>
      </c>
      <c r="NXV39" s="63">
        <f t="shared" si="481"/>
        <v>0</v>
      </c>
      <c r="NXW39" s="63">
        <f t="shared" si="481"/>
        <v>0</v>
      </c>
      <c r="NXX39" s="63">
        <f t="shared" si="481"/>
        <v>0</v>
      </c>
      <c r="NXY39" s="63">
        <f t="shared" si="481"/>
        <v>0</v>
      </c>
      <c r="NXZ39" s="63">
        <f t="shared" si="481"/>
        <v>0</v>
      </c>
      <c r="NYA39" s="63">
        <f t="shared" si="481"/>
        <v>0</v>
      </c>
      <c r="NYB39" s="63">
        <f t="shared" si="481"/>
        <v>0</v>
      </c>
      <c r="NYC39" s="63">
        <f t="shared" si="481"/>
        <v>0</v>
      </c>
      <c r="NYD39" s="63">
        <f t="shared" si="481"/>
        <v>0</v>
      </c>
      <c r="NYE39" s="63">
        <f t="shared" si="481"/>
        <v>0</v>
      </c>
      <c r="NYF39" s="63">
        <f t="shared" si="481"/>
        <v>0</v>
      </c>
      <c r="NYG39" s="63">
        <f t="shared" si="481"/>
        <v>0</v>
      </c>
      <c r="NYH39" s="63">
        <f t="shared" si="481"/>
        <v>0</v>
      </c>
      <c r="NYI39" s="63">
        <f t="shared" si="481"/>
        <v>0</v>
      </c>
      <c r="NYJ39" s="63">
        <f t="shared" si="481"/>
        <v>0</v>
      </c>
      <c r="NYK39" s="63">
        <f t="shared" ref="NYK39:OAV39" si="482">NYK37+NYK38</f>
        <v>0</v>
      </c>
      <c r="NYL39" s="63">
        <f t="shared" si="482"/>
        <v>0</v>
      </c>
      <c r="NYM39" s="63">
        <f t="shared" si="482"/>
        <v>0</v>
      </c>
      <c r="NYN39" s="63">
        <f t="shared" si="482"/>
        <v>0</v>
      </c>
      <c r="NYO39" s="63">
        <f t="shared" si="482"/>
        <v>0</v>
      </c>
      <c r="NYP39" s="63">
        <f t="shared" si="482"/>
        <v>0</v>
      </c>
      <c r="NYQ39" s="63">
        <f t="shared" si="482"/>
        <v>0</v>
      </c>
      <c r="NYR39" s="63">
        <f t="shared" si="482"/>
        <v>0</v>
      </c>
      <c r="NYS39" s="63">
        <f t="shared" si="482"/>
        <v>0</v>
      </c>
      <c r="NYT39" s="63">
        <f t="shared" si="482"/>
        <v>0</v>
      </c>
      <c r="NYU39" s="63">
        <f t="shared" si="482"/>
        <v>0</v>
      </c>
      <c r="NYV39" s="63">
        <f t="shared" si="482"/>
        <v>0</v>
      </c>
      <c r="NYW39" s="63">
        <f t="shared" si="482"/>
        <v>0</v>
      </c>
      <c r="NYX39" s="63">
        <f t="shared" si="482"/>
        <v>0</v>
      </c>
      <c r="NYY39" s="63">
        <f t="shared" si="482"/>
        <v>0</v>
      </c>
      <c r="NYZ39" s="63">
        <f t="shared" si="482"/>
        <v>0</v>
      </c>
      <c r="NZA39" s="63">
        <f t="shared" si="482"/>
        <v>0</v>
      </c>
      <c r="NZB39" s="63">
        <f t="shared" si="482"/>
        <v>0</v>
      </c>
      <c r="NZC39" s="63">
        <f t="shared" si="482"/>
        <v>0</v>
      </c>
      <c r="NZD39" s="63">
        <f t="shared" si="482"/>
        <v>0</v>
      </c>
      <c r="NZE39" s="63">
        <f t="shared" si="482"/>
        <v>0</v>
      </c>
      <c r="NZF39" s="63">
        <f t="shared" si="482"/>
        <v>0</v>
      </c>
      <c r="NZG39" s="63">
        <f t="shared" si="482"/>
        <v>0</v>
      </c>
      <c r="NZH39" s="63">
        <f t="shared" si="482"/>
        <v>0</v>
      </c>
      <c r="NZI39" s="63">
        <f t="shared" si="482"/>
        <v>0</v>
      </c>
      <c r="NZJ39" s="63">
        <f t="shared" si="482"/>
        <v>0</v>
      </c>
      <c r="NZK39" s="63">
        <f t="shared" si="482"/>
        <v>0</v>
      </c>
      <c r="NZL39" s="63">
        <f t="shared" si="482"/>
        <v>0</v>
      </c>
      <c r="NZM39" s="63">
        <f t="shared" si="482"/>
        <v>0</v>
      </c>
      <c r="NZN39" s="63">
        <f t="shared" si="482"/>
        <v>0</v>
      </c>
      <c r="NZO39" s="63">
        <f t="shared" si="482"/>
        <v>0</v>
      </c>
      <c r="NZP39" s="63">
        <f t="shared" si="482"/>
        <v>0</v>
      </c>
      <c r="NZQ39" s="63">
        <f t="shared" si="482"/>
        <v>0</v>
      </c>
      <c r="NZR39" s="63">
        <f t="shared" si="482"/>
        <v>0</v>
      </c>
      <c r="NZS39" s="63">
        <f t="shared" si="482"/>
        <v>0</v>
      </c>
      <c r="NZT39" s="63">
        <f t="shared" si="482"/>
        <v>0</v>
      </c>
      <c r="NZU39" s="63">
        <f t="shared" si="482"/>
        <v>0</v>
      </c>
      <c r="NZV39" s="63">
        <f t="shared" si="482"/>
        <v>0</v>
      </c>
      <c r="NZW39" s="63">
        <f t="shared" si="482"/>
        <v>0</v>
      </c>
      <c r="NZX39" s="63">
        <f t="shared" si="482"/>
        <v>0</v>
      </c>
      <c r="NZY39" s="63">
        <f t="shared" si="482"/>
        <v>0</v>
      </c>
      <c r="NZZ39" s="63">
        <f t="shared" si="482"/>
        <v>0</v>
      </c>
      <c r="OAA39" s="63">
        <f t="shared" si="482"/>
        <v>0</v>
      </c>
      <c r="OAB39" s="63">
        <f t="shared" si="482"/>
        <v>0</v>
      </c>
      <c r="OAC39" s="63">
        <f t="shared" si="482"/>
        <v>0</v>
      </c>
      <c r="OAD39" s="63">
        <f t="shared" si="482"/>
        <v>0</v>
      </c>
      <c r="OAE39" s="63">
        <f t="shared" si="482"/>
        <v>0</v>
      </c>
      <c r="OAF39" s="63">
        <f t="shared" si="482"/>
        <v>0</v>
      </c>
      <c r="OAG39" s="63">
        <f t="shared" si="482"/>
        <v>0</v>
      </c>
      <c r="OAH39" s="63">
        <f t="shared" si="482"/>
        <v>0</v>
      </c>
      <c r="OAI39" s="63">
        <f t="shared" si="482"/>
        <v>0</v>
      </c>
      <c r="OAJ39" s="63">
        <f t="shared" si="482"/>
        <v>0</v>
      </c>
      <c r="OAK39" s="63">
        <f t="shared" si="482"/>
        <v>0</v>
      </c>
      <c r="OAL39" s="63">
        <f t="shared" si="482"/>
        <v>0</v>
      </c>
      <c r="OAM39" s="63">
        <f t="shared" si="482"/>
        <v>0</v>
      </c>
      <c r="OAN39" s="63">
        <f t="shared" si="482"/>
        <v>0</v>
      </c>
      <c r="OAO39" s="63">
        <f t="shared" si="482"/>
        <v>0</v>
      </c>
      <c r="OAP39" s="63">
        <f t="shared" si="482"/>
        <v>0</v>
      </c>
      <c r="OAQ39" s="63">
        <f t="shared" si="482"/>
        <v>0</v>
      </c>
      <c r="OAR39" s="63">
        <f t="shared" si="482"/>
        <v>0</v>
      </c>
      <c r="OAS39" s="63">
        <f t="shared" si="482"/>
        <v>0</v>
      </c>
      <c r="OAT39" s="63">
        <f t="shared" si="482"/>
        <v>0</v>
      </c>
      <c r="OAU39" s="63">
        <f t="shared" si="482"/>
        <v>0</v>
      </c>
      <c r="OAV39" s="63">
        <f t="shared" si="482"/>
        <v>0</v>
      </c>
      <c r="OAW39" s="63">
        <f t="shared" ref="OAW39:ODH39" si="483">OAW37+OAW38</f>
        <v>0</v>
      </c>
      <c r="OAX39" s="63">
        <f t="shared" si="483"/>
        <v>0</v>
      </c>
      <c r="OAY39" s="63">
        <f t="shared" si="483"/>
        <v>0</v>
      </c>
      <c r="OAZ39" s="63">
        <f t="shared" si="483"/>
        <v>0</v>
      </c>
      <c r="OBA39" s="63">
        <f t="shared" si="483"/>
        <v>0</v>
      </c>
      <c r="OBB39" s="63">
        <f t="shared" si="483"/>
        <v>0</v>
      </c>
      <c r="OBC39" s="63">
        <f t="shared" si="483"/>
        <v>0</v>
      </c>
      <c r="OBD39" s="63">
        <f t="shared" si="483"/>
        <v>0</v>
      </c>
      <c r="OBE39" s="63">
        <f t="shared" si="483"/>
        <v>0</v>
      </c>
      <c r="OBF39" s="63">
        <f t="shared" si="483"/>
        <v>0</v>
      </c>
      <c r="OBG39" s="63">
        <f t="shared" si="483"/>
        <v>0</v>
      </c>
      <c r="OBH39" s="63">
        <f t="shared" si="483"/>
        <v>0</v>
      </c>
      <c r="OBI39" s="63">
        <f t="shared" si="483"/>
        <v>0</v>
      </c>
      <c r="OBJ39" s="63">
        <f t="shared" si="483"/>
        <v>0</v>
      </c>
      <c r="OBK39" s="63">
        <f t="shared" si="483"/>
        <v>0</v>
      </c>
      <c r="OBL39" s="63">
        <f t="shared" si="483"/>
        <v>0</v>
      </c>
      <c r="OBM39" s="63">
        <f t="shared" si="483"/>
        <v>0</v>
      </c>
      <c r="OBN39" s="63">
        <f t="shared" si="483"/>
        <v>0</v>
      </c>
      <c r="OBO39" s="63">
        <f t="shared" si="483"/>
        <v>0</v>
      </c>
      <c r="OBP39" s="63">
        <f t="shared" si="483"/>
        <v>0</v>
      </c>
      <c r="OBQ39" s="63">
        <f t="shared" si="483"/>
        <v>0</v>
      </c>
      <c r="OBR39" s="63">
        <f t="shared" si="483"/>
        <v>0</v>
      </c>
      <c r="OBS39" s="63">
        <f t="shared" si="483"/>
        <v>0</v>
      </c>
      <c r="OBT39" s="63">
        <f t="shared" si="483"/>
        <v>0</v>
      </c>
      <c r="OBU39" s="63">
        <f t="shared" si="483"/>
        <v>0</v>
      </c>
      <c r="OBV39" s="63">
        <f t="shared" si="483"/>
        <v>0</v>
      </c>
      <c r="OBW39" s="63">
        <f t="shared" si="483"/>
        <v>0</v>
      </c>
      <c r="OBX39" s="63">
        <f t="shared" si="483"/>
        <v>0</v>
      </c>
      <c r="OBY39" s="63">
        <f t="shared" si="483"/>
        <v>0</v>
      </c>
      <c r="OBZ39" s="63">
        <f t="shared" si="483"/>
        <v>0</v>
      </c>
      <c r="OCA39" s="63">
        <f t="shared" si="483"/>
        <v>0</v>
      </c>
      <c r="OCB39" s="63">
        <f t="shared" si="483"/>
        <v>0</v>
      </c>
      <c r="OCC39" s="63">
        <f t="shared" si="483"/>
        <v>0</v>
      </c>
      <c r="OCD39" s="63">
        <f t="shared" si="483"/>
        <v>0</v>
      </c>
      <c r="OCE39" s="63">
        <f t="shared" si="483"/>
        <v>0</v>
      </c>
      <c r="OCF39" s="63">
        <f t="shared" si="483"/>
        <v>0</v>
      </c>
      <c r="OCG39" s="63">
        <f t="shared" si="483"/>
        <v>0</v>
      </c>
      <c r="OCH39" s="63">
        <f t="shared" si="483"/>
        <v>0</v>
      </c>
      <c r="OCI39" s="63">
        <f t="shared" si="483"/>
        <v>0</v>
      </c>
      <c r="OCJ39" s="63">
        <f t="shared" si="483"/>
        <v>0</v>
      </c>
      <c r="OCK39" s="63">
        <f t="shared" si="483"/>
        <v>0</v>
      </c>
      <c r="OCL39" s="63">
        <f t="shared" si="483"/>
        <v>0</v>
      </c>
      <c r="OCM39" s="63">
        <f t="shared" si="483"/>
        <v>0</v>
      </c>
      <c r="OCN39" s="63">
        <f t="shared" si="483"/>
        <v>0</v>
      </c>
      <c r="OCO39" s="63">
        <f t="shared" si="483"/>
        <v>0</v>
      </c>
      <c r="OCP39" s="63">
        <f t="shared" si="483"/>
        <v>0</v>
      </c>
      <c r="OCQ39" s="63">
        <f t="shared" si="483"/>
        <v>0</v>
      </c>
      <c r="OCR39" s="63">
        <f t="shared" si="483"/>
        <v>0</v>
      </c>
      <c r="OCS39" s="63">
        <f t="shared" si="483"/>
        <v>0</v>
      </c>
      <c r="OCT39" s="63">
        <f t="shared" si="483"/>
        <v>0</v>
      </c>
      <c r="OCU39" s="63">
        <f t="shared" si="483"/>
        <v>0</v>
      </c>
      <c r="OCV39" s="63">
        <f t="shared" si="483"/>
        <v>0</v>
      </c>
      <c r="OCW39" s="63">
        <f t="shared" si="483"/>
        <v>0</v>
      </c>
      <c r="OCX39" s="63">
        <f t="shared" si="483"/>
        <v>0</v>
      </c>
      <c r="OCY39" s="63">
        <f t="shared" si="483"/>
        <v>0</v>
      </c>
      <c r="OCZ39" s="63">
        <f t="shared" si="483"/>
        <v>0</v>
      </c>
      <c r="ODA39" s="63">
        <f t="shared" si="483"/>
        <v>0</v>
      </c>
      <c r="ODB39" s="63">
        <f t="shared" si="483"/>
        <v>0</v>
      </c>
      <c r="ODC39" s="63">
        <f t="shared" si="483"/>
        <v>0</v>
      </c>
      <c r="ODD39" s="63">
        <f t="shared" si="483"/>
        <v>0</v>
      </c>
      <c r="ODE39" s="63">
        <f t="shared" si="483"/>
        <v>0</v>
      </c>
      <c r="ODF39" s="63">
        <f t="shared" si="483"/>
        <v>0</v>
      </c>
      <c r="ODG39" s="63">
        <f t="shared" si="483"/>
        <v>0</v>
      </c>
      <c r="ODH39" s="63">
        <f t="shared" si="483"/>
        <v>0</v>
      </c>
      <c r="ODI39" s="63">
        <f t="shared" ref="ODI39:OFT39" si="484">ODI37+ODI38</f>
        <v>0</v>
      </c>
      <c r="ODJ39" s="63">
        <f t="shared" si="484"/>
        <v>0</v>
      </c>
      <c r="ODK39" s="63">
        <f t="shared" si="484"/>
        <v>0</v>
      </c>
      <c r="ODL39" s="63">
        <f t="shared" si="484"/>
        <v>0</v>
      </c>
      <c r="ODM39" s="63">
        <f t="shared" si="484"/>
        <v>0</v>
      </c>
      <c r="ODN39" s="63">
        <f t="shared" si="484"/>
        <v>0</v>
      </c>
      <c r="ODO39" s="63">
        <f t="shared" si="484"/>
        <v>0</v>
      </c>
      <c r="ODP39" s="63">
        <f t="shared" si="484"/>
        <v>0</v>
      </c>
      <c r="ODQ39" s="63">
        <f t="shared" si="484"/>
        <v>0</v>
      </c>
      <c r="ODR39" s="63">
        <f t="shared" si="484"/>
        <v>0</v>
      </c>
      <c r="ODS39" s="63">
        <f t="shared" si="484"/>
        <v>0</v>
      </c>
      <c r="ODT39" s="63">
        <f t="shared" si="484"/>
        <v>0</v>
      </c>
      <c r="ODU39" s="63">
        <f t="shared" si="484"/>
        <v>0</v>
      </c>
      <c r="ODV39" s="63">
        <f t="shared" si="484"/>
        <v>0</v>
      </c>
      <c r="ODW39" s="63">
        <f t="shared" si="484"/>
        <v>0</v>
      </c>
      <c r="ODX39" s="63">
        <f t="shared" si="484"/>
        <v>0</v>
      </c>
      <c r="ODY39" s="63">
        <f t="shared" si="484"/>
        <v>0</v>
      </c>
      <c r="ODZ39" s="63">
        <f t="shared" si="484"/>
        <v>0</v>
      </c>
      <c r="OEA39" s="63">
        <f t="shared" si="484"/>
        <v>0</v>
      </c>
      <c r="OEB39" s="63">
        <f t="shared" si="484"/>
        <v>0</v>
      </c>
      <c r="OEC39" s="63">
        <f t="shared" si="484"/>
        <v>0</v>
      </c>
      <c r="OED39" s="63">
        <f t="shared" si="484"/>
        <v>0</v>
      </c>
      <c r="OEE39" s="63">
        <f t="shared" si="484"/>
        <v>0</v>
      </c>
      <c r="OEF39" s="63">
        <f t="shared" si="484"/>
        <v>0</v>
      </c>
      <c r="OEG39" s="63">
        <f t="shared" si="484"/>
        <v>0</v>
      </c>
      <c r="OEH39" s="63">
        <f t="shared" si="484"/>
        <v>0</v>
      </c>
      <c r="OEI39" s="63">
        <f t="shared" si="484"/>
        <v>0</v>
      </c>
      <c r="OEJ39" s="63">
        <f t="shared" si="484"/>
        <v>0</v>
      </c>
      <c r="OEK39" s="63">
        <f t="shared" si="484"/>
        <v>0</v>
      </c>
      <c r="OEL39" s="63">
        <f t="shared" si="484"/>
        <v>0</v>
      </c>
      <c r="OEM39" s="63">
        <f t="shared" si="484"/>
        <v>0</v>
      </c>
      <c r="OEN39" s="63">
        <f t="shared" si="484"/>
        <v>0</v>
      </c>
      <c r="OEO39" s="63">
        <f t="shared" si="484"/>
        <v>0</v>
      </c>
      <c r="OEP39" s="63">
        <f t="shared" si="484"/>
        <v>0</v>
      </c>
      <c r="OEQ39" s="63">
        <f t="shared" si="484"/>
        <v>0</v>
      </c>
      <c r="OER39" s="63">
        <f t="shared" si="484"/>
        <v>0</v>
      </c>
      <c r="OES39" s="63">
        <f t="shared" si="484"/>
        <v>0</v>
      </c>
      <c r="OET39" s="63">
        <f t="shared" si="484"/>
        <v>0</v>
      </c>
      <c r="OEU39" s="63">
        <f t="shared" si="484"/>
        <v>0</v>
      </c>
      <c r="OEV39" s="63">
        <f t="shared" si="484"/>
        <v>0</v>
      </c>
      <c r="OEW39" s="63">
        <f t="shared" si="484"/>
        <v>0</v>
      </c>
      <c r="OEX39" s="63">
        <f t="shared" si="484"/>
        <v>0</v>
      </c>
      <c r="OEY39" s="63">
        <f t="shared" si="484"/>
        <v>0</v>
      </c>
      <c r="OEZ39" s="63">
        <f t="shared" si="484"/>
        <v>0</v>
      </c>
      <c r="OFA39" s="63">
        <f t="shared" si="484"/>
        <v>0</v>
      </c>
      <c r="OFB39" s="63">
        <f t="shared" si="484"/>
        <v>0</v>
      </c>
      <c r="OFC39" s="63">
        <f t="shared" si="484"/>
        <v>0</v>
      </c>
      <c r="OFD39" s="63">
        <f t="shared" si="484"/>
        <v>0</v>
      </c>
      <c r="OFE39" s="63">
        <f t="shared" si="484"/>
        <v>0</v>
      </c>
      <c r="OFF39" s="63">
        <f t="shared" si="484"/>
        <v>0</v>
      </c>
      <c r="OFG39" s="63">
        <f t="shared" si="484"/>
        <v>0</v>
      </c>
      <c r="OFH39" s="63">
        <f t="shared" si="484"/>
        <v>0</v>
      </c>
      <c r="OFI39" s="63">
        <f t="shared" si="484"/>
        <v>0</v>
      </c>
      <c r="OFJ39" s="63">
        <f t="shared" si="484"/>
        <v>0</v>
      </c>
      <c r="OFK39" s="63">
        <f t="shared" si="484"/>
        <v>0</v>
      </c>
      <c r="OFL39" s="63">
        <f t="shared" si="484"/>
        <v>0</v>
      </c>
      <c r="OFM39" s="63">
        <f t="shared" si="484"/>
        <v>0</v>
      </c>
      <c r="OFN39" s="63">
        <f t="shared" si="484"/>
        <v>0</v>
      </c>
      <c r="OFO39" s="63">
        <f t="shared" si="484"/>
        <v>0</v>
      </c>
      <c r="OFP39" s="63">
        <f t="shared" si="484"/>
        <v>0</v>
      </c>
      <c r="OFQ39" s="63">
        <f t="shared" si="484"/>
        <v>0</v>
      </c>
      <c r="OFR39" s="63">
        <f t="shared" si="484"/>
        <v>0</v>
      </c>
      <c r="OFS39" s="63">
        <f t="shared" si="484"/>
        <v>0</v>
      </c>
      <c r="OFT39" s="63">
        <f t="shared" si="484"/>
        <v>0</v>
      </c>
      <c r="OFU39" s="63">
        <f t="shared" ref="OFU39:OIF39" si="485">OFU37+OFU38</f>
        <v>0</v>
      </c>
      <c r="OFV39" s="63">
        <f t="shared" si="485"/>
        <v>0</v>
      </c>
      <c r="OFW39" s="63">
        <f t="shared" si="485"/>
        <v>0</v>
      </c>
      <c r="OFX39" s="63">
        <f t="shared" si="485"/>
        <v>0</v>
      </c>
      <c r="OFY39" s="63">
        <f t="shared" si="485"/>
        <v>0</v>
      </c>
      <c r="OFZ39" s="63">
        <f t="shared" si="485"/>
        <v>0</v>
      </c>
      <c r="OGA39" s="63">
        <f t="shared" si="485"/>
        <v>0</v>
      </c>
      <c r="OGB39" s="63">
        <f t="shared" si="485"/>
        <v>0</v>
      </c>
      <c r="OGC39" s="63">
        <f t="shared" si="485"/>
        <v>0</v>
      </c>
      <c r="OGD39" s="63">
        <f t="shared" si="485"/>
        <v>0</v>
      </c>
      <c r="OGE39" s="63">
        <f t="shared" si="485"/>
        <v>0</v>
      </c>
      <c r="OGF39" s="63">
        <f t="shared" si="485"/>
        <v>0</v>
      </c>
      <c r="OGG39" s="63">
        <f t="shared" si="485"/>
        <v>0</v>
      </c>
      <c r="OGH39" s="63">
        <f t="shared" si="485"/>
        <v>0</v>
      </c>
      <c r="OGI39" s="63">
        <f t="shared" si="485"/>
        <v>0</v>
      </c>
      <c r="OGJ39" s="63">
        <f t="shared" si="485"/>
        <v>0</v>
      </c>
      <c r="OGK39" s="63">
        <f t="shared" si="485"/>
        <v>0</v>
      </c>
      <c r="OGL39" s="63">
        <f t="shared" si="485"/>
        <v>0</v>
      </c>
      <c r="OGM39" s="63">
        <f t="shared" si="485"/>
        <v>0</v>
      </c>
      <c r="OGN39" s="63">
        <f t="shared" si="485"/>
        <v>0</v>
      </c>
      <c r="OGO39" s="63">
        <f t="shared" si="485"/>
        <v>0</v>
      </c>
      <c r="OGP39" s="63">
        <f t="shared" si="485"/>
        <v>0</v>
      </c>
      <c r="OGQ39" s="63">
        <f t="shared" si="485"/>
        <v>0</v>
      </c>
      <c r="OGR39" s="63">
        <f t="shared" si="485"/>
        <v>0</v>
      </c>
      <c r="OGS39" s="63">
        <f t="shared" si="485"/>
        <v>0</v>
      </c>
      <c r="OGT39" s="63">
        <f t="shared" si="485"/>
        <v>0</v>
      </c>
      <c r="OGU39" s="63">
        <f t="shared" si="485"/>
        <v>0</v>
      </c>
      <c r="OGV39" s="63">
        <f t="shared" si="485"/>
        <v>0</v>
      </c>
      <c r="OGW39" s="63">
        <f t="shared" si="485"/>
        <v>0</v>
      </c>
      <c r="OGX39" s="63">
        <f t="shared" si="485"/>
        <v>0</v>
      </c>
      <c r="OGY39" s="63">
        <f t="shared" si="485"/>
        <v>0</v>
      </c>
      <c r="OGZ39" s="63">
        <f t="shared" si="485"/>
        <v>0</v>
      </c>
      <c r="OHA39" s="63">
        <f t="shared" si="485"/>
        <v>0</v>
      </c>
      <c r="OHB39" s="63">
        <f t="shared" si="485"/>
        <v>0</v>
      </c>
      <c r="OHC39" s="63">
        <f t="shared" si="485"/>
        <v>0</v>
      </c>
      <c r="OHD39" s="63">
        <f t="shared" si="485"/>
        <v>0</v>
      </c>
      <c r="OHE39" s="63">
        <f t="shared" si="485"/>
        <v>0</v>
      </c>
      <c r="OHF39" s="63">
        <f t="shared" si="485"/>
        <v>0</v>
      </c>
      <c r="OHG39" s="63">
        <f t="shared" si="485"/>
        <v>0</v>
      </c>
      <c r="OHH39" s="63">
        <f t="shared" si="485"/>
        <v>0</v>
      </c>
      <c r="OHI39" s="63">
        <f t="shared" si="485"/>
        <v>0</v>
      </c>
      <c r="OHJ39" s="63">
        <f t="shared" si="485"/>
        <v>0</v>
      </c>
      <c r="OHK39" s="63">
        <f t="shared" si="485"/>
        <v>0</v>
      </c>
      <c r="OHL39" s="63">
        <f t="shared" si="485"/>
        <v>0</v>
      </c>
      <c r="OHM39" s="63">
        <f t="shared" si="485"/>
        <v>0</v>
      </c>
      <c r="OHN39" s="63">
        <f t="shared" si="485"/>
        <v>0</v>
      </c>
      <c r="OHO39" s="63">
        <f t="shared" si="485"/>
        <v>0</v>
      </c>
      <c r="OHP39" s="63">
        <f t="shared" si="485"/>
        <v>0</v>
      </c>
      <c r="OHQ39" s="63">
        <f t="shared" si="485"/>
        <v>0</v>
      </c>
      <c r="OHR39" s="63">
        <f t="shared" si="485"/>
        <v>0</v>
      </c>
      <c r="OHS39" s="63">
        <f t="shared" si="485"/>
        <v>0</v>
      </c>
      <c r="OHT39" s="63">
        <f t="shared" si="485"/>
        <v>0</v>
      </c>
      <c r="OHU39" s="63">
        <f t="shared" si="485"/>
        <v>0</v>
      </c>
      <c r="OHV39" s="63">
        <f t="shared" si="485"/>
        <v>0</v>
      </c>
      <c r="OHW39" s="63">
        <f t="shared" si="485"/>
        <v>0</v>
      </c>
      <c r="OHX39" s="63">
        <f t="shared" si="485"/>
        <v>0</v>
      </c>
      <c r="OHY39" s="63">
        <f t="shared" si="485"/>
        <v>0</v>
      </c>
      <c r="OHZ39" s="63">
        <f t="shared" si="485"/>
        <v>0</v>
      </c>
      <c r="OIA39" s="63">
        <f t="shared" si="485"/>
        <v>0</v>
      </c>
      <c r="OIB39" s="63">
        <f t="shared" si="485"/>
        <v>0</v>
      </c>
      <c r="OIC39" s="63">
        <f t="shared" si="485"/>
        <v>0</v>
      </c>
      <c r="OID39" s="63">
        <f t="shared" si="485"/>
        <v>0</v>
      </c>
      <c r="OIE39" s="63">
        <f t="shared" si="485"/>
        <v>0</v>
      </c>
      <c r="OIF39" s="63">
        <f t="shared" si="485"/>
        <v>0</v>
      </c>
      <c r="OIG39" s="63">
        <f t="shared" ref="OIG39:OKR39" si="486">OIG37+OIG38</f>
        <v>0</v>
      </c>
      <c r="OIH39" s="63">
        <f t="shared" si="486"/>
        <v>0</v>
      </c>
      <c r="OII39" s="63">
        <f t="shared" si="486"/>
        <v>0</v>
      </c>
      <c r="OIJ39" s="63">
        <f t="shared" si="486"/>
        <v>0</v>
      </c>
      <c r="OIK39" s="63">
        <f t="shared" si="486"/>
        <v>0</v>
      </c>
      <c r="OIL39" s="63">
        <f t="shared" si="486"/>
        <v>0</v>
      </c>
      <c r="OIM39" s="63">
        <f t="shared" si="486"/>
        <v>0</v>
      </c>
      <c r="OIN39" s="63">
        <f t="shared" si="486"/>
        <v>0</v>
      </c>
      <c r="OIO39" s="63">
        <f t="shared" si="486"/>
        <v>0</v>
      </c>
      <c r="OIP39" s="63">
        <f t="shared" si="486"/>
        <v>0</v>
      </c>
      <c r="OIQ39" s="63">
        <f t="shared" si="486"/>
        <v>0</v>
      </c>
      <c r="OIR39" s="63">
        <f t="shared" si="486"/>
        <v>0</v>
      </c>
      <c r="OIS39" s="63">
        <f t="shared" si="486"/>
        <v>0</v>
      </c>
      <c r="OIT39" s="63">
        <f t="shared" si="486"/>
        <v>0</v>
      </c>
      <c r="OIU39" s="63">
        <f t="shared" si="486"/>
        <v>0</v>
      </c>
      <c r="OIV39" s="63">
        <f t="shared" si="486"/>
        <v>0</v>
      </c>
      <c r="OIW39" s="63">
        <f t="shared" si="486"/>
        <v>0</v>
      </c>
      <c r="OIX39" s="63">
        <f t="shared" si="486"/>
        <v>0</v>
      </c>
      <c r="OIY39" s="63">
        <f t="shared" si="486"/>
        <v>0</v>
      </c>
      <c r="OIZ39" s="63">
        <f t="shared" si="486"/>
        <v>0</v>
      </c>
      <c r="OJA39" s="63">
        <f t="shared" si="486"/>
        <v>0</v>
      </c>
      <c r="OJB39" s="63">
        <f t="shared" si="486"/>
        <v>0</v>
      </c>
      <c r="OJC39" s="63">
        <f t="shared" si="486"/>
        <v>0</v>
      </c>
      <c r="OJD39" s="63">
        <f t="shared" si="486"/>
        <v>0</v>
      </c>
      <c r="OJE39" s="63">
        <f t="shared" si="486"/>
        <v>0</v>
      </c>
      <c r="OJF39" s="63">
        <f t="shared" si="486"/>
        <v>0</v>
      </c>
      <c r="OJG39" s="63">
        <f t="shared" si="486"/>
        <v>0</v>
      </c>
      <c r="OJH39" s="63">
        <f t="shared" si="486"/>
        <v>0</v>
      </c>
      <c r="OJI39" s="63">
        <f t="shared" si="486"/>
        <v>0</v>
      </c>
      <c r="OJJ39" s="63">
        <f t="shared" si="486"/>
        <v>0</v>
      </c>
      <c r="OJK39" s="63">
        <f t="shared" si="486"/>
        <v>0</v>
      </c>
      <c r="OJL39" s="63">
        <f t="shared" si="486"/>
        <v>0</v>
      </c>
      <c r="OJM39" s="63">
        <f t="shared" si="486"/>
        <v>0</v>
      </c>
      <c r="OJN39" s="63">
        <f t="shared" si="486"/>
        <v>0</v>
      </c>
      <c r="OJO39" s="63">
        <f t="shared" si="486"/>
        <v>0</v>
      </c>
      <c r="OJP39" s="63">
        <f t="shared" si="486"/>
        <v>0</v>
      </c>
      <c r="OJQ39" s="63">
        <f t="shared" si="486"/>
        <v>0</v>
      </c>
      <c r="OJR39" s="63">
        <f t="shared" si="486"/>
        <v>0</v>
      </c>
      <c r="OJS39" s="63">
        <f t="shared" si="486"/>
        <v>0</v>
      </c>
      <c r="OJT39" s="63">
        <f t="shared" si="486"/>
        <v>0</v>
      </c>
      <c r="OJU39" s="63">
        <f t="shared" si="486"/>
        <v>0</v>
      </c>
      <c r="OJV39" s="63">
        <f t="shared" si="486"/>
        <v>0</v>
      </c>
      <c r="OJW39" s="63">
        <f t="shared" si="486"/>
        <v>0</v>
      </c>
      <c r="OJX39" s="63">
        <f t="shared" si="486"/>
        <v>0</v>
      </c>
      <c r="OJY39" s="63">
        <f t="shared" si="486"/>
        <v>0</v>
      </c>
      <c r="OJZ39" s="63">
        <f t="shared" si="486"/>
        <v>0</v>
      </c>
      <c r="OKA39" s="63">
        <f t="shared" si="486"/>
        <v>0</v>
      </c>
      <c r="OKB39" s="63">
        <f t="shared" si="486"/>
        <v>0</v>
      </c>
      <c r="OKC39" s="63">
        <f t="shared" si="486"/>
        <v>0</v>
      </c>
      <c r="OKD39" s="63">
        <f t="shared" si="486"/>
        <v>0</v>
      </c>
      <c r="OKE39" s="63">
        <f t="shared" si="486"/>
        <v>0</v>
      </c>
      <c r="OKF39" s="63">
        <f t="shared" si="486"/>
        <v>0</v>
      </c>
      <c r="OKG39" s="63">
        <f t="shared" si="486"/>
        <v>0</v>
      </c>
      <c r="OKH39" s="63">
        <f t="shared" si="486"/>
        <v>0</v>
      </c>
      <c r="OKI39" s="63">
        <f t="shared" si="486"/>
        <v>0</v>
      </c>
      <c r="OKJ39" s="63">
        <f t="shared" si="486"/>
        <v>0</v>
      </c>
      <c r="OKK39" s="63">
        <f t="shared" si="486"/>
        <v>0</v>
      </c>
      <c r="OKL39" s="63">
        <f t="shared" si="486"/>
        <v>0</v>
      </c>
      <c r="OKM39" s="63">
        <f t="shared" si="486"/>
        <v>0</v>
      </c>
      <c r="OKN39" s="63">
        <f t="shared" si="486"/>
        <v>0</v>
      </c>
      <c r="OKO39" s="63">
        <f t="shared" si="486"/>
        <v>0</v>
      </c>
      <c r="OKP39" s="63">
        <f t="shared" si="486"/>
        <v>0</v>
      </c>
      <c r="OKQ39" s="63">
        <f t="shared" si="486"/>
        <v>0</v>
      </c>
      <c r="OKR39" s="63">
        <f t="shared" si="486"/>
        <v>0</v>
      </c>
      <c r="OKS39" s="63">
        <f t="shared" ref="OKS39:OND39" si="487">OKS37+OKS38</f>
        <v>0</v>
      </c>
      <c r="OKT39" s="63">
        <f t="shared" si="487"/>
        <v>0</v>
      </c>
      <c r="OKU39" s="63">
        <f t="shared" si="487"/>
        <v>0</v>
      </c>
      <c r="OKV39" s="63">
        <f t="shared" si="487"/>
        <v>0</v>
      </c>
      <c r="OKW39" s="63">
        <f t="shared" si="487"/>
        <v>0</v>
      </c>
      <c r="OKX39" s="63">
        <f t="shared" si="487"/>
        <v>0</v>
      </c>
      <c r="OKY39" s="63">
        <f t="shared" si="487"/>
        <v>0</v>
      </c>
      <c r="OKZ39" s="63">
        <f t="shared" si="487"/>
        <v>0</v>
      </c>
      <c r="OLA39" s="63">
        <f t="shared" si="487"/>
        <v>0</v>
      </c>
      <c r="OLB39" s="63">
        <f t="shared" si="487"/>
        <v>0</v>
      </c>
      <c r="OLC39" s="63">
        <f t="shared" si="487"/>
        <v>0</v>
      </c>
      <c r="OLD39" s="63">
        <f t="shared" si="487"/>
        <v>0</v>
      </c>
      <c r="OLE39" s="63">
        <f t="shared" si="487"/>
        <v>0</v>
      </c>
      <c r="OLF39" s="63">
        <f t="shared" si="487"/>
        <v>0</v>
      </c>
      <c r="OLG39" s="63">
        <f t="shared" si="487"/>
        <v>0</v>
      </c>
      <c r="OLH39" s="63">
        <f t="shared" si="487"/>
        <v>0</v>
      </c>
      <c r="OLI39" s="63">
        <f t="shared" si="487"/>
        <v>0</v>
      </c>
      <c r="OLJ39" s="63">
        <f t="shared" si="487"/>
        <v>0</v>
      </c>
      <c r="OLK39" s="63">
        <f t="shared" si="487"/>
        <v>0</v>
      </c>
      <c r="OLL39" s="63">
        <f t="shared" si="487"/>
        <v>0</v>
      </c>
      <c r="OLM39" s="63">
        <f t="shared" si="487"/>
        <v>0</v>
      </c>
      <c r="OLN39" s="63">
        <f t="shared" si="487"/>
        <v>0</v>
      </c>
      <c r="OLO39" s="63">
        <f t="shared" si="487"/>
        <v>0</v>
      </c>
      <c r="OLP39" s="63">
        <f t="shared" si="487"/>
        <v>0</v>
      </c>
      <c r="OLQ39" s="63">
        <f t="shared" si="487"/>
        <v>0</v>
      </c>
      <c r="OLR39" s="63">
        <f t="shared" si="487"/>
        <v>0</v>
      </c>
      <c r="OLS39" s="63">
        <f t="shared" si="487"/>
        <v>0</v>
      </c>
      <c r="OLT39" s="63">
        <f t="shared" si="487"/>
        <v>0</v>
      </c>
      <c r="OLU39" s="63">
        <f t="shared" si="487"/>
        <v>0</v>
      </c>
      <c r="OLV39" s="63">
        <f t="shared" si="487"/>
        <v>0</v>
      </c>
      <c r="OLW39" s="63">
        <f t="shared" si="487"/>
        <v>0</v>
      </c>
      <c r="OLX39" s="63">
        <f t="shared" si="487"/>
        <v>0</v>
      </c>
      <c r="OLY39" s="63">
        <f t="shared" si="487"/>
        <v>0</v>
      </c>
      <c r="OLZ39" s="63">
        <f t="shared" si="487"/>
        <v>0</v>
      </c>
      <c r="OMA39" s="63">
        <f t="shared" si="487"/>
        <v>0</v>
      </c>
      <c r="OMB39" s="63">
        <f t="shared" si="487"/>
        <v>0</v>
      </c>
      <c r="OMC39" s="63">
        <f t="shared" si="487"/>
        <v>0</v>
      </c>
      <c r="OMD39" s="63">
        <f t="shared" si="487"/>
        <v>0</v>
      </c>
      <c r="OME39" s="63">
        <f t="shared" si="487"/>
        <v>0</v>
      </c>
      <c r="OMF39" s="63">
        <f t="shared" si="487"/>
        <v>0</v>
      </c>
      <c r="OMG39" s="63">
        <f t="shared" si="487"/>
        <v>0</v>
      </c>
      <c r="OMH39" s="63">
        <f t="shared" si="487"/>
        <v>0</v>
      </c>
      <c r="OMI39" s="63">
        <f t="shared" si="487"/>
        <v>0</v>
      </c>
      <c r="OMJ39" s="63">
        <f t="shared" si="487"/>
        <v>0</v>
      </c>
      <c r="OMK39" s="63">
        <f t="shared" si="487"/>
        <v>0</v>
      </c>
      <c r="OML39" s="63">
        <f t="shared" si="487"/>
        <v>0</v>
      </c>
      <c r="OMM39" s="63">
        <f t="shared" si="487"/>
        <v>0</v>
      </c>
      <c r="OMN39" s="63">
        <f t="shared" si="487"/>
        <v>0</v>
      </c>
      <c r="OMO39" s="63">
        <f t="shared" si="487"/>
        <v>0</v>
      </c>
      <c r="OMP39" s="63">
        <f t="shared" si="487"/>
        <v>0</v>
      </c>
      <c r="OMQ39" s="63">
        <f t="shared" si="487"/>
        <v>0</v>
      </c>
      <c r="OMR39" s="63">
        <f t="shared" si="487"/>
        <v>0</v>
      </c>
      <c r="OMS39" s="63">
        <f t="shared" si="487"/>
        <v>0</v>
      </c>
      <c r="OMT39" s="63">
        <f t="shared" si="487"/>
        <v>0</v>
      </c>
      <c r="OMU39" s="63">
        <f t="shared" si="487"/>
        <v>0</v>
      </c>
      <c r="OMV39" s="63">
        <f t="shared" si="487"/>
        <v>0</v>
      </c>
      <c r="OMW39" s="63">
        <f t="shared" si="487"/>
        <v>0</v>
      </c>
      <c r="OMX39" s="63">
        <f t="shared" si="487"/>
        <v>0</v>
      </c>
      <c r="OMY39" s="63">
        <f t="shared" si="487"/>
        <v>0</v>
      </c>
      <c r="OMZ39" s="63">
        <f t="shared" si="487"/>
        <v>0</v>
      </c>
      <c r="ONA39" s="63">
        <f t="shared" si="487"/>
        <v>0</v>
      </c>
      <c r="ONB39" s="63">
        <f t="shared" si="487"/>
        <v>0</v>
      </c>
      <c r="ONC39" s="63">
        <f t="shared" si="487"/>
        <v>0</v>
      </c>
      <c r="OND39" s="63">
        <f t="shared" si="487"/>
        <v>0</v>
      </c>
      <c r="ONE39" s="63">
        <f t="shared" ref="ONE39:OPP39" si="488">ONE37+ONE38</f>
        <v>0</v>
      </c>
      <c r="ONF39" s="63">
        <f t="shared" si="488"/>
        <v>0</v>
      </c>
      <c r="ONG39" s="63">
        <f t="shared" si="488"/>
        <v>0</v>
      </c>
      <c r="ONH39" s="63">
        <f t="shared" si="488"/>
        <v>0</v>
      </c>
      <c r="ONI39" s="63">
        <f t="shared" si="488"/>
        <v>0</v>
      </c>
      <c r="ONJ39" s="63">
        <f t="shared" si="488"/>
        <v>0</v>
      </c>
      <c r="ONK39" s="63">
        <f t="shared" si="488"/>
        <v>0</v>
      </c>
      <c r="ONL39" s="63">
        <f t="shared" si="488"/>
        <v>0</v>
      </c>
      <c r="ONM39" s="63">
        <f t="shared" si="488"/>
        <v>0</v>
      </c>
      <c r="ONN39" s="63">
        <f t="shared" si="488"/>
        <v>0</v>
      </c>
      <c r="ONO39" s="63">
        <f t="shared" si="488"/>
        <v>0</v>
      </c>
      <c r="ONP39" s="63">
        <f t="shared" si="488"/>
        <v>0</v>
      </c>
      <c r="ONQ39" s="63">
        <f t="shared" si="488"/>
        <v>0</v>
      </c>
      <c r="ONR39" s="63">
        <f t="shared" si="488"/>
        <v>0</v>
      </c>
      <c r="ONS39" s="63">
        <f t="shared" si="488"/>
        <v>0</v>
      </c>
      <c r="ONT39" s="63">
        <f t="shared" si="488"/>
        <v>0</v>
      </c>
      <c r="ONU39" s="63">
        <f t="shared" si="488"/>
        <v>0</v>
      </c>
      <c r="ONV39" s="63">
        <f t="shared" si="488"/>
        <v>0</v>
      </c>
      <c r="ONW39" s="63">
        <f t="shared" si="488"/>
        <v>0</v>
      </c>
      <c r="ONX39" s="63">
        <f t="shared" si="488"/>
        <v>0</v>
      </c>
      <c r="ONY39" s="63">
        <f t="shared" si="488"/>
        <v>0</v>
      </c>
      <c r="ONZ39" s="63">
        <f t="shared" si="488"/>
        <v>0</v>
      </c>
      <c r="OOA39" s="63">
        <f t="shared" si="488"/>
        <v>0</v>
      </c>
      <c r="OOB39" s="63">
        <f t="shared" si="488"/>
        <v>0</v>
      </c>
      <c r="OOC39" s="63">
        <f t="shared" si="488"/>
        <v>0</v>
      </c>
      <c r="OOD39" s="63">
        <f t="shared" si="488"/>
        <v>0</v>
      </c>
      <c r="OOE39" s="63">
        <f t="shared" si="488"/>
        <v>0</v>
      </c>
      <c r="OOF39" s="63">
        <f t="shared" si="488"/>
        <v>0</v>
      </c>
      <c r="OOG39" s="63">
        <f t="shared" si="488"/>
        <v>0</v>
      </c>
      <c r="OOH39" s="63">
        <f t="shared" si="488"/>
        <v>0</v>
      </c>
      <c r="OOI39" s="63">
        <f t="shared" si="488"/>
        <v>0</v>
      </c>
      <c r="OOJ39" s="63">
        <f t="shared" si="488"/>
        <v>0</v>
      </c>
      <c r="OOK39" s="63">
        <f t="shared" si="488"/>
        <v>0</v>
      </c>
      <c r="OOL39" s="63">
        <f t="shared" si="488"/>
        <v>0</v>
      </c>
      <c r="OOM39" s="63">
        <f t="shared" si="488"/>
        <v>0</v>
      </c>
      <c r="OON39" s="63">
        <f t="shared" si="488"/>
        <v>0</v>
      </c>
      <c r="OOO39" s="63">
        <f t="shared" si="488"/>
        <v>0</v>
      </c>
      <c r="OOP39" s="63">
        <f t="shared" si="488"/>
        <v>0</v>
      </c>
      <c r="OOQ39" s="63">
        <f t="shared" si="488"/>
        <v>0</v>
      </c>
      <c r="OOR39" s="63">
        <f t="shared" si="488"/>
        <v>0</v>
      </c>
      <c r="OOS39" s="63">
        <f t="shared" si="488"/>
        <v>0</v>
      </c>
      <c r="OOT39" s="63">
        <f t="shared" si="488"/>
        <v>0</v>
      </c>
      <c r="OOU39" s="63">
        <f t="shared" si="488"/>
        <v>0</v>
      </c>
      <c r="OOV39" s="63">
        <f t="shared" si="488"/>
        <v>0</v>
      </c>
      <c r="OOW39" s="63">
        <f t="shared" si="488"/>
        <v>0</v>
      </c>
      <c r="OOX39" s="63">
        <f t="shared" si="488"/>
        <v>0</v>
      </c>
      <c r="OOY39" s="63">
        <f t="shared" si="488"/>
        <v>0</v>
      </c>
      <c r="OOZ39" s="63">
        <f t="shared" si="488"/>
        <v>0</v>
      </c>
      <c r="OPA39" s="63">
        <f t="shared" si="488"/>
        <v>0</v>
      </c>
      <c r="OPB39" s="63">
        <f t="shared" si="488"/>
        <v>0</v>
      </c>
      <c r="OPC39" s="63">
        <f t="shared" si="488"/>
        <v>0</v>
      </c>
      <c r="OPD39" s="63">
        <f t="shared" si="488"/>
        <v>0</v>
      </c>
      <c r="OPE39" s="63">
        <f t="shared" si="488"/>
        <v>0</v>
      </c>
      <c r="OPF39" s="63">
        <f t="shared" si="488"/>
        <v>0</v>
      </c>
      <c r="OPG39" s="63">
        <f t="shared" si="488"/>
        <v>0</v>
      </c>
      <c r="OPH39" s="63">
        <f t="shared" si="488"/>
        <v>0</v>
      </c>
      <c r="OPI39" s="63">
        <f t="shared" si="488"/>
        <v>0</v>
      </c>
      <c r="OPJ39" s="63">
        <f t="shared" si="488"/>
        <v>0</v>
      </c>
      <c r="OPK39" s="63">
        <f t="shared" si="488"/>
        <v>0</v>
      </c>
      <c r="OPL39" s="63">
        <f t="shared" si="488"/>
        <v>0</v>
      </c>
      <c r="OPM39" s="63">
        <f t="shared" si="488"/>
        <v>0</v>
      </c>
      <c r="OPN39" s="63">
        <f t="shared" si="488"/>
        <v>0</v>
      </c>
      <c r="OPO39" s="63">
        <f t="shared" si="488"/>
        <v>0</v>
      </c>
      <c r="OPP39" s="63">
        <f t="shared" si="488"/>
        <v>0</v>
      </c>
      <c r="OPQ39" s="63">
        <f t="shared" ref="OPQ39:OSB39" si="489">OPQ37+OPQ38</f>
        <v>0</v>
      </c>
      <c r="OPR39" s="63">
        <f t="shared" si="489"/>
        <v>0</v>
      </c>
      <c r="OPS39" s="63">
        <f t="shared" si="489"/>
        <v>0</v>
      </c>
      <c r="OPT39" s="63">
        <f t="shared" si="489"/>
        <v>0</v>
      </c>
      <c r="OPU39" s="63">
        <f t="shared" si="489"/>
        <v>0</v>
      </c>
      <c r="OPV39" s="63">
        <f t="shared" si="489"/>
        <v>0</v>
      </c>
      <c r="OPW39" s="63">
        <f t="shared" si="489"/>
        <v>0</v>
      </c>
      <c r="OPX39" s="63">
        <f t="shared" si="489"/>
        <v>0</v>
      </c>
      <c r="OPY39" s="63">
        <f t="shared" si="489"/>
        <v>0</v>
      </c>
      <c r="OPZ39" s="63">
        <f t="shared" si="489"/>
        <v>0</v>
      </c>
      <c r="OQA39" s="63">
        <f t="shared" si="489"/>
        <v>0</v>
      </c>
      <c r="OQB39" s="63">
        <f t="shared" si="489"/>
        <v>0</v>
      </c>
      <c r="OQC39" s="63">
        <f t="shared" si="489"/>
        <v>0</v>
      </c>
      <c r="OQD39" s="63">
        <f t="shared" si="489"/>
        <v>0</v>
      </c>
      <c r="OQE39" s="63">
        <f t="shared" si="489"/>
        <v>0</v>
      </c>
      <c r="OQF39" s="63">
        <f t="shared" si="489"/>
        <v>0</v>
      </c>
      <c r="OQG39" s="63">
        <f t="shared" si="489"/>
        <v>0</v>
      </c>
      <c r="OQH39" s="63">
        <f t="shared" si="489"/>
        <v>0</v>
      </c>
      <c r="OQI39" s="63">
        <f t="shared" si="489"/>
        <v>0</v>
      </c>
      <c r="OQJ39" s="63">
        <f t="shared" si="489"/>
        <v>0</v>
      </c>
      <c r="OQK39" s="63">
        <f t="shared" si="489"/>
        <v>0</v>
      </c>
      <c r="OQL39" s="63">
        <f t="shared" si="489"/>
        <v>0</v>
      </c>
      <c r="OQM39" s="63">
        <f t="shared" si="489"/>
        <v>0</v>
      </c>
      <c r="OQN39" s="63">
        <f t="shared" si="489"/>
        <v>0</v>
      </c>
      <c r="OQO39" s="63">
        <f t="shared" si="489"/>
        <v>0</v>
      </c>
      <c r="OQP39" s="63">
        <f t="shared" si="489"/>
        <v>0</v>
      </c>
      <c r="OQQ39" s="63">
        <f t="shared" si="489"/>
        <v>0</v>
      </c>
      <c r="OQR39" s="63">
        <f t="shared" si="489"/>
        <v>0</v>
      </c>
      <c r="OQS39" s="63">
        <f t="shared" si="489"/>
        <v>0</v>
      </c>
      <c r="OQT39" s="63">
        <f t="shared" si="489"/>
        <v>0</v>
      </c>
      <c r="OQU39" s="63">
        <f t="shared" si="489"/>
        <v>0</v>
      </c>
      <c r="OQV39" s="63">
        <f t="shared" si="489"/>
        <v>0</v>
      </c>
      <c r="OQW39" s="63">
        <f t="shared" si="489"/>
        <v>0</v>
      </c>
      <c r="OQX39" s="63">
        <f t="shared" si="489"/>
        <v>0</v>
      </c>
      <c r="OQY39" s="63">
        <f t="shared" si="489"/>
        <v>0</v>
      </c>
      <c r="OQZ39" s="63">
        <f t="shared" si="489"/>
        <v>0</v>
      </c>
      <c r="ORA39" s="63">
        <f t="shared" si="489"/>
        <v>0</v>
      </c>
      <c r="ORB39" s="63">
        <f t="shared" si="489"/>
        <v>0</v>
      </c>
      <c r="ORC39" s="63">
        <f t="shared" si="489"/>
        <v>0</v>
      </c>
      <c r="ORD39" s="63">
        <f t="shared" si="489"/>
        <v>0</v>
      </c>
      <c r="ORE39" s="63">
        <f t="shared" si="489"/>
        <v>0</v>
      </c>
      <c r="ORF39" s="63">
        <f t="shared" si="489"/>
        <v>0</v>
      </c>
      <c r="ORG39" s="63">
        <f t="shared" si="489"/>
        <v>0</v>
      </c>
      <c r="ORH39" s="63">
        <f t="shared" si="489"/>
        <v>0</v>
      </c>
      <c r="ORI39" s="63">
        <f t="shared" si="489"/>
        <v>0</v>
      </c>
      <c r="ORJ39" s="63">
        <f t="shared" si="489"/>
        <v>0</v>
      </c>
      <c r="ORK39" s="63">
        <f t="shared" si="489"/>
        <v>0</v>
      </c>
      <c r="ORL39" s="63">
        <f t="shared" si="489"/>
        <v>0</v>
      </c>
      <c r="ORM39" s="63">
        <f t="shared" si="489"/>
        <v>0</v>
      </c>
      <c r="ORN39" s="63">
        <f t="shared" si="489"/>
        <v>0</v>
      </c>
      <c r="ORO39" s="63">
        <f t="shared" si="489"/>
        <v>0</v>
      </c>
      <c r="ORP39" s="63">
        <f t="shared" si="489"/>
        <v>0</v>
      </c>
      <c r="ORQ39" s="63">
        <f t="shared" si="489"/>
        <v>0</v>
      </c>
      <c r="ORR39" s="63">
        <f t="shared" si="489"/>
        <v>0</v>
      </c>
      <c r="ORS39" s="63">
        <f t="shared" si="489"/>
        <v>0</v>
      </c>
      <c r="ORT39" s="63">
        <f t="shared" si="489"/>
        <v>0</v>
      </c>
      <c r="ORU39" s="63">
        <f t="shared" si="489"/>
        <v>0</v>
      </c>
      <c r="ORV39" s="63">
        <f t="shared" si="489"/>
        <v>0</v>
      </c>
      <c r="ORW39" s="63">
        <f t="shared" si="489"/>
        <v>0</v>
      </c>
      <c r="ORX39" s="63">
        <f t="shared" si="489"/>
        <v>0</v>
      </c>
      <c r="ORY39" s="63">
        <f t="shared" si="489"/>
        <v>0</v>
      </c>
      <c r="ORZ39" s="63">
        <f t="shared" si="489"/>
        <v>0</v>
      </c>
      <c r="OSA39" s="63">
        <f t="shared" si="489"/>
        <v>0</v>
      </c>
      <c r="OSB39" s="63">
        <f t="shared" si="489"/>
        <v>0</v>
      </c>
      <c r="OSC39" s="63">
        <f t="shared" ref="OSC39:OUN39" si="490">OSC37+OSC38</f>
        <v>0</v>
      </c>
      <c r="OSD39" s="63">
        <f t="shared" si="490"/>
        <v>0</v>
      </c>
      <c r="OSE39" s="63">
        <f t="shared" si="490"/>
        <v>0</v>
      </c>
      <c r="OSF39" s="63">
        <f t="shared" si="490"/>
        <v>0</v>
      </c>
      <c r="OSG39" s="63">
        <f t="shared" si="490"/>
        <v>0</v>
      </c>
      <c r="OSH39" s="63">
        <f t="shared" si="490"/>
        <v>0</v>
      </c>
      <c r="OSI39" s="63">
        <f t="shared" si="490"/>
        <v>0</v>
      </c>
      <c r="OSJ39" s="63">
        <f t="shared" si="490"/>
        <v>0</v>
      </c>
      <c r="OSK39" s="63">
        <f t="shared" si="490"/>
        <v>0</v>
      </c>
      <c r="OSL39" s="63">
        <f t="shared" si="490"/>
        <v>0</v>
      </c>
      <c r="OSM39" s="63">
        <f t="shared" si="490"/>
        <v>0</v>
      </c>
      <c r="OSN39" s="63">
        <f t="shared" si="490"/>
        <v>0</v>
      </c>
      <c r="OSO39" s="63">
        <f t="shared" si="490"/>
        <v>0</v>
      </c>
      <c r="OSP39" s="63">
        <f t="shared" si="490"/>
        <v>0</v>
      </c>
      <c r="OSQ39" s="63">
        <f t="shared" si="490"/>
        <v>0</v>
      </c>
      <c r="OSR39" s="63">
        <f t="shared" si="490"/>
        <v>0</v>
      </c>
      <c r="OSS39" s="63">
        <f t="shared" si="490"/>
        <v>0</v>
      </c>
      <c r="OST39" s="63">
        <f t="shared" si="490"/>
        <v>0</v>
      </c>
      <c r="OSU39" s="63">
        <f t="shared" si="490"/>
        <v>0</v>
      </c>
      <c r="OSV39" s="63">
        <f t="shared" si="490"/>
        <v>0</v>
      </c>
      <c r="OSW39" s="63">
        <f t="shared" si="490"/>
        <v>0</v>
      </c>
      <c r="OSX39" s="63">
        <f t="shared" si="490"/>
        <v>0</v>
      </c>
      <c r="OSY39" s="63">
        <f t="shared" si="490"/>
        <v>0</v>
      </c>
      <c r="OSZ39" s="63">
        <f t="shared" si="490"/>
        <v>0</v>
      </c>
      <c r="OTA39" s="63">
        <f t="shared" si="490"/>
        <v>0</v>
      </c>
      <c r="OTB39" s="63">
        <f t="shared" si="490"/>
        <v>0</v>
      </c>
      <c r="OTC39" s="63">
        <f t="shared" si="490"/>
        <v>0</v>
      </c>
      <c r="OTD39" s="63">
        <f t="shared" si="490"/>
        <v>0</v>
      </c>
      <c r="OTE39" s="63">
        <f t="shared" si="490"/>
        <v>0</v>
      </c>
      <c r="OTF39" s="63">
        <f t="shared" si="490"/>
        <v>0</v>
      </c>
      <c r="OTG39" s="63">
        <f t="shared" si="490"/>
        <v>0</v>
      </c>
      <c r="OTH39" s="63">
        <f t="shared" si="490"/>
        <v>0</v>
      </c>
      <c r="OTI39" s="63">
        <f t="shared" si="490"/>
        <v>0</v>
      </c>
      <c r="OTJ39" s="63">
        <f t="shared" si="490"/>
        <v>0</v>
      </c>
      <c r="OTK39" s="63">
        <f t="shared" si="490"/>
        <v>0</v>
      </c>
      <c r="OTL39" s="63">
        <f t="shared" si="490"/>
        <v>0</v>
      </c>
      <c r="OTM39" s="63">
        <f t="shared" si="490"/>
        <v>0</v>
      </c>
      <c r="OTN39" s="63">
        <f t="shared" si="490"/>
        <v>0</v>
      </c>
      <c r="OTO39" s="63">
        <f t="shared" si="490"/>
        <v>0</v>
      </c>
      <c r="OTP39" s="63">
        <f t="shared" si="490"/>
        <v>0</v>
      </c>
      <c r="OTQ39" s="63">
        <f t="shared" si="490"/>
        <v>0</v>
      </c>
      <c r="OTR39" s="63">
        <f t="shared" si="490"/>
        <v>0</v>
      </c>
      <c r="OTS39" s="63">
        <f t="shared" si="490"/>
        <v>0</v>
      </c>
      <c r="OTT39" s="63">
        <f t="shared" si="490"/>
        <v>0</v>
      </c>
      <c r="OTU39" s="63">
        <f t="shared" si="490"/>
        <v>0</v>
      </c>
      <c r="OTV39" s="63">
        <f t="shared" si="490"/>
        <v>0</v>
      </c>
      <c r="OTW39" s="63">
        <f t="shared" si="490"/>
        <v>0</v>
      </c>
      <c r="OTX39" s="63">
        <f t="shared" si="490"/>
        <v>0</v>
      </c>
      <c r="OTY39" s="63">
        <f t="shared" si="490"/>
        <v>0</v>
      </c>
      <c r="OTZ39" s="63">
        <f t="shared" si="490"/>
        <v>0</v>
      </c>
      <c r="OUA39" s="63">
        <f t="shared" si="490"/>
        <v>0</v>
      </c>
      <c r="OUB39" s="63">
        <f t="shared" si="490"/>
        <v>0</v>
      </c>
      <c r="OUC39" s="63">
        <f t="shared" si="490"/>
        <v>0</v>
      </c>
      <c r="OUD39" s="63">
        <f t="shared" si="490"/>
        <v>0</v>
      </c>
      <c r="OUE39" s="63">
        <f t="shared" si="490"/>
        <v>0</v>
      </c>
      <c r="OUF39" s="63">
        <f t="shared" si="490"/>
        <v>0</v>
      </c>
      <c r="OUG39" s="63">
        <f t="shared" si="490"/>
        <v>0</v>
      </c>
      <c r="OUH39" s="63">
        <f t="shared" si="490"/>
        <v>0</v>
      </c>
      <c r="OUI39" s="63">
        <f t="shared" si="490"/>
        <v>0</v>
      </c>
      <c r="OUJ39" s="63">
        <f t="shared" si="490"/>
        <v>0</v>
      </c>
      <c r="OUK39" s="63">
        <f t="shared" si="490"/>
        <v>0</v>
      </c>
      <c r="OUL39" s="63">
        <f t="shared" si="490"/>
        <v>0</v>
      </c>
      <c r="OUM39" s="63">
        <f t="shared" si="490"/>
        <v>0</v>
      </c>
      <c r="OUN39" s="63">
        <f t="shared" si="490"/>
        <v>0</v>
      </c>
      <c r="OUO39" s="63">
        <f t="shared" ref="OUO39:OWZ39" si="491">OUO37+OUO38</f>
        <v>0</v>
      </c>
      <c r="OUP39" s="63">
        <f t="shared" si="491"/>
        <v>0</v>
      </c>
      <c r="OUQ39" s="63">
        <f t="shared" si="491"/>
        <v>0</v>
      </c>
      <c r="OUR39" s="63">
        <f t="shared" si="491"/>
        <v>0</v>
      </c>
      <c r="OUS39" s="63">
        <f t="shared" si="491"/>
        <v>0</v>
      </c>
      <c r="OUT39" s="63">
        <f t="shared" si="491"/>
        <v>0</v>
      </c>
      <c r="OUU39" s="63">
        <f t="shared" si="491"/>
        <v>0</v>
      </c>
      <c r="OUV39" s="63">
        <f t="shared" si="491"/>
        <v>0</v>
      </c>
      <c r="OUW39" s="63">
        <f t="shared" si="491"/>
        <v>0</v>
      </c>
      <c r="OUX39" s="63">
        <f t="shared" si="491"/>
        <v>0</v>
      </c>
      <c r="OUY39" s="63">
        <f t="shared" si="491"/>
        <v>0</v>
      </c>
      <c r="OUZ39" s="63">
        <f t="shared" si="491"/>
        <v>0</v>
      </c>
      <c r="OVA39" s="63">
        <f t="shared" si="491"/>
        <v>0</v>
      </c>
      <c r="OVB39" s="63">
        <f t="shared" si="491"/>
        <v>0</v>
      </c>
      <c r="OVC39" s="63">
        <f t="shared" si="491"/>
        <v>0</v>
      </c>
      <c r="OVD39" s="63">
        <f t="shared" si="491"/>
        <v>0</v>
      </c>
      <c r="OVE39" s="63">
        <f t="shared" si="491"/>
        <v>0</v>
      </c>
      <c r="OVF39" s="63">
        <f t="shared" si="491"/>
        <v>0</v>
      </c>
      <c r="OVG39" s="63">
        <f t="shared" si="491"/>
        <v>0</v>
      </c>
      <c r="OVH39" s="63">
        <f t="shared" si="491"/>
        <v>0</v>
      </c>
      <c r="OVI39" s="63">
        <f t="shared" si="491"/>
        <v>0</v>
      </c>
      <c r="OVJ39" s="63">
        <f t="shared" si="491"/>
        <v>0</v>
      </c>
      <c r="OVK39" s="63">
        <f t="shared" si="491"/>
        <v>0</v>
      </c>
      <c r="OVL39" s="63">
        <f t="shared" si="491"/>
        <v>0</v>
      </c>
      <c r="OVM39" s="63">
        <f t="shared" si="491"/>
        <v>0</v>
      </c>
      <c r="OVN39" s="63">
        <f t="shared" si="491"/>
        <v>0</v>
      </c>
      <c r="OVO39" s="63">
        <f t="shared" si="491"/>
        <v>0</v>
      </c>
      <c r="OVP39" s="63">
        <f t="shared" si="491"/>
        <v>0</v>
      </c>
      <c r="OVQ39" s="63">
        <f t="shared" si="491"/>
        <v>0</v>
      </c>
      <c r="OVR39" s="63">
        <f t="shared" si="491"/>
        <v>0</v>
      </c>
      <c r="OVS39" s="63">
        <f t="shared" si="491"/>
        <v>0</v>
      </c>
      <c r="OVT39" s="63">
        <f t="shared" si="491"/>
        <v>0</v>
      </c>
      <c r="OVU39" s="63">
        <f t="shared" si="491"/>
        <v>0</v>
      </c>
      <c r="OVV39" s="63">
        <f t="shared" si="491"/>
        <v>0</v>
      </c>
      <c r="OVW39" s="63">
        <f t="shared" si="491"/>
        <v>0</v>
      </c>
      <c r="OVX39" s="63">
        <f t="shared" si="491"/>
        <v>0</v>
      </c>
      <c r="OVY39" s="63">
        <f t="shared" si="491"/>
        <v>0</v>
      </c>
      <c r="OVZ39" s="63">
        <f t="shared" si="491"/>
        <v>0</v>
      </c>
      <c r="OWA39" s="63">
        <f t="shared" si="491"/>
        <v>0</v>
      </c>
      <c r="OWB39" s="63">
        <f t="shared" si="491"/>
        <v>0</v>
      </c>
      <c r="OWC39" s="63">
        <f t="shared" si="491"/>
        <v>0</v>
      </c>
      <c r="OWD39" s="63">
        <f t="shared" si="491"/>
        <v>0</v>
      </c>
      <c r="OWE39" s="63">
        <f t="shared" si="491"/>
        <v>0</v>
      </c>
      <c r="OWF39" s="63">
        <f t="shared" si="491"/>
        <v>0</v>
      </c>
      <c r="OWG39" s="63">
        <f t="shared" si="491"/>
        <v>0</v>
      </c>
      <c r="OWH39" s="63">
        <f t="shared" si="491"/>
        <v>0</v>
      </c>
      <c r="OWI39" s="63">
        <f t="shared" si="491"/>
        <v>0</v>
      </c>
      <c r="OWJ39" s="63">
        <f t="shared" si="491"/>
        <v>0</v>
      </c>
      <c r="OWK39" s="63">
        <f t="shared" si="491"/>
        <v>0</v>
      </c>
      <c r="OWL39" s="63">
        <f t="shared" si="491"/>
        <v>0</v>
      </c>
      <c r="OWM39" s="63">
        <f t="shared" si="491"/>
        <v>0</v>
      </c>
      <c r="OWN39" s="63">
        <f t="shared" si="491"/>
        <v>0</v>
      </c>
      <c r="OWO39" s="63">
        <f t="shared" si="491"/>
        <v>0</v>
      </c>
      <c r="OWP39" s="63">
        <f t="shared" si="491"/>
        <v>0</v>
      </c>
      <c r="OWQ39" s="63">
        <f t="shared" si="491"/>
        <v>0</v>
      </c>
      <c r="OWR39" s="63">
        <f t="shared" si="491"/>
        <v>0</v>
      </c>
      <c r="OWS39" s="63">
        <f t="shared" si="491"/>
        <v>0</v>
      </c>
      <c r="OWT39" s="63">
        <f t="shared" si="491"/>
        <v>0</v>
      </c>
      <c r="OWU39" s="63">
        <f t="shared" si="491"/>
        <v>0</v>
      </c>
      <c r="OWV39" s="63">
        <f t="shared" si="491"/>
        <v>0</v>
      </c>
      <c r="OWW39" s="63">
        <f t="shared" si="491"/>
        <v>0</v>
      </c>
      <c r="OWX39" s="63">
        <f t="shared" si="491"/>
        <v>0</v>
      </c>
      <c r="OWY39" s="63">
        <f t="shared" si="491"/>
        <v>0</v>
      </c>
      <c r="OWZ39" s="63">
        <f t="shared" si="491"/>
        <v>0</v>
      </c>
      <c r="OXA39" s="63">
        <f t="shared" ref="OXA39:OZL39" si="492">OXA37+OXA38</f>
        <v>0</v>
      </c>
      <c r="OXB39" s="63">
        <f t="shared" si="492"/>
        <v>0</v>
      </c>
      <c r="OXC39" s="63">
        <f t="shared" si="492"/>
        <v>0</v>
      </c>
      <c r="OXD39" s="63">
        <f t="shared" si="492"/>
        <v>0</v>
      </c>
      <c r="OXE39" s="63">
        <f t="shared" si="492"/>
        <v>0</v>
      </c>
      <c r="OXF39" s="63">
        <f t="shared" si="492"/>
        <v>0</v>
      </c>
      <c r="OXG39" s="63">
        <f t="shared" si="492"/>
        <v>0</v>
      </c>
      <c r="OXH39" s="63">
        <f t="shared" si="492"/>
        <v>0</v>
      </c>
      <c r="OXI39" s="63">
        <f t="shared" si="492"/>
        <v>0</v>
      </c>
      <c r="OXJ39" s="63">
        <f t="shared" si="492"/>
        <v>0</v>
      </c>
      <c r="OXK39" s="63">
        <f t="shared" si="492"/>
        <v>0</v>
      </c>
      <c r="OXL39" s="63">
        <f t="shared" si="492"/>
        <v>0</v>
      </c>
      <c r="OXM39" s="63">
        <f t="shared" si="492"/>
        <v>0</v>
      </c>
      <c r="OXN39" s="63">
        <f t="shared" si="492"/>
        <v>0</v>
      </c>
      <c r="OXO39" s="63">
        <f t="shared" si="492"/>
        <v>0</v>
      </c>
      <c r="OXP39" s="63">
        <f t="shared" si="492"/>
        <v>0</v>
      </c>
      <c r="OXQ39" s="63">
        <f t="shared" si="492"/>
        <v>0</v>
      </c>
      <c r="OXR39" s="63">
        <f t="shared" si="492"/>
        <v>0</v>
      </c>
      <c r="OXS39" s="63">
        <f t="shared" si="492"/>
        <v>0</v>
      </c>
      <c r="OXT39" s="63">
        <f t="shared" si="492"/>
        <v>0</v>
      </c>
      <c r="OXU39" s="63">
        <f t="shared" si="492"/>
        <v>0</v>
      </c>
      <c r="OXV39" s="63">
        <f t="shared" si="492"/>
        <v>0</v>
      </c>
      <c r="OXW39" s="63">
        <f t="shared" si="492"/>
        <v>0</v>
      </c>
      <c r="OXX39" s="63">
        <f t="shared" si="492"/>
        <v>0</v>
      </c>
      <c r="OXY39" s="63">
        <f t="shared" si="492"/>
        <v>0</v>
      </c>
      <c r="OXZ39" s="63">
        <f t="shared" si="492"/>
        <v>0</v>
      </c>
      <c r="OYA39" s="63">
        <f t="shared" si="492"/>
        <v>0</v>
      </c>
      <c r="OYB39" s="63">
        <f t="shared" si="492"/>
        <v>0</v>
      </c>
      <c r="OYC39" s="63">
        <f t="shared" si="492"/>
        <v>0</v>
      </c>
      <c r="OYD39" s="63">
        <f t="shared" si="492"/>
        <v>0</v>
      </c>
      <c r="OYE39" s="63">
        <f t="shared" si="492"/>
        <v>0</v>
      </c>
      <c r="OYF39" s="63">
        <f t="shared" si="492"/>
        <v>0</v>
      </c>
      <c r="OYG39" s="63">
        <f t="shared" si="492"/>
        <v>0</v>
      </c>
      <c r="OYH39" s="63">
        <f t="shared" si="492"/>
        <v>0</v>
      </c>
      <c r="OYI39" s="63">
        <f t="shared" si="492"/>
        <v>0</v>
      </c>
      <c r="OYJ39" s="63">
        <f t="shared" si="492"/>
        <v>0</v>
      </c>
      <c r="OYK39" s="63">
        <f t="shared" si="492"/>
        <v>0</v>
      </c>
      <c r="OYL39" s="63">
        <f t="shared" si="492"/>
        <v>0</v>
      </c>
      <c r="OYM39" s="63">
        <f t="shared" si="492"/>
        <v>0</v>
      </c>
      <c r="OYN39" s="63">
        <f t="shared" si="492"/>
        <v>0</v>
      </c>
      <c r="OYO39" s="63">
        <f t="shared" si="492"/>
        <v>0</v>
      </c>
      <c r="OYP39" s="63">
        <f t="shared" si="492"/>
        <v>0</v>
      </c>
      <c r="OYQ39" s="63">
        <f t="shared" si="492"/>
        <v>0</v>
      </c>
      <c r="OYR39" s="63">
        <f t="shared" si="492"/>
        <v>0</v>
      </c>
      <c r="OYS39" s="63">
        <f t="shared" si="492"/>
        <v>0</v>
      </c>
      <c r="OYT39" s="63">
        <f t="shared" si="492"/>
        <v>0</v>
      </c>
      <c r="OYU39" s="63">
        <f t="shared" si="492"/>
        <v>0</v>
      </c>
      <c r="OYV39" s="63">
        <f t="shared" si="492"/>
        <v>0</v>
      </c>
      <c r="OYW39" s="63">
        <f t="shared" si="492"/>
        <v>0</v>
      </c>
      <c r="OYX39" s="63">
        <f t="shared" si="492"/>
        <v>0</v>
      </c>
      <c r="OYY39" s="63">
        <f t="shared" si="492"/>
        <v>0</v>
      </c>
      <c r="OYZ39" s="63">
        <f t="shared" si="492"/>
        <v>0</v>
      </c>
      <c r="OZA39" s="63">
        <f t="shared" si="492"/>
        <v>0</v>
      </c>
      <c r="OZB39" s="63">
        <f t="shared" si="492"/>
        <v>0</v>
      </c>
      <c r="OZC39" s="63">
        <f t="shared" si="492"/>
        <v>0</v>
      </c>
      <c r="OZD39" s="63">
        <f t="shared" si="492"/>
        <v>0</v>
      </c>
      <c r="OZE39" s="63">
        <f t="shared" si="492"/>
        <v>0</v>
      </c>
      <c r="OZF39" s="63">
        <f t="shared" si="492"/>
        <v>0</v>
      </c>
      <c r="OZG39" s="63">
        <f t="shared" si="492"/>
        <v>0</v>
      </c>
      <c r="OZH39" s="63">
        <f t="shared" si="492"/>
        <v>0</v>
      </c>
      <c r="OZI39" s="63">
        <f t="shared" si="492"/>
        <v>0</v>
      </c>
      <c r="OZJ39" s="63">
        <f t="shared" si="492"/>
        <v>0</v>
      </c>
      <c r="OZK39" s="63">
        <f t="shared" si="492"/>
        <v>0</v>
      </c>
      <c r="OZL39" s="63">
        <f t="shared" si="492"/>
        <v>0</v>
      </c>
      <c r="OZM39" s="63">
        <f t="shared" ref="OZM39:PBX39" si="493">OZM37+OZM38</f>
        <v>0</v>
      </c>
      <c r="OZN39" s="63">
        <f t="shared" si="493"/>
        <v>0</v>
      </c>
      <c r="OZO39" s="63">
        <f t="shared" si="493"/>
        <v>0</v>
      </c>
      <c r="OZP39" s="63">
        <f t="shared" si="493"/>
        <v>0</v>
      </c>
      <c r="OZQ39" s="63">
        <f t="shared" si="493"/>
        <v>0</v>
      </c>
      <c r="OZR39" s="63">
        <f t="shared" si="493"/>
        <v>0</v>
      </c>
      <c r="OZS39" s="63">
        <f t="shared" si="493"/>
        <v>0</v>
      </c>
      <c r="OZT39" s="63">
        <f t="shared" si="493"/>
        <v>0</v>
      </c>
      <c r="OZU39" s="63">
        <f t="shared" si="493"/>
        <v>0</v>
      </c>
      <c r="OZV39" s="63">
        <f t="shared" si="493"/>
        <v>0</v>
      </c>
      <c r="OZW39" s="63">
        <f t="shared" si="493"/>
        <v>0</v>
      </c>
      <c r="OZX39" s="63">
        <f t="shared" si="493"/>
        <v>0</v>
      </c>
      <c r="OZY39" s="63">
        <f t="shared" si="493"/>
        <v>0</v>
      </c>
      <c r="OZZ39" s="63">
        <f t="shared" si="493"/>
        <v>0</v>
      </c>
      <c r="PAA39" s="63">
        <f t="shared" si="493"/>
        <v>0</v>
      </c>
      <c r="PAB39" s="63">
        <f t="shared" si="493"/>
        <v>0</v>
      </c>
      <c r="PAC39" s="63">
        <f t="shared" si="493"/>
        <v>0</v>
      </c>
      <c r="PAD39" s="63">
        <f t="shared" si="493"/>
        <v>0</v>
      </c>
      <c r="PAE39" s="63">
        <f t="shared" si="493"/>
        <v>0</v>
      </c>
      <c r="PAF39" s="63">
        <f t="shared" si="493"/>
        <v>0</v>
      </c>
      <c r="PAG39" s="63">
        <f t="shared" si="493"/>
        <v>0</v>
      </c>
      <c r="PAH39" s="63">
        <f t="shared" si="493"/>
        <v>0</v>
      </c>
      <c r="PAI39" s="63">
        <f t="shared" si="493"/>
        <v>0</v>
      </c>
      <c r="PAJ39" s="63">
        <f t="shared" si="493"/>
        <v>0</v>
      </c>
      <c r="PAK39" s="63">
        <f t="shared" si="493"/>
        <v>0</v>
      </c>
      <c r="PAL39" s="63">
        <f t="shared" si="493"/>
        <v>0</v>
      </c>
      <c r="PAM39" s="63">
        <f t="shared" si="493"/>
        <v>0</v>
      </c>
      <c r="PAN39" s="63">
        <f t="shared" si="493"/>
        <v>0</v>
      </c>
      <c r="PAO39" s="63">
        <f t="shared" si="493"/>
        <v>0</v>
      </c>
      <c r="PAP39" s="63">
        <f t="shared" si="493"/>
        <v>0</v>
      </c>
      <c r="PAQ39" s="63">
        <f t="shared" si="493"/>
        <v>0</v>
      </c>
      <c r="PAR39" s="63">
        <f t="shared" si="493"/>
        <v>0</v>
      </c>
      <c r="PAS39" s="63">
        <f t="shared" si="493"/>
        <v>0</v>
      </c>
      <c r="PAT39" s="63">
        <f t="shared" si="493"/>
        <v>0</v>
      </c>
      <c r="PAU39" s="63">
        <f t="shared" si="493"/>
        <v>0</v>
      </c>
      <c r="PAV39" s="63">
        <f t="shared" si="493"/>
        <v>0</v>
      </c>
      <c r="PAW39" s="63">
        <f t="shared" si="493"/>
        <v>0</v>
      </c>
      <c r="PAX39" s="63">
        <f t="shared" si="493"/>
        <v>0</v>
      </c>
      <c r="PAY39" s="63">
        <f t="shared" si="493"/>
        <v>0</v>
      </c>
      <c r="PAZ39" s="63">
        <f t="shared" si="493"/>
        <v>0</v>
      </c>
      <c r="PBA39" s="63">
        <f t="shared" si="493"/>
        <v>0</v>
      </c>
      <c r="PBB39" s="63">
        <f t="shared" si="493"/>
        <v>0</v>
      </c>
      <c r="PBC39" s="63">
        <f t="shared" si="493"/>
        <v>0</v>
      </c>
      <c r="PBD39" s="63">
        <f t="shared" si="493"/>
        <v>0</v>
      </c>
      <c r="PBE39" s="63">
        <f t="shared" si="493"/>
        <v>0</v>
      </c>
      <c r="PBF39" s="63">
        <f t="shared" si="493"/>
        <v>0</v>
      </c>
      <c r="PBG39" s="63">
        <f t="shared" si="493"/>
        <v>0</v>
      </c>
      <c r="PBH39" s="63">
        <f t="shared" si="493"/>
        <v>0</v>
      </c>
      <c r="PBI39" s="63">
        <f t="shared" si="493"/>
        <v>0</v>
      </c>
      <c r="PBJ39" s="63">
        <f t="shared" si="493"/>
        <v>0</v>
      </c>
      <c r="PBK39" s="63">
        <f t="shared" si="493"/>
        <v>0</v>
      </c>
      <c r="PBL39" s="63">
        <f t="shared" si="493"/>
        <v>0</v>
      </c>
      <c r="PBM39" s="63">
        <f t="shared" si="493"/>
        <v>0</v>
      </c>
      <c r="PBN39" s="63">
        <f t="shared" si="493"/>
        <v>0</v>
      </c>
      <c r="PBO39" s="63">
        <f t="shared" si="493"/>
        <v>0</v>
      </c>
      <c r="PBP39" s="63">
        <f t="shared" si="493"/>
        <v>0</v>
      </c>
      <c r="PBQ39" s="63">
        <f t="shared" si="493"/>
        <v>0</v>
      </c>
      <c r="PBR39" s="63">
        <f t="shared" si="493"/>
        <v>0</v>
      </c>
      <c r="PBS39" s="63">
        <f t="shared" si="493"/>
        <v>0</v>
      </c>
      <c r="PBT39" s="63">
        <f t="shared" si="493"/>
        <v>0</v>
      </c>
      <c r="PBU39" s="63">
        <f t="shared" si="493"/>
        <v>0</v>
      </c>
      <c r="PBV39" s="63">
        <f t="shared" si="493"/>
        <v>0</v>
      </c>
      <c r="PBW39" s="63">
        <f t="shared" si="493"/>
        <v>0</v>
      </c>
      <c r="PBX39" s="63">
        <f t="shared" si="493"/>
        <v>0</v>
      </c>
      <c r="PBY39" s="63">
        <f t="shared" ref="PBY39:PEJ39" si="494">PBY37+PBY38</f>
        <v>0</v>
      </c>
      <c r="PBZ39" s="63">
        <f t="shared" si="494"/>
        <v>0</v>
      </c>
      <c r="PCA39" s="63">
        <f t="shared" si="494"/>
        <v>0</v>
      </c>
      <c r="PCB39" s="63">
        <f t="shared" si="494"/>
        <v>0</v>
      </c>
      <c r="PCC39" s="63">
        <f t="shared" si="494"/>
        <v>0</v>
      </c>
      <c r="PCD39" s="63">
        <f t="shared" si="494"/>
        <v>0</v>
      </c>
      <c r="PCE39" s="63">
        <f t="shared" si="494"/>
        <v>0</v>
      </c>
      <c r="PCF39" s="63">
        <f t="shared" si="494"/>
        <v>0</v>
      </c>
      <c r="PCG39" s="63">
        <f t="shared" si="494"/>
        <v>0</v>
      </c>
      <c r="PCH39" s="63">
        <f t="shared" si="494"/>
        <v>0</v>
      </c>
      <c r="PCI39" s="63">
        <f t="shared" si="494"/>
        <v>0</v>
      </c>
      <c r="PCJ39" s="63">
        <f t="shared" si="494"/>
        <v>0</v>
      </c>
      <c r="PCK39" s="63">
        <f t="shared" si="494"/>
        <v>0</v>
      </c>
      <c r="PCL39" s="63">
        <f t="shared" si="494"/>
        <v>0</v>
      </c>
      <c r="PCM39" s="63">
        <f t="shared" si="494"/>
        <v>0</v>
      </c>
      <c r="PCN39" s="63">
        <f t="shared" si="494"/>
        <v>0</v>
      </c>
      <c r="PCO39" s="63">
        <f t="shared" si="494"/>
        <v>0</v>
      </c>
      <c r="PCP39" s="63">
        <f t="shared" si="494"/>
        <v>0</v>
      </c>
      <c r="PCQ39" s="63">
        <f t="shared" si="494"/>
        <v>0</v>
      </c>
      <c r="PCR39" s="63">
        <f t="shared" si="494"/>
        <v>0</v>
      </c>
      <c r="PCS39" s="63">
        <f t="shared" si="494"/>
        <v>0</v>
      </c>
      <c r="PCT39" s="63">
        <f t="shared" si="494"/>
        <v>0</v>
      </c>
      <c r="PCU39" s="63">
        <f t="shared" si="494"/>
        <v>0</v>
      </c>
      <c r="PCV39" s="63">
        <f t="shared" si="494"/>
        <v>0</v>
      </c>
      <c r="PCW39" s="63">
        <f t="shared" si="494"/>
        <v>0</v>
      </c>
      <c r="PCX39" s="63">
        <f t="shared" si="494"/>
        <v>0</v>
      </c>
      <c r="PCY39" s="63">
        <f t="shared" si="494"/>
        <v>0</v>
      </c>
      <c r="PCZ39" s="63">
        <f t="shared" si="494"/>
        <v>0</v>
      </c>
      <c r="PDA39" s="63">
        <f t="shared" si="494"/>
        <v>0</v>
      </c>
      <c r="PDB39" s="63">
        <f t="shared" si="494"/>
        <v>0</v>
      </c>
      <c r="PDC39" s="63">
        <f t="shared" si="494"/>
        <v>0</v>
      </c>
      <c r="PDD39" s="63">
        <f t="shared" si="494"/>
        <v>0</v>
      </c>
      <c r="PDE39" s="63">
        <f t="shared" si="494"/>
        <v>0</v>
      </c>
      <c r="PDF39" s="63">
        <f t="shared" si="494"/>
        <v>0</v>
      </c>
      <c r="PDG39" s="63">
        <f t="shared" si="494"/>
        <v>0</v>
      </c>
      <c r="PDH39" s="63">
        <f t="shared" si="494"/>
        <v>0</v>
      </c>
      <c r="PDI39" s="63">
        <f t="shared" si="494"/>
        <v>0</v>
      </c>
      <c r="PDJ39" s="63">
        <f t="shared" si="494"/>
        <v>0</v>
      </c>
      <c r="PDK39" s="63">
        <f t="shared" si="494"/>
        <v>0</v>
      </c>
      <c r="PDL39" s="63">
        <f t="shared" si="494"/>
        <v>0</v>
      </c>
      <c r="PDM39" s="63">
        <f t="shared" si="494"/>
        <v>0</v>
      </c>
      <c r="PDN39" s="63">
        <f t="shared" si="494"/>
        <v>0</v>
      </c>
      <c r="PDO39" s="63">
        <f t="shared" si="494"/>
        <v>0</v>
      </c>
      <c r="PDP39" s="63">
        <f t="shared" si="494"/>
        <v>0</v>
      </c>
      <c r="PDQ39" s="63">
        <f t="shared" si="494"/>
        <v>0</v>
      </c>
      <c r="PDR39" s="63">
        <f t="shared" si="494"/>
        <v>0</v>
      </c>
      <c r="PDS39" s="63">
        <f t="shared" si="494"/>
        <v>0</v>
      </c>
      <c r="PDT39" s="63">
        <f t="shared" si="494"/>
        <v>0</v>
      </c>
      <c r="PDU39" s="63">
        <f t="shared" si="494"/>
        <v>0</v>
      </c>
      <c r="PDV39" s="63">
        <f t="shared" si="494"/>
        <v>0</v>
      </c>
      <c r="PDW39" s="63">
        <f t="shared" si="494"/>
        <v>0</v>
      </c>
      <c r="PDX39" s="63">
        <f t="shared" si="494"/>
        <v>0</v>
      </c>
      <c r="PDY39" s="63">
        <f t="shared" si="494"/>
        <v>0</v>
      </c>
      <c r="PDZ39" s="63">
        <f t="shared" si="494"/>
        <v>0</v>
      </c>
      <c r="PEA39" s="63">
        <f t="shared" si="494"/>
        <v>0</v>
      </c>
      <c r="PEB39" s="63">
        <f t="shared" si="494"/>
        <v>0</v>
      </c>
      <c r="PEC39" s="63">
        <f t="shared" si="494"/>
        <v>0</v>
      </c>
      <c r="PED39" s="63">
        <f t="shared" si="494"/>
        <v>0</v>
      </c>
      <c r="PEE39" s="63">
        <f t="shared" si="494"/>
        <v>0</v>
      </c>
      <c r="PEF39" s="63">
        <f t="shared" si="494"/>
        <v>0</v>
      </c>
      <c r="PEG39" s="63">
        <f t="shared" si="494"/>
        <v>0</v>
      </c>
      <c r="PEH39" s="63">
        <f t="shared" si="494"/>
        <v>0</v>
      </c>
      <c r="PEI39" s="63">
        <f t="shared" si="494"/>
        <v>0</v>
      </c>
      <c r="PEJ39" s="63">
        <f t="shared" si="494"/>
        <v>0</v>
      </c>
      <c r="PEK39" s="63">
        <f t="shared" ref="PEK39:PGV39" si="495">PEK37+PEK38</f>
        <v>0</v>
      </c>
      <c r="PEL39" s="63">
        <f t="shared" si="495"/>
        <v>0</v>
      </c>
      <c r="PEM39" s="63">
        <f t="shared" si="495"/>
        <v>0</v>
      </c>
      <c r="PEN39" s="63">
        <f t="shared" si="495"/>
        <v>0</v>
      </c>
      <c r="PEO39" s="63">
        <f t="shared" si="495"/>
        <v>0</v>
      </c>
      <c r="PEP39" s="63">
        <f t="shared" si="495"/>
        <v>0</v>
      </c>
      <c r="PEQ39" s="63">
        <f t="shared" si="495"/>
        <v>0</v>
      </c>
      <c r="PER39" s="63">
        <f t="shared" si="495"/>
        <v>0</v>
      </c>
      <c r="PES39" s="63">
        <f t="shared" si="495"/>
        <v>0</v>
      </c>
      <c r="PET39" s="63">
        <f t="shared" si="495"/>
        <v>0</v>
      </c>
      <c r="PEU39" s="63">
        <f t="shared" si="495"/>
        <v>0</v>
      </c>
      <c r="PEV39" s="63">
        <f t="shared" si="495"/>
        <v>0</v>
      </c>
      <c r="PEW39" s="63">
        <f t="shared" si="495"/>
        <v>0</v>
      </c>
      <c r="PEX39" s="63">
        <f t="shared" si="495"/>
        <v>0</v>
      </c>
      <c r="PEY39" s="63">
        <f t="shared" si="495"/>
        <v>0</v>
      </c>
      <c r="PEZ39" s="63">
        <f t="shared" si="495"/>
        <v>0</v>
      </c>
      <c r="PFA39" s="63">
        <f t="shared" si="495"/>
        <v>0</v>
      </c>
      <c r="PFB39" s="63">
        <f t="shared" si="495"/>
        <v>0</v>
      </c>
      <c r="PFC39" s="63">
        <f t="shared" si="495"/>
        <v>0</v>
      </c>
      <c r="PFD39" s="63">
        <f t="shared" si="495"/>
        <v>0</v>
      </c>
      <c r="PFE39" s="63">
        <f t="shared" si="495"/>
        <v>0</v>
      </c>
      <c r="PFF39" s="63">
        <f t="shared" si="495"/>
        <v>0</v>
      </c>
      <c r="PFG39" s="63">
        <f t="shared" si="495"/>
        <v>0</v>
      </c>
      <c r="PFH39" s="63">
        <f t="shared" si="495"/>
        <v>0</v>
      </c>
      <c r="PFI39" s="63">
        <f t="shared" si="495"/>
        <v>0</v>
      </c>
      <c r="PFJ39" s="63">
        <f t="shared" si="495"/>
        <v>0</v>
      </c>
      <c r="PFK39" s="63">
        <f t="shared" si="495"/>
        <v>0</v>
      </c>
      <c r="PFL39" s="63">
        <f t="shared" si="495"/>
        <v>0</v>
      </c>
      <c r="PFM39" s="63">
        <f t="shared" si="495"/>
        <v>0</v>
      </c>
      <c r="PFN39" s="63">
        <f t="shared" si="495"/>
        <v>0</v>
      </c>
      <c r="PFO39" s="63">
        <f t="shared" si="495"/>
        <v>0</v>
      </c>
      <c r="PFP39" s="63">
        <f t="shared" si="495"/>
        <v>0</v>
      </c>
      <c r="PFQ39" s="63">
        <f t="shared" si="495"/>
        <v>0</v>
      </c>
      <c r="PFR39" s="63">
        <f t="shared" si="495"/>
        <v>0</v>
      </c>
      <c r="PFS39" s="63">
        <f t="shared" si="495"/>
        <v>0</v>
      </c>
      <c r="PFT39" s="63">
        <f t="shared" si="495"/>
        <v>0</v>
      </c>
      <c r="PFU39" s="63">
        <f t="shared" si="495"/>
        <v>0</v>
      </c>
      <c r="PFV39" s="63">
        <f t="shared" si="495"/>
        <v>0</v>
      </c>
      <c r="PFW39" s="63">
        <f t="shared" si="495"/>
        <v>0</v>
      </c>
      <c r="PFX39" s="63">
        <f t="shared" si="495"/>
        <v>0</v>
      </c>
      <c r="PFY39" s="63">
        <f t="shared" si="495"/>
        <v>0</v>
      </c>
      <c r="PFZ39" s="63">
        <f t="shared" si="495"/>
        <v>0</v>
      </c>
      <c r="PGA39" s="63">
        <f t="shared" si="495"/>
        <v>0</v>
      </c>
      <c r="PGB39" s="63">
        <f t="shared" si="495"/>
        <v>0</v>
      </c>
      <c r="PGC39" s="63">
        <f t="shared" si="495"/>
        <v>0</v>
      </c>
      <c r="PGD39" s="63">
        <f t="shared" si="495"/>
        <v>0</v>
      </c>
      <c r="PGE39" s="63">
        <f t="shared" si="495"/>
        <v>0</v>
      </c>
      <c r="PGF39" s="63">
        <f t="shared" si="495"/>
        <v>0</v>
      </c>
      <c r="PGG39" s="63">
        <f t="shared" si="495"/>
        <v>0</v>
      </c>
      <c r="PGH39" s="63">
        <f t="shared" si="495"/>
        <v>0</v>
      </c>
      <c r="PGI39" s="63">
        <f t="shared" si="495"/>
        <v>0</v>
      </c>
      <c r="PGJ39" s="63">
        <f t="shared" si="495"/>
        <v>0</v>
      </c>
      <c r="PGK39" s="63">
        <f t="shared" si="495"/>
        <v>0</v>
      </c>
      <c r="PGL39" s="63">
        <f t="shared" si="495"/>
        <v>0</v>
      </c>
      <c r="PGM39" s="63">
        <f t="shared" si="495"/>
        <v>0</v>
      </c>
      <c r="PGN39" s="63">
        <f t="shared" si="495"/>
        <v>0</v>
      </c>
      <c r="PGO39" s="63">
        <f t="shared" si="495"/>
        <v>0</v>
      </c>
      <c r="PGP39" s="63">
        <f t="shared" si="495"/>
        <v>0</v>
      </c>
      <c r="PGQ39" s="63">
        <f t="shared" si="495"/>
        <v>0</v>
      </c>
      <c r="PGR39" s="63">
        <f t="shared" si="495"/>
        <v>0</v>
      </c>
      <c r="PGS39" s="63">
        <f t="shared" si="495"/>
        <v>0</v>
      </c>
      <c r="PGT39" s="63">
        <f t="shared" si="495"/>
        <v>0</v>
      </c>
      <c r="PGU39" s="63">
        <f t="shared" si="495"/>
        <v>0</v>
      </c>
      <c r="PGV39" s="63">
        <f t="shared" si="495"/>
        <v>0</v>
      </c>
      <c r="PGW39" s="63">
        <f t="shared" ref="PGW39:PJH39" si="496">PGW37+PGW38</f>
        <v>0</v>
      </c>
      <c r="PGX39" s="63">
        <f t="shared" si="496"/>
        <v>0</v>
      </c>
      <c r="PGY39" s="63">
        <f t="shared" si="496"/>
        <v>0</v>
      </c>
      <c r="PGZ39" s="63">
        <f t="shared" si="496"/>
        <v>0</v>
      </c>
      <c r="PHA39" s="63">
        <f t="shared" si="496"/>
        <v>0</v>
      </c>
      <c r="PHB39" s="63">
        <f t="shared" si="496"/>
        <v>0</v>
      </c>
      <c r="PHC39" s="63">
        <f t="shared" si="496"/>
        <v>0</v>
      </c>
      <c r="PHD39" s="63">
        <f t="shared" si="496"/>
        <v>0</v>
      </c>
      <c r="PHE39" s="63">
        <f t="shared" si="496"/>
        <v>0</v>
      </c>
      <c r="PHF39" s="63">
        <f t="shared" si="496"/>
        <v>0</v>
      </c>
      <c r="PHG39" s="63">
        <f t="shared" si="496"/>
        <v>0</v>
      </c>
      <c r="PHH39" s="63">
        <f t="shared" si="496"/>
        <v>0</v>
      </c>
      <c r="PHI39" s="63">
        <f t="shared" si="496"/>
        <v>0</v>
      </c>
      <c r="PHJ39" s="63">
        <f t="shared" si="496"/>
        <v>0</v>
      </c>
      <c r="PHK39" s="63">
        <f t="shared" si="496"/>
        <v>0</v>
      </c>
      <c r="PHL39" s="63">
        <f t="shared" si="496"/>
        <v>0</v>
      </c>
      <c r="PHM39" s="63">
        <f t="shared" si="496"/>
        <v>0</v>
      </c>
      <c r="PHN39" s="63">
        <f t="shared" si="496"/>
        <v>0</v>
      </c>
      <c r="PHO39" s="63">
        <f t="shared" si="496"/>
        <v>0</v>
      </c>
      <c r="PHP39" s="63">
        <f t="shared" si="496"/>
        <v>0</v>
      </c>
      <c r="PHQ39" s="63">
        <f t="shared" si="496"/>
        <v>0</v>
      </c>
      <c r="PHR39" s="63">
        <f t="shared" si="496"/>
        <v>0</v>
      </c>
      <c r="PHS39" s="63">
        <f t="shared" si="496"/>
        <v>0</v>
      </c>
      <c r="PHT39" s="63">
        <f t="shared" si="496"/>
        <v>0</v>
      </c>
      <c r="PHU39" s="63">
        <f t="shared" si="496"/>
        <v>0</v>
      </c>
      <c r="PHV39" s="63">
        <f t="shared" si="496"/>
        <v>0</v>
      </c>
      <c r="PHW39" s="63">
        <f t="shared" si="496"/>
        <v>0</v>
      </c>
      <c r="PHX39" s="63">
        <f t="shared" si="496"/>
        <v>0</v>
      </c>
      <c r="PHY39" s="63">
        <f t="shared" si="496"/>
        <v>0</v>
      </c>
      <c r="PHZ39" s="63">
        <f t="shared" si="496"/>
        <v>0</v>
      </c>
      <c r="PIA39" s="63">
        <f t="shared" si="496"/>
        <v>0</v>
      </c>
      <c r="PIB39" s="63">
        <f t="shared" si="496"/>
        <v>0</v>
      </c>
      <c r="PIC39" s="63">
        <f t="shared" si="496"/>
        <v>0</v>
      </c>
      <c r="PID39" s="63">
        <f t="shared" si="496"/>
        <v>0</v>
      </c>
      <c r="PIE39" s="63">
        <f t="shared" si="496"/>
        <v>0</v>
      </c>
      <c r="PIF39" s="63">
        <f t="shared" si="496"/>
        <v>0</v>
      </c>
      <c r="PIG39" s="63">
        <f t="shared" si="496"/>
        <v>0</v>
      </c>
      <c r="PIH39" s="63">
        <f t="shared" si="496"/>
        <v>0</v>
      </c>
      <c r="PII39" s="63">
        <f t="shared" si="496"/>
        <v>0</v>
      </c>
      <c r="PIJ39" s="63">
        <f t="shared" si="496"/>
        <v>0</v>
      </c>
      <c r="PIK39" s="63">
        <f t="shared" si="496"/>
        <v>0</v>
      </c>
      <c r="PIL39" s="63">
        <f t="shared" si="496"/>
        <v>0</v>
      </c>
      <c r="PIM39" s="63">
        <f t="shared" si="496"/>
        <v>0</v>
      </c>
      <c r="PIN39" s="63">
        <f t="shared" si="496"/>
        <v>0</v>
      </c>
      <c r="PIO39" s="63">
        <f t="shared" si="496"/>
        <v>0</v>
      </c>
      <c r="PIP39" s="63">
        <f t="shared" si="496"/>
        <v>0</v>
      </c>
      <c r="PIQ39" s="63">
        <f t="shared" si="496"/>
        <v>0</v>
      </c>
      <c r="PIR39" s="63">
        <f t="shared" si="496"/>
        <v>0</v>
      </c>
      <c r="PIS39" s="63">
        <f t="shared" si="496"/>
        <v>0</v>
      </c>
      <c r="PIT39" s="63">
        <f t="shared" si="496"/>
        <v>0</v>
      </c>
      <c r="PIU39" s="63">
        <f t="shared" si="496"/>
        <v>0</v>
      </c>
      <c r="PIV39" s="63">
        <f t="shared" si="496"/>
        <v>0</v>
      </c>
      <c r="PIW39" s="63">
        <f t="shared" si="496"/>
        <v>0</v>
      </c>
      <c r="PIX39" s="63">
        <f t="shared" si="496"/>
        <v>0</v>
      </c>
      <c r="PIY39" s="63">
        <f t="shared" si="496"/>
        <v>0</v>
      </c>
      <c r="PIZ39" s="63">
        <f t="shared" si="496"/>
        <v>0</v>
      </c>
      <c r="PJA39" s="63">
        <f t="shared" si="496"/>
        <v>0</v>
      </c>
      <c r="PJB39" s="63">
        <f t="shared" si="496"/>
        <v>0</v>
      </c>
      <c r="PJC39" s="63">
        <f t="shared" si="496"/>
        <v>0</v>
      </c>
      <c r="PJD39" s="63">
        <f t="shared" si="496"/>
        <v>0</v>
      </c>
      <c r="PJE39" s="63">
        <f t="shared" si="496"/>
        <v>0</v>
      </c>
      <c r="PJF39" s="63">
        <f t="shared" si="496"/>
        <v>0</v>
      </c>
      <c r="PJG39" s="63">
        <f t="shared" si="496"/>
        <v>0</v>
      </c>
      <c r="PJH39" s="63">
        <f t="shared" si="496"/>
        <v>0</v>
      </c>
      <c r="PJI39" s="63">
        <f t="shared" ref="PJI39:PLT39" si="497">PJI37+PJI38</f>
        <v>0</v>
      </c>
      <c r="PJJ39" s="63">
        <f t="shared" si="497"/>
        <v>0</v>
      </c>
      <c r="PJK39" s="63">
        <f t="shared" si="497"/>
        <v>0</v>
      </c>
      <c r="PJL39" s="63">
        <f t="shared" si="497"/>
        <v>0</v>
      </c>
      <c r="PJM39" s="63">
        <f t="shared" si="497"/>
        <v>0</v>
      </c>
      <c r="PJN39" s="63">
        <f t="shared" si="497"/>
        <v>0</v>
      </c>
      <c r="PJO39" s="63">
        <f t="shared" si="497"/>
        <v>0</v>
      </c>
      <c r="PJP39" s="63">
        <f t="shared" si="497"/>
        <v>0</v>
      </c>
      <c r="PJQ39" s="63">
        <f t="shared" si="497"/>
        <v>0</v>
      </c>
      <c r="PJR39" s="63">
        <f t="shared" si="497"/>
        <v>0</v>
      </c>
      <c r="PJS39" s="63">
        <f t="shared" si="497"/>
        <v>0</v>
      </c>
      <c r="PJT39" s="63">
        <f t="shared" si="497"/>
        <v>0</v>
      </c>
      <c r="PJU39" s="63">
        <f t="shared" si="497"/>
        <v>0</v>
      </c>
      <c r="PJV39" s="63">
        <f t="shared" si="497"/>
        <v>0</v>
      </c>
      <c r="PJW39" s="63">
        <f t="shared" si="497"/>
        <v>0</v>
      </c>
      <c r="PJX39" s="63">
        <f t="shared" si="497"/>
        <v>0</v>
      </c>
      <c r="PJY39" s="63">
        <f t="shared" si="497"/>
        <v>0</v>
      </c>
      <c r="PJZ39" s="63">
        <f t="shared" si="497"/>
        <v>0</v>
      </c>
      <c r="PKA39" s="63">
        <f t="shared" si="497"/>
        <v>0</v>
      </c>
      <c r="PKB39" s="63">
        <f t="shared" si="497"/>
        <v>0</v>
      </c>
      <c r="PKC39" s="63">
        <f t="shared" si="497"/>
        <v>0</v>
      </c>
      <c r="PKD39" s="63">
        <f t="shared" si="497"/>
        <v>0</v>
      </c>
      <c r="PKE39" s="63">
        <f t="shared" si="497"/>
        <v>0</v>
      </c>
      <c r="PKF39" s="63">
        <f t="shared" si="497"/>
        <v>0</v>
      </c>
      <c r="PKG39" s="63">
        <f t="shared" si="497"/>
        <v>0</v>
      </c>
      <c r="PKH39" s="63">
        <f t="shared" si="497"/>
        <v>0</v>
      </c>
      <c r="PKI39" s="63">
        <f t="shared" si="497"/>
        <v>0</v>
      </c>
      <c r="PKJ39" s="63">
        <f t="shared" si="497"/>
        <v>0</v>
      </c>
      <c r="PKK39" s="63">
        <f t="shared" si="497"/>
        <v>0</v>
      </c>
      <c r="PKL39" s="63">
        <f t="shared" si="497"/>
        <v>0</v>
      </c>
      <c r="PKM39" s="63">
        <f t="shared" si="497"/>
        <v>0</v>
      </c>
      <c r="PKN39" s="63">
        <f t="shared" si="497"/>
        <v>0</v>
      </c>
      <c r="PKO39" s="63">
        <f t="shared" si="497"/>
        <v>0</v>
      </c>
      <c r="PKP39" s="63">
        <f t="shared" si="497"/>
        <v>0</v>
      </c>
      <c r="PKQ39" s="63">
        <f t="shared" si="497"/>
        <v>0</v>
      </c>
      <c r="PKR39" s="63">
        <f t="shared" si="497"/>
        <v>0</v>
      </c>
      <c r="PKS39" s="63">
        <f t="shared" si="497"/>
        <v>0</v>
      </c>
      <c r="PKT39" s="63">
        <f t="shared" si="497"/>
        <v>0</v>
      </c>
      <c r="PKU39" s="63">
        <f t="shared" si="497"/>
        <v>0</v>
      </c>
      <c r="PKV39" s="63">
        <f t="shared" si="497"/>
        <v>0</v>
      </c>
      <c r="PKW39" s="63">
        <f t="shared" si="497"/>
        <v>0</v>
      </c>
      <c r="PKX39" s="63">
        <f t="shared" si="497"/>
        <v>0</v>
      </c>
      <c r="PKY39" s="63">
        <f t="shared" si="497"/>
        <v>0</v>
      </c>
      <c r="PKZ39" s="63">
        <f t="shared" si="497"/>
        <v>0</v>
      </c>
      <c r="PLA39" s="63">
        <f t="shared" si="497"/>
        <v>0</v>
      </c>
      <c r="PLB39" s="63">
        <f t="shared" si="497"/>
        <v>0</v>
      </c>
      <c r="PLC39" s="63">
        <f t="shared" si="497"/>
        <v>0</v>
      </c>
      <c r="PLD39" s="63">
        <f t="shared" si="497"/>
        <v>0</v>
      </c>
      <c r="PLE39" s="63">
        <f t="shared" si="497"/>
        <v>0</v>
      </c>
      <c r="PLF39" s="63">
        <f t="shared" si="497"/>
        <v>0</v>
      </c>
      <c r="PLG39" s="63">
        <f t="shared" si="497"/>
        <v>0</v>
      </c>
      <c r="PLH39" s="63">
        <f t="shared" si="497"/>
        <v>0</v>
      </c>
      <c r="PLI39" s="63">
        <f t="shared" si="497"/>
        <v>0</v>
      </c>
      <c r="PLJ39" s="63">
        <f t="shared" si="497"/>
        <v>0</v>
      </c>
      <c r="PLK39" s="63">
        <f t="shared" si="497"/>
        <v>0</v>
      </c>
      <c r="PLL39" s="63">
        <f t="shared" si="497"/>
        <v>0</v>
      </c>
      <c r="PLM39" s="63">
        <f t="shared" si="497"/>
        <v>0</v>
      </c>
      <c r="PLN39" s="63">
        <f t="shared" si="497"/>
        <v>0</v>
      </c>
      <c r="PLO39" s="63">
        <f t="shared" si="497"/>
        <v>0</v>
      </c>
      <c r="PLP39" s="63">
        <f t="shared" si="497"/>
        <v>0</v>
      </c>
      <c r="PLQ39" s="63">
        <f t="shared" si="497"/>
        <v>0</v>
      </c>
      <c r="PLR39" s="63">
        <f t="shared" si="497"/>
        <v>0</v>
      </c>
      <c r="PLS39" s="63">
        <f t="shared" si="497"/>
        <v>0</v>
      </c>
      <c r="PLT39" s="63">
        <f t="shared" si="497"/>
        <v>0</v>
      </c>
      <c r="PLU39" s="63">
        <f t="shared" ref="PLU39:POF39" si="498">PLU37+PLU38</f>
        <v>0</v>
      </c>
      <c r="PLV39" s="63">
        <f t="shared" si="498"/>
        <v>0</v>
      </c>
      <c r="PLW39" s="63">
        <f t="shared" si="498"/>
        <v>0</v>
      </c>
      <c r="PLX39" s="63">
        <f t="shared" si="498"/>
        <v>0</v>
      </c>
      <c r="PLY39" s="63">
        <f t="shared" si="498"/>
        <v>0</v>
      </c>
      <c r="PLZ39" s="63">
        <f t="shared" si="498"/>
        <v>0</v>
      </c>
      <c r="PMA39" s="63">
        <f t="shared" si="498"/>
        <v>0</v>
      </c>
      <c r="PMB39" s="63">
        <f t="shared" si="498"/>
        <v>0</v>
      </c>
      <c r="PMC39" s="63">
        <f t="shared" si="498"/>
        <v>0</v>
      </c>
      <c r="PMD39" s="63">
        <f t="shared" si="498"/>
        <v>0</v>
      </c>
      <c r="PME39" s="63">
        <f t="shared" si="498"/>
        <v>0</v>
      </c>
      <c r="PMF39" s="63">
        <f t="shared" si="498"/>
        <v>0</v>
      </c>
      <c r="PMG39" s="63">
        <f t="shared" si="498"/>
        <v>0</v>
      </c>
      <c r="PMH39" s="63">
        <f t="shared" si="498"/>
        <v>0</v>
      </c>
      <c r="PMI39" s="63">
        <f t="shared" si="498"/>
        <v>0</v>
      </c>
      <c r="PMJ39" s="63">
        <f t="shared" si="498"/>
        <v>0</v>
      </c>
      <c r="PMK39" s="63">
        <f t="shared" si="498"/>
        <v>0</v>
      </c>
      <c r="PML39" s="63">
        <f t="shared" si="498"/>
        <v>0</v>
      </c>
      <c r="PMM39" s="63">
        <f t="shared" si="498"/>
        <v>0</v>
      </c>
      <c r="PMN39" s="63">
        <f t="shared" si="498"/>
        <v>0</v>
      </c>
      <c r="PMO39" s="63">
        <f t="shared" si="498"/>
        <v>0</v>
      </c>
      <c r="PMP39" s="63">
        <f t="shared" si="498"/>
        <v>0</v>
      </c>
      <c r="PMQ39" s="63">
        <f t="shared" si="498"/>
        <v>0</v>
      </c>
      <c r="PMR39" s="63">
        <f t="shared" si="498"/>
        <v>0</v>
      </c>
      <c r="PMS39" s="63">
        <f t="shared" si="498"/>
        <v>0</v>
      </c>
      <c r="PMT39" s="63">
        <f t="shared" si="498"/>
        <v>0</v>
      </c>
      <c r="PMU39" s="63">
        <f t="shared" si="498"/>
        <v>0</v>
      </c>
      <c r="PMV39" s="63">
        <f t="shared" si="498"/>
        <v>0</v>
      </c>
      <c r="PMW39" s="63">
        <f t="shared" si="498"/>
        <v>0</v>
      </c>
      <c r="PMX39" s="63">
        <f t="shared" si="498"/>
        <v>0</v>
      </c>
      <c r="PMY39" s="63">
        <f t="shared" si="498"/>
        <v>0</v>
      </c>
      <c r="PMZ39" s="63">
        <f t="shared" si="498"/>
        <v>0</v>
      </c>
      <c r="PNA39" s="63">
        <f t="shared" si="498"/>
        <v>0</v>
      </c>
      <c r="PNB39" s="63">
        <f t="shared" si="498"/>
        <v>0</v>
      </c>
      <c r="PNC39" s="63">
        <f t="shared" si="498"/>
        <v>0</v>
      </c>
      <c r="PND39" s="63">
        <f t="shared" si="498"/>
        <v>0</v>
      </c>
      <c r="PNE39" s="63">
        <f t="shared" si="498"/>
        <v>0</v>
      </c>
      <c r="PNF39" s="63">
        <f t="shared" si="498"/>
        <v>0</v>
      </c>
      <c r="PNG39" s="63">
        <f t="shared" si="498"/>
        <v>0</v>
      </c>
      <c r="PNH39" s="63">
        <f t="shared" si="498"/>
        <v>0</v>
      </c>
      <c r="PNI39" s="63">
        <f t="shared" si="498"/>
        <v>0</v>
      </c>
      <c r="PNJ39" s="63">
        <f t="shared" si="498"/>
        <v>0</v>
      </c>
      <c r="PNK39" s="63">
        <f t="shared" si="498"/>
        <v>0</v>
      </c>
      <c r="PNL39" s="63">
        <f t="shared" si="498"/>
        <v>0</v>
      </c>
      <c r="PNM39" s="63">
        <f t="shared" si="498"/>
        <v>0</v>
      </c>
      <c r="PNN39" s="63">
        <f t="shared" si="498"/>
        <v>0</v>
      </c>
      <c r="PNO39" s="63">
        <f t="shared" si="498"/>
        <v>0</v>
      </c>
      <c r="PNP39" s="63">
        <f t="shared" si="498"/>
        <v>0</v>
      </c>
      <c r="PNQ39" s="63">
        <f t="shared" si="498"/>
        <v>0</v>
      </c>
      <c r="PNR39" s="63">
        <f t="shared" si="498"/>
        <v>0</v>
      </c>
      <c r="PNS39" s="63">
        <f t="shared" si="498"/>
        <v>0</v>
      </c>
      <c r="PNT39" s="63">
        <f t="shared" si="498"/>
        <v>0</v>
      </c>
      <c r="PNU39" s="63">
        <f t="shared" si="498"/>
        <v>0</v>
      </c>
      <c r="PNV39" s="63">
        <f t="shared" si="498"/>
        <v>0</v>
      </c>
      <c r="PNW39" s="63">
        <f t="shared" si="498"/>
        <v>0</v>
      </c>
      <c r="PNX39" s="63">
        <f t="shared" si="498"/>
        <v>0</v>
      </c>
      <c r="PNY39" s="63">
        <f t="shared" si="498"/>
        <v>0</v>
      </c>
      <c r="PNZ39" s="63">
        <f t="shared" si="498"/>
        <v>0</v>
      </c>
      <c r="POA39" s="63">
        <f t="shared" si="498"/>
        <v>0</v>
      </c>
      <c r="POB39" s="63">
        <f t="shared" si="498"/>
        <v>0</v>
      </c>
      <c r="POC39" s="63">
        <f t="shared" si="498"/>
        <v>0</v>
      </c>
      <c r="POD39" s="63">
        <f t="shared" si="498"/>
        <v>0</v>
      </c>
      <c r="POE39" s="63">
        <f t="shared" si="498"/>
        <v>0</v>
      </c>
      <c r="POF39" s="63">
        <f t="shared" si="498"/>
        <v>0</v>
      </c>
      <c r="POG39" s="63">
        <f t="shared" ref="POG39:PQR39" si="499">POG37+POG38</f>
        <v>0</v>
      </c>
      <c r="POH39" s="63">
        <f t="shared" si="499"/>
        <v>0</v>
      </c>
      <c r="POI39" s="63">
        <f t="shared" si="499"/>
        <v>0</v>
      </c>
      <c r="POJ39" s="63">
        <f t="shared" si="499"/>
        <v>0</v>
      </c>
      <c r="POK39" s="63">
        <f t="shared" si="499"/>
        <v>0</v>
      </c>
      <c r="POL39" s="63">
        <f t="shared" si="499"/>
        <v>0</v>
      </c>
      <c r="POM39" s="63">
        <f t="shared" si="499"/>
        <v>0</v>
      </c>
      <c r="PON39" s="63">
        <f t="shared" si="499"/>
        <v>0</v>
      </c>
      <c r="POO39" s="63">
        <f t="shared" si="499"/>
        <v>0</v>
      </c>
      <c r="POP39" s="63">
        <f t="shared" si="499"/>
        <v>0</v>
      </c>
      <c r="POQ39" s="63">
        <f t="shared" si="499"/>
        <v>0</v>
      </c>
      <c r="POR39" s="63">
        <f t="shared" si="499"/>
        <v>0</v>
      </c>
      <c r="POS39" s="63">
        <f t="shared" si="499"/>
        <v>0</v>
      </c>
      <c r="POT39" s="63">
        <f t="shared" si="499"/>
        <v>0</v>
      </c>
      <c r="POU39" s="63">
        <f t="shared" si="499"/>
        <v>0</v>
      </c>
      <c r="POV39" s="63">
        <f t="shared" si="499"/>
        <v>0</v>
      </c>
      <c r="POW39" s="63">
        <f t="shared" si="499"/>
        <v>0</v>
      </c>
      <c r="POX39" s="63">
        <f t="shared" si="499"/>
        <v>0</v>
      </c>
      <c r="POY39" s="63">
        <f t="shared" si="499"/>
        <v>0</v>
      </c>
      <c r="POZ39" s="63">
        <f t="shared" si="499"/>
        <v>0</v>
      </c>
      <c r="PPA39" s="63">
        <f t="shared" si="499"/>
        <v>0</v>
      </c>
      <c r="PPB39" s="63">
        <f t="shared" si="499"/>
        <v>0</v>
      </c>
      <c r="PPC39" s="63">
        <f t="shared" si="499"/>
        <v>0</v>
      </c>
      <c r="PPD39" s="63">
        <f t="shared" si="499"/>
        <v>0</v>
      </c>
      <c r="PPE39" s="63">
        <f t="shared" si="499"/>
        <v>0</v>
      </c>
      <c r="PPF39" s="63">
        <f t="shared" si="499"/>
        <v>0</v>
      </c>
      <c r="PPG39" s="63">
        <f t="shared" si="499"/>
        <v>0</v>
      </c>
      <c r="PPH39" s="63">
        <f t="shared" si="499"/>
        <v>0</v>
      </c>
      <c r="PPI39" s="63">
        <f t="shared" si="499"/>
        <v>0</v>
      </c>
      <c r="PPJ39" s="63">
        <f t="shared" si="499"/>
        <v>0</v>
      </c>
      <c r="PPK39" s="63">
        <f t="shared" si="499"/>
        <v>0</v>
      </c>
      <c r="PPL39" s="63">
        <f t="shared" si="499"/>
        <v>0</v>
      </c>
      <c r="PPM39" s="63">
        <f t="shared" si="499"/>
        <v>0</v>
      </c>
      <c r="PPN39" s="63">
        <f t="shared" si="499"/>
        <v>0</v>
      </c>
      <c r="PPO39" s="63">
        <f t="shared" si="499"/>
        <v>0</v>
      </c>
      <c r="PPP39" s="63">
        <f t="shared" si="499"/>
        <v>0</v>
      </c>
      <c r="PPQ39" s="63">
        <f t="shared" si="499"/>
        <v>0</v>
      </c>
      <c r="PPR39" s="63">
        <f t="shared" si="499"/>
        <v>0</v>
      </c>
      <c r="PPS39" s="63">
        <f t="shared" si="499"/>
        <v>0</v>
      </c>
      <c r="PPT39" s="63">
        <f t="shared" si="499"/>
        <v>0</v>
      </c>
      <c r="PPU39" s="63">
        <f t="shared" si="499"/>
        <v>0</v>
      </c>
      <c r="PPV39" s="63">
        <f t="shared" si="499"/>
        <v>0</v>
      </c>
      <c r="PPW39" s="63">
        <f t="shared" si="499"/>
        <v>0</v>
      </c>
      <c r="PPX39" s="63">
        <f t="shared" si="499"/>
        <v>0</v>
      </c>
      <c r="PPY39" s="63">
        <f t="shared" si="499"/>
        <v>0</v>
      </c>
      <c r="PPZ39" s="63">
        <f t="shared" si="499"/>
        <v>0</v>
      </c>
      <c r="PQA39" s="63">
        <f t="shared" si="499"/>
        <v>0</v>
      </c>
      <c r="PQB39" s="63">
        <f t="shared" si="499"/>
        <v>0</v>
      </c>
      <c r="PQC39" s="63">
        <f t="shared" si="499"/>
        <v>0</v>
      </c>
      <c r="PQD39" s="63">
        <f t="shared" si="499"/>
        <v>0</v>
      </c>
      <c r="PQE39" s="63">
        <f t="shared" si="499"/>
        <v>0</v>
      </c>
      <c r="PQF39" s="63">
        <f t="shared" si="499"/>
        <v>0</v>
      </c>
      <c r="PQG39" s="63">
        <f t="shared" si="499"/>
        <v>0</v>
      </c>
      <c r="PQH39" s="63">
        <f t="shared" si="499"/>
        <v>0</v>
      </c>
      <c r="PQI39" s="63">
        <f t="shared" si="499"/>
        <v>0</v>
      </c>
      <c r="PQJ39" s="63">
        <f t="shared" si="499"/>
        <v>0</v>
      </c>
      <c r="PQK39" s="63">
        <f t="shared" si="499"/>
        <v>0</v>
      </c>
      <c r="PQL39" s="63">
        <f t="shared" si="499"/>
        <v>0</v>
      </c>
      <c r="PQM39" s="63">
        <f t="shared" si="499"/>
        <v>0</v>
      </c>
      <c r="PQN39" s="63">
        <f t="shared" si="499"/>
        <v>0</v>
      </c>
      <c r="PQO39" s="63">
        <f t="shared" si="499"/>
        <v>0</v>
      </c>
      <c r="PQP39" s="63">
        <f t="shared" si="499"/>
        <v>0</v>
      </c>
      <c r="PQQ39" s="63">
        <f t="shared" si="499"/>
        <v>0</v>
      </c>
      <c r="PQR39" s="63">
        <f t="shared" si="499"/>
        <v>0</v>
      </c>
      <c r="PQS39" s="63">
        <f t="shared" ref="PQS39:PTD39" si="500">PQS37+PQS38</f>
        <v>0</v>
      </c>
      <c r="PQT39" s="63">
        <f t="shared" si="500"/>
        <v>0</v>
      </c>
      <c r="PQU39" s="63">
        <f t="shared" si="500"/>
        <v>0</v>
      </c>
      <c r="PQV39" s="63">
        <f t="shared" si="500"/>
        <v>0</v>
      </c>
      <c r="PQW39" s="63">
        <f t="shared" si="500"/>
        <v>0</v>
      </c>
      <c r="PQX39" s="63">
        <f t="shared" si="500"/>
        <v>0</v>
      </c>
      <c r="PQY39" s="63">
        <f t="shared" si="500"/>
        <v>0</v>
      </c>
      <c r="PQZ39" s="63">
        <f t="shared" si="500"/>
        <v>0</v>
      </c>
      <c r="PRA39" s="63">
        <f t="shared" si="500"/>
        <v>0</v>
      </c>
      <c r="PRB39" s="63">
        <f t="shared" si="500"/>
        <v>0</v>
      </c>
      <c r="PRC39" s="63">
        <f t="shared" si="500"/>
        <v>0</v>
      </c>
      <c r="PRD39" s="63">
        <f t="shared" si="500"/>
        <v>0</v>
      </c>
      <c r="PRE39" s="63">
        <f t="shared" si="500"/>
        <v>0</v>
      </c>
      <c r="PRF39" s="63">
        <f t="shared" si="500"/>
        <v>0</v>
      </c>
      <c r="PRG39" s="63">
        <f t="shared" si="500"/>
        <v>0</v>
      </c>
      <c r="PRH39" s="63">
        <f t="shared" si="500"/>
        <v>0</v>
      </c>
      <c r="PRI39" s="63">
        <f t="shared" si="500"/>
        <v>0</v>
      </c>
      <c r="PRJ39" s="63">
        <f t="shared" si="500"/>
        <v>0</v>
      </c>
      <c r="PRK39" s="63">
        <f t="shared" si="500"/>
        <v>0</v>
      </c>
      <c r="PRL39" s="63">
        <f t="shared" si="500"/>
        <v>0</v>
      </c>
      <c r="PRM39" s="63">
        <f t="shared" si="500"/>
        <v>0</v>
      </c>
      <c r="PRN39" s="63">
        <f t="shared" si="500"/>
        <v>0</v>
      </c>
      <c r="PRO39" s="63">
        <f t="shared" si="500"/>
        <v>0</v>
      </c>
      <c r="PRP39" s="63">
        <f t="shared" si="500"/>
        <v>0</v>
      </c>
      <c r="PRQ39" s="63">
        <f t="shared" si="500"/>
        <v>0</v>
      </c>
      <c r="PRR39" s="63">
        <f t="shared" si="500"/>
        <v>0</v>
      </c>
      <c r="PRS39" s="63">
        <f t="shared" si="500"/>
        <v>0</v>
      </c>
      <c r="PRT39" s="63">
        <f t="shared" si="500"/>
        <v>0</v>
      </c>
      <c r="PRU39" s="63">
        <f t="shared" si="500"/>
        <v>0</v>
      </c>
      <c r="PRV39" s="63">
        <f t="shared" si="500"/>
        <v>0</v>
      </c>
      <c r="PRW39" s="63">
        <f t="shared" si="500"/>
        <v>0</v>
      </c>
      <c r="PRX39" s="63">
        <f t="shared" si="500"/>
        <v>0</v>
      </c>
      <c r="PRY39" s="63">
        <f t="shared" si="500"/>
        <v>0</v>
      </c>
      <c r="PRZ39" s="63">
        <f t="shared" si="500"/>
        <v>0</v>
      </c>
      <c r="PSA39" s="63">
        <f t="shared" si="500"/>
        <v>0</v>
      </c>
      <c r="PSB39" s="63">
        <f t="shared" si="500"/>
        <v>0</v>
      </c>
      <c r="PSC39" s="63">
        <f t="shared" si="500"/>
        <v>0</v>
      </c>
      <c r="PSD39" s="63">
        <f t="shared" si="500"/>
        <v>0</v>
      </c>
      <c r="PSE39" s="63">
        <f t="shared" si="500"/>
        <v>0</v>
      </c>
      <c r="PSF39" s="63">
        <f t="shared" si="500"/>
        <v>0</v>
      </c>
      <c r="PSG39" s="63">
        <f t="shared" si="500"/>
        <v>0</v>
      </c>
      <c r="PSH39" s="63">
        <f t="shared" si="500"/>
        <v>0</v>
      </c>
      <c r="PSI39" s="63">
        <f t="shared" si="500"/>
        <v>0</v>
      </c>
      <c r="PSJ39" s="63">
        <f t="shared" si="500"/>
        <v>0</v>
      </c>
      <c r="PSK39" s="63">
        <f t="shared" si="500"/>
        <v>0</v>
      </c>
      <c r="PSL39" s="63">
        <f t="shared" si="500"/>
        <v>0</v>
      </c>
      <c r="PSM39" s="63">
        <f t="shared" si="500"/>
        <v>0</v>
      </c>
      <c r="PSN39" s="63">
        <f t="shared" si="500"/>
        <v>0</v>
      </c>
      <c r="PSO39" s="63">
        <f t="shared" si="500"/>
        <v>0</v>
      </c>
      <c r="PSP39" s="63">
        <f t="shared" si="500"/>
        <v>0</v>
      </c>
      <c r="PSQ39" s="63">
        <f t="shared" si="500"/>
        <v>0</v>
      </c>
      <c r="PSR39" s="63">
        <f t="shared" si="500"/>
        <v>0</v>
      </c>
      <c r="PSS39" s="63">
        <f t="shared" si="500"/>
        <v>0</v>
      </c>
      <c r="PST39" s="63">
        <f t="shared" si="500"/>
        <v>0</v>
      </c>
      <c r="PSU39" s="63">
        <f t="shared" si="500"/>
        <v>0</v>
      </c>
      <c r="PSV39" s="63">
        <f t="shared" si="500"/>
        <v>0</v>
      </c>
      <c r="PSW39" s="63">
        <f t="shared" si="500"/>
        <v>0</v>
      </c>
      <c r="PSX39" s="63">
        <f t="shared" si="500"/>
        <v>0</v>
      </c>
      <c r="PSY39" s="63">
        <f t="shared" si="500"/>
        <v>0</v>
      </c>
      <c r="PSZ39" s="63">
        <f t="shared" si="500"/>
        <v>0</v>
      </c>
      <c r="PTA39" s="63">
        <f t="shared" si="500"/>
        <v>0</v>
      </c>
      <c r="PTB39" s="63">
        <f t="shared" si="500"/>
        <v>0</v>
      </c>
      <c r="PTC39" s="63">
        <f t="shared" si="500"/>
        <v>0</v>
      </c>
      <c r="PTD39" s="63">
        <f t="shared" si="500"/>
        <v>0</v>
      </c>
      <c r="PTE39" s="63">
        <f t="shared" ref="PTE39:PVP39" si="501">PTE37+PTE38</f>
        <v>0</v>
      </c>
      <c r="PTF39" s="63">
        <f t="shared" si="501"/>
        <v>0</v>
      </c>
      <c r="PTG39" s="63">
        <f t="shared" si="501"/>
        <v>0</v>
      </c>
      <c r="PTH39" s="63">
        <f t="shared" si="501"/>
        <v>0</v>
      </c>
      <c r="PTI39" s="63">
        <f t="shared" si="501"/>
        <v>0</v>
      </c>
      <c r="PTJ39" s="63">
        <f t="shared" si="501"/>
        <v>0</v>
      </c>
      <c r="PTK39" s="63">
        <f t="shared" si="501"/>
        <v>0</v>
      </c>
      <c r="PTL39" s="63">
        <f t="shared" si="501"/>
        <v>0</v>
      </c>
      <c r="PTM39" s="63">
        <f t="shared" si="501"/>
        <v>0</v>
      </c>
      <c r="PTN39" s="63">
        <f t="shared" si="501"/>
        <v>0</v>
      </c>
      <c r="PTO39" s="63">
        <f t="shared" si="501"/>
        <v>0</v>
      </c>
      <c r="PTP39" s="63">
        <f t="shared" si="501"/>
        <v>0</v>
      </c>
      <c r="PTQ39" s="63">
        <f t="shared" si="501"/>
        <v>0</v>
      </c>
      <c r="PTR39" s="63">
        <f t="shared" si="501"/>
        <v>0</v>
      </c>
      <c r="PTS39" s="63">
        <f t="shared" si="501"/>
        <v>0</v>
      </c>
      <c r="PTT39" s="63">
        <f t="shared" si="501"/>
        <v>0</v>
      </c>
      <c r="PTU39" s="63">
        <f t="shared" si="501"/>
        <v>0</v>
      </c>
      <c r="PTV39" s="63">
        <f t="shared" si="501"/>
        <v>0</v>
      </c>
      <c r="PTW39" s="63">
        <f t="shared" si="501"/>
        <v>0</v>
      </c>
      <c r="PTX39" s="63">
        <f t="shared" si="501"/>
        <v>0</v>
      </c>
      <c r="PTY39" s="63">
        <f t="shared" si="501"/>
        <v>0</v>
      </c>
      <c r="PTZ39" s="63">
        <f t="shared" si="501"/>
        <v>0</v>
      </c>
      <c r="PUA39" s="63">
        <f t="shared" si="501"/>
        <v>0</v>
      </c>
      <c r="PUB39" s="63">
        <f t="shared" si="501"/>
        <v>0</v>
      </c>
      <c r="PUC39" s="63">
        <f t="shared" si="501"/>
        <v>0</v>
      </c>
      <c r="PUD39" s="63">
        <f t="shared" si="501"/>
        <v>0</v>
      </c>
      <c r="PUE39" s="63">
        <f t="shared" si="501"/>
        <v>0</v>
      </c>
      <c r="PUF39" s="63">
        <f t="shared" si="501"/>
        <v>0</v>
      </c>
      <c r="PUG39" s="63">
        <f t="shared" si="501"/>
        <v>0</v>
      </c>
      <c r="PUH39" s="63">
        <f t="shared" si="501"/>
        <v>0</v>
      </c>
      <c r="PUI39" s="63">
        <f t="shared" si="501"/>
        <v>0</v>
      </c>
      <c r="PUJ39" s="63">
        <f t="shared" si="501"/>
        <v>0</v>
      </c>
      <c r="PUK39" s="63">
        <f t="shared" si="501"/>
        <v>0</v>
      </c>
      <c r="PUL39" s="63">
        <f t="shared" si="501"/>
        <v>0</v>
      </c>
      <c r="PUM39" s="63">
        <f t="shared" si="501"/>
        <v>0</v>
      </c>
      <c r="PUN39" s="63">
        <f t="shared" si="501"/>
        <v>0</v>
      </c>
      <c r="PUO39" s="63">
        <f t="shared" si="501"/>
        <v>0</v>
      </c>
      <c r="PUP39" s="63">
        <f t="shared" si="501"/>
        <v>0</v>
      </c>
      <c r="PUQ39" s="63">
        <f t="shared" si="501"/>
        <v>0</v>
      </c>
      <c r="PUR39" s="63">
        <f t="shared" si="501"/>
        <v>0</v>
      </c>
      <c r="PUS39" s="63">
        <f t="shared" si="501"/>
        <v>0</v>
      </c>
      <c r="PUT39" s="63">
        <f t="shared" si="501"/>
        <v>0</v>
      </c>
      <c r="PUU39" s="63">
        <f t="shared" si="501"/>
        <v>0</v>
      </c>
      <c r="PUV39" s="63">
        <f t="shared" si="501"/>
        <v>0</v>
      </c>
      <c r="PUW39" s="63">
        <f t="shared" si="501"/>
        <v>0</v>
      </c>
      <c r="PUX39" s="63">
        <f t="shared" si="501"/>
        <v>0</v>
      </c>
      <c r="PUY39" s="63">
        <f t="shared" si="501"/>
        <v>0</v>
      </c>
      <c r="PUZ39" s="63">
        <f t="shared" si="501"/>
        <v>0</v>
      </c>
      <c r="PVA39" s="63">
        <f t="shared" si="501"/>
        <v>0</v>
      </c>
      <c r="PVB39" s="63">
        <f t="shared" si="501"/>
        <v>0</v>
      </c>
      <c r="PVC39" s="63">
        <f t="shared" si="501"/>
        <v>0</v>
      </c>
      <c r="PVD39" s="63">
        <f t="shared" si="501"/>
        <v>0</v>
      </c>
      <c r="PVE39" s="63">
        <f t="shared" si="501"/>
        <v>0</v>
      </c>
      <c r="PVF39" s="63">
        <f t="shared" si="501"/>
        <v>0</v>
      </c>
      <c r="PVG39" s="63">
        <f t="shared" si="501"/>
        <v>0</v>
      </c>
      <c r="PVH39" s="63">
        <f t="shared" si="501"/>
        <v>0</v>
      </c>
      <c r="PVI39" s="63">
        <f t="shared" si="501"/>
        <v>0</v>
      </c>
      <c r="PVJ39" s="63">
        <f t="shared" si="501"/>
        <v>0</v>
      </c>
      <c r="PVK39" s="63">
        <f t="shared" si="501"/>
        <v>0</v>
      </c>
      <c r="PVL39" s="63">
        <f t="shared" si="501"/>
        <v>0</v>
      </c>
      <c r="PVM39" s="63">
        <f t="shared" si="501"/>
        <v>0</v>
      </c>
      <c r="PVN39" s="63">
        <f t="shared" si="501"/>
        <v>0</v>
      </c>
      <c r="PVO39" s="63">
        <f t="shared" si="501"/>
        <v>0</v>
      </c>
      <c r="PVP39" s="63">
        <f t="shared" si="501"/>
        <v>0</v>
      </c>
      <c r="PVQ39" s="63">
        <f t="shared" ref="PVQ39:PYB39" si="502">PVQ37+PVQ38</f>
        <v>0</v>
      </c>
      <c r="PVR39" s="63">
        <f t="shared" si="502"/>
        <v>0</v>
      </c>
      <c r="PVS39" s="63">
        <f t="shared" si="502"/>
        <v>0</v>
      </c>
      <c r="PVT39" s="63">
        <f t="shared" si="502"/>
        <v>0</v>
      </c>
      <c r="PVU39" s="63">
        <f t="shared" si="502"/>
        <v>0</v>
      </c>
      <c r="PVV39" s="63">
        <f t="shared" si="502"/>
        <v>0</v>
      </c>
      <c r="PVW39" s="63">
        <f t="shared" si="502"/>
        <v>0</v>
      </c>
      <c r="PVX39" s="63">
        <f t="shared" si="502"/>
        <v>0</v>
      </c>
      <c r="PVY39" s="63">
        <f t="shared" si="502"/>
        <v>0</v>
      </c>
      <c r="PVZ39" s="63">
        <f t="shared" si="502"/>
        <v>0</v>
      </c>
      <c r="PWA39" s="63">
        <f t="shared" si="502"/>
        <v>0</v>
      </c>
      <c r="PWB39" s="63">
        <f t="shared" si="502"/>
        <v>0</v>
      </c>
      <c r="PWC39" s="63">
        <f t="shared" si="502"/>
        <v>0</v>
      </c>
      <c r="PWD39" s="63">
        <f t="shared" si="502"/>
        <v>0</v>
      </c>
      <c r="PWE39" s="63">
        <f t="shared" si="502"/>
        <v>0</v>
      </c>
      <c r="PWF39" s="63">
        <f t="shared" si="502"/>
        <v>0</v>
      </c>
      <c r="PWG39" s="63">
        <f t="shared" si="502"/>
        <v>0</v>
      </c>
      <c r="PWH39" s="63">
        <f t="shared" si="502"/>
        <v>0</v>
      </c>
      <c r="PWI39" s="63">
        <f t="shared" si="502"/>
        <v>0</v>
      </c>
      <c r="PWJ39" s="63">
        <f t="shared" si="502"/>
        <v>0</v>
      </c>
      <c r="PWK39" s="63">
        <f t="shared" si="502"/>
        <v>0</v>
      </c>
      <c r="PWL39" s="63">
        <f t="shared" si="502"/>
        <v>0</v>
      </c>
      <c r="PWM39" s="63">
        <f t="shared" si="502"/>
        <v>0</v>
      </c>
      <c r="PWN39" s="63">
        <f t="shared" si="502"/>
        <v>0</v>
      </c>
      <c r="PWO39" s="63">
        <f t="shared" si="502"/>
        <v>0</v>
      </c>
      <c r="PWP39" s="63">
        <f t="shared" si="502"/>
        <v>0</v>
      </c>
      <c r="PWQ39" s="63">
        <f t="shared" si="502"/>
        <v>0</v>
      </c>
      <c r="PWR39" s="63">
        <f t="shared" si="502"/>
        <v>0</v>
      </c>
      <c r="PWS39" s="63">
        <f t="shared" si="502"/>
        <v>0</v>
      </c>
      <c r="PWT39" s="63">
        <f t="shared" si="502"/>
        <v>0</v>
      </c>
      <c r="PWU39" s="63">
        <f t="shared" si="502"/>
        <v>0</v>
      </c>
      <c r="PWV39" s="63">
        <f t="shared" si="502"/>
        <v>0</v>
      </c>
      <c r="PWW39" s="63">
        <f t="shared" si="502"/>
        <v>0</v>
      </c>
      <c r="PWX39" s="63">
        <f t="shared" si="502"/>
        <v>0</v>
      </c>
      <c r="PWY39" s="63">
        <f t="shared" si="502"/>
        <v>0</v>
      </c>
      <c r="PWZ39" s="63">
        <f t="shared" si="502"/>
        <v>0</v>
      </c>
      <c r="PXA39" s="63">
        <f t="shared" si="502"/>
        <v>0</v>
      </c>
      <c r="PXB39" s="63">
        <f t="shared" si="502"/>
        <v>0</v>
      </c>
      <c r="PXC39" s="63">
        <f t="shared" si="502"/>
        <v>0</v>
      </c>
      <c r="PXD39" s="63">
        <f t="shared" si="502"/>
        <v>0</v>
      </c>
      <c r="PXE39" s="63">
        <f t="shared" si="502"/>
        <v>0</v>
      </c>
      <c r="PXF39" s="63">
        <f t="shared" si="502"/>
        <v>0</v>
      </c>
      <c r="PXG39" s="63">
        <f t="shared" si="502"/>
        <v>0</v>
      </c>
      <c r="PXH39" s="63">
        <f t="shared" si="502"/>
        <v>0</v>
      </c>
      <c r="PXI39" s="63">
        <f t="shared" si="502"/>
        <v>0</v>
      </c>
      <c r="PXJ39" s="63">
        <f t="shared" si="502"/>
        <v>0</v>
      </c>
      <c r="PXK39" s="63">
        <f t="shared" si="502"/>
        <v>0</v>
      </c>
      <c r="PXL39" s="63">
        <f t="shared" si="502"/>
        <v>0</v>
      </c>
      <c r="PXM39" s="63">
        <f t="shared" si="502"/>
        <v>0</v>
      </c>
      <c r="PXN39" s="63">
        <f t="shared" si="502"/>
        <v>0</v>
      </c>
      <c r="PXO39" s="63">
        <f t="shared" si="502"/>
        <v>0</v>
      </c>
      <c r="PXP39" s="63">
        <f t="shared" si="502"/>
        <v>0</v>
      </c>
      <c r="PXQ39" s="63">
        <f t="shared" si="502"/>
        <v>0</v>
      </c>
      <c r="PXR39" s="63">
        <f t="shared" si="502"/>
        <v>0</v>
      </c>
      <c r="PXS39" s="63">
        <f t="shared" si="502"/>
        <v>0</v>
      </c>
      <c r="PXT39" s="63">
        <f t="shared" si="502"/>
        <v>0</v>
      </c>
      <c r="PXU39" s="63">
        <f t="shared" si="502"/>
        <v>0</v>
      </c>
      <c r="PXV39" s="63">
        <f t="shared" si="502"/>
        <v>0</v>
      </c>
      <c r="PXW39" s="63">
        <f t="shared" si="502"/>
        <v>0</v>
      </c>
      <c r="PXX39" s="63">
        <f t="shared" si="502"/>
        <v>0</v>
      </c>
      <c r="PXY39" s="63">
        <f t="shared" si="502"/>
        <v>0</v>
      </c>
      <c r="PXZ39" s="63">
        <f t="shared" si="502"/>
        <v>0</v>
      </c>
      <c r="PYA39" s="63">
        <f t="shared" si="502"/>
        <v>0</v>
      </c>
      <c r="PYB39" s="63">
        <f t="shared" si="502"/>
        <v>0</v>
      </c>
      <c r="PYC39" s="63">
        <f t="shared" ref="PYC39:QAN39" si="503">PYC37+PYC38</f>
        <v>0</v>
      </c>
      <c r="PYD39" s="63">
        <f t="shared" si="503"/>
        <v>0</v>
      </c>
      <c r="PYE39" s="63">
        <f t="shared" si="503"/>
        <v>0</v>
      </c>
      <c r="PYF39" s="63">
        <f t="shared" si="503"/>
        <v>0</v>
      </c>
      <c r="PYG39" s="63">
        <f t="shared" si="503"/>
        <v>0</v>
      </c>
      <c r="PYH39" s="63">
        <f t="shared" si="503"/>
        <v>0</v>
      </c>
      <c r="PYI39" s="63">
        <f t="shared" si="503"/>
        <v>0</v>
      </c>
      <c r="PYJ39" s="63">
        <f t="shared" si="503"/>
        <v>0</v>
      </c>
      <c r="PYK39" s="63">
        <f t="shared" si="503"/>
        <v>0</v>
      </c>
      <c r="PYL39" s="63">
        <f t="shared" si="503"/>
        <v>0</v>
      </c>
      <c r="PYM39" s="63">
        <f t="shared" si="503"/>
        <v>0</v>
      </c>
      <c r="PYN39" s="63">
        <f t="shared" si="503"/>
        <v>0</v>
      </c>
      <c r="PYO39" s="63">
        <f t="shared" si="503"/>
        <v>0</v>
      </c>
      <c r="PYP39" s="63">
        <f t="shared" si="503"/>
        <v>0</v>
      </c>
      <c r="PYQ39" s="63">
        <f t="shared" si="503"/>
        <v>0</v>
      </c>
      <c r="PYR39" s="63">
        <f t="shared" si="503"/>
        <v>0</v>
      </c>
      <c r="PYS39" s="63">
        <f t="shared" si="503"/>
        <v>0</v>
      </c>
      <c r="PYT39" s="63">
        <f t="shared" si="503"/>
        <v>0</v>
      </c>
      <c r="PYU39" s="63">
        <f t="shared" si="503"/>
        <v>0</v>
      </c>
      <c r="PYV39" s="63">
        <f t="shared" si="503"/>
        <v>0</v>
      </c>
      <c r="PYW39" s="63">
        <f t="shared" si="503"/>
        <v>0</v>
      </c>
      <c r="PYX39" s="63">
        <f t="shared" si="503"/>
        <v>0</v>
      </c>
      <c r="PYY39" s="63">
        <f t="shared" si="503"/>
        <v>0</v>
      </c>
      <c r="PYZ39" s="63">
        <f t="shared" si="503"/>
        <v>0</v>
      </c>
      <c r="PZA39" s="63">
        <f t="shared" si="503"/>
        <v>0</v>
      </c>
      <c r="PZB39" s="63">
        <f t="shared" si="503"/>
        <v>0</v>
      </c>
      <c r="PZC39" s="63">
        <f t="shared" si="503"/>
        <v>0</v>
      </c>
      <c r="PZD39" s="63">
        <f t="shared" si="503"/>
        <v>0</v>
      </c>
      <c r="PZE39" s="63">
        <f t="shared" si="503"/>
        <v>0</v>
      </c>
      <c r="PZF39" s="63">
        <f t="shared" si="503"/>
        <v>0</v>
      </c>
      <c r="PZG39" s="63">
        <f t="shared" si="503"/>
        <v>0</v>
      </c>
      <c r="PZH39" s="63">
        <f t="shared" si="503"/>
        <v>0</v>
      </c>
      <c r="PZI39" s="63">
        <f t="shared" si="503"/>
        <v>0</v>
      </c>
      <c r="PZJ39" s="63">
        <f t="shared" si="503"/>
        <v>0</v>
      </c>
      <c r="PZK39" s="63">
        <f t="shared" si="503"/>
        <v>0</v>
      </c>
      <c r="PZL39" s="63">
        <f t="shared" si="503"/>
        <v>0</v>
      </c>
      <c r="PZM39" s="63">
        <f t="shared" si="503"/>
        <v>0</v>
      </c>
      <c r="PZN39" s="63">
        <f t="shared" si="503"/>
        <v>0</v>
      </c>
      <c r="PZO39" s="63">
        <f t="shared" si="503"/>
        <v>0</v>
      </c>
      <c r="PZP39" s="63">
        <f t="shared" si="503"/>
        <v>0</v>
      </c>
      <c r="PZQ39" s="63">
        <f t="shared" si="503"/>
        <v>0</v>
      </c>
      <c r="PZR39" s="63">
        <f t="shared" si="503"/>
        <v>0</v>
      </c>
      <c r="PZS39" s="63">
        <f t="shared" si="503"/>
        <v>0</v>
      </c>
      <c r="PZT39" s="63">
        <f t="shared" si="503"/>
        <v>0</v>
      </c>
      <c r="PZU39" s="63">
        <f t="shared" si="503"/>
        <v>0</v>
      </c>
      <c r="PZV39" s="63">
        <f t="shared" si="503"/>
        <v>0</v>
      </c>
      <c r="PZW39" s="63">
        <f t="shared" si="503"/>
        <v>0</v>
      </c>
      <c r="PZX39" s="63">
        <f t="shared" si="503"/>
        <v>0</v>
      </c>
      <c r="PZY39" s="63">
        <f t="shared" si="503"/>
        <v>0</v>
      </c>
      <c r="PZZ39" s="63">
        <f t="shared" si="503"/>
        <v>0</v>
      </c>
      <c r="QAA39" s="63">
        <f t="shared" si="503"/>
        <v>0</v>
      </c>
      <c r="QAB39" s="63">
        <f t="shared" si="503"/>
        <v>0</v>
      </c>
      <c r="QAC39" s="63">
        <f t="shared" si="503"/>
        <v>0</v>
      </c>
      <c r="QAD39" s="63">
        <f t="shared" si="503"/>
        <v>0</v>
      </c>
      <c r="QAE39" s="63">
        <f t="shared" si="503"/>
        <v>0</v>
      </c>
      <c r="QAF39" s="63">
        <f t="shared" si="503"/>
        <v>0</v>
      </c>
      <c r="QAG39" s="63">
        <f t="shared" si="503"/>
        <v>0</v>
      </c>
      <c r="QAH39" s="63">
        <f t="shared" si="503"/>
        <v>0</v>
      </c>
      <c r="QAI39" s="63">
        <f t="shared" si="503"/>
        <v>0</v>
      </c>
      <c r="QAJ39" s="63">
        <f t="shared" si="503"/>
        <v>0</v>
      </c>
      <c r="QAK39" s="63">
        <f t="shared" si="503"/>
        <v>0</v>
      </c>
      <c r="QAL39" s="63">
        <f t="shared" si="503"/>
        <v>0</v>
      </c>
      <c r="QAM39" s="63">
        <f t="shared" si="503"/>
        <v>0</v>
      </c>
      <c r="QAN39" s="63">
        <f t="shared" si="503"/>
        <v>0</v>
      </c>
      <c r="QAO39" s="63">
        <f t="shared" ref="QAO39:QCZ39" si="504">QAO37+QAO38</f>
        <v>0</v>
      </c>
      <c r="QAP39" s="63">
        <f t="shared" si="504"/>
        <v>0</v>
      </c>
      <c r="QAQ39" s="63">
        <f t="shared" si="504"/>
        <v>0</v>
      </c>
      <c r="QAR39" s="63">
        <f t="shared" si="504"/>
        <v>0</v>
      </c>
      <c r="QAS39" s="63">
        <f t="shared" si="504"/>
        <v>0</v>
      </c>
      <c r="QAT39" s="63">
        <f t="shared" si="504"/>
        <v>0</v>
      </c>
      <c r="QAU39" s="63">
        <f t="shared" si="504"/>
        <v>0</v>
      </c>
      <c r="QAV39" s="63">
        <f t="shared" si="504"/>
        <v>0</v>
      </c>
      <c r="QAW39" s="63">
        <f t="shared" si="504"/>
        <v>0</v>
      </c>
      <c r="QAX39" s="63">
        <f t="shared" si="504"/>
        <v>0</v>
      </c>
      <c r="QAY39" s="63">
        <f t="shared" si="504"/>
        <v>0</v>
      </c>
      <c r="QAZ39" s="63">
        <f t="shared" si="504"/>
        <v>0</v>
      </c>
      <c r="QBA39" s="63">
        <f t="shared" si="504"/>
        <v>0</v>
      </c>
      <c r="QBB39" s="63">
        <f t="shared" si="504"/>
        <v>0</v>
      </c>
      <c r="QBC39" s="63">
        <f t="shared" si="504"/>
        <v>0</v>
      </c>
      <c r="QBD39" s="63">
        <f t="shared" si="504"/>
        <v>0</v>
      </c>
      <c r="QBE39" s="63">
        <f t="shared" si="504"/>
        <v>0</v>
      </c>
      <c r="QBF39" s="63">
        <f t="shared" si="504"/>
        <v>0</v>
      </c>
      <c r="QBG39" s="63">
        <f t="shared" si="504"/>
        <v>0</v>
      </c>
      <c r="QBH39" s="63">
        <f t="shared" si="504"/>
        <v>0</v>
      </c>
      <c r="QBI39" s="63">
        <f t="shared" si="504"/>
        <v>0</v>
      </c>
      <c r="QBJ39" s="63">
        <f t="shared" si="504"/>
        <v>0</v>
      </c>
      <c r="QBK39" s="63">
        <f t="shared" si="504"/>
        <v>0</v>
      </c>
      <c r="QBL39" s="63">
        <f t="shared" si="504"/>
        <v>0</v>
      </c>
      <c r="QBM39" s="63">
        <f t="shared" si="504"/>
        <v>0</v>
      </c>
      <c r="QBN39" s="63">
        <f t="shared" si="504"/>
        <v>0</v>
      </c>
      <c r="QBO39" s="63">
        <f t="shared" si="504"/>
        <v>0</v>
      </c>
      <c r="QBP39" s="63">
        <f t="shared" si="504"/>
        <v>0</v>
      </c>
      <c r="QBQ39" s="63">
        <f t="shared" si="504"/>
        <v>0</v>
      </c>
      <c r="QBR39" s="63">
        <f t="shared" si="504"/>
        <v>0</v>
      </c>
      <c r="QBS39" s="63">
        <f t="shared" si="504"/>
        <v>0</v>
      </c>
      <c r="QBT39" s="63">
        <f t="shared" si="504"/>
        <v>0</v>
      </c>
      <c r="QBU39" s="63">
        <f t="shared" si="504"/>
        <v>0</v>
      </c>
      <c r="QBV39" s="63">
        <f t="shared" si="504"/>
        <v>0</v>
      </c>
      <c r="QBW39" s="63">
        <f t="shared" si="504"/>
        <v>0</v>
      </c>
      <c r="QBX39" s="63">
        <f t="shared" si="504"/>
        <v>0</v>
      </c>
      <c r="QBY39" s="63">
        <f t="shared" si="504"/>
        <v>0</v>
      </c>
      <c r="QBZ39" s="63">
        <f t="shared" si="504"/>
        <v>0</v>
      </c>
      <c r="QCA39" s="63">
        <f t="shared" si="504"/>
        <v>0</v>
      </c>
      <c r="QCB39" s="63">
        <f t="shared" si="504"/>
        <v>0</v>
      </c>
      <c r="QCC39" s="63">
        <f t="shared" si="504"/>
        <v>0</v>
      </c>
      <c r="QCD39" s="63">
        <f t="shared" si="504"/>
        <v>0</v>
      </c>
      <c r="QCE39" s="63">
        <f t="shared" si="504"/>
        <v>0</v>
      </c>
      <c r="QCF39" s="63">
        <f t="shared" si="504"/>
        <v>0</v>
      </c>
      <c r="QCG39" s="63">
        <f t="shared" si="504"/>
        <v>0</v>
      </c>
      <c r="QCH39" s="63">
        <f t="shared" si="504"/>
        <v>0</v>
      </c>
      <c r="QCI39" s="63">
        <f t="shared" si="504"/>
        <v>0</v>
      </c>
      <c r="QCJ39" s="63">
        <f t="shared" si="504"/>
        <v>0</v>
      </c>
      <c r="QCK39" s="63">
        <f t="shared" si="504"/>
        <v>0</v>
      </c>
      <c r="QCL39" s="63">
        <f t="shared" si="504"/>
        <v>0</v>
      </c>
      <c r="QCM39" s="63">
        <f t="shared" si="504"/>
        <v>0</v>
      </c>
      <c r="QCN39" s="63">
        <f t="shared" si="504"/>
        <v>0</v>
      </c>
      <c r="QCO39" s="63">
        <f t="shared" si="504"/>
        <v>0</v>
      </c>
      <c r="QCP39" s="63">
        <f t="shared" si="504"/>
        <v>0</v>
      </c>
      <c r="QCQ39" s="63">
        <f t="shared" si="504"/>
        <v>0</v>
      </c>
      <c r="QCR39" s="63">
        <f t="shared" si="504"/>
        <v>0</v>
      </c>
      <c r="QCS39" s="63">
        <f t="shared" si="504"/>
        <v>0</v>
      </c>
      <c r="QCT39" s="63">
        <f t="shared" si="504"/>
        <v>0</v>
      </c>
      <c r="QCU39" s="63">
        <f t="shared" si="504"/>
        <v>0</v>
      </c>
      <c r="QCV39" s="63">
        <f t="shared" si="504"/>
        <v>0</v>
      </c>
      <c r="QCW39" s="63">
        <f t="shared" si="504"/>
        <v>0</v>
      </c>
      <c r="QCX39" s="63">
        <f t="shared" si="504"/>
        <v>0</v>
      </c>
      <c r="QCY39" s="63">
        <f t="shared" si="504"/>
        <v>0</v>
      </c>
      <c r="QCZ39" s="63">
        <f t="shared" si="504"/>
        <v>0</v>
      </c>
      <c r="QDA39" s="63">
        <f t="shared" ref="QDA39:QFL39" si="505">QDA37+QDA38</f>
        <v>0</v>
      </c>
      <c r="QDB39" s="63">
        <f t="shared" si="505"/>
        <v>0</v>
      </c>
      <c r="QDC39" s="63">
        <f t="shared" si="505"/>
        <v>0</v>
      </c>
      <c r="QDD39" s="63">
        <f t="shared" si="505"/>
        <v>0</v>
      </c>
      <c r="QDE39" s="63">
        <f t="shared" si="505"/>
        <v>0</v>
      </c>
      <c r="QDF39" s="63">
        <f t="shared" si="505"/>
        <v>0</v>
      </c>
      <c r="QDG39" s="63">
        <f t="shared" si="505"/>
        <v>0</v>
      </c>
      <c r="QDH39" s="63">
        <f t="shared" si="505"/>
        <v>0</v>
      </c>
      <c r="QDI39" s="63">
        <f t="shared" si="505"/>
        <v>0</v>
      </c>
      <c r="QDJ39" s="63">
        <f t="shared" si="505"/>
        <v>0</v>
      </c>
      <c r="QDK39" s="63">
        <f t="shared" si="505"/>
        <v>0</v>
      </c>
      <c r="QDL39" s="63">
        <f t="shared" si="505"/>
        <v>0</v>
      </c>
      <c r="QDM39" s="63">
        <f t="shared" si="505"/>
        <v>0</v>
      </c>
      <c r="QDN39" s="63">
        <f t="shared" si="505"/>
        <v>0</v>
      </c>
      <c r="QDO39" s="63">
        <f t="shared" si="505"/>
        <v>0</v>
      </c>
      <c r="QDP39" s="63">
        <f t="shared" si="505"/>
        <v>0</v>
      </c>
      <c r="QDQ39" s="63">
        <f t="shared" si="505"/>
        <v>0</v>
      </c>
      <c r="QDR39" s="63">
        <f t="shared" si="505"/>
        <v>0</v>
      </c>
      <c r="QDS39" s="63">
        <f t="shared" si="505"/>
        <v>0</v>
      </c>
      <c r="QDT39" s="63">
        <f t="shared" si="505"/>
        <v>0</v>
      </c>
      <c r="QDU39" s="63">
        <f t="shared" si="505"/>
        <v>0</v>
      </c>
      <c r="QDV39" s="63">
        <f t="shared" si="505"/>
        <v>0</v>
      </c>
      <c r="QDW39" s="63">
        <f t="shared" si="505"/>
        <v>0</v>
      </c>
      <c r="QDX39" s="63">
        <f t="shared" si="505"/>
        <v>0</v>
      </c>
      <c r="QDY39" s="63">
        <f t="shared" si="505"/>
        <v>0</v>
      </c>
      <c r="QDZ39" s="63">
        <f t="shared" si="505"/>
        <v>0</v>
      </c>
      <c r="QEA39" s="63">
        <f t="shared" si="505"/>
        <v>0</v>
      </c>
      <c r="QEB39" s="63">
        <f t="shared" si="505"/>
        <v>0</v>
      </c>
      <c r="QEC39" s="63">
        <f t="shared" si="505"/>
        <v>0</v>
      </c>
      <c r="QED39" s="63">
        <f t="shared" si="505"/>
        <v>0</v>
      </c>
      <c r="QEE39" s="63">
        <f t="shared" si="505"/>
        <v>0</v>
      </c>
      <c r="QEF39" s="63">
        <f t="shared" si="505"/>
        <v>0</v>
      </c>
      <c r="QEG39" s="63">
        <f t="shared" si="505"/>
        <v>0</v>
      </c>
      <c r="QEH39" s="63">
        <f t="shared" si="505"/>
        <v>0</v>
      </c>
      <c r="QEI39" s="63">
        <f t="shared" si="505"/>
        <v>0</v>
      </c>
      <c r="QEJ39" s="63">
        <f t="shared" si="505"/>
        <v>0</v>
      </c>
      <c r="QEK39" s="63">
        <f t="shared" si="505"/>
        <v>0</v>
      </c>
      <c r="QEL39" s="63">
        <f t="shared" si="505"/>
        <v>0</v>
      </c>
      <c r="QEM39" s="63">
        <f t="shared" si="505"/>
        <v>0</v>
      </c>
      <c r="QEN39" s="63">
        <f t="shared" si="505"/>
        <v>0</v>
      </c>
      <c r="QEO39" s="63">
        <f t="shared" si="505"/>
        <v>0</v>
      </c>
      <c r="QEP39" s="63">
        <f t="shared" si="505"/>
        <v>0</v>
      </c>
      <c r="QEQ39" s="63">
        <f t="shared" si="505"/>
        <v>0</v>
      </c>
      <c r="QER39" s="63">
        <f t="shared" si="505"/>
        <v>0</v>
      </c>
      <c r="QES39" s="63">
        <f t="shared" si="505"/>
        <v>0</v>
      </c>
      <c r="QET39" s="63">
        <f t="shared" si="505"/>
        <v>0</v>
      </c>
      <c r="QEU39" s="63">
        <f t="shared" si="505"/>
        <v>0</v>
      </c>
      <c r="QEV39" s="63">
        <f t="shared" si="505"/>
        <v>0</v>
      </c>
      <c r="QEW39" s="63">
        <f t="shared" si="505"/>
        <v>0</v>
      </c>
      <c r="QEX39" s="63">
        <f t="shared" si="505"/>
        <v>0</v>
      </c>
      <c r="QEY39" s="63">
        <f t="shared" si="505"/>
        <v>0</v>
      </c>
      <c r="QEZ39" s="63">
        <f t="shared" si="505"/>
        <v>0</v>
      </c>
      <c r="QFA39" s="63">
        <f t="shared" si="505"/>
        <v>0</v>
      </c>
      <c r="QFB39" s="63">
        <f t="shared" si="505"/>
        <v>0</v>
      </c>
      <c r="QFC39" s="63">
        <f t="shared" si="505"/>
        <v>0</v>
      </c>
      <c r="QFD39" s="63">
        <f t="shared" si="505"/>
        <v>0</v>
      </c>
      <c r="QFE39" s="63">
        <f t="shared" si="505"/>
        <v>0</v>
      </c>
      <c r="QFF39" s="63">
        <f t="shared" si="505"/>
        <v>0</v>
      </c>
      <c r="QFG39" s="63">
        <f t="shared" si="505"/>
        <v>0</v>
      </c>
      <c r="QFH39" s="63">
        <f t="shared" si="505"/>
        <v>0</v>
      </c>
      <c r="QFI39" s="63">
        <f t="shared" si="505"/>
        <v>0</v>
      </c>
      <c r="QFJ39" s="63">
        <f t="shared" si="505"/>
        <v>0</v>
      </c>
      <c r="QFK39" s="63">
        <f t="shared" si="505"/>
        <v>0</v>
      </c>
      <c r="QFL39" s="63">
        <f t="shared" si="505"/>
        <v>0</v>
      </c>
      <c r="QFM39" s="63">
        <f t="shared" ref="QFM39:QHX39" si="506">QFM37+QFM38</f>
        <v>0</v>
      </c>
      <c r="QFN39" s="63">
        <f t="shared" si="506"/>
        <v>0</v>
      </c>
      <c r="QFO39" s="63">
        <f t="shared" si="506"/>
        <v>0</v>
      </c>
      <c r="QFP39" s="63">
        <f t="shared" si="506"/>
        <v>0</v>
      </c>
      <c r="QFQ39" s="63">
        <f t="shared" si="506"/>
        <v>0</v>
      </c>
      <c r="QFR39" s="63">
        <f t="shared" si="506"/>
        <v>0</v>
      </c>
      <c r="QFS39" s="63">
        <f t="shared" si="506"/>
        <v>0</v>
      </c>
      <c r="QFT39" s="63">
        <f t="shared" si="506"/>
        <v>0</v>
      </c>
      <c r="QFU39" s="63">
        <f t="shared" si="506"/>
        <v>0</v>
      </c>
      <c r="QFV39" s="63">
        <f t="shared" si="506"/>
        <v>0</v>
      </c>
      <c r="QFW39" s="63">
        <f t="shared" si="506"/>
        <v>0</v>
      </c>
      <c r="QFX39" s="63">
        <f t="shared" si="506"/>
        <v>0</v>
      </c>
      <c r="QFY39" s="63">
        <f t="shared" si="506"/>
        <v>0</v>
      </c>
      <c r="QFZ39" s="63">
        <f t="shared" si="506"/>
        <v>0</v>
      </c>
      <c r="QGA39" s="63">
        <f t="shared" si="506"/>
        <v>0</v>
      </c>
      <c r="QGB39" s="63">
        <f t="shared" si="506"/>
        <v>0</v>
      </c>
      <c r="QGC39" s="63">
        <f t="shared" si="506"/>
        <v>0</v>
      </c>
      <c r="QGD39" s="63">
        <f t="shared" si="506"/>
        <v>0</v>
      </c>
      <c r="QGE39" s="63">
        <f t="shared" si="506"/>
        <v>0</v>
      </c>
      <c r="QGF39" s="63">
        <f t="shared" si="506"/>
        <v>0</v>
      </c>
      <c r="QGG39" s="63">
        <f t="shared" si="506"/>
        <v>0</v>
      </c>
      <c r="QGH39" s="63">
        <f t="shared" si="506"/>
        <v>0</v>
      </c>
      <c r="QGI39" s="63">
        <f t="shared" si="506"/>
        <v>0</v>
      </c>
      <c r="QGJ39" s="63">
        <f t="shared" si="506"/>
        <v>0</v>
      </c>
      <c r="QGK39" s="63">
        <f t="shared" si="506"/>
        <v>0</v>
      </c>
      <c r="QGL39" s="63">
        <f t="shared" si="506"/>
        <v>0</v>
      </c>
      <c r="QGM39" s="63">
        <f t="shared" si="506"/>
        <v>0</v>
      </c>
      <c r="QGN39" s="63">
        <f t="shared" si="506"/>
        <v>0</v>
      </c>
      <c r="QGO39" s="63">
        <f t="shared" si="506"/>
        <v>0</v>
      </c>
      <c r="QGP39" s="63">
        <f t="shared" si="506"/>
        <v>0</v>
      </c>
      <c r="QGQ39" s="63">
        <f t="shared" si="506"/>
        <v>0</v>
      </c>
      <c r="QGR39" s="63">
        <f t="shared" si="506"/>
        <v>0</v>
      </c>
      <c r="QGS39" s="63">
        <f t="shared" si="506"/>
        <v>0</v>
      </c>
      <c r="QGT39" s="63">
        <f t="shared" si="506"/>
        <v>0</v>
      </c>
      <c r="QGU39" s="63">
        <f t="shared" si="506"/>
        <v>0</v>
      </c>
      <c r="QGV39" s="63">
        <f t="shared" si="506"/>
        <v>0</v>
      </c>
      <c r="QGW39" s="63">
        <f t="shared" si="506"/>
        <v>0</v>
      </c>
      <c r="QGX39" s="63">
        <f t="shared" si="506"/>
        <v>0</v>
      </c>
      <c r="QGY39" s="63">
        <f t="shared" si="506"/>
        <v>0</v>
      </c>
      <c r="QGZ39" s="63">
        <f t="shared" si="506"/>
        <v>0</v>
      </c>
      <c r="QHA39" s="63">
        <f t="shared" si="506"/>
        <v>0</v>
      </c>
      <c r="QHB39" s="63">
        <f t="shared" si="506"/>
        <v>0</v>
      </c>
      <c r="QHC39" s="63">
        <f t="shared" si="506"/>
        <v>0</v>
      </c>
      <c r="QHD39" s="63">
        <f t="shared" si="506"/>
        <v>0</v>
      </c>
      <c r="QHE39" s="63">
        <f t="shared" si="506"/>
        <v>0</v>
      </c>
      <c r="QHF39" s="63">
        <f t="shared" si="506"/>
        <v>0</v>
      </c>
      <c r="QHG39" s="63">
        <f t="shared" si="506"/>
        <v>0</v>
      </c>
      <c r="QHH39" s="63">
        <f t="shared" si="506"/>
        <v>0</v>
      </c>
      <c r="QHI39" s="63">
        <f t="shared" si="506"/>
        <v>0</v>
      </c>
      <c r="QHJ39" s="63">
        <f t="shared" si="506"/>
        <v>0</v>
      </c>
      <c r="QHK39" s="63">
        <f t="shared" si="506"/>
        <v>0</v>
      </c>
      <c r="QHL39" s="63">
        <f t="shared" si="506"/>
        <v>0</v>
      </c>
      <c r="QHM39" s="63">
        <f t="shared" si="506"/>
        <v>0</v>
      </c>
      <c r="QHN39" s="63">
        <f t="shared" si="506"/>
        <v>0</v>
      </c>
      <c r="QHO39" s="63">
        <f t="shared" si="506"/>
        <v>0</v>
      </c>
      <c r="QHP39" s="63">
        <f t="shared" si="506"/>
        <v>0</v>
      </c>
      <c r="QHQ39" s="63">
        <f t="shared" si="506"/>
        <v>0</v>
      </c>
      <c r="QHR39" s="63">
        <f t="shared" si="506"/>
        <v>0</v>
      </c>
      <c r="QHS39" s="63">
        <f t="shared" si="506"/>
        <v>0</v>
      </c>
      <c r="QHT39" s="63">
        <f t="shared" si="506"/>
        <v>0</v>
      </c>
      <c r="QHU39" s="63">
        <f t="shared" si="506"/>
        <v>0</v>
      </c>
      <c r="QHV39" s="63">
        <f t="shared" si="506"/>
        <v>0</v>
      </c>
      <c r="QHW39" s="63">
        <f t="shared" si="506"/>
        <v>0</v>
      </c>
      <c r="QHX39" s="63">
        <f t="shared" si="506"/>
        <v>0</v>
      </c>
      <c r="QHY39" s="63">
        <f t="shared" ref="QHY39:QKJ39" si="507">QHY37+QHY38</f>
        <v>0</v>
      </c>
      <c r="QHZ39" s="63">
        <f t="shared" si="507"/>
        <v>0</v>
      </c>
      <c r="QIA39" s="63">
        <f t="shared" si="507"/>
        <v>0</v>
      </c>
      <c r="QIB39" s="63">
        <f t="shared" si="507"/>
        <v>0</v>
      </c>
      <c r="QIC39" s="63">
        <f t="shared" si="507"/>
        <v>0</v>
      </c>
      <c r="QID39" s="63">
        <f t="shared" si="507"/>
        <v>0</v>
      </c>
      <c r="QIE39" s="63">
        <f t="shared" si="507"/>
        <v>0</v>
      </c>
      <c r="QIF39" s="63">
        <f t="shared" si="507"/>
        <v>0</v>
      </c>
      <c r="QIG39" s="63">
        <f t="shared" si="507"/>
        <v>0</v>
      </c>
      <c r="QIH39" s="63">
        <f t="shared" si="507"/>
        <v>0</v>
      </c>
      <c r="QII39" s="63">
        <f t="shared" si="507"/>
        <v>0</v>
      </c>
      <c r="QIJ39" s="63">
        <f t="shared" si="507"/>
        <v>0</v>
      </c>
      <c r="QIK39" s="63">
        <f t="shared" si="507"/>
        <v>0</v>
      </c>
      <c r="QIL39" s="63">
        <f t="shared" si="507"/>
        <v>0</v>
      </c>
      <c r="QIM39" s="63">
        <f t="shared" si="507"/>
        <v>0</v>
      </c>
      <c r="QIN39" s="63">
        <f t="shared" si="507"/>
        <v>0</v>
      </c>
      <c r="QIO39" s="63">
        <f t="shared" si="507"/>
        <v>0</v>
      </c>
      <c r="QIP39" s="63">
        <f t="shared" si="507"/>
        <v>0</v>
      </c>
      <c r="QIQ39" s="63">
        <f t="shared" si="507"/>
        <v>0</v>
      </c>
      <c r="QIR39" s="63">
        <f t="shared" si="507"/>
        <v>0</v>
      </c>
      <c r="QIS39" s="63">
        <f t="shared" si="507"/>
        <v>0</v>
      </c>
      <c r="QIT39" s="63">
        <f t="shared" si="507"/>
        <v>0</v>
      </c>
      <c r="QIU39" s="63">
        <f t="shared" si="507"/>
        <v>0</v>
      </c>
      <c r="QIV39" s="63">
        <f t="shared" si="507"/>
        <v>0</v>
      </c>
      <c r="QIW39" s="63">
        <f t="shared" si="507"/>
        <v>0</v>
      </c>
      <c r="QIX39" s="63">
        <f t="shared" si="507"/>
        <v>0</v>
      </c>
      <c r="QIY39" s="63">
        <f t="shared" si="507"/>
        <v>0</v>
      </c>
      <c r="QIZ39" s="63">
        <f t="shared" si="507"/>
        <v>0</v>
      </c>
      <c r="QJA39" s="63">
        <f t="shared" si="507"/>
        <v>0</v>
      </c>
      <c r="QJB39" s="63">
        <f t="shared" si="507"/>
        <v>0</v>
      </c>
      <c r="QJC39" s="63">
        <f t="shared" si="507"/>
        <v>0</v>
      </c>
      <c r="QJD39" s="63">
        <f t="shared" si="507"/>
        <v>0</v>
      </c>
      <c r="QJE39" s="63">
        <f t="shared" si="507"/>
        <v>0</v>
      </c>
      <c r="QJF39" s="63">
        <f t="shared" si="507"/>
        <v>0</v>
      </c>
      <c r="QJG39" s="63">
        <f t="shared" si="507"/>
        <v>0</v>
      </c>
      <c r="QJH39" s="63">
        <f t="shared" si="507"/>
        <v>0</v>
      </c>
      <c r="QJI39" s="63">
        <f t="shared" si="507"/>
        <v>0</v>
      </c>
      <c r="QJJ39" s="63">
        <f t="shared" si="507"/>
        <v>0</v>
      </c>
      <c r="QJK39" s="63">
        <f t="shared" si="507"/>
        <v>0</v>
      </c>
      <c r="QJL39" s="63">
        <f t="shared" si="507"/>
        <v>0</v>
      </c>
      <c r="QJM39" s="63">
        <f t="shared" si="507"/>
        <v>0</v>
      </c>
      <c r="QJN39" s="63">
        <f t="shared" si="507"/>
        <v>0</v>
      </c>
      <c r="QJO39" s="63">
        <f t="shared" si="507"/>
        <v>0</v>
      </c>
      <c r="QJP39" s="63">
        <f t="shared" si="507"/>
        <v>0</v>
      </c>
      <c r="QJQ39" s="63">
        <f t="shared" si="507"/>
        <v>0</v>
      </c>
      <c r="QJR39" s="63">
        <f t="shared" si="507"/>
        <v>0</v>
      </c>
      <c r="QJS39" s="63">
        <f t="shared" si="507"/>
        <v>0</v>
      </c>
      <c r="QJT39" s="63">
        <f t="shared" si="507"/>
        <v>0</v>
      </c>
      <c r="QJU39" s="63">
        <f t="shared" si="507"/>
        <v>0</v>
      </c>
      <c r="QJV39" s="63">
        <f t="shared" si="507"/>
        <v>0</v>
      </c>
      <c r="QJW39" s="63">
        <f t="shared" si="507"/>
        <v>0</v>
      </c>
      <c r="QJX39" s="63">
        <f t="shared" si="507"/>
        <v>0</v>
      </c>
      <c r="QJY39" s="63">
        <f t="shared" si="507"/>
        <v>0</v>
      </c>
      <c r="QJZ39" s="63">
        <f t="shared" si="507"/>
        <v>0</v>
      </c>
      <c r="QKA39" s="63">
        <f t="shared" si="507"/>
        <v>0</v>
      </c>
      <c r="QKB39" s="63">
        <f t="shared" si="507"/>
        <v>0</v>
      </c>
      <c r="QKC39" s="63">
        <f t="shared" si="507"/>
        <v>0</v>
      </c>
      <c r="QKD39" s="63">
        <f t="shared" si="507"/>
        <v>0</v>
      </c>
      <c r="QKE39" s="63">
        <f t="shared" si="507"/>
        <v>0</v>
      </c>
      <c r="QKF39" s="63">
        <f t="shared" si="507"/>
        <v>0</v>
      </c>
      <c r="QKG39" s="63">
        <f t="shared" si="507"/>
        <v>0</v>
      </c>
      <c r="QKH39" s="63">
        <f t="shared" si="507"/>
        <v>0</v>
      </c>
      <c r="QKI39" s="63">
        <f t="shared" si="507"/>
        <v>0</v>
      </c>
      <c r="QKJ39" s="63">
        <f t="shared" si="507"/>
        <v>0</v>
      </c>
      <c r="QKK39" s="63">
        <f t="shared" ref="QKK39:QMV39" si="508">QKK37+QKK38</f>
        <v>0</v>
      </c>
      <c r="QKL39" s="63">
        <f t="shared" si="508"/>
        <v>0</v>
      </c>
      <c r="QKM39" s="63">
        <f t="shared" si="508"/>
        <v>0</v>
      </c>
      <c r="QKN39" s="63">
        <f t="shared" si="508"/>
        <v>0</v>
      </c>
      <c r="QKO39" s="63">
        <f t="shared" si="508"/>
        <v>0</v>
      </c>
      <c r="QKP39" s="63">
        <f t="shared" si="508"/>
        <v>0</v>
      </c>
      <c r="QKQ39" s="63">
        <f t="shared" si="508"/>
        <v>0</v>
      </c>
      <c r="QKR39" s="63">
        <f t="shared" si="508"/>
        <v>0</v>
      </c>
      <c r="QKS39" s="63">
        <f t="shared" si="508"/>
        <v>0</v>
      </c>
      <c r="QKT39" s="63">
        <f t="shared" si="508"/>
        <v>0</v>
      </c>
      <c r="QKU39" s="63">
        <f t="shared" si="508"/>
        <v>0</v>
      </c>
      <c r="QKV39" s="63">
        <f t="shared" si="508"/>
        <v>0</v>
      </c>
      <c r="QKW39" s="63">
        <f t="shared" si="508"/>
        <v>0</v>
      </c>
      <c r="QKX39" s="63">
        <f t="shared" si="508"/>
        <v>0</v>
      </c>
      <c r="QKY39" s="63">
        <f t="shared" si="508"/>
        <v>0</v>
      </c>
      <c r="QKZ39" s="63">
        <f t="shared" si="508"/>
        <v>0</v>
      </c>
      <c r="QLA39" s="63">
        <f t="shared" si="508"/>
        <v>0</v>
      </c>
      <c r="QLB39" s="63">
        <f t="shared" si="508"/>
        <v>0</v>
      </c>
      <c r="QLC39" s="63">
        <f t="shared" si="508"/>
        <v>0</v>
      </c>
      <c r="QLD39" s="63">
        <f t="shared" si="508"/>
        <v>0</v>
      </c>
      <c r="QLE39" s="63">
        <f t="shared" si="508"/>
        <v>0</v>
      </c>
      <c r="QLF39" s="63">
        <f t="shared" si="508"/>
        <v>0</v>
      </c>
      <c r="QLG39" s="63">
        <f t="shared" si="508"/>
        <v>0</v>
      </c>
      <c r="QLH39" s="63">
        <f t="shared" si="508"/>
        <v>0</v>
      </c>
      <c r="QLI39" s="63">
        <f t="shared" si="508"/>
        <v>0</v>
      </c>
      <c r="QLJ39" s="63">
        <f t="shared" si="508"/>
        <v>0</v>
      </c>
      <c r="QLK39" s="63">
        <f t="shared" si="508"/>
        <v>0</v>
      </c>
      <c r="QLL39" s="63">
        <f t="shared" si="508"/>
        <v>0</v>
      </c>
      <c r="QLM39" s="63">
        <f t="shared" si="508"/>
        <v>0</v>
      </c>
      <c r="QLN39" s="63">
        <f t="shared" si="508"/>
        <v>0</v>
      </c>
      <c r="QLO39" s="63">
        <f t="shared" si="508"/>
        <v>0</v>
      </c>
      <c r="QLP39" s="63">
        <f t="shared" si="508"/>
        <v>0</v>
      </c>
      <c r="QLQ39" s="63">
        <f t="shared" si="508"/>
        <v>0</v>
      </c>
      <c r="QLR39" s="63">
        <f t="shared" si="508"/>
        <v>0</v>
      </c>
      <c r="QLS39" s="63">
        <f t="shared" si="508"/>
        <v>0</v>
      </c>
      <c r="QLT39" s="63">
        <f t="shared" si="508"/>
        <v>0</v>
      </c>
      <c r="QLU39" s="63">
        <f t="shared" si="508"/>
        <v>0</v>
      </c>
      <c r="QLV39" s="63">
        <f t="shared" si="508"/>
        <v>0</v>
      </c>
      <c r="QLW39" s="63">
        <f t="shared" si="508"/>
        <v>0</v>
      </c>
      <c r="QLX39" s="63">
        <f t="shared" si="508"/>
        <v>0</v>
      </c>
      <c r="QLY39" s="63">
        <f t="shared" si="508"/>
        <v>0</v>
      </c>
      <c r="QLZ39" s="63">
        <f t="shared" si="508"/>
        <v>0</v>
      </c>
      <c r="QMA39" s="63">
        <f t="shared" si="508"/>
        <v>0</v>
      </c>
      <c r="QMB39" s="63">
        <f t="shared" si="508"/>
        <v>0</v>
      </c>
      <c r="QMC39" s="63">
        <f t="shared" si="508"/>
        <v>0</v>
      </c>
      <c r="QMD39" s="63">
        <f t="shared" si="508"/>
        <v>0</v>
      </c>
      <c r="QME39" s="63">
        <f t="shared" si="508"/>
        <v>0</v>
      </c>
      <c r="QMF39" s="63">
        <f t="shared" si="508"/>
        <v>0</v>
      </c>
      <c r="QMG39" s="63">
        <f t="shared" si="508"/>
        <v>0</v>
      </c>
      <c r="QMH39" s="63">
        <f t="shared" si="508"/>
        <v>0</v>
      </c>
      <c r="QMI39" s="63">
        <f t="shared" si="508"/>
        <v>0</v>
      </c>
      <c r="QMJ39" s="63">
        <f t="shared" si="508"/>
        <v>0</v>
      </c>
      <c r="QMK39" s="63">
        <f t="shared" si="508"/>
        <v>0</v>
      </c>
      <c r="QML39" s="63">
        <f t="shared" si="508"/>
        <v>0</v>
      </c>
      <c r="QMM39" s="63">
        <f t="shared" si="508"/>
        <v>0</v>
      </c>
      <c r="QMN39" s="63">
        <f t="shared" si="508"/>
        <v>0</v>
      </c>
      <c r="QMO39" s="63">
        <f t="shared" si="508"/>
        <v>0</v>
      </c>
      <c r="QMP39" s="63">
        <f t="shared" si="508"/>
        <v>0</v>
      </c>
      <c r="QMQ39" s="63">
        <f t="shared" si="508"/>
        <v>0</v>
      </c>
      <c r="QMR39" s="63">
        <f t="shared" si="508"/>
        <v>0</v>
      </c>
      <c r="QMS39" s="63">
        <f t="shared" si="508"/>
        <v>0</v>
      </c>
      <c r="QMT39" s="63">
        <f t="shared" si="508"/>
        <v>0</v>
      </c>
      <c r="QMU39" s="63">
        <f t="shared" si="508"/>
        <v>0</v>
      </c>
      <c r="QMV39" s="63">
        <f t="shared" si="508"/>
        <v>0</v>
      </c>
      <c r="QMW39" s="63">
        <f t="shared" ref="QMW39:QPH39" si="509">QMW37+QMW38</f>
        <v>0</v>
      </c>
      <c r="QMX39" s="63">
        <f t="shared" si="509"/>
        <v>0</v>
      </c>
      <c r="QMY39" s="63">
        <f t="shared" si="509"/>
        <v>0</v>
      </c>
      <c r="QMZ39" s="63">
        <f t="shared" si="509"/>
        <v>0</v>
      </c>
      <c r="QNA39" s="63">
        <f t="shared" si="509"/>
        <v>0</v>
      </c>
      <c r="QNB39" s="63">
        <f t="shared" si="509"/>
        <v>0</v>
      </c>
      <c r="QNC39" s="63">
        <f t="shared" si="509"/>
        <v>0</v>
      </c>
      <c r="QND39" s="63">
        <f t="shared" si="509"/>
        <v>0</v>
      </c>
      <c r="QNE39" s="63">
        <f t="shared" si="509"/>
        <v>0</v>
      </c>
      <c r="QNF39" s="63">
        <f t="shared" si="509"/>
        <v>0</v>
      </c>
      <c r="QNG39" s="63">
        <f t="shared" si="509"/>
        <v>0</v>
      </c>
      <c r="QNH39" s="63">
        <f t="shared" si="509"/>
        <v>0</v>
      </c>
      <c r="QNI39" s="63">
        <f t="shared" si="509"/>
        <v>0</v>
      </c>
      <c r="QNJ39" s="63">
        <f t="shared" si="509"/>
        <v>0</v>
      </c>
      <c r="QNK39" s="63">
        <f t="shared" si="509"/>
        <v>0</v>
      </c>
      <c r="QNL39" s="63">
        <f t="shared" si="509"/>
        <v>0</v>
      </c>
      <c r="QNM39" s="63">
        <f t="shared" si="509"/>
        <v>0</v>
      </c>
      <c r="QNN39" s="63">
        <f t="shared" si="509"/>
        <v>0</v>
      </c>
      <c r="QNO39" s="63">
        <f t="shared" si="509"/>
        <v>0</v>
      </c>
      <c r="QNP39" s="63">
        <f t="shared" si="509"/>
        <v>0</v>
      </c>
      <c r="QNQ39" s="63">
        <f t="shared" si="509"/>
        <v>0</v>
      </c>
      <c r="QNR39" s="63">
        <f t="shared" si="509"/>
        <v>0</v>
      </c>
      <c r="QNS39" s="63">
        <f t="shared" si="509"/>
        <v>0</v>
      </c>
      <c r="QNT39" s="63">
        <f t="shared" si="509"/>
        <v>0</v>
      </c>
      <c r="QNU39" s="63">
        <f t="shared" si="509"/>
        <v>0</v>
      </c>
      <c r="QNV39" s="63">
        <f t="shared" si="509"/>
        <v>0</v>
      </c>
      <c r="QNW39" s="63">
        <f t="shared" si="509"/>
        <v>0</v>
      </c>
      <c r="QNX39" s="63">
        <f t="shared" si="509"/>
        <v>0</v>
      </c>
      <c r="QNY39" s="63">
        <f t="shared" si="509"/>
        <v>0</v>
      </c>
      <c r="QNZ39" s="63">
        <f t="shared" si="509"/>
        <v>0</v>
      </c>
      <c r="QOA39" s="63">
        <f t="shared" si="509"/>
        <v>0</v>
      </c>
      <c r="QOB39" s="63">
        <f t="shared" si="509"/>
        <v>0</v>
      </c>
      <c r="QOC39" s="63">
        <f t="shared" si="509"/>
        <v>0</v>
      </c>
      <c r="QOD39" s="63">
        <f t="shared" si="509"/>
        <v>0</v>
      </c>
      <c r="QOE39" s="63">
        <f t="shared" si="509"/>
        <v>0</v>
      </c>
      <c r="QOF39" s="63">
        <f t="shared" si="509"/>
        <v>0</v>
      </c>
      <c r="QOG39" s="63">
        <f t="shared" si="509"/>
        <v>0</v>
      </c>
      <c r="QOH39" s="63">
        <f t="shared" si="509"/>
        <v>0</v>
      </c>
      <c r="QOI39" s="63">
        <f t="shared" si="509"/>
        <v>0</v>
      </c>
      <c r="QOJ39" s="63">
        <f t="shared" si="509"/>
        <v>0</v>
      </c>
      <c r="QOK39" s="63">
        <f t="shared" si="509"/>
        <v>0</v>
      </c>
      <c r="QOL39" s="63">
        <f t="shared" si="509"/>
        <v>0</v>
      </c>
      <c r="QOM39" s="63">
        <f t="shared" si="509"/>
        <v>0</v>
      </c>
      <c r="QON39" s="63">
        <f t="shared" si="509"/>
        <v>0</v>
      </c>
      <c r="QOO39" s="63">
        <f t="shared" si="509"/>
        <v>0</v>
      </c>
      <c r="QOP39" s="63">
        <f t="shared" si="509"/>
        <v>0</v>
      </c>
      <c r="QOQ39" s="63">
        <f t="shared" si="509"/>
        <v>0</v>
      </c>
      <c r="QOR39" s="63">
        <f t="shared" si="509"/>
        <v>0</v>
      </c>
      <c r="QOS39" s="63">
        <f t="shared" si="509"/>
        <v>0</v>
      </c>
      <c r="QOT39" s="63">
        <f t="shared" si="509"/>
        <v>0</v>
      </c>
      <c r="QOU39" s="63">
        <f t="shared" si="509"/>
        <v>0</v>
      </c>
      <c r="QOV39" s="63">
        <f t="shared" si="509"/>
        <v>0</v>
      </c>
      <c r="QOW39" s="63">
        <f t="shared" si="509"/>
        <v>0</v>
      </c>
      <c r="QOX39" s="63">
        <f t="shared" si="509"/>
        <v>0</v>
      </c>
      <c r="QOY39" s="63">
        <f t="shared" si="509"/>
        <v>0</v>
      </c>
      <c r="QOZ39" s="63">
        <f t="shared" si="509"/>
        <v>0</v>
      </c>
      <c r="QPA39" s="63">
        <f t="shared" si="509"/>
        <v>0</v>
      </c>
      <c r="QPB39" s="63">
        <f t="shared" si="509"/>
        <v>0</v>
      </c>
      <c r="QPC39" s="63">
        <f t="shared" si="509"/>
        <v>0</v>
      </c>
      <c r="QPD39" s="63">
        <f t="shared" si="509"/>
        <v>0</v>
      </c>
      <c r="QPE39" s="63">
        <f t="shared" si="509"/>
        <v>0</v>
      </c>
      <c r="QPF39" s="63">
        <f t="shared" si="509"/>
        <v>0</v>
      </c>
      <c r="QPG39" s="63">
        <f t="shared" si="509"/>
        <v>0</v>
      </c>
      <c r="QPH39" s="63">
        <f t="shared" si="509"/>
        <v>0</v>
      </c>
      <c r="QPI39" s="63">
        <f t="shared" ref="QPI39:QRT39" si="510">QPI37+QPI38</f>
        <v>0</v>
      </c>
      <c r="QPJ39" s="63">
        <f t="shared" si="510"/>
        <v>0</v>
      </c>
      <c r="QPK39" s="63">
        <f t="shared" si="510"/>
        <v>0</v>
      </c>
      <c r="QPL39" s="63">
        <f t="shared" si="510"/>
        <v>0</v>
      </c>
      <c r="QPM39" s="63">
        <f t="shared" si="510"/>
        <v>0</v>
      </c>
      <c r="QPN39" s="63">
        <f t="shared" si="510"/>
        <v>0</v>
      </c>
      <c r="QPO39" s="63">
        <f t="shared" si="510"/>
        <v>0</v>
      </c>
      <c r="QPP39" s="63">
        <f t="shared" si="510"/>
        <v>0</v>
      </c>
      <c r="QPQ39" s="63">
        <f t="shared" si="510"/>
        <v>0</v>
      </c>
      <c r="QPR39" s="63">
        <f t="shared" si="510"/>
        <v>0</v>
      </c>
      <c r="QPS39" s="63">
        <f t="shared" si="510"/>
        <v>0</v>
      </c>
      <c r="QPT39" s="63">
        <f t="shared" si="510"/>
        <v>0</v>
      </c>
      <c r="QPU39" s="63">
        <f t="shared" si="510"/>
        <v>0</v>
      </c>
      <c r="QPV39" s="63">
        <f t="shared" si="510"/>
        <v>0</v>
      </c>
      <c r="QPW39" s="63">
        <f t="shared" si="510"/>
        <v>0</v>
      </c>
      <c r="QPX39" s="63">
        <f t="shared" si="510"/>
        <v>0</v>
      </c>
      <c r="QPY39" s="63">
        <f t="shared" si="510"/>
        <v>0</v>
      </c>
      <c r="QPZ39" s="63">
        <f t="shared" si="510"/>
        <v>0</v>
      </c>
      <c r="QQA39" s="63">
        <f t="shared" si="510"/>
        <v>0</v>
      </c>
      <c r="QQB39" s="63">
        <f t="shared" si="510"/>
        <v>0</v>
      </c>
      <c r="QQC39" s="63">
        <f t="shared" si="510"/>
        <v>0</v>
      </c>
      <c r="QQD39" s="63">
        <f t="shared" si="510"/>
        <v>0</v>
      </c>
      <c r="QQE39" s="63">
        <f t="shared" si="510"/>
        <v>0</v>
      </c>
      <c r="QQF39" s="63">
        <f t="shared" si="510"/>
        <v>0</v>
      </c>
      <c r="QQG39" s="63">
        <f t="shared" si="510"/>
        <v>0</v>
      </c>
      <c r="QQH39" s="63">
        <f t="shared" si="510"/>
        <v>0</v>
      </c>
      <c r="QQI39" s="63">
        <f t="shared" si="510"/>
        <v>0</v>
      </c>
      <c r="QQJ39" s="63">
        <f t="shared" si="510"/>
        <v>0</v>
      </c>
      <c r="QQK39" s="63">
        <f t="shared" si="510"/>
        <v>0</v>
      </c>
      <c r="QQL39" s="63">
        <f t="shared" si="510"/>
        <v>0</v>
      </c>
      <c r="QQM39" s="63">
        <f t="shared" si="510"/>
        <v>0</v>
      </c>
      <c r="QQN39" s="63">
        <f t="shared" si="510"/>
        <v>0</v>
      </c>
      <c r="QQO39" s="63">
        <f t="shared" si="510"/>
        <v>0</v>
      </c>
      <c r="QQP39" s="63">
        <f t="shared" si="510"/>
        <v>0</v>
      </c>
      <c r="QQQ39" s="63">
        <f t="shared" si="510"/>
        <v>0</v>
      </c>
      <c r="QQR39" s="63">
        <f t="shared" si="510"/>
        <v>0</v>
      </c>
      <c r="QQS39" s="63">
        <f t="shared" si="510"/>
        <v>0</v>
      </c>
      <c r="QQT39" s="63">
        <f t="shared" si="510"/>
        <v>0</v>
      </c>
      <c r="QQU39" s="63">
        <f t="shared" si="510"/>
        <v>0</v>
      </c>
      <c r="QQV39" s="63">
        <f t="shared" si="510"/>
        <v>0</v>
      </c>
      <c r="QQW39" s="63">
        <f t="shared" si="510"/>
        <v>0</v>
      </c>
      <c r="QQX39" s="63">
        <f t="shared" si="510"/>
        <v>0</v>
      </c>
      <c r="QQY39" s="63">
        <f t="shared" si="510"/>
        <v>0</v>
      </c>
      <c r="QQZ39" s="63">
        <f t="shared" si="510"/>
        <v>0</v>
      </c>
      <c r="QRA39" s="63">
        <f t="shared" si="510"/>
        <v>0</v>
      </c>
      <c r="QRB39" s="63">
        <f t="shared" si="510"/>
        <v>0</v>
      </c>
      <c r="QRC39" s="63">
        <f t="shared" si="510"/>
        <v>0</v>
      </c>
      <c r="QRD39" s="63">
        <f t="shared" si="510"/>
        <v>0</v>
      </c>
      <c r="QRE39" s="63">
        <f t="shared" si="510"/>
        <v>0</v>
      </c>
      <c r="QRF39" s="63">
        <f t="shared" si="510"/>
        <v>0</v>
      </c>
      <c r="QRG39" s="63">
        <f t="shared" si="510"/>
        <v>0</v>
      </c>
      <c r="QRH39" s="63">
        <f t="shared" si="510"/>
        <v>0</v>
      </c>
      <c r="QRI39" s="63">
        <f t="shared" si="510"/>
        <v>0</v>
      </c>
      <c r="QRJ39" s="63">
        <f t="shared" si="510"/>
        <v>0</v>
      </c>
      <c r="QRK39" s="63">
        <f t="shared" si="510"/>
        <v>0</v>
      </c>
      <c r="QRL39" s="63">
        <f t="shared" si="510"/>
        <v>0</v>
      </c>
      <c r="QRM39" s="63">
        <f t="shared" si="510"/>
        <v>0</v>
      </c>
      <c r="QRN39" s="63">
        <f t="shared" si="510"/>
        <v>0</v>
      </c>
      <c r="QRO39" s="63">
        <f t="shared" si="510"/>
        <v>0</v>
      </c>
      <c r="QRP39" s="63">
        <f t="shared" si="510"/>
        <v>0</v>
      </c>
      <c r="QRQ39" s="63">
        <f t="shared" si="510"/>
        <v>0</v>
      </c>
      <c r="QRR39" s="63">
        <f t="shared" si="510"/>
        <v>0</v>
      </c>
      <c r="QRS39" s="63">
        <f t="shared" si="510"/>
        <v>0</v>
      </c>
      <c r="QRT39" s="63">
        <f t="shared" si="510"/>
        <v>0</v>
      </c>
      <c r="QRU39" s="63">
        <f t="shared" ref="QRU39:QUF39" si="511">QRU37+QRU38</f>
        <v>0</v>
      </c>
      <c r="QRV39" s="63">
        <f t="shared" si="511"/>
        <v>0</v>
      </c>
      <c r="QRW39" s="63">
        <f t="shared" si="511"/>
        <v>0</v>
      </c>
      <c r="QRX39" s="63">
        <f t="shared" si="511"/>
        <v>0</v>
      </c>
      <c r="QRY39" s="63">
        <f t="shared" si="511"/>
        <v>0</v>
      </c>
      <c r="QRZ39" s="63">
        <f t="shared" si="511"/>
        <v>0</v>
      </c>
      <c r="QSA39" s="63">
        <f t="shared" si="511"/>
        <v>0</v>
      </c>
      <c r="QSB39" s="63">
        <f t="shared" si="511"/>
        <v>0</v>
      </c>
      <c r="QSC39" s="63">
        <f t="shared" si="511"/>
        <v>0</v>
      </c>
      <c r="QSD39" s="63">
        <f t="shared" si="511"/>
        <v>0</v>
      </c>
      <c r="QSE39" s="63">
        <f t="shared" si="511"/>
        <v>0</v>
      </c>
      <c r="QSF39" s="63">
        <f t="shared" si="511"/>
        <v>0</v>
      </c>
      <c r="QSG39" s="63">
        <f t="shared" si="511"/>
        <v>0</v>
      </c>
      <c r="QSH39" s="63">
        <f t="shared" si="511"/>
        <v>0</v>
      </c>
      <c r="QSI39" s="63">
        <f t="shared" si="511"/>
        <v>0</v>
      </c>
      <c r="QSJ39" s="63">
        <f t="shared" si="511"/>
        <v>0</v>
      </c>
      <c r="QSK39" s="63">
        <f t="shared" si="511"/>
        <v>0</v>
      </c>
      <c r="QSL39" s="63">
        <f t="shared" si="511"/>
        <v>0</v>
      </c>
      <c r="QSM39" s="63">
        <f t="shared" si="511"/>
        <v>0</v>
      </c>
      <c r="QSN39" s="63">
        <f t="shared" si="511"/>
        <v>0</v>
      </c>
      <c r="QSO39" s="63">
        <f t="shared" si="511"/>
        <v>0</v>
      </c>
      <c r="QSP39" s="63">
        <f t="shared" si="511"/>
        <v>0</v>
      </c>
      <c r="QSQ39" s="63">
        <f t="shared" si="511"/>
        <v>0</v>
      </c>
      <c r="QSR39" s="63">
        <f t="shared" si="511"/>
        <v>0</v>
      </c>
      <c r="QSS39" s="63">
        <f t="shared" si="511"/>
        <v>0</v>
      </c>
      <c r="QST39" s="63">
        <f t="shared" si="511"/>
        <v>0</v>
      </c>
      <c r="QSU39" s="63">
        <f t="shared" si="511"/>
        <v>0</v>
      </c>
      <c r="QSV39" s="63">
        <f t="shared" si="511"/>
        <v>0</v>
      </c>
      <c r="QSW39" s="63">
        <f t="shared" si="511"/>
        <v>0</v>
      </c>
      <c r="QSX39" s="63">
        <f t="shared" si="511"/>
        <v>0</v>
      </c>
      <c r="QSY39" s="63">
        <f t="shared" si="511"/>
        <v>0</v>
      </c>
      <c r="QSZ39" s="63">
        <f t="shared" si="511"/>
        <v>0</v>
      </c>
      <c r="QTA39" s="63">
        <f t="shared" si="511"/>
        <v>0</v>
      </c>
      <c r="QTB39" s="63">
        <f t="shared" si="511"/>
        <v>0</v>
      </c>
      <c r="QTC39" s="63">
        <f t="shared" si="511"/>
        <v>0</v>
      </c>
      <c r="QTD39" s="63">
        <f t="shared" si="511"/>
        <v>0</v>
      </c>
      <c r="QTE39" s="63">
        <f t="shared" si="511"/>
        <v>0</v>
      </c>
      <c r="QTF39" s="63">
        <f t="shared" si="511"/>
        <v>0</v>
      </c>
      <c r="QTG39" s="63">
        <f t="shared" si="511"/>
        <v>0</v>
      </c>
      <c r="QTH39" s="63">
        <f t="shared" si="511"/>
        <v>0</v>
      </c>
      <c r="QTI39" s="63">
        <f t="shared" si="511"/>
        <v>0</v>
      </c>
      <c r="QTJ39" s="63">
        <f t="shared" si="511"/>
        <v>0</v>
      </c>
      <c r="QTK39" s="63">
        <f t="shared" si="511"/>
        <v>0</v>
      </c>
      <c r="QTL39" s="63">
        <f t="shared" si="511"/>
        <v>0</v>
      </c>
      <c r="QTM39" s="63">
        <f t="shared" si="511"/>
        <v>0</v>
      </c>
      <c r="QTN39" s="63">
        <f t="shared" si="511"/>
        <v>0</v>
      </c>
      <c r="QTO39" s="63">
        <f t="shared" si="511"/>
        <v>0</v>
      </c>
      <c r="QTP39" s="63">
        <f t="shared" si="511"/>
        <v>0</v>
      </c>
      <c r="QTQ39" s="63">
        <f t="shared" si="511"/>
        <v>0</v>
      </c>
      <c r="QTR39" s="63">
        <f t="shared" si="511"/>
        <v>0</v>
      </c>
      <c r="QTS39" s="63">
        <f t="shared" si="511"/>
        <v>0</v>
      </c>
      <c r="QTT39" s="63">
        <f t="shared" si="511"/>
        <v>0</v>
      </c>
      <c r="QTU39" s="63">
        <f t="shared" si="511"/>
        <v>0</v>
      </c>
      <c r="QTV39" s="63">
        <f t="shared" si="511"/>
        <v>0</v>
      </c>
      <c r="QTW39" s="63">
        <f t="shared" si="511"/>
        <v>0</v>
      </c>
      <c r="QTX39" s="63">
        <f t="shared" si="511"/>
        <v>0</v>
      </c>
      <c r="QTY39" s="63">
        <f t="shared" si="511"/>
        <v>0</v>
      </c>
      <c r="QTZ39" s="63">
        <f t="shared" si="511"/>
        <v>0</v>
      </c>
      <c r="QUA39" s="63">
        <f t="shared" si="511"/>
        <v>0</v>
      </c>
      <c r="QUB39" s="63">
        <f t="shared" si="511"/>
        <v>0</v>
      </c>
      <c r="QUC39" s="63">
        <f t="shared" si="511"/>
        <v>0</v>
      </c>
      <c r="QUD39" s="63">
        <f t="shared" si="511"/>
        <v>0</v>
      </c>
      <c r="QUE39" s="63">
        <f t="shared" si="511"/>
        <v>0</v>
      </c>
      <c r="QUF39" s="63">
        <f t="shared" si="511"/>
        <v>0</v>
      </c>
      <c r="QUG39" s="63">
        <f t="shared" ref="QUG39:QWR39" si="512">QUG37+QUG38</f>
        <v>0</v>
      </c>
      <c r="QUH39" s="63">
        <f t="shared" si="512"/>
        <v>0</v>
      </c>
      <c r="QUI39" s="63">
        <f t="shared" si="512"/>
        <v>0</v>
      </c>
      <c r="QUJ39" s="63">
        <f t="shared" si="512"/>
        <v>0</v>
      </c>
      <c r="QUK39" s="63">
        <f t="shared" si="512"/>
        <v>0</v>
      </c>
      <c r="QUL39" s="63">
        <f t="shared" si="512"/>
        <v>0</v>
      </c>
      <c r="QUM39" s="63">
        <f t="shared" si="512"/>
        <v>0</v>
      </c>
      <c r="QUN39" s="63">
        <f t="shared" si="512"/>
        <v>0</v>
      </c>
      <c r="QUO39" s="63">
        <f t="shared" si="512"/>
        <v>0</v>
      </c>
      <c r="QUP39" s="63">
        <f t="shared" si="512"/>
        <v>0</v>
      </c>
      <c r="QUQ39" s="63">
        <f t="shared" si="512"/>
        <v>0</v>
      </c>
      <c r="QUR39" s="63">
        <f t="shared" si="512"/>
        <v>0</v>
      </c>
      <c r="QUS39" s="63">
        <f t="shared" si="512"/>
        <v>0</v>
      </c>
      <c r="QUT39" s="63">
        <f t="shared" si="512"/>
        <v>0</v>
      </c>
      <c r="QUU39" s="63">
        <f t="shared" si="512"/>
        <v>0</v>
      </c>
      <c r="QUV39" s="63">
        <f t="shared" si="512"/>
        <v>0</v>
      </c>
      <c r="QUW39" s="63">
        <f t="shared" si="512"/>
        <v>0</v>
      </c>
      <c r="QUX39" s="63">
        <f t="shared" si="512"/>
        <v>0</v>
      </c>
      <c r="QUY39" s="63">
        <f t="shared" si="512"/>
        <v>0</v>
      </c>
      <c r="QUZ39" s="63">
        <f t="shared" si="512"/>
        <v>0</v>
      </c>
      <c r="QVA39" s="63">
        <f t="shared" si="512"/>
        <v>0</v>
      </c>
      <c r="QVB39" s="63">
        <f t="shared" si="512"/>
        <v>0</v>
      </c>
      <c r="QVC39" s="63">
        <f t="shared" si="512"/>
        <v>0</v>
      </c>
      <c r="QVD39" s="63">
        <f t="shared" si="512"/>
        <v>0</v>
      </c>
      <c r="QVE39" s="63">
        <f t="shared" si="512"/>
        <v>0</v>
      </c>
      <c r="QVF39" s="63">
        <f t="shared" si="512"/>
        <v>0</v>
      </c>
      <c r="QVG39" s="63">
        <f t="shared" si="512"/>
        <v>0</v>
      </c>
      <c r="QVH39" s="63">
        <f t="shared" si="512"/>
        <v>0</v>
      </c>
      <c r="QVI39" s="63">
        <f t="shared" si="512"/>
        <v>0</v>
      </c>
      <c r="QVJ39" s="63">
        <f t="shared" si="512"/>
        <v>0</v>
      </c>
      <c r="QVK39" s="63">
        <f t="shared" si="512"/>
        <v>0</v>
      </c>
      <c r="QVL39" s="63">
        <f t="shared" si="512"/>
        <v>0</v>
      </c>
      <c r="QVM39" s="63">
        <f t="shared" si="512"/>
        <v>0</v>
      </c>
      <c r="QVN39" s="63">
        <f t="shared" si="512"/>
        <v>0</v>
      </c>
      <c r="QVO39" s="63">
        <f t="shared" si="512"/>
        <v>0</v>
      </c>
      <c r="QVP39" s="63">
        <f t="shared" si="512"/>
        <v>0</v>
      </c>
      <c r="QVQ39" s="63">
        <f t="shared" si="512"/>
        <v>0</v>
      </c>
      <c r="QVR39" s="63">
        <f t="shared" si="512"/>
        <v>0</v>
      </c>
      <c r="QVS39" s="63">
        <f t="shared" si="512"/>
        <v>0</v>
      </c>
      <c r="QVT39" s="63">
        <f t="shared" si="512"/>
        <v>0</v>
      </c>
      <c r="QVU39" s="63">
        <f t="shared" si="512"/>
        <v>0</v>
      </c>
      <c r="QVV39" s="63">
        <f t="shared" si="512"/>
        <v>0</v>
      </c>
      <c r="QVW39" s="63">
        <f t="shared" si="512"/>
        <v>0</v>
      </c>
      <c r="QVX39" s="63">
        <f t="shared" si="512"/>
        <v>0</v>
      </c>
      <c r="QVY39" s="63">
        <f t="shared" si="512"/>
        <v>0</v>
      </c>
      <c r="QVZ39" s="63">
        <f t="shared" si="512"/>
        <v>0</v>
      </c>
      <c r="QWA39" s="63">
        <f t="shared" si="512"/>
        <v>0</v>
      </c>
      <c r="QWB39" s="63">
        <f t="shared" si="512"/>
        <v>0</v>
      </c>
      <c r="QWC39" s="63">
        <f t="shared" si="512"/>
        <v>0</v>
      </c>
      <c r="QWD39" s="63">
        <f t="shared" si="512"/>
        <v>0</v>
      </c>
      <c r="QWE39" s="63">
        <f t="shared" si="512"/>
        <v>0</v>
      </c>
      <c r="QWF39" s="63">
        <f t="shared" si="512"/>
        <v>0</v>
      </c>
      <c r="QWG39" s="63">
        <f t="shared" si="512"/>
        <v>0</v>
      </c>
      <c r="QWH39" s="63">
        <f t="shared" si="512"/>
        <v>0</v>
      </c>
      <c r="QWI39" s="63">
        <f t="shared" si="512"/>
        <v>0</v>
      </c>
      <c r="QWJ39" s="63">
        <f t="shared" si="512"/>
        <v>0</v>
      </c>
      <c r="QWK39" s="63">
        <f t="shared" si="512"/>
        <v>0</v>
      </c>
      <c r="QWL39" s="63">
        <f t="shared" si="512"/>
        <v>0</v>
      </c>
      <c r="QWM39" s="63">
        <f t="shared" si="512"/>
        <v>0</v>
      </c>
      <c r="QWN39" s="63">
        <f t="shared" si="512"/>
        <v>0</v>
      </c>
      <c r="QWO39" s="63">
        <f t="shared" si="512"/>
        <v>0</v>
      </c>
      <c r="QWP39" s="63">
        <f t="shared" si="512"/>
        <v>0</v>
      </c>
      <c r="QWQ39" s="63">
        <f t="shared" si="512"/>
        <v>0</v>
      </c>
      <c r="QWR39" s="63">
        <f t="shared" si="512"/>
        <v>0</v>
      </c>
      <c r="QWS39" s="63">
        <f t="shared" ref="QWS39:QZD39" si="513">QWS37+QWS38</f>
        <v>0</v>
      </c>
      <c r="QWT39" s="63">
        <f t="shared" si="513"/>
        <v>0</v>
      </c>
      <c r="QWU39" s="63">
        <f t="shared" si="513"/>
        <v>0</v>
      </c>
      <c r="QWV39" s="63">
        <f t="shared" si="513"/>
        <v>0</v>
      </c>
      <c r="QWW39" s="63">
        <f t="shared" si="513"/>
        <v>0</v>
      </c>
      <c r="QWX39" s="63">
        <f t="shared" si="513"/>
        <v>0</v>
      </c>
      <c r="QWY39" s="63">
        <f t="shared" si="513"/>
        <v>0</v>
      </c>
      <c r="QWZ39" s="63">
        <f t="shared" si="513"/>
        <v>0</v>
      </c>
      <c r="QXA39" s="63">
        <f t="shared" si="513"/>
        <v>0</v>
      </c>
      <c r="QXB39" s="63">
        <f t="shared" si="513"/>
        <v>0</v>
      </c>
      <c r="QXC39" s="63">
        <f t="shared" si="513"/>
        <v>0</v>
      </c>
      <c r="QXD39" s="63">
        <f t="shared" si="513"/>
        <v>0</v>
      </c>
      <c r="QXE39" s="63">
        <f t="shared" si="513"/>
        <v>0</v>
      </c>
      <c r="QXF39" s="63">
        <f t="shared" si="513"/>
        <v>0</v>
      </c>
      <c r="QXG39" s="63">
        <f t="shared" si="513"/>
        <v>0</v>
      </c>
      <c r="QXH39" s="63">
        <f t="shared" si="513"/>
        <v>0</v>
      </c>
      <c r="QXI39" s="63">
        <f t="shared" si="513"/>
        <v>0</v>
      </c>
      <c r="QXJ39" s="63">
        <f t="shared" si="513"/>
        <v>0</v>
      </c>
      <c r="QXK39" s="63">
        <f t="shared" si="513"/>
        <v>0</v>
      </c>
      <c r="QXL39" s="63">
        <f t="shared" si="513"/>
        <v>0</v>
      </c>
      <c r="QXM39" s="63">
        <f t="shared" si="513"/>
        <v>0</v>
      </c>
      <c r="QXN39" s="63">
        <f t="shared" si="513"/>
        <v>0</v>
      </c>
      <c r="QXO39" s="63">
        <f t="shared" si="513"/>
        <v>0</v>
      </c>
      <c r="QXP39" s="63">
        <f t="shared" si="513"/>
        <v>0</v>
      </c>
      <c r="QXQ39" s="63">
        <f t="shared" si="513"/>
        <v>0</v>
      </c>
      <c r="QXR39" s="63">
        <f t="shared" si="513"/>
        <v>0</v>
      </c>
      <c r="QXS39" s="63">
        <f t="shared" si="513"/>
        <v>0</v>
      </c>
      <c r="QXT39" s="63">
        <f t="shared" si="513"/>
        <v>0</v>
      </c>
      <c r="QXU39" s="63">
        <f t="shared" si="513"/>
        <v>0</v>
      </c>
      <c r="QXV39" s="63">
        <f t="shared" si="513"/>
        <v>0</v>
      </c>
      <c r="QXW39" s="63">
        <f t="shared" si="513"/>
        <v>0</v>
      </c>
      <c r="QXX39" s="63">
        <f t="shared" si="513"/>
        <v>0</v>
      </c>
      <c r="QXY39" s="63">
        <f t="shared" si="513"/>
        <v>0</v>
      </c>
      <c r="QXZ39" s="63">
        <f t="shared" si="513"/>
        <v>0</v>
      </c>
      <c r="QYA39" s="63">
        <f t="shared" si="513"/>
        <v>0</v>
      </c>
      <c r="QYB39" s="63">
        <f t="shared" si="513"/>
        <v>0</v>
      </c>
      <c r="QYC39" s="63">
        <f t="shared" si="513"/>
        <v>0</v>
      </c>
      <c r="QYD39" s="63">
        <f t="shared" si="513"/>
        <v>0</v>
      </c>
      <c r="QYE39" s="63">
        <f t="shared" si="513"/>
        <v>0</v>
      </c>
      <c r="QYF39" s="63">
        <f t="shared" si="513"/>
        <v>0</v>
      </c>
      <c r="QYG39" s="63">
        <f t="shared" si="513"/>
        <v>0</v>
      </c>
      <c r="QYH39" s="63">
        <f t="shared" si="513"/>
        <v>0</v>
      </c>
      <c r="QYI39" s="63">
        <f t="shared" si="513"/>
        <v>0</v>
      </c>
      <c r="QYJ39" s="63">
        <f t="shared" si="513"/>
        <v>0</v>
      </c>
      <c r="QYK39" s="63">
        <f t="shared" si="513"/>
        <v>0</v>
      </c>
      <c r="QYL39" s="63">
        <f t="shared" si="513"/>
        <v>0</v>
      </c>
      <c r="QYM39" s="63">
        <f t="shared" si="513"/>
        <v>0</v>
      </c>
      <c r="QYN39" s="63">
        <f t="shared" si="513"/>
        <v>0</v>
      </c>
      <c r="QYO39" s="63">
        <f t="shared" si="513"/>
        <v>0</v>
      </c>
      <c r="QYP39" s="63">
        <f t="shared" si="513"/>
        <v>0</v>
      </c>
      <c r="QYQ39" s="63">
        <f t="shared" si="513"/>
        <v>0</v>
      </c>
      <c r="QYR39" s="63">
        <f t="shared" si="513"/>
        <v>0</v>
      </c>
      <c r="QYS39" s="63">
        <f t="shared" si="513"/>
        <v>0</v>
      </c>
      <c r="QYT39" s="63">
        <f t="shared" si="513"/>
        <v>0</v>
      </c>
      <c r="QYU39" s="63">
        <f t="shared" si="513"/>
        <v>0</v>
      </c>
      <c r="QYV39" s="63">
        <f t="shared" si="513"/>
        <v>0</v>
      </c>
      <c r="QYW39" s="63">
        <f t="shared" si="513"/>
        <v>0</v>
      </c>
      <c r="QYX39" s="63">
        <f t="shared" si="513"/>
        <v>0</v>
      </c>
      <c r="QYY39" s="63">
        <f t="shared" si="513"/>
        <v>0</v>
      </c>
      <c r="QYZ39" s="63">
        <f t="shared" si="513"/>
        <v>0</v>
      </c>
      <c r="QZA39" s="63">
        <f t="shared" si="513"/>
        <v>0</v>
      </c>
      <c r="QZB39" s="63">
        <f t="shared" si="513"/>
        <v>0</v>
      </c>
      <c r="QZC39" s="63">
        <f t="shared" si="513"/>
        <v>0</v>
      </c>
      <c r="QZD39" s="63">
        <f t="shared" si="513"/>
        <v>0</v>
      </c>
      <c r="QZE39" s="63">
        <f t="shared" ref="QZE39:RBP39" si="514">QZE37+QZE38</f>
        <v>0</v>
      </c>
      <c r="QZF39" s="63">
        <f t="shared" si="514"/>
        <v>0</v>
      </c>
      <c r="QZG39" s="63">
        <f t="shared" si="514"/>
        <v>0</v>
      </c>
      <c r="QZH39" s="63">
        <f t="shared" si="514"/>
        <v>0</v>
      </c>
      <c r="QZI39" s="63">
        <f t="shared" si="514"/>
        <v>0</v>
      </c>
      <c r="QZJ39" s="63">
        <f t="shared" si="514"/>
        <v>0</v>
      </c>
      <c r="QZK39" s="63">
        <f t="shared" si="514"/>
        <v>0</v>
      </c>
      <c r="QZL39" s="63">
        <f t="shared" si="514"/>
        <v>0</v>
      </c>
      <c r="QZM39" s="63">
        <f t="shared" si="514"/>
        <v>0</v>
      </c>
      <c r="QZN39" s="63">
        <f t="shared" si="514"/>
        <v>0</v>
      </c>
      <c r="QZO39" s="63">
        <f t="shared" si="514"/>
        <v>0</v>
      </c>
      <c r="QZP39" s="63">
        <f t="shared" si="514"/>
        <v>0</v>
      </c>
      <c r="QZQ39" s="63">
        <f t="shared" si="514"/>
        <v>0</v>
      </c>
      <c r="QZR39" s="63">
        <f t="shared" si="514"/>
        <v>0</v>
      </c>
      <c r="QZS39" s="63">
        <f t="shared" si="514"/>
        <v>0</v>
      </c>
      <c r="QZT39" s="63">
        <f t="shared" si="514"/>
        <v>0</v>
      </c>
      <c r="QZU39" s="63">
        <f t="shared" si="514"/>
        <v>0</v>
      </c>
      <c r="QZV39" s="63">
        <f t="shared" si="514"/>
        <v>0</v>
      </c>
      <c r="QZW39" s="63">
        <f t="shared" si="514"/>
        <v>0</v>
      </c>
      <c r="QZX39" s="63">
        <f t="shared" si="514"/>
        <v>0</v>
      </c>
      <c r="QZY39" s="63">
        <f t="shared" si="514"/>
        <v>0</v>
      </c>
      <c r="QZZ39" s="63">
        <f t="shared" si="514"/>
        <v>0</v>
      </c>
      <c r="RAA39" s="63">
        <f t="shared" si="514"/>
        <v>0</v>
      </c>
      <c r="RAB39" s="63">
        <f t="shared" si="514"/>
        <v>0</v>
      </c>
      <c r="RAC39" s="63">
        <f t="shared" si="514"/>
        <v>0</v>
      </c>
      <c r="RAD39" s="63">
        <f t="shared" si="514"/>
        <v>0</v>
      </c>
      <c r="RAE39" s="63">
        <f t="shared" si="514"/>
        <v>0</v>
      </c>
      <c r="RAF39" s="63">
        <f t="shared" si="514"/>
        <v>0</v>
      </c>
      <c r="RAG39" s="63">
        <f t="shared" si="514"/>
        <v>0</v>
      </c>
      <c r="RAH39" s="63">
        <f t="shared" si="514"/>
        <v>0</v>
      </c>
      <c r="RAI39" s="63">
        <f t="shared" si="514"/>
        <v>0</v>
      </c>
      <c r="RAJ39" s="63">
        <f t="shared" si="514"/>
        <v>0</v>
      </c>
      <c r="RAK39" s="63">
        <f t="shared" si="514"/>
        <v>0</v>
      </c>
      <c r="RAL39" s="63">
        <f t="shared" si="514"/>
        <v>0</v>
      </c>
      <c r="RAM39" s="63">
        <f t="shared" si="514"/>
        <v>0</v>
      </c>
      <c r="RAN39" s="63">
        <f t="shared" si="514"/>
        <v>0</v>
      </c>
      <c r="RAO39" s="63">
        <f t="shared" si="514"/>
        <v>0</v>
      </c>
      <c r="RAP39" s="63">
        <f t="shared" si="514"/>
        <v>0</v>
      </c>
      <c r="RAQ39" s="63">
        <f t="shared" si="514"/>
        <v>0</v>
      </c>
      <c r="RAR39" s="63">
        <f t="shared" si="514"/>
        <v>0</v>
      </c>
      <c r="RAS39" s="63">
        <f t="shared" si="514"/>
        <v>0</v>
      </c>
      <c r="RAT39" s="63">
        <f t="shared" si="514"/>
        <v>0</v>
      </c>
      <c r="RAU39" s="63">
        <f t="shared" si="514"/>
        <v>0</v>
      </c>
      <c r="RAV39" s="63">
        <f t="shared" si="514"/>
        <v>0</v>
      </c>
      <c r="RAW39" s="63">
        <f t="shared" si="514"/>
        <v>0</v>
      </c>
      <c r="RAX39" s="63">
        <f t="shared" si="514"/>
        <v>0</v>
      </c>
      <c r="RAY39" s="63">
        <f t="shared" si="514"/>
        <v>0</v>
      </c>
      <c r="RAZ39" s="63">
        <f t="shared" si="514"/>
        <v>0</v>
      </c>
      <c r="RBA39" s="63">
        <f t="shared" si="514"/>
        <v>0</v>
      </c>
      <c r="RBB39" s="63">
        <f t="shared" si="514"/>
        <v>0</v>
      </c>
      <c r="RBC39" s="63">
        <f t="shared" si="514"/>
        <v>0</v>
      </c>
      <c r="RBD39" s="63">
        <f t="shared" si="514"/>
        <v>0</v>
      </c>
      <c r="RBE39" s="63">
        <f t="shared" si="514"/>
        <v>0</v>
      </c>
      <c r="RBF39" s="63">
        <f t="shared" si="514"/>
        <v>0</v>
      </c>
      <c r="RBG39" s="63">
        <f t="shared" si="514"/>
        <v>0</v>
      </c>
      <c r="RBH39" s="63">
        <f t="shared" si="514"/>
        <v>0</v>
      </c>
      <c r="RBI39" s="63">
        <f t="shared" si="514"/>
        <v>0</v>
      </c>
      <c r="RBJ39" s="63">
        <f t="shared" si="514"/>
        <v>0</v>
      </c>
      <c r="RBK39" s="63">
        <f t="shared" si="514"/>
        <v>0</v>
      </c>
      <c r="RBL39" s="63">
        <f t="shared" si="514"/>
        <v>0</v>
      </c>
      <c r="RBM39" s="63">
        <f t="shared" si="514"/>
        <v>0</v>
      </c>
      <c r="RBN39" s="63">
        <f t="shared" si="514"/>
        <v>0</v>
      </c>
      <c r="RBO39" s="63">
        <f t="shared" si="514"/>
        <v>0</v>
      </c>
      <c r="RBP39" s="63">
        <f t="shared" si="514"/>
        <v>0</v>
      </c>
      <c r="RBQ39" s="63">
        <f t="shared" ref="RBQ39:REB39" si="515">RBQ37+RBQ38</f>
        <v>0</v>
      </c>
      <c r="RBR39" s="63">
        <f t="shared" si="515"/>
        <v>0</v>
      </c>
      <c r="RBS39" s="63">
        <f t="shared" si="515"/>
        <v>0</v>
      </c>
      <c r="RBT39" s="63">
        <f t="shared" si="515"/>
        <v>0</v>
      </c>
      <c r="RBU39" s="63">
        <f t="shared" si="515"/>
        <v>0</v>
      </c>
      <c r="RBV39" s="63">
        <f t="shared" si="515"/>
        <v>0</v>
      </c>
      <c r="RBW39" s="63">
        <f t="shared" si="515"/>
        <v>0</v>
      </c>
      <c r="RBX39" s="63">
        <f t="shared" si="515"/>
        <v>0</v>
      </c>
      <c r="RBY39" s="63">
        <f t="shared" si="515"/>
        <v>0</v>
      </c>
      <c r="RBZ39" s="63">
        <f t="shared" si="515"/>
        <v>0</v>
      </c>
      <c r="RCA39" s="63">
        <f t="shared" si="515"/>
        <v>0</v>
      </c>
      <c r="RCB39" s="63">
        <f t="shared" si="515"/>
        <v>0</v>
      </c>
      <c r="RCC39" s="63">
        <f t="shared" si="515"/>
        <v>0</v>
      </c>
      <c r="RCD39" s="63">
        <f t="shared" si="515"/>
        <v>0</v>
      </c>
      <c r="RCE39" s="63">
        <f t="shared" si="515"/>
        <v>0</v>
      </c>
      <c r="RCF39" s="63">
        <f t="shared" si="515"/>
        <v>0</v>
      </c>
      <c r="RCG39" s="63">
        <f t="shared" si="515"/>
        <v>0</v>
      </c>
      <c r="RCH39" s="63">
        <f t="shared" si="515"/>
        <v>0</v>
      </c>
      <c r="RCI39" s="63">
        <f t="shared" si="515"/>
        <v>0</v>
      </c>
      <c r="RCJ39" s="63">
        <f t="shared" si="515"/>
        <v>0</v>
      </c>
      <c r="RCK39" s="63">
        <f t="shared" si="515"/>
        <v>0</v>
      </c>
      <c r="RCL39" s="63">
        <f t="shared" si="515"/>
        <v>0</v>
      </c>
      <c r="RCM39" s="63">
        <f t="shared" si="515"/>
        <v>0</v>
      </c>
      <c r="RCN39" s="63">
        <f t="shared" si="515"/>
        <v>0</v>
      </c>
      <c r="RCO39" s="63">
        <f t="shared" si="515"/>
        <v>0</v>
      </c>
      <c r="RCP39" s="63">
        <f t="shared" si="515"/>
        <v>0</v>
      </c>
      <c r="RCQ39" s="63">
        <f t="shared" si="515"/>
        <v>0</v>
      </c>
      <c r="RCR39" s="63">
        <f t="shared" si="515"/>
        <v>0</v>
      </c>
      <c r="RCS39" s="63">
        <f t="shared" si="515"/>
        <v>0</v>
      </c>
      <c r="RCT39" s="63">
        <f t="shared" si="515"/>
        <v>0</v>
      </c>
      <c r="RCU39" s="63">
        <f t="shared" si="515"/>
        <v>0</v>
      </c>
      <c r="RCV39" s="63">
        <f t="shared" si="515"/>
        <v>0</v>
      </c>
      <c r="RCW39" s="63">
        <f t="shared" si="515"/>
        <v>0</v>
      </c>
      <c r="RCX39" s="63">
        <f t="shared" si="515"/>
        <v>0</v>
      </c>
      <c r="RCY39" s="63">
        <f t="shared" si="515"/>
        <v>0</v>
      </c>
      <c r="RCZ39" s="63">
        <f t="shared" si="515"/>
        <v>0</v>
      </c>
      <c r="RDA39" s="63">
        <f t="shared" si="515"/>
        <v>0</v>
      </c>
      <c r="RDB39" s="63">
        <f t="shared" si="515"/>
        <v>0</v>
      </c>
      <c r="RDC39" s="63">
        <f t="shared" si="515"/>
        <v>0</v>
      </c>
      <c r="RDD39" s="63">
        <f t="shared" si="515"/>
        <v>0</v>
      </c>
      <c r="RDE39" s="63">
        <f t="shared" si="515"/>
        <v>0</v>
      </c>
      <c r="RDF39" s="63">
        <f t="shared" si="515"/>
        <v>0</v>
      </c>
      <c r="RDG39" s="63">
        <f t="shared" si="515"/>
        <v>0</v>
      </c>
      <c r="RDH39" s="63">
        <f t="shared" si="515"/>
        <v>0</v>
      </c>
      <c r="RDI39" s="63">
        <f t="shared" si="515"/>
        <v>0</v>
      </c>
      <c r="RDJ39" s="63">
        <f t="shared" si="515"/>
        <v>0</v>
      </c>
      <c r="RDK39" s="63">
        <f t="shared" si="515"/>
        <v>0</v>
      </c>
      <c r="RDL39" s="63">
        <f t="shared" si="515"/>
        <v>0</v>
      </c>
      <c r="RDM39" s="63">
        <f t="shared" si="515"/>
        <v>0</v>
      </c>
      <c r="RDN39" s="63">
        <f t="shared" si="515"/>
        <v>0</v>
      </c>
      <c r="RDO39" s="63">
        <f t="shared" si="515"/>
        <v>0</v>
      </c>
      <c r="RDP39" s="63">
        <f t="shared" si="515"/>
        <v>0</v>
      </c>
      <c r="RDQ39" s="63">
        <f t="shared" si="515"/>
        <v>0</v>
      </c>
      <c r="RDR39" s="63">
        <f t="shared" si="515"/>
        <v>0</v>
      </c>
      <c r="RDS39" s="63">
        <f t="shared" si="515"/>
        <v>0</v>
      </c>
      <c r="RDT39" s="63">
        <f t="shared" si="515"/>
        <v>0</v>
      </c>
      <c r="RDU39" s="63">
        <f t="shared" si="515"/>
        <v>0</v>
      </c>
      <c r="RDV39" s="63">
        <f t="shared" si="515"/>
        <v>0</v>
      </c>
      <c r="RDW39" s="63">
        <f t="shared" si="515"/>
        <v>0</v>
      </c>
      <c r="RDX39" s="63">
        <f t="shared" si="515"/>
        <v>0</v>
      </c>
      <c r="RDY39" s="63">
        <f t="shared" si="515"/>
        <v>0</v>
      </c>
      <c r="RDZ39" s="63">
        <f t="shared" si="515"/>
        <v>0</v>
      </c>
      <c r="REA39" s="63">
        <f t="shared" si="515"/>
        <v>0</v>
      </c>
      <c r="REB39" s="63">
        <f t="shared" si="515"/>
        <v>0</v>
      </c>
      <c r="REC39" s="63">
        <f t="shared" ref="REC39:RGN39" si="516">REC37+REC38</f>
        <v>0</v>
      </c>
      <c r="RED39" s="63">
        <f t="shared" si="516"/>
        <v>0</v>
      </c>
      <c r="REE39" s="63">
        <f t="shared" si="516"/>
        <v>0</v>
      </c>
      <c r="REF39" s="63">
        <f t="shared" si="516"/>
        <v>0</v>
      </c>
      <c r="REG39" s="63">
        <f t="shared" si="516"/>
        <v>0</v>
      </c>
      <c r="REH39" s="63">
        <f t="shared" si="516"/>
        <v>0</v>
      </c>
      <c r="REI39" s="63">
        <f t="shared" si="516"/>
        <v>0</v>
      </c>
      <c r="REJ39" s="63">
        <f t="shared" si="516"/>
        <v>0</v>
      </c>
      <c r="REK39" s="63">
        <f t="shared" si="516"/>
        <v>0</v>
      </c>
      <c r="REL39" s="63">
        <f t="shared" si="516"/>
        <v>0</v>
      </c>
      <c r="REM39" s="63">
        <f t="shared" si="516"/>
        <v>0</v>
      </c>
      <c r="REN39" s="63">
        <f t="shared" si="516"/>
        <v>0</v>
      </c>
      <c r="REO39" s="63">
        <f t="shared" si="516"/>
        <v>0</v>
      </c>
      <c r="REP39" s="63">
        <f t="shared" si="516"/>
        <v>0</v>
      </c>
      <c r="REQ39" s="63">
        <f t="shared" si="516"/>
        <v>0</v>
      </c>
      <c r="RER39" s="63">
        <f t="shared" si="516"/>
        <v>0</v>
      </c>
      <c r="RES39" s="63">
        <f t="shared" si="516"/>
        <v>0</v>
      </c>
      <c r="RET39" s="63">
        <f t="shared" si="516"/>
        <v>0</v>
      </c>
      <c r="REU39" s="63">
        <f t="shared" si="516"/>
        <v>0</v>
      </c>
      <c r="REV39" s="63">
        <f t="shared" si="516"/>
        <v>0</v>
      </c>
      <c r="REW39" s="63">
        <f t="shared" si="516"/>
        <v>0</v>
      </c>
      <c r="REX39" s="63">
        <f t="shared" si="516"/>
        <v>0</v>
      </c>
      <c r="REY39" s="63">
        <f t="shared" si="516"/>
        <v>0</v>
      </c>
      <c r="REZ39" s="63">
        <f t="shared" si="516"/>
        <v>0</v>
      </c>
      <c r="RFA39" s="63">
        <f t="shared" si="516"/>
        <v>0</v>
      </c>
      <c r="RFB39" s="63">
        <f t="shared" si="516"/>
        <v>0</v>
      </c>
      <c r="RFC39" s="63">
        <f t="shared" si="516"/>
        <v>0</v>
      </c>
      <c r="RFD39" s="63">
        <f t="shared" si="516"/>
        <v>0</v>
      </c>
      <c r="RFE39" s="63">
        <f t="shared" si="516"/>
        <v>0</v>
      </c>
      <c r="RFF39" s="63">
        <f t="shared" si="516"/>
        <v>0</v>
      </c>
      <c r="RFG39" s="63">
        <f t="shared" si="516"/>
        <v>0</v>
      </c>
      <c r="RFH39" s="63">
        <f t="shared" si="516"/>
        <v>0</v>
      </c>
      <c r="RFI39" s="63">
        <f t="shared" si="516"/>
        <v>0</v>
      </c>
      <c r="RFJ39" s="63">
        <f t="shared" si="516"/>
        <v>0</v>
      </c>
      <c r="RFK39" s="63">
        <f t="shared" si="516"/>
        <v>0</v>
      </c>
      <c r="RFL39" s="63">
        <f t="shared" si="516"/>
        <v>0</v>
      </c>
      <c r="RFM39" s="63">
        <f t="shared" si="516"/>
        <v>0</v>
      </c>
      <c r="RFN39" s="63">
        <f t="shared" si="516"/>
        <v>0</v>
      </c>
      <c r="RFO39" s="63">
        <f t="shared" si="516"/>
        <v>0</v>
      </c>
      <c r="RFP39" s="63">
        <f t="shared" si="516"/>
        <v>0</v>
      </c>
      <c r="RFQ39" s="63">
        <f t="shared" si="516"/>
        <v>0</v>
      </c>
      <c r="RFR39" s="63">
        <f t="shared" si="516"/>
        <v>0</v>
      </c>
      <c r="RFS39" s="63">
        <f t="shared" si="516"/>
        <v>0</v>
      </c>
      <c r="RFT39" s="63">
        <f t="shared" si="516"/>
        <v>0</v>
      </c>
      <c r="RFU39" s="63">
        <f t="shared" si="516"/>
        <v>0</v>
      </c>
      <c r="RFV39" s="63">
        <f t="shared" si="516"/>
        <v>0</v>
      </c>
      <c r="RFW39" s="63">
        <f t="shared" si="516"/>
        <v>0</v>
      </c>
      <c r="RFX39" s="63">
        <f t="shared" si="516"/>
        <v>0</v>
      </c>
      <c r="RFY39" s="63">
        <f t="shared" si="516"/>
        <v>0</v>
      </c>
      <c r="RFZ39" s="63">
        <f t="shared" si="516"/>
        <v>0</v>
      </c>
      <c r="RGA39" s="63">
        <f t="shared" si="516"/>
        <v>0</v>
      </c>
      <c r="RGB39" s="63">
        <f t="shared" si="516"/>
        <v>0</v>
      </c>
      <c r="RGC39" s="63">
        <f t="shared" si="516"/>
        <v>0</v>
      </c>
      <c r="RGD39" s="63">
        <f t="shared" si="516"/>
        <v>0</v>
      </c>
      <c r="RGE39" s="63">
        <f t="shared" si="516"/>
        <v>0</v>
      </c>
      <c r="RGF39" s="63">
        <f t="shared" si="516"/>
        <v>0</v>
      </c>
      <c r="RGG39" s="63">
        <f t="shared" si="516"/>
        <v>0</v>
      </c>
      <c r="RGH39" s="63">
        <f t="shared" si="516"/>
        <v>0</v>
      </c>
      <c r="RGI39" s="63">
        <f t="shared" si="516"/>
        <v>0</v>
      </c>
      <c r="RGJ39" s="63">
        <f t="shared" si="516"/>
        <v>0</v>
      </c>
      <c r="RGK39" s="63">
        <f t="shared" si="516"/>
        <v>0</v>
      </c>
      <c r="RGL39" s="63">
        <f t="shared" si="516"/>
        <v>0</v>
      </c>
      <c r="RGM39" s="63">
        <f t="shared" si="516"/>
        <v>0</v>
      </c>
      <c r="RGN39" s="63">
        <f t="shared" si="516"/>
        <v>0</v>
      </c>
      <c r="RGO39" s="63">
        <f t="shared" ref="RGO39:RIZ39" si="517">RGO37+RGO38</f>
        <v>0</v>
      </c>
      <c r="RGP39" s="63">
        <f t="shared" si="517"/>
        <v>0</v>
      </c>
      <c r="RGQ39" s="63">
        <f t="shared" si="517"/>
        <v>0</v>
      </c>
      <c r="RGR39" s="63">
        <f t="shared" si="517"/>
        <v>0</v>
      </c>
      <c r="RGS39" s="63">
        <f t="shared" si="517"/>
        <v>0</v>
      </c>
      <c r="RGT39" s="63">
        <f t="shared" si="517"/>
        <v>0</v>
      </c>
      <c r="RGU39" s="63">
        <f t="shared" si="517"/>
        <v>0</v>
      </c>
      <c r="RGV39" s="63">
        <f t="shared" si="517"/>
        <v>0</v>
      </c>
      <c r="RGW39" s="63">
        <f t="shared" si="517"/>
        <v>0</v>
      </c>
      <c r="RGX39" s="63">
        <f t="shared" si="517"/>
        <v>0</v>
      </c>
      <c r="RGY39" s="63">
        <f t="shared" si="517"/>
        <v>0</v>
      </c>
      <c r="RGZ39" s="63">
        <f t="shared" si="517"/>
        <v>0</v>
      </c>
      <c r="RHA39" s="63">
        <f t="shared" si="517"/>
        <v>0</v>
      </c>
      <c r="RHB39" s="63">
        <f t="shared" si="517"/>
        <v>0</v>
      </c>
      <c r="RHC39" s="63">
        <f t="shared" si="517"/>
        <v>0</v>
      </c>
      <c r="RHD39" s="63">
        <f t="shared" si="517"/>
        <v>0</v>
      </c>
      <c r="RHE39" s="63">
        <f t="shared" si="517"/>
        <v>0</v>
      </c>
      <c r="RHF39" s="63">
        <f t="shared" si="517"/>
        <v>0</v>
      </c>
      <c r="RHG39" s="63">
        <f t="shared" si="517"/>
        <v>0</v>
      </c>
      <c r="RHH39" s="63">
        <f t="shared" si="517"/>
        <v>0</v>
      </c>
      <c r="RHI39" s="63">
        <f t="shared" si="517"/>
        <v>0</v>
      </c>
      <c r="RHJ39" s="63">
        <f t="shared" si="517"/>
        <v>0</v>
      </c>
      <c r="RHK39" s="63">
        <f t="shared" si="517"/>
        <v>0</v>
      </c>
      <c r="RHL39" s="63">
        <f t="shared" si="517"/>
        <v>0</v>
      </c>
      <c r="RHM39" s="63">
        <f t="shared" si="517"/>
        <v>0</v>
      </c>
      <c r="RHN39" s="63">
        <f t="shared" si="517"/>
        <v>0</v>
      </c>
      <c r="RHO39" s="63">
        <f t="shared" si="517"/>
        <v>0</v>
      </c>
      <c r="RHP39" s="63">
        <f t="shared" si="517"/>
        <v>0</v>
      </c>
      <c r="RHQ39" s="63">
        <f t="shared" si="517"/>
        <v>0</v>
      </c>
      <c r="RHR39" s="63">
        <f t="shared" si="517"/>
        <v>0</v>
      </c>
      <c r="RHS39" s="63">
        <f t="shared" si="517"/>
        <v>0</v>
      </c>
      <c r="RHT39" s="63">
        <f t="shared" si="517"/>
        <v>0</v>
      </c>
      <c r="RHU39" s="63">
        <f t="shared" si="517"/>
        <v>0</v>
      </c>
      <c r="RHV39" s="63">
        <f t="shared" si="517"/>
        <v>0</v>
      </c>
      <c r="RHW39" s="63">
        <f t="shared" si="517"/>
        <v>0</v>
      </c>
      <c r="RHX39" s="63">
        <f t="shared" si="517"/>
        <v>0</v>
      </c>
      <c r="RHY39" s="63">
        <f t="shared" si="517"/>
        <v>0</v>
      </c>
      <c r="RHZ39" s="63">
        <f t="shared" si="517"/>
        <v>0</v>
      </c>
      <c r="RIA39" s="63">
        <f t="shared" si="517"/>
        <v>0</v>
      </c>
      <c r="RIB39" s="63">
        <f t="shared" si="517"/>
        <v>0</v>
      </c>
      <c r="RIC39" s="63">
        <f t="shared" si="517"/>
        <v>0</v>
      </c>
      <c r="RID39" s="63">
        <f t="shared" si="517"/>
        <v>0</v>
      </c>
      <c r="RIE39" s="63">
        <f t="shared" si="517"/>
        <v>0</v>
      </c>
      <c r="RIF39" s="63">
        <f t="shared" si="517"/>
        <v>0</v>
      </c>
      <c r="RIG39" s="63">
        <f t="shared" si="517"/>
        <v>0</v>
      </c>
      <c r="RIH39" s="63">
        <f t="shared" si="517"/>
        <v>0</v>
      </c>
      <c r="RII39" s="63">
        <f t="shared" si="517"/>
        <v>0</v>
      </c>
      <c r="RIJ39" s="63">
        <f t="shared" si="517"/>
        <v>0</v>
      </c>
      <c r="RIK39" s="63">
        <f t="shared" si="517"/>
        <v>0</v>
      </c>
      <c r="RIL39" s="63">
        <f t="shared" si="517"/>
        <v>0</v>
      </c>
      <c r="RIM39" s="63">
        <f t="shared" si="517"/>
        <v>0</v>
      </c>
      <c r="RIN39" s="63">
        <f t="shared" si="517"/>
        <v>0</v>
      </c>
      <c r="RIO39" s="63">
        <f t="shared" si="517"/>
        <v>0</v>
      </c>
      <c r="RIP39" s="63">
        <f t="shared" si="517"/>
        <v>0</v>
      </c>
      <c r="RIQ39" s="63">
        <f t="shared" si="517"/>
        <v>0</v>
      </c>
      <c r="RIR39" s="63">
        <f t="shared" si="517"/>
        <v>0</v>
      </c>
      <c r="RIS39" s="63">
        <f t="shared" si="517"/>
        <v>0</v>
      </c>
      <c r="RIT39" s="63">
        <f t="shared" si="517"/>
        <v>0</v>
      </c>
      <c r="RIU39" s="63">
        <f t="shared" si="517"/>
        <v>0</v>
      </c>
      <c r="RIV39" s="63">
        <f t="shared" si="517"/>
        <v>0</v>
      </c>
      <c r="RIW39" s="63">
        <f t="shared" si="517"/>
        <v>0</v>
      </c>
      <c r="RIX39" s="63">
        <f t="shared" si="517"/>
        <v>0</v>
      </c>
      <c r="RIY39" s="63">
        <f t="shared" si="517"/>
        <v>0</v>
      </c>
      <c r="RIZ39" s="63">
        <f t="shared" si="517"/>
        <v>0</v>
      </c>
      <c r="RJA39" s="63">
        <f t="shared" ref="RJA39:RLL39" si="518">RJA37+RJA38</f>
        <v>0</v>
      </c>
      <c r="RJB39" s="63">
        <f t="shared" si="518"/>
        <v>0</v>
      </c>
      <c r="RJC39" s="63">
        <f t="shared" si="518"/>
        <v>0</v>
      </c>
      <c r="RJD39" s="63">
        <f t="shared" si="518"/>
        <v>0</v>
      </c>
      <c r="RJE39" s="63">
        <f t="shared" si="518"/>
        <v>0</v>
      </c>
      <c r="RJF39" s="63">
        <f t="shared" si="518"/>
        <v>0</v>
      </c>
      <c r="RJG39" s="63">
        <f t="shared" si="518"/>
        <v>0</v>
      </c>
      <c r="RJH39" s="63">
        <f t="shared" si="518"/>
        <v>0</v>
      </c>
      <c r="RJI39" s="63">
        <f t="shared" si="518"/>
        <v>0</v>
      </c>
      <c r="RJJ39" s="63">
        <f t="shared" si="518"/>
        <v>0</v>
      </c>
      <c r="RJK39" s="63">
        <f t="shared" si="518"/>
        <v>0</v>
      </c>
      <c r="RJL39" s="63">
        <f t="shared" si="518"/>
        <v>0</v>
      </c>
      <c r="RJM39" s="63">
        <f t="shared" si="518"/>
        <v>0</v>
      </c>
      <c r="RJN39" s="63">
        <f t="shared" si="518"/>
        <v>0</v>
      </c>
      <c r="RJO39" s="63">
        <f t="shared" si="518"/>
        <v>0</v>
      </c>
      <c r="RJP39" s="63">
        <f t="shared" si="518"/>
        <v>0</v>
      </c>
      <c r="RJQ39" s="63">
        <f t="shared" si="518"/>
        <v>0</v>
      </c>
      <c r="RJR39" s="63">
        <f t="shared" si="518"/>
        <v>0</v>
      </c>
      <c r="RJS39" s="63">
        <f t="shared" si="518"/>
        <v>0</v>
      </c>
      <c r="RJT39" s="63">
        <f t="shared" si="518"/>
        <v>0</v>
      </c>
      <c r="RJU39" s="63">
        <f t="shared" si="518"/>
        <v>0</v>
      </c>
      <c r="RJV39" s="63">
        <f t="shared" si="518"/>
        <v>0</v>
      </c>
      <c r="RJW39" s="63">
        <f t="shared" si="518"/>
        <v>0</v>
      </c>
      <c r="RJX39" s="63">
        <f t="shared" si="518"/>
        <v>0</v>
      </c>
      <c r="RJY39" s="63">
        <f t="shared" si="518"/>
        <v>0</v>
      </c>
      <c r="RJZ39" s="63">
        <f t="shared" si="518"/>
        <v>0</v>
      </c>
      <c r="RKA39" s="63">
        <f t="shared" si="518"/>
        <v>0</v>
      </c>
      <c r="RKB39" s="63">
        <f t="shared" si="518"/>
        <v>0</v>
      </c>
      <c r="RKC39" s="63">
        <f t="shared" si="518"/>
        <v>0</v>
      </c>
      <c r="RKD39" s="63">
        <f t="shared" si="518"/>
        <v>0</v>
      </c>
      <c r="RKE39" s="63">
        <f t="shared" si="518"/>
        <v>0</v>
      </c>
      <c r="RKF39" s="63">
        <f t="shared" si="518"/>
        <v>0</v>
      </c>
      <c r="RKG39" s="63">
        <f t="shared" si="518"/>
        <v>0</v>
      </c>
      <c r="RKH39" s="63">
        <f t="shared" si="518"/>
        <v>0</v>
      </c>
      <c r="RKI39" s="63">
        <f t="shared" si="518"/>
        <v>0</v>
      </c>
      <c r="RKJ39" s="63">
        <f t="shared" si="518"/>
        <v>0</v>
      </c>
      <c r="RKK39" s="63">
        <f t="shared" si="518"/>
        <v>0</v>
      </c>
      <c r="RKL39" s="63">
        <f t="shared" si="518"/>
        <v>0</v>
      </c>
      <c r="RKM39" s="63">
        <f t="shared" si="518"/>
        <v>0</v>
      </c>
      <c r="RKN39" s="63">
        <f t="shared" si="518"/>
        <v>0</v>
      </c>
      <c r="RKO39" s="63">
        <f t="shared" si="518"/>
        <v>0</v>
      </c>
      <c r="RKP39" s="63">
        <f t="shared" si="518"/>
        <v>0</v>
      </c>
      <c r="RKQ39" s="63">
        <f t="shared" si="518"/>
        <v>0</v>
      </c>
      <c r="RKR39" s="63">
        <f t="shared" si="518"/>
        <v>0</v>
      </c>
      <c r="RKS39" s="63">
        <f t="shared" si="518"/>
        <v>0</v>
      </c>
      <c r="RKT39" s="63">
        <f t="shared" si="518"/>
        <v>0</v>
      </c>
      <c r="RKU39" s="63">
        <f t="shared" si="518"/>
        <v>0</v>
      </c>
      <c r="RKV39" s="63">
        <f t="shared" si="518"/>
        <v>0</v>
      </c>
      <c r="RKW39" s="63">
        <f t="shared" si="518"/>
        <v>0</v>
      </c>
      <c r="RKX39" s="63">
        <f t="shared" si="518"/>
        <v>0</v>
      </c>
      <c r="RKY39" s="63">
        <f t="shared" si="518"/>
        <v>0</v>
      </c>
      <c r="RKZ39" s="63">
        <f t="shared" si="518"/>
        <v>0</v>
      </c>
      <c r="RLA39" s="63">
        <f t="shared" si="518"/>
        <v>0</v>
      </c>
      <c r="RLB39" s="63">
        <f t="shared" si="518"/>
        <v>0</v>
      </c>
      <c r="RLC39" s="63">
        <f t="shared" si="518"/>
        <v>0</v>
      </c>
      <c r="RLD39" s="63">
        <f t="shared" si="518"/>
        <v>0</v>
      </c>
      <c r="RLE39" s="63">
        <f t="shared" si="518"/>
        <v>0</v>
      </c>
      <c r="RLF39" s="63">
        <f t="shared" si="518"/>
        <v>0</v>
      </c>
      <c r="RLG39" s="63">
        <f t="shared" si="518"/>
        <v>0</v>
      </c>
      <c r="RLH39" s="63">
        <f t="shared" si="518"/>
        <v>0</v>
      </c>
      <c r="RLI39" s="63">
        <f t="shared" si="518"/>
        <v>0</v>
      </c>
      <c r="RLJ39" s="63">
        <f t="shared" si="518"/>
        <v>0</v>
      </c>
      <c r="RLK39" s="63">
        <f t="shared" si="518"/>
        <v>0</v>
      </c>
      <c r="RLL39" s="63">
        <f t="shared" si="518"/>
        <v>0</v>
      </c>
      <c r="RLM39" s="63">
        <f t="shared" ref="RLM39:RNX39" si="519">RLM37+RLM38</f>
        <v>0</v>
      </c>
      <c r="RLN39" s="63">
        <f t="shared" si="519"/>
        <v>0</v>
      </c>
      <c r="RLO39" s="63">
        <f t="shared" si="519"/>
        <v>0</v>
      </c>
      <c r="RLP39" s="63">
        <f t="shared" si="519"/>
        <v>0</v>
      </c>
      <c r="RLQ39" s="63">
        <f t="shared" si="519"/>
        <v>0</v>
      </c>
      <c r="RLR39" s="63">
        <f t="shared" si="519"/>
        <v>0</v>
      </c>
      <c r="RLS39" s="63">
        <f t="shared" si="519"/>
        <v>0</v>
      </c>
      <c r="RLT39" s="63">
        <f t="shared" si="519"/>
        <v>0</v>
      </c>
      <c r="RLU39" s="63">
        <f t="shared" si="519"/>
        <v>0</v>
      </c>
      <c r="RLV39" s="63">
        <f t="shared" si="519"/>
        <v>0</v>
      </c>
      <c r="RLW39" s="63">
        <f t="shared" si="519"/>
        <v>0</v>
      </c>
      <c r="RLX39" s="63">
        <f t="shared" si="519"/>
        <v>0</v>
      </c>
      <c r="RLY39" s="63">
        <f t="shared" si="519"/>
        <v>0</v>
      </c>
      <c r="RLZ39" s="63">
        <f t="shared" si="519"/>
        <v>0</v>
      </c>
      <c r="RMA39" s="63">
        <f t="shared" si="519"/>
        <v>0</v>
      </c>
      <c r="RMB39" s="63">
        <f t="shared" si="519"/>
        <v>0</v>
      </c>
      <c r="RMC39" s="63">
        <f t="shared" si="519"/>
        <v>0</v>
      </c>
      <c r="RMD39" s="63">
        <f t="shared" si="519"/>
        <v>0</v>
      </c>
      <c r="RME39" s="63">
        <f t="shared" si="519"/>
        <v>0</v>
      </c>
      <c r="RMF39" s="63">
        <f t="shared" si="519"/>
        <v>0</v>
      </c>
      <c r="RMG39" s="63">
        <f t="shared" si="519"/>
        <v>0</v>
      </c>
      <c r="RMH39" s="63">
        <f t="shared" si="519"/>
        <v>0</v>
      </c>
      <c r="RMI39" s="63">
        <f t="shared" si="519"/>
        <v>0</v>
      </c>
      <c r="RMJ39" s="63">
        <f t="shared" si="519"/>
        <v>0</v>
      </c>
      <c r="RMK39" s="63">
        <f t="shared" si="519"/>
        <v>0</v>
      </c>
      <c r="RML39" s="63">
        <f t="shared" si="519"/>
        <v>0</v>
      </c>
      <c r="RMM39" s="63">
        <f t="shared" si="519"/>
        <v>0</v>
      </c>
      <c r="RMN39" s="63">
        <f t="shared" si="519"/>
        <v>0</v>
      </c>
      <c r="RMO39" s="63">
        <f t="shared" si="519"/>
        <v>0</v>
      </c>
      <c r="RMP39" s="63">
        <f t="shared" si="519"/>
        <v>0</v>
      </c>
      <c r="RMQ39" s="63">
        <f t="shared" si="519"/>
        <v>0</v>
      </c>
      <c r="RMR39" s="63">
        <f t="shared" si="519"/>
        <v>0</v>
      </c>
      <c r="RMS39" s="63">
        <f t="shared" si="519"/>
        <v>0</v>
      </c>
      <c r="RMT39" s="63">
        <f t="shared" si="519"/>
        <v>0</v>
      </c>
      <c r="RMU39" s="63">
        <f t="shared" si="519"/>
        <v>0</v>
      </c>
      <c r="RMV39" s="63">
        <f t="shared" si="519"/>
        <v>0</v>
      </c>
      <c r="RMW39" s="63">
        <f t="shared" si="519"/>
        <v>0</v>
      </c>
      <c r="RMX39" s="63">
        <f t="shared" si="519"/>
        <v>0</v>
      </c>
      <c r="RMY39" s="63">
        <f t="shared" si="519"/>
        <v>0</v>
      </c>
      <c r="RMZ39" s="63">
        <f t="shared" si="519"/>
        <v>0</v>
      </c>
      <c r="RNA39" s="63">
        <f t="shared" si="519"/>
        <v>0</v>
      </c>
      <c r="RNB39" s="63">
        <f t="shared" si="519"/>
        <v>0</v>
      </c>
      <c r="RNC39" s="63">
        <f t="shared" si="519"/>
        <v>0</v>
      </c>
      <c r="RND39" s="63">
        <f t="shared" si="519"/>
        <v>0</v>
      </c>
      <c r="RNE39" s="63">
        <f t="shared" si="519"/>
        <v>0</v>
      </c>
      <c r="RNF39" s="63">
        <f t="shared" si="519"/>
        <v>0</v>
      </c>
      <c r="RNG39" s="63">
        <f t="shared" si="519"/>
        <v>0</v>
      </c>
      <c r="RNH39" s="63">
        <f t="shared" si="519"/>
        <v>0</v>
      </c>
      <c r="RNI39" s="63">
        <f t="shared" si="519"/>
        <v>0</v>
      </c>
      <c r="RNJ39" s="63">
        <f t="shared" si="519"/>
        <v>0</v>
      </c>
      <c r="RNK39" s="63">
        <f t="shared" si="519"/>
        <v>0</v>
      </c>
      <c r="RNL39" s="63">
        <f t="shared" si="519"/>
        <v>0</v>
      </c>
      <c r="RNM39" s="63">
        <f t="shared" si="519"/>
        <v>0</v>
      </c>
      <c r="RNN39" s="63">
        <f t="shared" si="519"/>
        <v>0</v>
      </c>
      <c r="RNO39" s="63">
        <f t="shared" si="519"/>
        <v>0</v>
      </c>
      <c r="RNP39" s="63">
        <f t="shared" si="519"/>
        <v>0</v>
      </c>
      <c r="RNQ39" s="63">
        <f t="shared" si="519"/>
        <v>0</v>
      </c>
      <c r="RNR39" s="63">
        <f t="shared" si="519"/>
        <v>0</v>
      </c>
      <c r="RNS39" s="63">
        <f t="shared" si="519"/>
        <v>0</v>
      </c>
      <c r="RNT39" s="63">
        <f t="shared" si="519"/>
        <v>0</v>
      </c>
      <c r="RNU39" s="63">
        <f t="shared" si="519"/>
        <v>0</v>
      </c>
      <c r="RNV39" s="63">
        <f t="shared" si="519"/>
        <v>0</v>
      </c>
      <c r="RNW39" s="63">
        <f t="shared" si="519"/>
        <v>0</v>
      </c>
      <c r="RNX39" s="63">
        <f t="shared" si="519"/>
        <v>0</v>
      </c>
      <c r="RNY39" s="63">
        <f t="shared" ref="RNY39:RQJ39" si="520">RNY37+RNY38</f>
        <v>0</v>
      </c>
      <c r="RNZ39" s="63">
        <f t="shared" si="520"/>
        <v>0</v>
      </c>
      <c r="ROA39" s="63">
        <f t="shared" si="520"/>
        <v>0</v>
      </c>
      <c r="ROB39" s="63">
        <f t="shared" si="520"/>
        <v>0</v>
      </c>
      <c r="ROC39" s="63">
        <f t="shared" si="520"/>
        <v>0</v>
      </c>
      <c r="ROD39" s="63">
        <f t="shared" si="520"/>
        <v>0</v>
      </c>
      <c r="ROE39" s="63">
        <f t="shared" si="520"/>
        <v>0</v>
      </c>
      <c r="ROF39" s="63">
        <f t="shared" si="520"/>
        <v>0</v>
      </c>
      <c r="ROG39" s="63">
        <f t="shared" si="520"/>
        <v>0</v>
      </c>
      <c r="ROH39" s="63">
        <f t="shared" si="520"/>
        <v>0</v>
      </c>
      <c r="ROI39" s="63">
        <f t="shared" si="520"/>
        <v>0</v>
      </c>
      <c r="ROJ39" s="63">
        <f t="shared" si="520"/>
        <v>0</v>
      </c>
      <c r="ROK39" s="63">
        <f t="shared" si="520"/>
        <v>0</v>
      </c>
      <c r="ROL39" s="63">
        <f t="shared" si="520"/>
        <v>0</v>
      </c>
      <c r="ROM39" s="63">
        <f t="shared" si="520"/>
        <v>0</v>
      </c>
      <c r="RON39" s="63">
        <f t="shared" si="520"/>
        <v>0</v>
      </c>
      <c r="ROO39" s="63">
        <f t="shared" si="520"/>
        <v>0</v>
      </c>
      <c r="ROP39" s="63">
        <f t="shared" si="520"/>
        <v>0</v>
      </c>
      <c r="ROQ39" s="63">
        <f t="shared" si="520"/>
        <v>0</v>
      </c>
      <c r="ROR39" s="63">
        <f t="shared" si="520"/>
        <v>0</v>
      </c>
      <c r="ROS39" s="63">
        <f t="shared" si="520"/>
        <v>0</v>
      </c>
      <c r="ROT39" s="63">
        <f t="shared" si="520"/>
        <v>0</v>
      </c>
      <c r="ROU39" s="63">
        <f t="shared" si="520"/>
        <v>0</v>
      </c>
      <c r="ROV39" s="63">
        <f t="shared" si="520"/>
        <v>0</v>
      </c>
      <c r="ROW39" s="63">
        <f t="shared" si="520"/>
        <v>0</v>
      </c>
      <c r="ROX39" s="63">
        <f t="shared" si="520"/>
        <v>0</v>
      </c>
      <c r="ROY39" s="63">
        <f t="shared" si="520"/>
        <v>0</v>
      </c>
      <c r="ROZ39" s="63">
        <f t="shared" si="520"/>
        <v>0</v>
      </c>
      <c r="RPA39" s="63">
        <f t="shared" si="520"/>
        <v>0</v>
      </c>
      <c r="RPB39" s="63">
        <f t="shared" si="520"/>
        <v>0</v>
      </c>
      <c r="RPC39" s="63">
        <f t="shared" si="520"/>
        <v>0</v>
      </c>
      <c r="RPD39" s="63">
        <f t="shared" si="520"/>
        <v>0</v>
      </c>
      <c r="RPE39" s="63">
        <f t="shared" si="520"/>
        <v>0</v>
      </c>
      <c r="RPF39" s="63">
        <f t="shared" si="520"/>
        <v>0</v>
      </c>
      <c r="RPG39" s="63">
        <f t="shared" si="520"/>
        <v>0</v>
      </c>
      <c r="RPH39" s="63">
        <f t="shared" si="520"/>
        <v>0</v>
      </c>
      <c r="RPI39" s="63">
        <f t="shared" si="520"/>
        <v>0</v>
      </c>
      <c r="RPJ39" s="63">
        <f t="shared" si="520"/>
        <v>0</v>
      </c>
      <c r="RPK39" s="63">
        <f t="shared" si="520"/>
        <v>0</v>
      </c>
      <c r="RPL39" s="63">
        <f t="shared" si="520"/>
        <v>0</v>
      </c>
      <c r="RPM39" s="63">
        <f t="shared" si="520"/>
        <v>0</v>
      </c>
      <c r="RPN39" s="63">
        <f t="shared" si="520"/>
        <v>0</v>
      </c>
      <c r="RPO39" s="63">
        <f t="shared" si="520"/>
        <v>0</v>
      </c>
      <c r="RPP39" s="63">
        <f t="shared" si="520"/>
        <v>0</v>
      </c>
      <c r="RPQ39" s="63">
        <f t="shared" si="520"/>
        <v>0</v>
      </c>
      <c r="RPR39" s="63">
        <f t="shared" si="520"/>
        <v>0</v>
      </c>
      <c r="RPS39" s="63">
        <f t="shared" si="520"/>
        <v>0</v>
      </c>
      <c r="RPT39" s="63">
        <f t="shared" si="520"/>
        <v>0</v>
      </c>
      <c r="RPU39" s="63">
        <f t="shared" si="520"/>
        <v>0</v>
      </c>
      <c r="RPV39" s="63">
        <f t="shared" si="520"/>
        <v>0</v>
      </c>
      <c r="RPW39" s="63">
        <f t="shared" si="520"/>
        <v>0</v>
      </c>
      <c r="RPX39" s="63">
        <f t="shared" si="520"/>
        <v>0</v>
      </c>
      <c r="RPY39" s="63">
        <f t="shared" si="520"/>
        <v>0</v>
      </c>
      <c r="RPZ39" s="63">
        <f t="shared" si="520"/>
        <v>0</v>
      </c>
      <c r="RQA39" s="63">
        <f t="shared" si="520"/>
        <v>0</v>
      </c>
      <c r="RQB39" s="63">
        <f t="shared" si="520"/>
        <v>0</v>
      </c>
      <c r="RQC39" s="63">
        <f t="shared" si="520"/>
        <v>0</v>
      </c>
      <c r="RQD39" s="63">
        <f t="shared" si="520"/>
        <v>0</v>
      </c>
      <c r="RQE39" s="63">
        <f t="shared" si="520"/>
        <v>0</v>
      </c>
      <c r="RQF39" s="63">
        <f t="shared" si="520"/>
        <v>0</v>
      </c>
      <c r="RQG39" s="63">
        <f t="shared" si="520"/>
        <v>0</v>
      </c>
      <c r="RQH39" s="63">
        <f t="shared" si="520"/>
        <v>0</v>
      </c>
      <c r="RQI39" s="63">
        <f t="shared" si="520"/>
        <v>0</v>
      </c>
      <c r="RQJ39" s="63">
        <f t="shared" si="520"/>
        <v>0</v>
      </c>
      <c r="RQK39" s="63">
        <f t="shared" ref="RQK39:RSV39" si="521">RQK37+RQK38</f>
        <v>0</v>
      </c>
      <c r="RQL39" s="63">
        <f t="shared" si="521"/>
        <v>0</v>
      </c>
      <c r="RQM39" s="63">
        <f t="shared" si="521"/>
        <v>0</v>
      </c>
      <c r="RQN39" s="63">
        <f t="shared" si="521"/>
        <v>0</v>
      </c>
      <c r="RQO39" s="63">
        <f t="shared" si="521"/>
        <v>0</v>
      </c>
      <c r="RQP39" s="63">
        <f t="shared" si="521"/>
        <v>0</v>
      </c>
      <c r="RQQ39" s="63">
        <f t="shared" si="521"/>
        <v>0</v>
      </c>
      <c r="RQR39" s="63">
        <f t="shared" si="521"/>
        <v>0</v>
      </c>
      <c r="RQS39" s="63">
        <f t="shared" si="521"/>
        <v>0</v>
      </c>
      <c r="RQT39" s="63">
        <f t="shared" si="521"/>
        <v>0</v>
      </c>
      <c r="RQU39" s="63">
        <f t="shared" si="521"/>
        <v>0</v>
      </c>
      <c r="RQV39" s="63">
        <f t="shared" si="521"/>
        <v>0</v>
      </c>
      <c r="RQW39" s="63">
        <f t="shared" si="521"/>
        <v>0</v>
      </c>
      <c r="RQX39" s="63">
        <f t="shared" si="521"/>
        <v>0</v>
      </c>
      <c r="RQY39" s="63">
        <f t="shared" si="521"/>
        <v>0</v>
      </c>
      <c r="RQZ39" s="63">
        <f t="shared" si="521"/>
        <v>0</v>
      </c>
      <c r="RRA39" s="63">
        <f t="shared" si="521"/>
        <v>0</v>
      </c>
      <c r="RRB39" s="63">
        <f t="shared" si="521"/>
        <v>0</v>
      </c>
      <c r="RRC39" s="63">
        <f t="shared" si="521"/>
        <v>0</v>
      </c>
      <c r="RRD39" s="63">
        <f t="shared" si="521"/>
        <v>0</v>
      </c>
      <c r="RRE39" s="63">
        <f t="shared" si="521"/>
        <v>0</v>
      </c>
      <c r="RRF39" s="63">
        <f t="shared" si="521"/>
        <v>0</v>
      </c>
      <c r="RRG39" s="63">
        <f t="shared" si="521"/>
        <v>0</v>
      </c>
      <c r="RRH39" s="63">
        <f t="shared" si="521"/>
        <v>0</v>
      </c>
      <c r="RRI39" s="63">
        <f t="shared" si="521"/>
        <v>0</v>
      </c>
      <c r="RRJ39" s="63">
        <f t="shared" si="521"/>
        <v>0</v>
      </c>
      <c r="RRK39" s="63">
        <f t="shared" si="521"/>
        <v>0</v>
      </c>
      <c r="RRL39" s="63">
        <f t="shared" si="521"/>
        <v>0</v>
      </c>
      <c r="RRM39" s="63">
        <f t="shared" si="521"/>
        <v>0</v>
      </c>
      <c r="RRN39" s="63">
        <f t="shared" si="521"/>
        <v>0</v>
      </c>
      <c r="RRO39" s="63">
        <f t="shared" si="521"/>
        <v>0</v>
      </c>
      <c r="RRP39" s="63">
        <f t="shared" si="521"/>
        <v>0</v>
      </c>
      <c r="RRQ39" s="63">
        <f t="shared" si="521"/>
        <v>0</v>
      </c>
      <c r="RRR39" s="63">
        <f t="shared" si="521"/>
        <v>0</v>
      </c>
      <c r="RRS39" s="63">
        <f t="shared" si="521"/>
        <v>0</v>
      </c>
      <c r="RRT39" s="63">
        <f t="shared" si="521"/>
        <v>0</v>
      </c>
      <c r="RRU39" s="63">
        <f t="shared" si="521"/>
        <v>0</v>
      </c>
      <c r="RRV39" s="63">
        <f t="shared" si="521"/>
        <v>0</v>
      </c>
      <c r="RRW39" s="63">
        <f t="shared" si="521"/>
        <v>0</v>
      </c>
      <c r="RRX39" s="63">
        <f t="shared" si="521"/>
        <v>0</v>
      </c>
      <c r="RRY39" s="63">
        <f t="shared" si="521"/>
        <v>0</v>
      </c>
      <c r="RRZ39" s="63">
        <f t="shared" si="521"/>
        <v>0</v>
      </c>
      <c r="RSA39" s="63">
        <f t="shared" si="521"/>
        <v>0</v>
      </c>
      <c r="RSB39" s="63">
        <f t="shared" si="521"/>
        <v>0</v>
      </c>
      <c r="RSC39" s="63">
        <f t="shared" si="521"/>
        <v>0</v>
      </c>
      <c r="RSD39" s="63">
        <f t="shared" si="521"/>
        <v>0</v>
      </c>
      <c r="RSE39" s="63">
        <f t="shared" si="521"/>
        <v>0</v>
      </c>
      <c r="RSF39" s="63">
        <f t="shared" si="521"/>
        <v>0</v>
      </c>
      <c r="RSG39" s="63">
        <f t="shared" si="521"/>
        <v>0</v>
      </c>
      <c r="RSH39" s="63">
        <f t="shared" si="521"/>
        <v>0</v>
      </c>
      <c r="RSI39" s="63">
        <f t="shared" si="521"/>
        <v>0</v>
      </c>
      <c r="RSJ39" s="63">
        <f t="shared" si="521"/>
        <v>0</v>
      </c>
      <c r="RSK39" s="63">
        <f t="shared" si="521"/>
        <v>0</v>
      </c>
      <c r="RSL39" s="63">
        <f t="shared" si="521"/>
        <v>0</v>
      </c>
      <c r="RSM39" s="63">
        <f t="shared" si="521"/>
        <v>0</v>
      </c>
      <c r="RSN39" s="63">
        <f t="shared" si="521"/>
        <v>0</v>
      </c>
      <c r="RSO39" s="63">
        <f t="shared" si="521"/>
        <v>0</v>
      </c>
      <c r="RSP39" s="63">
        <f t="shared" si="521"/>
        <v>0</v>
      </c>
      <c r="RSQ39" s="63">
        <f t="shared" si="521"/>
        <v>0</v>
      </c>
      <c r="RSR39" s="63">
        <f t="shared" si="521"/>
        <v>0</v>
      </c>
      <c r="RSS39" s="63">
        <f t="shared" si="521"/>
        <v>0</v>
      </c>
      <c r="RST39" s="63">
        <f t="shared" si="521"/>
        <v>0</v>
      </c>
      <c r="RSU39" s="63">
        <f t="shared" si="521"/>
        <v>0</v>
      </c>
      <c r="RSV39" s="63">
        <f t="shared" si="521"/>
        <v>0</v>
      </c>
      <c r="RSW39" s="63">
        <f t="shared" ref="RSW39:RVH39" si="522">RSW37+RSW38</f>
        <v>0</v>
      </c>
      <c r="RSX39" s="63">
        <f t="shared" si="522"/>
        <v>0</v>
      </c>
      <c r="RSY39" s="63">
        <f t="shared" si="522"/>
        <v>0</v>
      </c>
      <c r="RSZ39" s="63">
        <f t="shared" si="522"/>
        <v>0</v>
      </c>
      <c r="RTA39" s="63">
        <f t="shared" si="522"/>
        <v>0</v>
      </c>
      <c r="RTB39" s="63">
        <f t="shared" si="522"/>
        <v>0</v>
      </c>
      <c r="RTC39" s="63">
        <f t="shared" si="522"/>
        <v>0</v>
      </c>
      <c r="RTD39" s="63">
        <f t="shared" si="522"/>
        <v>0</v>
      </c>
      <c r="RTE39" s="63">
        <f t="shared" si="522"/>
        <v>0</v>
      </c>
      <c r="RTF39" s="63">
        <f t="shared" si="522"/>
        <v>0</v>
      </c>
      <c r="RTG39" s="63">
        <f t="shared" si="522"/>
        <v>0</v>
      </c>
      <c r="RTH39" s="63">
        <f t="shared" si="522"/>
        <v>0</v>
      </c>
      <c r="RTI39" s="63">
        <f t="shared" si="522"/>
        <v>0</v>
      </c>
      <c r="RTJ39" s="63">
        <f t="shared" si="522"/>
        <v>0</v>
      </c>
      <c r="RTK39" s="63">
        <f t="shared" si="522"/>
        <v>0</v>
      </c>
      <c r="RTL39" s="63">
        <f t="shared" si="522"/>
        <v>0</v>
      </c>
      <c r="RTM39" s="63">
        <f t="shared" si="522"/>
        <v>0</v>
      </c>
      <c r="RTN39" s="63">
        <f t="shared" si="522"/>
        <v>0</v>
      </c>
      <c r="RTO39" s="63">
        <f t="shared" si="522"/>
        <v>0</v>
      </c>
      <c r="RTP39" s="63">
        <f t="shared" si="522"/>
        <v>0</v>
      </c>
      <c r="RTQ39" s="63">
        <f t="shared" si="522"/>
        <v>0</v>
      </c>
      <c r="RTR39" s="63">
        <f t="shared" si="522"/>
        <v>0</v>
      </c>
      <c r="RTS39" s="63">
        <f t="shared" si="522"/>
        <v>0</v>
      </c>
      <c r="RTT39" s="63">
        <f t="shared" si="522"/>
        <v>0</v>
      </c>
      <c r="RTU39" s="63">
        <f t="shared" si="522"/>
        <v>0</v>
      </c>
      <c r="RTV39" s="63">
        <f t="shared" si="522"/>
        <v>0</v>
      </c>
      <c r="RTW39" s="63">
        <f t="shared" si="522"/>
        <v>0</v>
      </c>
      <c r="RTX39" s="63">
        <f t="shared" si="522"/>
        <v>0</v>
      </c>
      <c r="RTY39" s="63">
        <f t="shared" si="522"/>
        <v>0</v>
      </c>
      <c r="RTZ39" s="63">
        <f t="shared" si="522"/>
        <v>0</v>
      </c>
      <c r="RUA39" s="63">
        <f t="shared" si="522"/>
        <v>0</v>
      </c>
      <c r="RUB39" s="63">
        <f t="shared" si="522"/>
        <v>0</v>
      </c>
      <c r="RUC39" s="63">
        <f t="shared" si="522"/>
        <v>0</v>
      </c>
      <c r="RUD39" s="63">
        <f t="shared" si="522"/>
        <v>0</v>
      </c>
      <c r="RUE39" s="63">
        <f t="shared" si="522"/>
        <v>0</v>
      </c>
      <c r="RUF39" s="63">
        <f t="shared" si="522"/>
        <v>0</v>
      </c>
      <c r="RUG39" s="63">
        <f t="shared" si="522"/>
        <v>0</v>
      </c>
      <c r="RUH39" s="63">
        <f t="shared" si="522"/>
        <v>0</v>
      </c>
      <c r="RUI39" s="63">
        <f t="shared" si="522"/>
        <v>0</v>
      </c>
      <c r="RUJ39" s="63">
        <f t="shared" si="522"/>
        <v>0</v>
      </c>
      <c r="RUK39" s="63">
        <f t="shared" si="522"/>
        <v>0</v>
      </c>
      <c r="RUL39" s="63">
        <f t="shared" si="522"/>
        <v>0</v>
      </c>
      <c r="RUM39" s="63">
        <f t="shared" si="522"/>
        <v>0</v>
      </c>
      <c r="RUN39" s="63">
        <f t="shared" si="522"/>
        <v>0</v>
      </c>
      <c r="RUO39" s="63">
        <f t="shared" si="522"/>
        <v>0</v>
      </c>
      <c r="RUP39" s="63">
        <f t="shared" si="522"/>
        <v>0</v>
      </c>
      <c r="RUQ39" s="63">
        <f t="shared" si="522"/>
        <v>0</v>
      </c>
      <c r="RUR39" s="63">
        <f t="shared" si="522"/>
        <v>0</v>
      </c>
      <c r="RUS39" s="63">
        <f t="shared" si="522"/>
        <v>0</v>
      </c>
      <c r="RUT39" s="63">
        <f t="shared" si="522"/>
        <v>0</v>
      </c>
      <c r="RUU39" s="63">
        <f t="shared" si="522"/>
        <v>0</v>
      </c>
      <c r="RUV39" s="63">
        <f t="shared" si="522"/>
        <v>0</v>
      </c>
      <c r="RUW39" s="63">
        <f t="shared" si="522"/>
        <v>0</v>
      </c>
      <c r="RUX39" s="63">
        <f t="shared" si="522"/>
        <v>0</v>
      </c>
      <c r="RUY39" s="63">
        <f t="shared" si="522"/>
        <v>0</v>
      </c>
      <c r="RUZ39" s="63">
        <f t="shared" si="522"/>
        <v>0</v>
      </c>
      <c r="RVA39" s="63">
        <f t="shared" si="522"/>
        <v>0</v>
      </c>
      <c r="RVB39" s="63">
        <f t="shared" si="522"/>
        <v>0</v>
      </c>
      <c r="RVC39" s="63">
        <f t="shared" si="522"/>
        <v>0</v>
      </c>
      <c r="RVD39" s="63">
        <f t="shared" si="522"/>
        <v>0</v>
      </c>
      <c r="RVE39" s="63">
        <f t="shared" si="522"/>
        <v>0</v>
      </c>
      <c r="RVF39" s="63">
        <f t="shared" si="522"/>
        <v>0</v>
      </c>
      <c r="RVG39" s="63">
        <f t="shared" si="522"/>
        <v>0</v>
      </c>
      <c r="RVH39" s="63">
        <f t="shared" si="522"/>
        <v>0</v>
      </c>
      <c r="RVI39" s="63">
        <f t="shared" ref="RVI39:RXT39" si="523">RVI37+RVI38</f>
        <v>0</v>
      </c>
      <c r="RVJ39" s="63">
        <f t="shared" si="523"/>
        <v>0</v>
      </c>
      <c r="RVK39" s="63">
        <f t="shared" si="523"/>
        <v>0</v>
      </c>
      <c r="RVL39" s="63">
        <f t="shared" si="523"/>
        <v>0</v>
      </c>
      <c r="RVM39" s="63">
        <f t="shared" si="523"/>
        <v>0</v>
      </c>
      <c r="RVN39" s="63">
        <f t="shared" si="523"/>
        <v>0</v>
      </c>
      <c r="RVO39" s="63">
        <f t="shared" si="523"/>
        <v>0</v>
      </c>
      <c r="RVP39" s="63">
        <f t="shared" si="523"/>
        <v>0</v>
      </c>
      <c r="RVQ39" s="63">
        <f t="shared" si="523"/>
        <v>0</v>
      </c>
      <c r="RVR39" s="63">
        <f t="shared" si="523"/>
        <v>0</v>
      </c>
      <c r="RVS39" s="63">
        <f t="shared" si="523"/>
        <v>0</v>
      </c>
      <c r="RVT39" s="63">
        <f t="shared" si="523"/>
        <v>0</v>
      </c>
      <c r="RVU39" s="63">
        <f t="shared" si="523"/>
        <v>0</v>
      </c>
      <c r="RVV39" s="63">
        <f t="shared" si="523"/>
        <v>0</v>
      </c>
      <c r="RVW39" s="63">
        <f t="shared" si="523"/>
        <v>0</v>
      </c>
      <c r="RVX39" s="63">
        <f t="shared" si="523"/>
        <v>0</v>
      </c>
      <c r="RVY39" s="63">
        <f t="shared" si="523"/>
        <v>0</v>
      </c>
      <c r="RVZ39" s="63">
        <f t="shared" si="523"/>
        <v>0</v>
      </c>
      <c r="RWA39" s="63">
        <f t="shared" si="523"/>
        <v>0</v>
      </c>
      <c r="RWB39" s="63">
        <f t="shared" si="523"/>
        <v>0</v>
      </c>
      <c r="RWC39" s="63">
        <f t="shared" si="523"/>
        <v>0</v>
      </c>
      <c r="RWD39" s="63">
        <f t="shared" si="523"/>
        <v>0</v>
      </c>
      <c r="RWE39" s="63">
        <f t="shared" si="523"/>
        <v>0</v>
      </c>
      <c r="RWF39" s="63">
        <f t="shared" si="523"/>
        <v>0</v>
      </c>
      <c r="RWG39" s="63">
        <f t="shared" si="523"/>
        <v>0</v>
      </c>
      <c r="RWH39" s="63">
        <f t="shared" si="523"/>
        <v>0</v>
      </c>
      <c r="RWI39" s="63">
        <f t="shared" si="523"/>
        <v>0</v>
      </c>
      <c r="RWJ39" s="63">
        <f t="shared" si="523"/>
        <v>0</v>
      </c>
      <c r="RWK39" s="63">
        <f t="shared" si="523"/>
        <v>0</v>
      </c>
      <c r="RWL39" s="63">
        <f t="shared" si="523"/>
        <v>0</v>
      </c>
      <c r="RWM39" s="63">
        <f t="shared" si="523"/>
        <v>0</v>
      </c>
      <c r="RWN39" s="63">
        <f t="shared" si="523"/>
        <v>0</v>
      </c>
      <c r="RWO39" s="63">
        <f t="shared" si="523"/>
        <v>0</v>
      </c>
      <c r="RWP39" s="63">
        <f t="shared" si="523"/>
        <v>0</v>
      </c>
      <c r="RWQ39" s="63">
        <f t="shared" si="523"/>
        <v>0</v>
      </c>
      <c r="RWR39" s="63">
        <f t="shared" si="523"/>
        <v>0</v>
      </c>
      <c r="RWS39" s="63">
        <f t="shared" si="523"/>
        <v>0</v>
      </c>
      <c r="RWT39" s="63">
        <f t="shared" si="523"/>
        <v>0</v>
      </c>
      <c r="RWU39" s="63">
        <f t="shared" si="523"/>
        <v>0</v>
      </c>
      <c r="RWV39" s="63">
        <f t="shared" si="523"/>
        <v>0</v>
      </c>
      <c r="RWW39" s="63">
        <f t="shared" si="523"/>
        <v>0</v>
      </c>
      <c r="RWX39" s="63">
        <f t="shared" si="523"/>
        <v>0</v>
      </c>
      <c r="RWY39" s="63">
        <f t="shared" si="523"/>
        <v>0</v>
      </c>
      <c r="RWZ39" s="63">
        <f t="shared" si="523"/>
        <v>0</v>
      </c>
      <c r="RXA39" s="63">
        <f t="shared" si="523"/>
        <v>0</v>
      </c>
      <c r="RXB39" s="63">
        <f t="shared" si="523"/>
        <v>0</v>
      </c>
      <c r="RXC39" s="63">
        <f t="shared" si="523"/>
        <v>0</v>
      </c>
      <c r="RXD39" s="63">
        <f t="shared" si="523"/>
        <v>0</v>
      </c>
      <c r="RXE39" s="63">
        <f t="shared" si="523"/>
        <v>0</v>
      </c>
      <c r="RXF39" s="63">
        <f t="shared" si="523"/>
        <v>0</v>
      </c>
      <c r="RXG39" s="63">
        <f t="shared" si="523"/>
        <v>0</v>
      </c>
      <c r="RXH39" s="63">
        <f t="shared" si="523"/>
        <v>0</v>
      </c>
      <c r="RXI39" s="63">
        <f t="shared" si="523"/>
        <v>0</v>
      </c>
      <c r="RXJ39" s="63">
        <f t="shared" si="523"/>
        <v>0</v>
      </c>
      <c r="RXK39" s="63">
        <f t="shared" si="523"/>
        <v>0</v>
      </c>
      <c r="RXL39" s="63">
        <f t="shared" si="523"/>
        <v>0</v>
      </c>
      <c r="RXM39" s="63">
        <f t="shared" si="523"/>
        <v>0</v>
      </c>
      <c r="RXN39" s="63">
        <f t="shared" si="523"/>
        <v>0</v>
      </c>
      <c r="RXO39" s="63">
        <f t="shared" si="523"/>
        <v>0</v>
      </c>
      <c r="RXP39" s="63">
        <f t="shared" si="523"/>
        <v>0</v>
      </c>
      <c r="RXQ39" s="63">
        <f t="shared" si="523"/>
        <v>0</v>
      </c>
      <c r="RXR39" s="63">
        <f t="shared" si="523"/>
        <v>0</v>
      </c>
      <c r="RXS39" s="63">
        <f t="shared" si="523"/>
        <v>0</v>
      </c>
      <c r="RXT39" s="63">
        <f t="shared" si="523"/>
        <v>0</v>
      </c>
      <c r="RXU39" s="63">
        <f t="shared" ref="RXU39:SAF39" si="524">RXU37+RXU38</f>
        <v>0</v>
      </c>
      <c r="RXV39" s="63">
        <f t="shared" si="524"/>
        <v>0</v>
      </c>
      <c r="RXW39" s="63">
        <f t="shared" si="524"/>
        <v>0</v>
      </c>
      <c r="RXX39" s="63">
        <f t="shared" si="524"/>
        <v>0</v>
      </c>
      <c r="RXY39" s="63">
        <f t="shared" si="524"/>
        <v>0</v>
      </c>
      <c r="RXZ39" s="63">
        <f t="shared" si="524"/>
        <v>0</v>
      </c>
      <c r="RYA39" s="63">
        <f t="shared" si="524"/>
        <v>0</v>
      </c>
      <c r="RYB39" s="63">
        <f t="shared" si="524"/>
        <v>0</v>
      </c>
      <c r="RYC39" s="63">
        <f t="shared" si="524"/>
        <v>0</v>
      </c>
      <c r="RYD39" s="63">
        <f t="shared" si="524"/>
        <v>0</v>
      </c>
      <c r="RYE39" s="63">
        <f t="shared" si="524"/>
        <v>0</v>
      </c>
      <c r="RYF39" s="63">
        <f t="shared" si="524"/>
        <v>0</v>
      </c>
      <c r="RYG39" s="63">
        <f t="shared" si="524"/>
        <v>0</v>
      </c>
      <c r="RYH39" s="63">
        <f t="shared" si="524"/>
        <v>0</v>
      </c>
      <c r="RYI39" s="63">
        <f t="shared" si="524"/>
        <v>0</v>
      </c>
      <c r="RYJ39" s="63">
        <f t="shared" si="524"/>
        <v>0</v>
      </c>
      <c r="RYK39" s="63">
        <f t="shared" si="524"/>
        <v>0</v>
      </c>
      <c r="RYL39" s="63">
        <f t="shared" si="524"/>
        <v>0</v>
      </c>
      <c r="RYM39" s="63">
        <f t="shared" si="524"/>
        <v>0</v>
      </c>
      <c r="RYN39" s="63">
        <f t="shared" si="524"/>
        <v>0</v>
      </c>
      <c r="RYO39" s="63">
        <f t="shared" si="524"/>
        <v>0</v>
      </c>
      <c r="RYP39" s="63">
        <f t="shared" si="524"/>
        <v>0</v>
      </c>
      <c r="RYQ39" s="63">
        <f t="shared" si="524"/>
        <v>0</v>
      </c>
      <c r="RYR39" s="63">
        <f t="shared" si="524"/>
        <v>0</v>
      </c>
      <c r="RYS39" s="63">
        <f t="shared" si="524"/>
        <v>0</v>
      </c>
      <c r="RYT39" s="63">
        <f t="shared" si="524"/>
        <v>0</v>
      </c>
      <c r="RYU39" s="63">
        <f t="shared" si="524"/>
        <v>0</v>
      </c>
      <c r="RYV39" s="63">
        <f t="shared" si="524"/>
        <v>0</v>
      </c>
      <c r="RYW39" s="63">
        <f t="shared" si="524"/>
        <v>0</v>
      </c>
      <c r="RYX39" s="63">
        <f t="shared" si="524"/>
        <v>0</v>
      </c>
      <c r="RYY39" s="63">
        <f t="shared" si="524"/>
        <v>0</v>
      </c>
      <c r="RYZ39" s="63">
        <f t="shared" si="524"/>
        <v>0</v>
      </c>
      <c r="RZA39" s="63">
        <f t="shared" si="524"/>
        <v>0</v>
      </c>
      <c r="RZB39" s="63">
        <f t="shared" si="524"/>
        <v>0</v>
      </c>
      <c r="RZC39" s="63">
        <f t="shared" si="524"/>
        <v>0</v>
      </c>
      <c r="RZD39" s="63">
        <f t="shared" si="524"/>
        <v>0</v>
      </c>
      <c r="RZE39" s="63">
        <f t="shared" si="524"/>
        <v>0</v>
      </c>
      <c r="RZF39" s="63">
        <f t="shared" si="524"/>
        <v>0</v>
      </c>
      <c r="RZG39" s="63">
        <f t="shared" si="524"/>
        <v>0</v>
      </c>
      <c r="RZH39" s="63">
        <f t="shared" si="524"/>
        <v>0</v>
      </c>
      <c r="RZI39" s="63">
        <f t="shared" si="524"/>
        <v>0</v>
      </c>
      <c r="RZJ39" s="63">
        <f t="shared" si="524"/>
        <v>0</v>
      </c>
      <c r="RZK39" s="63">
        <f t="shared" si="524"/>
        <v>0</v>
      </c>
      <c r="RZL39" s="63">
        <f t="shared" si="524"/>
        <v>0</v>
      </c>
      <c r="RZM39" s="63">
        <f t="shared" si="524"/>
        <v>0</v>
      </c>
      <c r="RZN39" s="63">
        <f t="shared" si="524"/>
        <v>0</v>
      </c>
      <c r="RZO39" s="63">
        <f t="shared" si="524"/>
        <v>0</v>
      </c>
      <c r="RZP39" s="63">
        <f t="shared" si="524"/>
        <v>0</v>
      </c>
      <c r="RZQ39" s="63">
        <f t="shared" si="524"/>
        <v>0</v>
      </c>
      <c r="RZR39" s="63">
        <f t="shared" si="524"/>
        <v>0</v>
      </c>
      <c r="RZS39" s="63">
        <f t="shared" si="524"/>
        <v>0</v>
      </c>
      <c r="RZT39" s="63">
        <f t="shared" si="524"/>
        <v>0</v>
      </c>
      <c r="RZU39" s="63">
        <f t="shared" si="524"/>
        <v>0</v>
      </c>
      <c r="RZV39" s="63">
        <f t="shared" si="524"/>
        <v>0</v>
      </c>
      <c r="RZW39" s="63">
        <f t="shared" si="524"/>
        <v>0</v>
      </c>
      <c r="RZX39" s="63">
        <f t="shared" si="524"/>
        <v>0</v>
      </c>
      <c r="RZY39" s="63">
        <f t="shared" si="524"/>
        <v>0</v>
      </c>
      <c r="RZZ39" s="63">
        <f t="shared" si="524"/>
        <v>0</v>
      </c>
      <c r="SAA39" s="63">
        <f t="shared" si="524"/>
        <v>0</v>
      </c>
      <c r="SAB39" s="63">
        <f t="shared" si="524"/>
        <v>0</v>
      </c>
      <c r="SAC39" s="63">
        <f t="shared" si="524"/>
        <v>0</v>
      </c>
      <c r="SAD39" s="63">
        <f t="shared" si="524"/>
        <v>0</v>
      </c>
      <c r="SAE39" s="63">
        <f t="shared" si="524"/>
        <v>0</v>
      </c>
      <c r="SAF39" s="63">
        <f t="shared" si="524"/>
        <v>0</v>
      </c>
      <c r="SAG39" s="63">
        <f t="shared" ref="SAG39:SCR39" si="525">SAG37+SAG38</f>
        <v>0</v>
      </c>
      <c r="SAH39" s="63">
        <f t="shared" si="525"/>
        <v>0</v>
      </c>
      <c r="SAI39" s="63">
        <f t="shared" si="525"/>
        <v>0</v>
      </c>
      <c r="SAJ39" s="63">
        <f t="shared" si="525"/>
        <v>0</v>
      </c>
      <c r="SAK39" s="63">
        <f t="shared" si="525"/>
        <v>0</v>
      </c>
      <c r="SAL39" s="63">
        <f t="shared" si="525"/>
        <v>0</v>
      </c>
      <c r="SAM39" s="63">
        <f t="shared" si="525"/>
        <v>0</v>
      </c>
      <c r="SAN39" s="63">
        <f t="shared" si="525"/>
        <v>0</v>
      </c>
      <c r="SAO39" s="63">
        <f t="shared" si="525"/>
        <v>0</v>
      </c>
      <c r="SAP39" s="63">
        <f t="shared" si="525"/>
        <v>0</v>
      </c>
      <c r="SAQ39" s="63">
        <f t="shared" si="525"/>
        <v>0</v>
      </c>
      <c r="SAR39" s="63">
        <f t="shared" si="525"/>
        <v>0</v>
      </c>
      <c r="SAS39" s="63">
        <f t="shared" si="525"/>
        <v>0</v>
      </c>
      <c r="SAT39" s="63">
        <f t="shared" si="525"/>
        <v>0</v>
      </c>
      <c r="SAU39" s="63">
        <f t="shared" si="525"/>
        <v>0</v>
      </c>
      <c r="SAV39" s="63">
        <f t="shared" si="525"/>
        <v>0</v>
      </c>
      <c r="SAW39" s="63">
        <f t="shared" si="525"/>
        <v>0</v>
      </c>
      <c r="SAX39" s="63">
        <f t="shared" si="525"/>
        <v>0</v>
      </c>
      <c r="SAY39" s="63">
        <f t="shared" si="525"/>
        <v>0</v>
      </c>
      <c r="SAZ39" s="63">
        <f t="shared" si="525"/>
        <v>0</v>
      </c>
      <c r="SBA39" s="63">
        <f t="shared" si="525"/>
        <v>0</v>
      </c>
      <c r="SBB39" s="63">
        <f t="shared" si="525"/>
        <v>0</v>
      </c>
      <c r="SBC39" s="63">
        <f t="shared" si="525"/>
        <v>0</v>
      </c>
      <c r="SBD39" s="63">
        <f t="shared" si="525"/>
        <v>0</v>
      </c>
      <c r="SBE39" s="63">
        <f t="shared" si="525"/>
        <v>0</v>
      </c>
      <c r="SBF39" s="63">
        <f t="shared" si="525"/>
        <v>0</v>
      </c>
      <c r="SBG39" s="63">
        <f t="shared" si="525"/>
        <v>0</v>
      </c>
      <c r="SBH39" s="63">
        <f t="shared" si="525"/>
        <v>0</v>
      </c>
      <c r="SBI39" s="63">
        <f t="shared" si="525"/>
        <v>0</v>
      </c>
      <c r="SBJ39" s="63">
        <f t="shared" si="525"/>
        <v>0</v>
      </c>
      <c r="SBK39" s="63">
        <f t="shared" si="525"/>
        <v>0</v>
      </c>
      <c r="SBL39" s="63">
        <f t="shared" si="525"/>
        <v>0</v>
      </c>
      <c r="SBM39" s="63">
        <f t="shared" si="525"/>
        <v>0</v>
      </c>
      <c r="SBN39" s="63">
        <f t="shared" si="525"/>
        <v>0</v>
      </c>
      <c r="SBO39" s="63">
        <f t="shared" si="525"/>
        <v>0</v>
      </c>
      <c r="SBP39" s="63">
        <f t="shared" si="525"/>
        <v>0</v>
      </c>
      <c r="SBQ39" s="63">
        <f t="shared" si="525"/>
        <v>0</v>
      </c>
      <c r="SBR39" s="63">
        <f t="shared" si="525"/>
        <v>0</v>
      </c>
      <c r="SBS39" s="63">
        <f t="shared" si="525"/>
        <v>0</v>
      </c>
      <c r="SBT39" s="63">
        <f t="shared" si="525"/>
        <v>0</v>
      </c>
      <c r="SBU39" s="63">
        <f t="shared" si="525"/>
        <v>0</v>
      </c>
      <c r="SBV39" s="63">
        <f t="shared" si="525"/>
        <v>0</v>
      </c>
      <c r="SBW39" s="63">
        <f t="shared" si="525"/>
        <v>0</v>
      </c>
      <c r="SBX39" s="63">
        <f t="shared" si="525"/>
        <v>0</v>
      </c>
      <c r="SBY39" s="63">
        <f t="shared" si="525"/>
        <v>0</v>
      </c>
      <c r="SBZ39" s="63">
        <f t="shared" si="525"/>
        <v>0</v>
      </c>
      <c r="SCA39" s="63">
        <f t="shared" si="525"/>
        <v>0</v>
      </c>
      <c r="SCB39" s="63">
        <f t="shared" si="525"/>
        <v>0</v>
      </c>
      <c r="SCC39" s="63">
        <f t="shared" si="525"/>
        <v>0</v>
      </c>
      <c r="SCD39" s="63">
        <f t="shared" si="525"/>
        <v>0</v>
      </c>
      <c r="SCE39" s="63">
        <f t="shared" si="525"/>
        <v>0</v>
      </c>
      <c r="SCF39" s="63">
        <f t="shared" si="525"/>
        <v>0</v>
      </c>
      <c r="SCG39" s="63">
        <f t="shared" si="525"/>
        <v>0</v>
      </c>
      <c r="SCH39" s="63">
        <f t="shared" si="525"/>
        <v>0</v>
      </c>
      <c r="SCI39" s="63">
        <f t="shared" si="525"/>
        <v>0</v>
      </c>
      <c r="SCJ39" s="63">
        <f t="shared" si="525"/>
        <v>0</v>
      </c>
      <c r="SCK39" s="63">
        <f t="shared" si="525"/>
        <v>0</v>
      </c>
      <c r="SCL39" s="63">
        <f t="shared" si="525"/>
        <v>0</v>
      </c>
      <c r="SCM39" s="63">
        <f t="shared" si="525"/>
        <v>0</v>
      </c>
      <c r="SCN39" s="63">
        <f t="shared" si="525"/>
        <v>0</v>
      </c>
      <c r="SCO39" s="63">
        <f t="shared" si="525"/>
        <v>0</v>
      </c>
      <c r="SCP39" s="63">
        <f t="shared" si="525"/>
        <v>0</v>
      </c>
      <c r="SCQ39" s="63">
        <f t="shared" si="525"/>
        <v>0</v>
      </c>
      <c r="SCR39" s="63">
        <f t="shared" si="525"/>
        <v>0</v>
      </c>
      <c r="SCS39" s="63">
        <f t="shared" ref="SCS39:SFD39" si="526">SCS37+SCS38</f>
        <v>0</v>
      </c>
      <c r="SCT39" s="63">
        <f t="shared" si="526"/>
        <v>0</v>
      </c>
      <c r="SCU39" s="63">
        <f t="shared" si="526"/>
        <v>0</v>
      </c>
      <c r="SCV39" s="63">
        <f t="shared" si="526"/>
        <v>0</v>
      </c>
      <c r="SCW39" s="63">
        <f t="shared" si="526"/>
        <v>0</v>
      </c>
      <c r="SCX39" s="63">
        <f t="shared" si="526"/>
        <v>0</v>
      </c>
      <c r="SCY39" s="63">
        <f t="shared" si="526"/>
        <v>0</v>
      </c>
      <c r="SCZ39" s="63">
        <f t="shared" si="526"/>
        <v>0</v>
      </c>
      <c r="SDA39" s="63">
        <f t="shared" si="526"/>
        <v>0</v>
      </c>
      <c r="SDB39" s="63">
        <f t="shared" si="526"/>
        <v>0</v>
      </c>
      <c r="SDC39" s="63">
        <f t="shared" si="526"/>
        <v>0</v>
      </c>
      <c r="SDD39" s="63">
        <f t="shared" si="526"/>
        <v>0</v>
      </c>
      <c r="SDE39" s="63">
        <f t="shared" si="526"/>
        <v>0</v>
      </c>
      <c r="SDF39" s="63">
        <f t="shared" si="526"/>
        <v>0</v>
      </c>
      <c r="SDG39" s="63">
        <f t="shared" si="526"/>
        <v>0</v>
      </c>
      <c r="SDH39" s="63">
        <f t="shared" si="526"/>
        <v>0</v>
      </c>
      <c r="SDI39" s="63">
        <f t="shared" si="526"/>
        <v>0</v>
      </c>
      <c r="SDJ39" s="63">
        <f t="shared" si="526"/>
        <v>0</v>
      </c>
      <c r="SDK39" s="63">
        <f t="shared" si="526"/>
        <v>0</v>
      </c>
      <c r="SDL39" s="63">
        <f t="shared" si="526"/>
        <v>0</v>
      </c>
      <c r="SDM39" s="63">
        <f t="shared" si="526"/>
        <v>0</v>
      </c>
      <c r="SDN39" s="63">
        <f t="shared" si="526"/>
        <v>0</v>
      </c>
      <c r="SDO39" s="63">
        <f t="shared" si="526"/>
        <v>0</v>
      </c>
      <c r="SDP39" s="63">
        <f t="shared" si="526"/>
        <v>0</v>
      </c>
      <c r="SDQ39" s="63">
        <f t="shared" si="526"/>
        <v>0</v>
      </c>
      <c r="SDR39" s="63">
        <f t="shared" si="526"/>
        <v>0</v>
      </c>
      <c r="SDS39" s="63">
        <f t="shared" si="526"/>
        <v>0</v>
      </c>
      <c r="SDT39" s="63">
        <f t="shared" si="526"/>
        <v>0</v>
      </c>
      <c r="SDU39" s="63">
        <f t="shared" si="526"/>
        <v>0</v>
      </c>
      <c r="SDV39" s="63">
        <f t="shared" si="526"/>
        <v>0</v>
      </c>
      <c r="SDW39" s="63">
        <f t="shared" si="526"/>
        <v>0</v>
      </c>
      <c r="SDX39" s="63">
        <f t="shared" si="526"/>
        <v>0</v>
      </c>
      <c r="SDY39" s="63">
        <f t="shared" si="526"/>
        <v>0</v>
      </c>
      <c r="SDZ39" s="63">
        <f t="shared" si="526"/>
        <v>0</v>
      </c>
      <c r="SEA39" s="63">
        <f t="shared" si="526"/>
        <v>0</v>
      </c>
      <c r="SEB39" s="63">
        <f t="shared" si="526"/>
        <v>0</v>
      </c>
      <c r="SEC39" s="63">
        <f t="shared" si="526"/>
        <v>0</v>
      </c>
      <c r="SED39" s="63">
        <f t="shared" si="526"/>
        <v>0</v>
      </c>
      <c r="SEE39" s="63">
        <f t="shared" si="526"/>
        <v>0</v>
      </c>
      <c r="SEF39" s="63">
        <f t="shared" si="526"/>
        <v>0</v>
      </c>
      <c r="SEG39" s="63">
        <f t="shared" si="526"/>
        <v>0</v>
      </c>
      <c r="SEH39" s="63">
        <f t="shared" si="526"/>
        <v>0</v>
      </c>
      <c r="SEI39" s="63">
        <f t="shared" si="526"/>
        <v>0</v>
      </c>
      <c r="SEJ39" s="63">
        <f t="shared" si="526"/>
        <v>0</v>
      </c>
      <c r="SEK39" s="63">
        <f t="shared" si="526"/>
        <v>0</v>
      </c>
      <c r="SEL39" s="63">
        <f t="shared" si="526"/>
        <v>0</v>
      </c>
      <c r="SEM39" s="63">
        <f t="shared" si="526"/>
        <v>0</v>
      </c>
      <c r="SEN39" s="63">
        <f t="shared" si="526"/>
        <v>0</v>
      </c>
      <c r="SEO39" s="63">
        <f t="shared" si="526"/>
        <v>0</v>
      </c>
      <c r="SEP39" s="63">
        <f t="shared" si="526"/>
        <v>0</v>
      </c>
      <c r="SEQ39" s="63">
        <f t="shared" si="526"/>
        <v>0</v>
      </c>
      <c r="SER39" s="63">
        <f t="shared" si="526"/>
        <v>0</v>
      </c>
      <c r="SES39" s="63">
        <f t="shared" si="526"/>
        <v>0</v>
      </c>
      <c r="SET39" s="63">
        <f t="shared" si="526"/>
        <v>0</v>
      </c>
      <c r="SEU39" s="63">
        <f t="shared" si="526"/>
        <v>0</v>
      </c>
      <c r="SEV39" s="63">
        <f t="shared" si="526"/>
        <v>0</v>
      </c>
      <c r="SEW39" s="63">
        <f t="shared" si="526"/>
        <v>0</v>
      </c>
      <c r="SEX39" s="63">
        <f t="shared" si="526"/>
        <v>0</v>
      </c>
      <c r="SEY39" s="63">
        <f t="shared" si="526"/>
        <v>0</v>
      </c>
      <c r="SEZ39" s="63">
        <f t="shared" si="526"/>
        <v>0</v>
      </c>
      <c r="SFA39" s="63">
        <f t="shared" si="526"/>
        <v>0</v>
      </c>
      <c r="SFB39" s="63">
        <f t="shared" si="526"/>
        <v>0</v>
      </c>
      <c r="SFC39" s="63">
        <f t="shared" si="526"/>
        <v>0</v>
      </c>
      <c r="SFD39" s="63">
        <f t="shared" si="526"/>
        <v>0</v>
      </c>
      <c r="SFE39" s="63">
        <f t="shared" ref="SFE39:SHP39" si="527">SFE37+SFE38</f>
        <v>0</v>
      </c>
      <c r="SFF39" s="63">
        <f t="shared" si="527"/>
        <v>0</v>
      </c>
      <c r="SFG39" s="63">
        <f t="shared" si="527"/>
        <v>0</v>
      </c>
      <c r="SFH39" s="63">
        <f t="shared" si="527"/>
        <v>0</v>
      </c>
      <c r="SFI39" s="63">
        <f t="shared" si="527"/>
        <v>0</v>
      </c>
      <c r="SFJ39" s="63">
        <f t="shared" si="527"/>
        <v>0</v>
      </c>
      <c r="SFK39" s="63">
        <f t="shared" si="527"/>
        <v>0</v>
      </c>
      <c r="SFL39" s="63">
        <f t="shared" si="527"/>
        <v>0</v>
      </c>
      <c r="SFM39" s="63">
        <f t="shared" si="527"/>
        <v>0</v>
      </c>
      <c r="SFN39" s="63">
        <f t="shared" si="527"/>
        <v>0</v>
      </c>
      <c r="SFO39" s="63">
        <f t="shared" si="527"/>
        <v>0</v>
      </c>
      <c r="SFP39" s="63">
        <f t="shared" si="527"/>
        <v>0</v>
      </c>
      <c r="SFQ39" s="63">
        <f t="shared" si="527"/>
        <v>0</v>
      </c>
      <c r="SFR39" s="63">
        <f t="shared" si="527"/>
        <v>0</v>
      </c>
      <c r="SFS39" s="63">
        <f t="shared" si="527"/>
        <v>0</v>
      </c>
      <c r="SFT39" s="63">
        <f t="shared" si="527"/>
        <v>0</v>
      </c>
      <c r="SFU39" s="63">
        <f t="shared" si="527"/>
        <v>0</v>
      </c>
      <c r="SFV39" s="63">
        <f t="shared" si="527"/>
        <v>0</v>
      </c>
      <c r="SFW39" s="63">
        <f t="shared" si="527"/>
        <v>0</v>
      </c>
      <c r="SFX39" s="63">
        <f t="shared" si="527"/>
        <v>0</v>
      </c>
      <c r="SFY39" s="63">
        <f t="shared" si="527"/>
        <v>0</v>
      </c>
      <c r="SFZ39" s="63">
        <f t="shared" si="527"/>
        <v>0</v>
      </c>
      <c r="SGA39" s="63">
        <f t="shared" si="527"/>
        <v>0</v>
      </c>
      <c r="SGB39" s="63">
        <f t="shared" si="527"/>
        <v>0</v>
      </c>
      <c r="SGC39" s="63">
        <f t="shared" si="527"/>
        <v>0</v>
      </c>
      <c r="SGD39" s="63">
        <f t="shared" si="527"/>
        <v>0</v>
      </c>
      <c r="SGE39" s="63">
        <f t="shared" si="527"/>
        <v>0</v>
      </c>
      <c r="SGF39" s="63">
        <f t="shared" si="527"/>
        <v>0</v>
      </c>
      <c r="SGG39" s="63">
        <f t="shared" si="527"/>
        <v>0</v>
      </c>
      <c r="SGH39" s="63">
        <f t="shared" si="527"/>
        <v>0</v>
      </c>
      <c r="SGI39" s="63">
        <f t="shared" si="527"/>
        <v>0</v>
      </c>
      <c r="SGJ39" s="63">
        <f t="shared" si="527"/>
        <v>0</v>
      </c>
      <c r="SGK39" s="63">
        <f t="shared" si="527"/>
        <v>0</v>
      </c>
      <c r="SGL39" s="63">
        <f t="shared" si="527"/>
        <v>0</v>
      </c>
      <c r="SGM39" s="63">
        <f t="shared" si="527"/>
        <v>0</v>
      </c>
      <c r="SGN39" s="63">
        <f t="shared" si="527"/>
        <v>0</v>
      </c>
      <c r="SGO39" s="63">
        <f t="shared" si="527"/>
        <v>0</v>
      </c>
      <c r="SGP39" s="63">
        <f t="shared" si="527"/>
        <v>0</v>
      </c>
      <c r="SGQ39" s="63">
        <f t="shared" si="527"/>
        <v>0</v>
      </c>
      <c r="SGR39" s="63">
        <f t="shared" si="527"/>
        <v>0</v>
      </c>
      <c r="SGS39" s="63">
        <f t="shared" si="527"/>
        <v>0</v>
      </c>
      <c r="SGT39" s="63">
        <f t="shared" si="527"/>
        <v>0</v>
      </c>
      <c r="SGU39" s="63">
        <f t="shared" si="527"/>
        <v>0</v>
      </c>
      <c r="SGV39" s="63">
        <f t="shared" si="527"/>
        <v>0</v>
      </c>
      <c r="SGW39" s="63">
        <f t="shared" si="527"/>
        <v>0</v>
      </c>
      <c r="SGX39" s="63">
        <f t="shared" si="527"/>
        <v>0</v>
      </c>
      <c r="SGY39" s="63">
        <f t="shared" si="527"/>
        <v>0</v>
      </c>
      <c r="SGZ39" s="63">
        <f t="shared" si="527"/>
        <v>0</v>
      </c>
      <c r="SHA39" s="63">
        <f t="shared" si="527"/>
        <v>0</v>
      </c>
      <c r="SHB39" s="63">
        <f t="shared" si="527"/>
        <v>0</v>
      </c>
      <c r="SHC39" s="63">
        <f t="shared" si="527"/>
        <v>0</v>
      </c>
      <c r="SHD39" s="63">
        <f t="shared" si="527"/>
        <v>0</v>
      </c>
      <c r="SHE39" s="63">
        <f t="shared" si="527"/>
        <v>0</v>
      </c>
      <c r="SHF39" s="63">
        <f t="shared" si="527"/>
        <v>0</v>
      </c>
      <c r="SHG39" s="63">
        <f t="shared" si="527"/>
        <v>0</v>
      </c>
      <c r="SHH39" s="63">
        <f t="shared" si="527"/>
        <v>0</v>
      </c>
      <c r="SHI39" s="63">
        <f t="shared" si="527"/>
        <v>0</v>
      </c>
      <c r="SHJ39" s="63">
        <f t="shared" si="527"/>
        <v>0</v>
      </c>
      <c r="SHK39" s="63">
        <f t="shared" si="527"/>
        <v>0</v>
      </c>
      <c r="SHL39" s="63">
        <f t="shared" si="527"/>
        <v>0</v>
      </c>
      <c r="SHM39" s="63">
        <f t="shared" si="527"/>
        <v>0</v>
      </c>
      <c r="SHN39" s="63">
        <f t="shared" si="527"/>
        <v>0</v>
      </c>
      <c r="SHO39" s="63">
        <f t="shared" si="527"/>
        <v>0</v>
      </c>
      <c r="SHP39" s="63">
        <f t="shared" si="527"/>
        <v>0</v>
      </c>
      <c r="SHQ39" s="63">
        <f t="shared" ref="SHQ39:SKB39" si="528">SHQ37+SHQ38</f>
        <v>0</v>
      </c>
      <c r="SHR39" s="63">
        <f t="shared" si="528"/>
        <v>0</v>
      </c>
      <c r="SHS39" s="63">
        <f t="shared" si="528"/>
        <v>0</v>
      </c>
      <c r="SHT39" s="63">
        <f t="shared" si="528"/>
        <v>0</v>
      </c>
      <c r="SHU39" s="63">
        <f t="shared" si="528"/>
        <v>0</v>
      </c>
      <c r="SHV39" s="63">
        <f t="shared" si="528"/>
        <v>0</v>
      </c>
      <c r="SHW39" s="63">
        <f t="shared" si="528"/>
        <v>0</v>
      </c>
      <c r="SHX39" s="63">
        <f t="shared" si="528"/>
        <v>0</v>
      </c>
      <c r="SHY39" s="63">
        <f t="shared" si="528"/>
        <v>0</v>
      </c>
      <c r="SHZ39" s="63">
        <f t="shared" si="528"/>
        <v>0</v>
      </c>
      <c r="SIA39" s="63">
        <f t="shared" si="528"/>
        <v>0</v>
      </c>
      <c r="SIB39" s="63">
        <f t="shared" si="528"/>
        <v>0</v>
      </c>
      <c r="SIC39" s="63">
        <f t="shared" si="528"/>
        <v>0</v>
      </c>
      <c r="SID39" s="63">
        <f t="shared" si="528"/>
        <v>0</v>
      </c>
      <c r="SIE39" s="63">
        <f t="shared" si="528"/>
        <v>0</v>
      </c>
      <c r="SIF39" s="63">
        <f t="shared" si="528"/>
        <v>0</v>
      </c>
      <c r="SIG39" s="63">
        <f t="shared" si="528"/>
        <v>0</v>
      </c>
      <c r="SIH39" s="63">
        <f t="shared" si="528"/>
        <v>0</v>
      </c>
      <c r="SII39" s="63">
        <f t="shared" si="528"/>
        <v>0</v>
      </c>
      <c r="SIJ39" s="63">
        <f t="shared" si="528"/>
        <v>0</v>
      </c>
      <c r="SIK39" s="63">
        <f t="shared" si="528"/>
        <v>0</v>
      </c>
      <c r="SIL39" s="63">
        <f t="shared" si="528"/>
        <v>0</v>
      </c>
      <c r="SIM39" s="63">
        <f t="shared" si="528"/>
        <v>0</v>
      </c>
      <c r="SIN39" s="63">
        <f t="shared" si="528"/>
        <v>0</v>
      </c>
      <c r="SIO39" s="63">
        <f t="shared" si="528"/>
        <v>0</v>
      </c>
      <c r="SIP39" s="63">
        <f t="shared" si="528"/>
        <v>0</v>
      </c>
      <c r="SIQ39" s="63">
        <f t="shared" si="528"/>
        <v>0</v>
      </c>
      <c r="SIR39" s="63">
        <f t="shared" si="528"/>
        <v>0</v>
      </c>
      <c r="SIS39" s="63">
        <f t="shared" si="528"/>
        <v>0</v>
      </c>
      <c r="SIT39" s="63">
        <f t="shared" si="528"/>
        <v>0</v>
      </c>
      <c r="SIU39" s="63">
        <f t="shared" si="528"/>
        <v>0</v>
      </c>
      <c r="SIV39" s="63">
        <f t="shared" si="528"/>
        <v>0</v>
      </c>
      <c r="SIW39" s="63">
        <f t="shared" si="528"/>
        <v>0</v>
      </c>
      <c r="SIX39" s="63">
        <f t="shared" si="528"/>
        <v>0</v>
      </c>
      <c r="SIY39" s="63">
        <f t="shared" si="528"/>
        <v>0</v>
      </c>
      <c r="SIZ39" s="63">
        <f t="shared" si="528"/>
        <v>0</v>
      </c>
      <c r="SJA39" s="63">
        <f t="shared" si="528"/>
        <v>0</v>
      </c>
      <c r="SJB39" s="63">
        <f t="shared" si="528"/>
        <v>0</v>
      </c>
      <c r="SJC39" s="63">
        <f t="shared" si="528"/>
        <v>0</v>
      </c>
      <c r="SJD39" s="63">
        <f t="shared" si="528"/>
        <v>0</v>
      </c>
      <c r="SJE39" s="63">
        <f t="shared" si="528"/>
        <v>0</v>
      </c>
      <c r="SJF39" s="63">
        <f t="shared" si="528"/>
        <v>0</v>
      </c>
      <c r="SJG39" s="63">
        <f t="shared" si="528"/>
        <v>0</v>
      </c>
      <c r="SJH39" s="63">
        <f t="shared" si="528"/>
        <v>0</v>
      </c>
      <c r="SJI39" s="63">
        <f t="shared" si="528"/>
        <v>0</v>
      </c>
      <c r="SJJ39" s="63">
        <f t="shared" si="528"/>
        <v>0</v>
      </c>
      <c r="SJK39" s="63">
        <f t="shared" si="528"/>
        <v>0</v>
      </c>
      <c r="SJL39" s="63">
        <f t="shared" si="528"/>
        <v>0</v>
      </c>
      <c r="SJM39" s="63">
        <f t="shared" si="528"/>
        <v>0</v>
      </c>
      <c r="SJN39" s="63">
        <f t="shared" si="528"/>
        <v>0</v>
      </c>
      <c r="SJO39" s="63">
        <f t="shared" si="528"/>
        <v>0</v>
      </c>
      <c r="SJP39" s="63">
        <f t="shared" si="528"/>
        <v>0</v>
      </c>
      <c r="SJQ39" s="63">
        <f t="shared" si="528"/>
        <v>0</v>
      </c>
      <c r="SJR39" s="63">
        <f t="shared" si="528"/>
        <v>0</v>
      </c>
      <c r="SJS39" s="63">
        <f t="shared" si="528"/>
        <v>0</v>
      </c>
      <c r="SJT39" s="63">
        <f t="shared" si="528"/>
        <v>0</v>
      </c>
      <c r="SJU39" s="63">
        <f t="shared" si="528"/>
        <v>0</v>
      </c>
      <c r="SJV39" s="63">
        <f t="shared" si="528"/>
        <v>0</v>
      </c>
      <c r="SJW39" s="63">
        <f t="shared" si="528"/>
        <v>0</v>
      </c>
      <c r="SJX39" s="63">
        <f t="shared" si="528"/>
        <v>0</v>
      </c>
      <c r="SJY39" s="63">
        <f t="shared" si="528"/>
        <v>0</v>
      </c>
      <c r="SJZ39" s="63">
        <f t="shared" si="528"/>
        <v>0</v>
      </c>
      <c r="SKA39" s="63">
        <f t="shared" si="528"/>
        <v>0</v>
      </c>
      <c r="SKB39" s="63">
        <f t="shared" si="528"/>
        <v>0</v>
      </c>
      <c r="SKC39" s="63">
        <f t="shared" ref="SKC39:SMN39" si="529">SKC37+SKC38</f>
        <v>0</v>
      </c>
      <c r="SKD39" s="63">
        <f t="shared" si="529"/>
        <v>0</v>
      </c>
      <c r="SKE39" s="63">
        <f t="shared" si="529"/>
        <v>0</v>
      </c>
      <c r="SKF39" s="63">
        <f t="shared" si="529"/>
        <v>0</v>
      </c>
      <c r="SKG39" s="63">
        <f t="shared" si="529"/>
        <v>0</v>
      </c>
      <c r="SKH39" s="63">
        <f t="shared" si="529"/>
        <v>0</v>
      </c>
      <c r="SKI39" s="63">
        <f t="shared" si="529"/>
        <v>0</v>
      </c>
      <c r="SKJ39" s="63">
        <f t="shared" si="529"/>
        <v>0</v>
      </c>
      <c r="SKK39" s="63">
        <f t="shared" si="529"/>
        <v>0</v>
      </c>
      <c r="SKL39" s="63">
        <f t="shared" si="529"/>
        <v>0</v>
      </c>
      <c r="SKM39" s="63">
        <f t="shared" si="529"/>
        <v>0</v>
      </c>
      <c r="SKN39" s="63">
        <f t="shared" si="529"/>
        <v>0</v>
      </c>
      <c r="SKO39" s="63">
        <f t="shared" si="529"/>
        <v>0</v>
      </c>
      <c r="SKP39" s="63">
        <f t="shared" si="529"/>
        <v>0</v>
      </c>
      <c r="SKQ39" s="63">
        <f t="shared" si="529"/>
        <v>0</v>
      </c>
      <c r="SKR39" s="63">
        <f t="shared" si="529"/>
        <v>0</v>
      </c>
      <c r="SKS39" s="63">
        <f t="shared" si="529"/>
        <v>0</v>
      </c>
      <c r="SKT39" s="63">
        <f t="shared" si="529"/>
        <v>0</v>
      </c>
      <c r="SKU39" s="63">
        <f t="shared" si="529"/>
        <v>0</v>
      </c>
      <c r="SKV39" s="63">
        <f t="shared" si="529"/>
        <v>0</v>
      </c>
      <c r="SKW39" s="63">
        <f t="shared" si="529"/>
        <v>0</v>
      </c>
      <c r="SKX39" s="63">
        <f t="shared" si="529"/>
        <v>0</v>
      </c>
      <c r="SKY39" s="63">
        <f t="shared" si="529"/>
        <v>0</v>
      </c>
      <c r="SKZ39" s="63">
        <f t="shared" si="529"/>
        <v>0</v>
      </c>
      <c r="SLA39" s="63">
        <f t="shared" si="529"/>
        <v>0</v>
      </c>
      <c r="SLB39" s="63">
        <f t="shared" si="529"/>
        <v>0</v>
      </c>
      <c r="SLC39" s="63">
        <f t="shared" si="529"/>
        <v>0</v>
      </c>
      <c r="SLD39" s="63">
        <f t="shared" si="529"/>
        <v>0</v>
      </c>
      <c r="SLE39" s="63">
        <f t="shared" si="529"/>
        <v>0</v>
      </c>
      <c r="SLF39" s="63">
        <f t="shared" si="529"/>
        <v>0</v>
      </c>
      <c r="SLG39" s="63">
        <f t="shared" si="529"/>
        <v>0</v>
      </c>
      <c r="SLH39" s="63">
        <f t="shared" si="529"/>
        <v>0</v>
      </c>
      <c r="SLI39" s="63">
        <f t="shared" si="529"/>
        <v>0</v>
      </c>
      <c r="SLJ39" s="63">
        <f t="shared" si="529"/>
        <v>0</v>
      </c>
      <c r="SLK39" s="63">
        <f t="shared" si="529"/>
        <v>0</v>
      </c>
      <c r="SLL39" s="63">
        <f t="shared" si="529"/>
        <v>0</v>
      </c>
      <c r="SLM39" s="63">
        <f t="shared" si="529"/>
        <v>0</v>
      </c>
      <c r="SLN39" s="63">
        <f t="shared" si="529"/>
        <v>0</v>
      </c>
      <c r="SLO39" s="63">
        <f t="shared" si="529"/>
        <v>0</v>
      </c>
      <c r="SLP39" s="63">
        <f t="shared" si="529"/>
        <v>0</v>
      </c>
      <c r="SLQ39" s="63">
        <f t="shared" si="529"/>
        <v>0</v>
      </c>
      <c r="SLR39" s="63">
        <f t="shared" si="529"/>
        <v>0</v>
      </c>
      <c r="SLS39" s="63">
        <f t="shared" si="529"/>
        <v>0</v>
      </c>
      <c r="SLT39" s="63">
        <f t="shared" si="529"/>
        <v>0</v>
      </c>
      <c r="SLU39" s="63">
        <f t="shared" si="529"/>
        <v>0</v>
      </c>
      <c r="SLV39" s="63">
        <f t="shared" si="529"/>
        <v>0</v>
      </c>
      <c r="SLW39" s="63">
        <f t="shared" si="529"/>
        <v>0</v>
      </c>
      <c r="SLX39" s="63">
        <f t="shared" si="529"/>
        <v>0</v>
      </c>
      <c r="SLY39" s="63">
        <f t="shared" si="529"/>
        <v>0</v>
      </c>
      <c r="SLZ39" s="63">
        <f t="shared" si="529"/>
        <v>0</v>
      </c>
      <c r="SMA39" s="63">
        <f t="shared" si="529"/>
        <v>0</v>
      </c>
      <c r="SMB39" s="63">
        <f t="shared" si="529"/>
        <v>0</v>
      </c>
      <c r="SMC39" s="63">
        <f t="shared" si="529"/>
        <v>0</v>
      </c>
      <c r="SMD39" s="63">
        <f t="shared" si="529"/>
        <v>0</v>
      </c>
      <c r="SME39" s="63">
        <f t="shared" si="529"/>
        <v>0</v>
      </c>
      <c r="SMF39" s="63">
        <f t="shared" si="529"/>
        <v>0</v>
      </c>
      <c r="SMG39" s="63">
        <f t="shared" si="529"/>
        <v>0</v>
      </c>
      <c r="SMH39" s="63">
        <f t="shared" si="529"/>
        <v>0</v>
      </c>
      <c r="SMI39" s="63">
        <f t="shared" si="529"/>
        <v>0</v>
      </c>
      <c r="SMJ39" s="63">
        <f t="shared" si="529"/>
        <v>0</v>
      </c>
      <c r="SMK39" s="63">
        <f t="shared" si="529"/>
        <v>0</v>
      </c>
      <c r="SML39" s="63">
        <f t="shared" si="529"/>
        <v>0</v>
      </c>
      <c r="SMM39" s="63">
        <f t="shared" si="529"/>
        <v>0</v>
      </c>
      <c r="SMN39" s="63">
        <f t="shared" si="529"/>
        <v>0</v>
      </c>
      <c r="SMO39" s="63">
        <f t="shared" ref="SMO39:SOZ39" si="530">SMO37+SMO38</f>
        <v>0</v>
      </c>
      <c r="SMP39" s="63">
        <f t="shared" si="530"/>
        <v>0</v>
      </c>
      <c r="SMQ39" s="63">
        <f t="shared" si="530"/>
        <v>0</v>
      </c>
      <c r="SMR39" s="63">
        <f t="shared" si="530"/>
        <v>0</v>
      </c>
      <c r="SMS39" s="63">
        <f t="shared" si="530"/>
        <v>0</v>
      </c>
      <c r="SMT39" s="63">
        <f t="shared" si="530"/>
        <v>0</v>
      </c>
      <c r="SMU39" s="63">
        <f t="shared" si="530"/>
        <v>0</v>
      </c>
      <c r="SMV39" s="63">
        <f t="shared" si="530"/>
        <v>0</v>
      </c>
      <c r="SMW39" s="63">
        <f t="shared" si="530"/>
        <v>0</v>
      </c>
      <c r="SMX39" s="63">
        <f t="shared" si="530"/>
        <v>0</v>
      </c>
      <c r="SMY39" s="63">
        <f t="shared" si="530"/>
        <v>0</v>
      </c>
      <c r="SMZ39" s="63">
        <f t="shared" si="530"/>
        <v>0</v>
      </c>
      <c r="SNA39" s="63">
        <f t="shared" si="530"/>
        <v>0</v>
      </c>
      <c r="SNB39" s="63">
        <f t="shared" si="530"/>
        <v>0</v>
      </c>
      <c r="SNC39" s="63">
        <f t="shared" si="530"/>
        <v>0</v>
      </c>
      <c r="SND39" s="63">
        <f t="shared" si="530"/>
        <v>0</v>
      </c>
      <c r="SNE39" s="63">
        <f t="shared" si="530"/>
        <v>0</v>
      </c>
      <c r="SNF39" s="63">
        <f t="shared" si="530"/>
        <v>0</v>
      </c>
      <c r="SNG39" s="63">
        <f t="shared" si="530"/>
        <v>0</v>
      </c>
      <c r="SNH39" s="63">
        <f t="shared" si="530"/>
        <v>0</v>
      </c>
      <c r="SNI39" s="63">
        <f t="shared" si="530"/>
        <v>0</v>
      </c>
      <c r="SNJ39" s="63">
        <f t="shared" si="530"/>
        <v>0</v>
      </c>
      <c r="SNK39" s="63">
        <f t="shared" si="530"/>
        <v>0</v>
      </c>
      <c r="SNL39" s="63">
        <f t="shared" si="530"/>
        <v>0</v>
      </c>
      <c r="SNM39" s="63">
        <f t="shared" si="530"/>
        <v>0</v>
      </c>
      <c r="SNN39" s="63">
        <f t="shared" si="530"/>
        <v>0</v>
      </c>
      <c r="SNO39" s="63">
        <f t="shared" si="530"/>
        <v>0</v>
      </c>
      <c r="SNP39" s="63">
        <f t="shared" si="530"/>
        <v>0</v>
      </c>
      <c r="SNQ39" s="63">
        <f t="shared" si="530"/>
        <v>0</v>
      </c>
      <c r="SNR39" s="63">
        <f t="shared" si="530"/>
        <v>0</v>
      </c>
      <c r="SNS39" s="63">
        <f t="shared" si="530"/>
        <v>0</v>
      </c>
      <c r="SNT39" s="63">
        <f t="shared" si="530"/>
        <v>0</v>
      </c>
      <c r="SNU39" s="63">
        <f t="shared" si="530"/>
        <v>0</v>
      </c>
      <c r="SNV39" s="63">
        <f t="shared" si="530"/>
        <v>0</v>
      </c>
      <c r="SNW39" s="63">
        <f t="shared" si="530"/>
        <v>0</v>
      </c>
      <c r="SNX39" s="63">
        <f t="shared" si="530"/>
        <v>0</v>
      </c>
      <c r="SNY39" s="63">
        <f t="shared" si="530"/>
        <v>0</v>
      </c>
      <c r="SNZ39" s="63">
        <f t="shared" si="530"/>
        <v>0</v>
      </c>
      <c r="SOA39" s="63">
        <f t="shared" si="530"/>
        <v>0</v>
      </c>
      <c r="SOB39" s="63">
        <f t="shared" si="530"/>
        <v>0</v>
      </c>
      <c r="SOC39" s="63">
        <f t="shared" si="530"/>
        <v>0</v>
      </c>
      <c r="SOD39" s="63">
        <f t="shared" si="530"/>
        <v>0</v>
      </c>
      <c r="SOE39" s="63">
        <f t="shared" si="530"/>
        <v>0</v>
      </c>
      <c r="SOF39" s="63">
        <f t="shared" si="530"/>
        <v>0</v>
      </c>
      <c r="SOG39" s="63">
        <f t="shared" si="530"/>
        <v>0</v>
      </c>
      <c r="SOH39" s="63">
        <f t="shared" si="530"/>
        <v>0</v>
      </c>
      <c r="SOI39" s="63">
        <f t="shared" si="530"/>
        <v>0</v>
      </c>
      <c r="SOJ39" s="63">
        <f t="shared" si="530"/>
        <v>0</v>
      </c>
      <c r="SOK39" s="63">
        <f t="shared" si="530"/>
        <v>0</v>
      </c>
      <c r="SOL39" s="63">
        <f t="shared" si="530"/>
        <v>0</v>
      </c>
      <c r="SOM39" s="63">
        <f t="shared" si="530"/>
        <v>0</v>
      </c>
      <c r="SON39" s="63">
        <f t="shared" si="530"/>
        <v>0</v>
      </c>
      <c r="SOO39" s="63">
        <f t="shared" si="530"/>
        <v>0</v>
      </c>
      <c r="SOP39" s="63">
        <f t="shared" si="530"/>
        <v>0</v>
      </c>
      <c r="SOQ39" s="63">
        <f t="shared" si="530"/>
        <v>0</v>
      </c>
      <c r="SOR39" s="63">
        <f t="shared" si="530"/>
        <v>0</v>
      </c>
      <c r="SOS39" s="63">
        <f t="shared" si="530"/>
        <v>0</v>
      </c>
      <c r="SOT39" s="63">
        <f t="shared" si="530"/>
        <v>0</v>
      </c>
      <c r="SOU39" s="63">
        <f t="shared" si="530"/>
        <v>0</v>
      </c>
      <c r="SOV39" s="63">
        <f t="shared" si="530"/>
        <v>0</v>
      </c>
      <c r="SOW39" s="63">
        <f t="shared" si="530"/>
        <v>0</v>
      </c>
      <c r="SOX39" s="63">
        <f t="shared" si="530"/>
        <v>0</v>
      </c>
      <c r="SOY39" s="63">
        <f t="shared" si="530"/>
        <v>0</v>
      </c>
      <c r="SOZ39" s="63">
        <f t="shared" si="530"/>
        <v>0</v>
      </c>
      <c r="SPA39" s="63">
        <f t="shared" ref="SPA39:SRL39" si="531">SPA37+SPA38</f>
        <v>0</v>
      </c>
      <c r="SPB39" s="63">
        <f t="shared" si="531"/>
        <v>0</v>
      </c>
      <c r="SPC39" s="63">
        <f t="shared" si="531"/>
        <v>0</v>
      </c>
      <c r="SPD39" s="63">
        <f t="shared" si="531"/>
        <v>0</v>
      </c>
      <c r="SPE39" s="63">
        <f t="shared" si="531"/>
        <v>0</v>
      </c>
      <c r="SPF39" s="63">
        <f t="shared" si="531"/>
        <v>0</v>
      </c>
      <c r="SPG39" s="63">
        <f t="shared" si="531"/>
        <v>0</v>
      </c>
      <c r="SPH39" s="63">
        <f t="shared" si="531"/>
        <v>0</v>
      </c>
      <c r="SPI39" s="63">
        <f t="shared" si="531"/>
        <v>0</v>
      </c>
      <c r="SPJ39" s="63">
        <f t="shared" si="531"/>
        <v>0</v>
      </c>
      <c r="SPK39" s="63">
        <f t="shared" si="531"/>
        <v>0</v>
      </c>
      <c r="SPL39" s="63">
        <f t="shared" si="531"/>
        <v>0</v>
      </c>
      <c r="SPM39" s="63">
        <f t="shared" si="531"/>
        <v>0</v>
      </c>
      <c r="SPN39" s="63">
        <f t="shared" si="531"/>
        <v>0</v>
      </c>
      <c r="SPO39" s="63">
        <f t="shared" si="531"/>
        <v>0</v>
      </c>
      <c r="SPP39" s="63">
        <f t="shared" si="531"/>
        <v>0</v>
      </c>
      <c r="SPQ39" s="63">
        <f t="shared" si="531"/>
        <v>0</v>
      </c>
      <c r="SPR39" s="63">
        <f t="shared" si="531"/>
        <v>0</v>
      </c>
      <c r="SPS39" s="63">
        <f t="shared" si="531"/>
        <v>0</v>
      </c>
      <c r="SPT39" s="63">
        <f t="shared" si="531"/>
        <v>0</v>
      </c>
      <c r="SPU39" s="63">
        <f t="shared" si="531"/>
        <v>0</v>
      </c>
      <c r="SPV39" s="63">
        <f t="shared" si="531"/>
        <v>0</v>
      </c>
      <c r="SPW39" s="63">
        <f t="shared" si="531"/>
        <v>0</v>
      </c>
      <c r="SPX39" s="63">
        <f t="shared" si="531"/>
        <v>0</v>
      </c>
      <c r="SPY39" s="63">
        <f t="shared" si="531"/>
        <v>0</v>
      </c>
      <c r="SPZ39" s="63">
        <f t="shared" si="531"/>
        <v>0</v>
      </c>
      <c r="SQA39" s="63">
        <f t="shared" si="531"/>
        <v>0</v>
      </c>
      <c r="SQB39" s="63">
        <f t="shared" si="531"/>
        <v>0</v>
      </c>
      <c r="SQC39" s="63">
        <f t="shared" si="531"/>
        <v>0</v>
      </c>
      <c r="SQD39" s="63">
        <f t="shared" si="531"/>
        <v>0</v>
      </c>
      <c r="SQE39" s="63">
        <f t="shared" si="531"/>
        <v>0</v>
      </c>
      <c r="SQF39" s="63">
        <f t="shared" si="531"/>
        <v>0</v>
      </c>
      <c r="SQG39" s="63">
        <f t="shared" si="531"/>
        <v>0</v>
      </c>
      <c r="SQH39" s="63">
        <f t="shared" si="531"/>
        <v>0</v>
      </c>
      <c r="SQI39" s="63">
        <f t="shared" si="531"/>
        <v>0</v>
      </c>
      <c r="SQJ39" s="63">
        <f t="shared" si="531"/>
        <v>0</v>
      </c>
      <c r="SQK39" s="63">
        <f t="shared" si="531"/>
        <v>0</v>
      </c>
      <c r="SQL39" s="63">
        <f t="shared" si="531"/>
        <v>0</v>
      </c>
      <c r="SQM39" s="63">
        <f t="shared" si="531"/>
        <v>0</v>
      </c>
      <c r="SQN39" s="63">
        <f t="shared" si="531"/>
        <v>0</v>
      </c>
      <c r="SQO39" s="63">
        <f t="shared" si="531"/>
        <v>0</v>
      </c>
      <c r="SQP39" s="63">
        <f t="shared" si="531"/>
        <v>0</v>
      </c>
      <c r="SQQ39" s="63">
        <f t="shared" si="531"/>
        <v>0</v>
      </c>
      <c r="SQR39" s="63">
        <f t="shared" si="531"/>
        <v>0</v>
      </c>
      <c r="SQS39" s="63">
        <f t="shared" si="531"/>
        <v>0</v>
      </c>
      <c r="SQT39" s="63">
        <f t="shared" si="531"/>
        <v>0</v>
      </c>
      <c r="SQU39" s="63">
        <f t="shared" si="531"/>
        <v>0</v>
      </c>
      <c r="SQV39" s="63">
        <f t="shared" si="531"/>
        <v>0</v>
      </c>
      <c r="SQW39" s="63">
        <f t="shared" si="531"/>
        <v>0</v>
      </c>
      <c r="SQX39" s="63">
        <f t="shared" si="531"/>
        <v>0</v>
      </c>
      <c r="SQY39" s="63">
        <f t="shared" si="531"/>
        <v>0</v>
      </c>
      <c r="SQZ39" s="63">
        <f t="shared" si="531"/>
        <v>0</v>
      </c>
      <c r="SRA39" s="63">
        <f t="shared" si="531"/>
        <v>0</v>
      </c>
      <c r="SRB39" s="63">
        <f t="shared" si="531"/>
        <v>0</v>
      </c>
      <c r="SRC39" s="63">
        <f t="shared" si="531"/>
        <v>0</v>
      </c>
      <c r="SRD39" s="63">
        <f t="shared" si="531"/>
        <v>0</v>
      </c>
      <c r="SRE39" s="63">
        <f t="shared" si="531"/>
        <v>0</v>
      </c>
      <c r="SRF39" s="63">
        <f t="shared" si="531"/>
        <v>0</v>
      </c>
      <c r="SRG39" s="63">
        <f t="shared" si="531"/>
        <v>0</v>
      </c>
      <c r="SRH39" s="63">
        <f t="shared" si="531"/>
        <v>0</v>
      </c>
      <c r="SRI39" s="63">
        <f t="shared" si="531"/>
        <v>0</v>
      </c>
      <c r="SRJ39" s="63">
        <f t="shared" si="531"/>
        <v>0</v>
      </c>
      <c r="SRK39" s="63">
        <f t="shared" si="531"/>
        <v>0</v>
      </c>
      <c r="SRL39" s="63">
        <f t="shared" si="531"/>
        <v>0</v>
      </c>
      <c r="SRM39" s="63">
        <f t="shared" ref="SRM39:STX39" si="532">SRM37+SRM38</f>
        <v>0</v>
      </c>
      <c r="SRN39" s="63">
        <f t="shared" si="532"/>
        <v>0</v>
      </c>
      <c r="SRO39" s="63">
        <f t="shared" si="532"/>
        <v>0</v>
      </c>
      <c r="SRP39" s="63">
        <f t="shared" si="532"/>
        <v>0</v>
      </c>
      <c r="SRQ39" s="63">
        <f t="shared" si="532"/>
        <v>0</v>
      </c>
      <c r="SRR39" s="63">
        <f t="shared" si="532"/>
        <v>0</v>
      </c>
      <c r="SRS39" s="63">
        <f t="shared" si="532"/>
        <v>0</v>
      </c>
      <c r="SRT39" s="63">
        <f t="shared" si="532"/>
        <v>0</v>
      </c>
      <c r="SRU39" s="63">
        <f t="shared" si="532"/>
        <v>0</v>
      </c>
      <c r="SRV39" s="63">
        <f t="shared" si="532"/>
        <v>0</v>
      </c>
      <c r="SRW39" s="63">
        <f t="shared" si="532"/>
        <v>0</v>
      </c>
      <c r="SRX39" s="63">
        <f t="shared" si="532"/>
        <v>0</v>
      </c>
      <c r="SRY39" s="63">
        <f t="shared" si="532"/>
        <v>0</v>
      </c>
      <c r="SRZ39" s="63">
        <f t="shared" si="532"/>
        <v>0</v>
      </c>
      <c r="SSA39" s="63">
        <f t="shared" si="532"/>
        <v>0</v>
      </c>
      <c r="SSB39" s="63">
        <f t="shared" si="532"/>
        <v>0</v>
      </c>
      <c r="SSC39" s="63">
        <f t="shared" si="532"/>
        <v>0</v>
      </c>
      <c r="SSD39" s="63">
        <f t="shared" si="532"/>
        <v>0</v>
      </c>
      <c r="SSE39" s="63">
        <f t="shared" si="532"/>
        <v>0</v>
      </c>
      <c r="SSF39" s="63">
        <f t="shared" si="532"/>
        <v>0</v>
      </c>
      <c r="SSG39" s="63">
        <f t="shared" si="532"/>
        <v>0</v>
      </c>
      <c r="SSH39" s="63">
        <f t="shared" si="532"/>
        <v>0</v>
      </c>
      <c r="SSI39" s="63">
        <f t="shared" si="532"/>
        <v>0</v>
      </c>
      <c r="SSJ39" s="63">
        <f t="shared" si="532"/>
        <v>0</v>
      </c>
      <c r="SSK39" s="63">
        <f t="shared" si="532"/>
        <v>0</v>
      </c>
      <c r="SSL39" s="63">
        <f t="shared" si="532"/>
        <v>0</v>
      </c>
      <c r="SSM39" s="63">
        <f t="shared" si="532"/>
        <v>0</v>
      </c>
      <c r="SSN39" s="63">
        <f t="shared" si="532"/>
        <v>0</v>
      </c>
      <c r="SSO39" s="63">
        <f t="shared" si="532"/>
        <v>0</v>
      </c>
      <c r="SSP39" s="63">
        <f t="shared" si="532"/>
        <v>0</v>
      </c>
      <c r="SSQ39" s="63">
        <f t="shared" si="532"/>
        <v>0</v>
      </c>
      <c r="SSR39" s="63">
        <f t="shared" si="532"/>
        <v>0</v>
      </c>
      <c r="SSS39" s="63">
        <f t="shared" si="532"/>
        <v>0</v>
      </c>
      <c r="SST39" s="63">
        <f t="shared" si="532"/>
        <v>0</v>
      </c>
      <c r="SSU39" s="63">
        <f t="shared" si="532"/>
        <v>0</v>
      </c>
      <c r="SSV39" s="63">
        <f t="shared" si="532"/>
        <v>0</v>
      </c>
      <c r="SSW39" s="63">
        <f t="shared" si="532"/>
        <v>0</v>
      </c>
      <c r="SSX39" s="63">
        <f t="shared" si="532"/>
        <v>0</v>
      </c>
      <c r="SSY39" s="63">
        <f t="shared" si="532"/>
        <v>0</v>
      </c>
      <c r="SSZ39" s="63">
        <f t="shared" si="532"/>
        <v>0</v>
      </c>
      <c r="STA39" s="63">
        <f t="shared" si="532"/>
        <v>0</v>
      </c>
      <c r="STB39" s="63">
        <f t="shared" si="532"/>
        <v>0</v>
      </c>
      <c r="STC39" s="63">
        <f t="shared" si="532"/>
        <v>0</v>
      </c>
      <c r="STD39" s="63">
        <f t="shared" si="532"/>
        <v>0</v>
      </c>
      <c r="STE39" s="63">
        <f t="shared" si="532"/>
        <v>0</v>
      </c>
      <c r="STF39" s="63">
        <f t="shared" si="532"/>
        <v>0</v>
      </c>
      <c r="STG39" s="63">
        <f t="shared" si="532"/>
        <v>0</v>
      </c>
      <c r="STH39" s="63">
        <f t="shared" si="532"/>
        <v>0</v>
      </c>
      <c r="STI39" s="63">
        <f t="shared" si="532"/>
        <v>0</v>
      </c>
      <c r="STJ39" s="63">
        <f t="shared" si="532"/>
        <v>0</v>
      </c>
      <c r="STK39" s="63">
        <f t="shared" si="532"/>
        <v>0</v>
      </c>
      <c r="STL39" s="63">
        <f t="shared" si="532"/>
        <v>0</v>
      </c>
      <c r="STM39" s="63">
        <f t="shared" si="532"/>
        <v>0</v>
      </c>
      <c r="STN39" s="63">
        <f t="shared" si="532"/>
        <v>0</v>
      </c>
      <c r="STO39" s="63">
        <f t="shared" si="532"/>
        <v>0</v>
      </c>
      <c r="STP39" s="63">
        <f t="shared" si="532"/>
        <v>0</v>
      </c>
      <c r="STQ39" s="63">
        <f t="shared" si="532"/>
        <v>0</v>
      </c>
      <c r="STR39" s="63">
        <f t="shared" si="532"/>
        <v>0</v>
      </c>
      <c r="STS39" s="63">
        <f t="shared" si="532"/>
        <v>0</v>
      </c>
      <c r="STT39" s="63">
        <f t="shared" si="532"/>
        <v>0</v>
      </c>
      <c r="STU39" s="63">
        <f t="shared" si="532"/>
        <v>0</v>
      </c>
      <c r="STV39" s="63">
        <f t="shared" si="532"/>
        <v>0</v>
      </c>
      <c r="STW39" s="63">
        <f t="shared" si="532"/>
        <v>0</v>
      </c>
      <c r="STX39" s="63">
        <f t="shared" si="532"/>
        <v>0</v>
      </c>
      <c r="STY39" s="63">
        <f t="shared" ref="STY39:SWJ39" si="533">STY37+STY38</f>
        <v>0</v>
      </c>
      <c r="STZ39" s="63">
        <f t="shared" si="533"/>
        <v>0</v>
      </c>
      <c r="SUA39" s="63">
        <f t="shared" si="533"/>
        <v>0</v>
      </c>
      <c r="SUB39" s="63">
        <f t="shared" si="533"/>
        <v>0</v>
      </c>
      <c r="SUC39" s="63">
        <f t="shared" si="533"/>
        <v>0</v>
      </c>
      <c r="SUD39" s="63">
        <f t="shared" si="533"/>
        <v>0</v>
      </c>
      <c r="SUE39" s="63">
        <f t="shared" si="533"/>
        <v>0</v>
      </c>
      <c r="SUF39" s="63">
        <f t="shared" si="533"/>
        <v>0</v>
      </c>
      <c r="SUG39" s="63">
        <f t="shared" si="533"/>
        <v>0</v>
      </c>
      <c r="SUH39" s="63">
        <f t="shared" si="533"/>
        <v>0</v>
      </c>
      <c r="SUI39" s="63">
        <f t="shared" si="533"/>
        <v>0</v>
      </c>
      <c r="SUJ39" s="63">
        <f t="shared" si="533"/>
        <v>0</v>
      </c>
      <c r="SUK39" s="63">
        <f t="shared" si="533"/>
        <v>0</v>
      </c>
      <c r="SUL39" s="63">
        <f t="shared" si="533"/>
        <v>0</v>
      </c>
      <c r="SUM39" s="63">
        <f t="shared" si="533"/>
        <v>0</v>
      </c>
      <c r="SUN39" s="63">
        <f t="shared" si="533"/>
        <v>0</v>
      </c>
      <c r="SUO39" s="63">
        <f t="shared" si="533"/>
        <v>0</v>
      </c>
      <c r="SUP39" s="63">
        <f t="shared" si="533"/>
        <v>0</v>
      </c>
      <c r="SUQ39" s="63">
        <f t="shared" si="533"/>
        <v>0</v>
      </c>
      <c r="SUR39" s="63">
        <f t="shared" si="533"/>
        <v>0</v>
      </c>
      <c r="SUS39" s="63">
        <f t="shared" si="533"/>
        <v>0</v>
      </c>
      <c r="SUT39" s="63">
        <f t="shared" si="533"/>
        <v>0</v>
      </c>
      <c r="SUU39" s="63">
        <f t="shared" si="533"/>
        <v>0</v>
      </c>
      <c r="SUV39" s="63">
        <f t="shared" si="533"/>
        <v>0</v>
      </c>
      <c r="SUW39" s="63">
        <f t="shared" si="533"/>
        <v>0</v>
      </c>
      <c r="SUX39" s="63">
        <f t="shared" si="533"/>
        <v>0</v>
      </c>
      <c r="SUY39" s="63">
        <f t="shared" si="533"/>
        <v>0</v>
      </c>
      <c r="SUZ39" s="63">
        <f t="shared" si="533"/>
        <v>0</v>
      </c>
      <c r="SVA39" s="63">
        <f t="shared" si="533"/>
        <v>0</v>
      </c>
      <c r="SVB39" s="63">
        <f t="shared" si="533"/>
        <v>0</v>
      </c>
      <c r="SVC39" s="63">
        <f t="shared" si="533"/>
        <v>0</v>
      </c>
      <c r="SVD39" s="63">
        <f t="shared" si="533"/>
        <v>0</v>
      </c>
      <c r="SVE39" s="63">
        <f t="shared" si="533"/>
        <v>0</v>
      </c>
      <c r="SVF39" s="63">
        <f t="shared" si="533"/>
        <v>0</v>
      </c>
      <c r="SVG39" s="63">
        <f t="shared" si="533"/>
        <v>0</v>
      </c>
      <c r="SVH39" s="63">
        <f t="shared" si="533"/>
        <v>0</v>
      </c>
      <c r="SVI39" s="63">
        <f t="shared" si="533"/>
        <v>0</v>
      </c>
      <c r="SVJ39" s="63">
        <f t="shared" si="533"/>
        <v>0</v>
      </c>
      <c r="SVK39" s="63">
        <f t="shared" si="533"/>
        <v>0</v>
      </c>
      <c r="SVL39" s="63">
        <f t="shared" si="533"/>
        <v>0</v>
      </c>
      <c r="SVM39" s="63">
        <f t="shared" si="533"/>
        <v>0</v>
      </c>
      <c r="SVN39" s="63">
        <f t="shared" si="533"/>
        <v>0</v>
      </c>
      <c r="SVO39" s="63">
        <f t="shared" si="533"/>
        <v>0</v>
      </c>
      <c r="SVP39" s="63">
        <f t="shared" si="533"/>
        <v>0</v>
      </c>
      <c r="SVQ39" s="63">
        <f t="shared" si="533"/>
        <v>0</v>
      </c>
      <c r="SVR39" s="63">
        <f t="shared" si="533"/>
        <v>0</v>
      </c>
      <c r="SVS39" s="63">
        <f t="shared" si="533"/>
        <v>0</v>
      </c>
      <c r="SVT39" s="63">
        <f t="shared" si="533"/>
        <v>0</v>
      </c>
      <c r="SVU39" s="63">
        <f t="shared" si="533"/>
        <v>0</v>
      </c>
      <c r="SVV39" s="63">
        <f t="shared" si="533"/>
        <v>0</v>
      </c>
      <c r="SVW39" s="63">
        <f t="shared" si="533"/>
        <v>0</v>
      </c>
      <c r="SVX39" s="63">
        <f t="shared" si="533"/>
        <v>0</v>
      </c>
      <c r="SVY39" s="63">
        <f t="shared" si="533"/>
        <v>0</v>
      </c>
      <c r="SVZ39" s="63">
        <f t="shared" si="533"/>
        <v>0</v>
      </c>
      <c r="SWA39" s="63">
        <f t="shared" si="533"/>
        <v>0</v>
      </c>
      <c r="SWB39" s="63">
        <f t="shared" si="533"/>
        <v>0</v>
      </c>
      <c r="SWC39" s="63">
        <f t="shared" si="533"/>
        <v>0</v>
      </c>
      <c r="SWD39" s="63">
        <f t="shared" si="533"/>
        <v>0</v>
      </c>
      <c r="SWE39" s="63">
        <f t="shared" si="533"/>
        <v>0</v>
      </c>
      <c r="SWF39" s="63">
        <f t="shared" si="533"/>
        <v>0</v>
      </c>
      <c r="SWG39" s="63">
        <f t="shared" si="533"/>
        <v>0</v>
      </c>
      <c r="SWH39" s="63">
        <f t="shared" si="533"/>
        <v>0</v>
      </c>
      <c r="SWI39" s="63">
        <f t="shared" si="533"/>
        <v>0</v>
      </c>
      <c r="SWJ39" s="63">
        <f t="shared" si="533"/>
        <v>0</v>
      </c>
      <c r="SWK39" s="63">
        <f t="shared" ref="SWK39:SYV39" si="534">SWK37+SWK38</f>
        <v>0</v>
      </c>
      <c r="SWL39" s="63">
        <f t="shared" si="534"/>
        <v>0</v>
      </c>
      <c r="SWM39" s="63">
        <f t="shared" si="534"/>
        <v>0</v>
      </c>
      <c r="SWN39" s="63">
        <f t="shared" si="534"/>
        <v>0</v>
      </c>
      <c r="SWO39" s="63">
        <f t="shared" si="534"/>
        <v>0</v>
      </c>
      <c r="SWP39" s="63">
        <f t="shared" si="534"/>
        <v>0</v>
      </c>
      <c r="SWQ39" s="63">
        <f t="shared" si="534"/>
        <v>0</v>
      </c>
      <c r="SWR39" s="63">
        <f t="shared" si="534"/>
        <v>0</v>
      </c>
      <c r="SWS39" s="63">
        <f t="shared" si="534"/>
        <v>0</v>
      </c>
      <c r="SWT39" s="63">
        <f t="shared" si="534"/>
        <v>0</v>
      </c>
      <c r="SWU39" s="63">
        <f t="shared" si="534"/>
        <v>0</v>
      </c>
      <c r="SWV39" s="63">
        <f t="shared" si="534"/>
        <v>0</v>
      </c>
      <c r="SWW39" s="63">
        <f t="shared" si="534"/>
        <v>0</v>
      </c>
      <c r="SWX39" s="63">
        <f t="shared" si="534"/>
        <v>0</v>
      </c>
      <c r="SWY39" s="63">
        <f t="shared" si="534"/>
        <v>0</v>
      </c>
      <c r="SWZ39" s="63">
        <f t="shared" si="534"/>
        <v>0</v>
      </c>
      <c r="SXA39" s="63">
        <f t="shared" si="534"/>
        <v>0</v>
      </c>
      <c r="SXB39" s="63">
        <f t="shared" si="534"/>
        <v>0</v>
      </c>
      <c r="SXC39" s="63">
        <f t="shared" si="534"/>
        <v>0</v>
      </c>
      <c r="SXD39" s="63">
        <f t="shared" si="534"/>
        <v>0</v>
      </c>
      <c r="SXE39" s="63">
        <f t="shared" si="534"/>
        <v>0</v>
      </c>
      <c r="SXF39" s="63">
        <f t="shared" si="534"/>
        <v>0</v>
      </c>
      <c r="SXG39" s="63">
        <f t="shared" si="534"/>
        <v>0</v>
      </c>
      <c r="SXH39" s="63">
        <f t="shared" si="534"/>
        <v>0</v>
      </c>
      <c r="SXI39" s="63">
        <f t="shared" si="534"/>
        <v>0</v>
      </c>
      <c r="SXJ39" s="63">
        <f t="shared" si="534"/>
        <v>0</v>
      </c>
      <c r="SXK39" s="63">
        <f t="shared" si="534"/>
        <v>0</v>
      </c>
      <c r="SXL39" s="63">
        <f t="shared" si="534"/>
        <v>0</v>
      </c>
      <c r="SXM39" s="63">
        <f t="shared" si="534"/>
        <v>0</v>
      </c>
      <c r="SXN39" s="63">
        <f t="shared" si="534"/>
        <v>0</v>
      </c>
      <c r="SXO39" s="63">
        <f t="shared" si="534"/>
        <v>0</v>
      </c>
      <c r="SXP39" s="63">
        <f t="shared" si="534"/>
        <v>0</v>
      </c>
      <c r="SXQ39" s="63">
        <f t="shared" si="534"/>
        <v>0</v>
      </c>
      <c r="SXR39" s="63">
        <f t="shared" si="534"/>
        <v>0</v>
      </c>
      <c r="SXS39" s="63">
        <f t="shared" si="534"/>
        <v>0</v>
      </c>
      <c r="SXT39" s="63">
        <f t="shared" si="534"/>
        <v>0</v>
      </c>
      <c r="SXU39" s="63">
        <f t="shared" si="534"/>
        <v>0</v>
      </c>
      <c r="SXV39" s="63">
        <f t="shared" si="534"/>
        <v>0</v>
      </c>
      <c r="SXW39" s="63">
        <f t="shared" si="534"/>
        <v>0</v>
      </c>
      <c r="SXX39" s="63">
        <f t="shared" si="534"/>
        <v>0</v>
      </c>
      <c r="SXY39" s="63">
        <f t="shared" si="534"/>
        <v>0</v>
      </c>
      <c r="SXZ39" s="63">
        <f t="shared" si="534"/>
        <v>0</v>
      </c>
      <c r="SYA39" s="63">
        <f t="shared" si="534"/>
        <v>0</v>
      </c>
      <c r="SYB39" s="63">
        <f t="shared" si="534"/>
        <v>0</v>
      </c>
      <c r="SYC39" s="63">
        <f t="shared" si="534"/>
        <v>0</v>
      </c>
      <c r="SYD39" s="63">
        <f t="shared" si="534"/>
        <v>0</v>
      </c>
      <c r="SYE39" s="63">
        <f t="shared" si="534"/>
        <v>0</v>
      </c>
      <c r="SYF39" s="63">
        <f t="shared" si="534"/>
        <v>0</v>
      </c>
      <c r="SYG39" s="63">
        <f t="shared" si="534"/>
        <v>0</v>
      </c>
      <c r="SYH39" s="63">
        <f t="shared" si="534"/>
        <v>0</v>
      </c>
      <c r="SYI39" s="63">
        <f t="shared" si="534"/>
        <v>0</v>
      </c>
      <c r="SYJ39" s="63">
        <f t="shared" si="534"/>
        <v>0</v>
      </c>
      <c r="SYK39" s="63">
        <f t="shared" si="534"/>
        <v>0</v>
      </c>
      <c r="SYL39" s="63">
        <f t="shared" si="534"/>
        <v>0</v>
      </c>
      <c r="SYM39" s="63">
        <f t="shared" si="534"/>
        <v>0</v>
      </c>
      <c r="SYN39" s="63">
        <f t="shared" si="534"/>
        <v>0</v>
      </c>
      <c r="SYO39" s="63">
        <f t="shared" si="534"/>
        <v>0</v>
      </c>
      <c r="SYP39" s="63">
        <f t="shared" si="534"/>
        <v>0</v>
      </c>
      <c r="SYQ39" s="63">
        <f t="shared" si="534"/>
        <v>0</v>
      </c>
      <c r="SYR39" s="63">
        <f t="shared" si="534"/>
        <v>0</v>
      </c>
      <c r="SYS39" s="63">
        <f t="shared" si="534"/>
        <v>0</v>
      </c>
      <c r="SYT39" s="63">
        <f t="shared" si="534"/>
        <v>0</v>
      </c>
      <c r="SYU39" s="63">
        <f t="shared" si="534"/>
        <v>0</v>
      </c>
      <c r="SYV39" s="63">
        <f t="shared" si="534"/>
        <v>0</v>
      </c>
      <c r="SYW39" s="63">
        <f t="shared" ref="SYW39:TBH39" si="535">SYW37+SYW38</f>
        <v>0</v>
      </c>
      <c r="SYX39" s="63">
        <f t="shared" si="535"/>
        <v>0</v>
      </c>
      <c r="SYY39" s="63">
        <f t="shared" si="535"/>
        <v>0</v>
      </c>
      <c r="SYZ39" s="63">
        <f t="shared" si="535"/>
        <v>0</v>
      </c>
      <c r="SZA39" s="63">
        <f t="shared" si="535"/>
        <v>0</v>
      </c>
      <c r="SZB39" s="63">
        <f t="shared" si="535"/>
        <v>0</v>
      </c>
      <c r="SZC39" s="63">
        <f t="shared" si="535"/>
        <v>0</v>
      </c>
      <c r="SZD39" s="63">
        <f t="shared" si="535"/>
        <v>0</v>
      </c>
      <c r="SZE39" s="63">
        <f t="shared" si="535"/>
        <v>0</v>
      </c>
      <c r="SZF39" s="63">
        <f t="shared" si="535"/>
        <v>0</v>
      </c>
      <c r="SZG39" s="63">
        <f t="shared" si="535"/>
        <v>0</v>
      </c>
      <c r="SZH39" s="63">
        <f t="shared" si="535"/>
        <v>0</v>
      </c>
      <c r="SZI39" s="63">
        <f t="shared" si="535"/>
        <v>0</v>
      </c>
      <c r="SZJ39" s="63">
        <f t="shared" si="535"/>
        <v>0</v>
      </c>
      <c r="SZK39" s="63">
        <f t="shared" si="535"/>
        <v>0</v>
      </c>
      <c r="SZL39" s="63">
        <f t="shared" si="535"/>
        <v>0</v>
      </c>
      <c r="SZM39" s="63">
        <f t="shared" si="535"/>
        <v>0</v>
      </c>
      <c r="SZN39" s="63">
        <f t="shared" si="535"/>
        <v>0</v>
      </c>
      <c r="SZO39" s="63">
        <f t="shared" si="535"/>
        <v>0</v>
      </c>
      <c r="SZP39" s="63">
        <f t="shared" si="535"/>
        <v>0</v>
      </c>
      <c r="SZQ39" s="63">
        <f t="shared" si="535"/>
        <v>0</v>
      </c>
      <c r="SZR39" s="63">
        <f t="shared" si="535"/>
        <v>0</v>
      </c>
      <c r="SZS39" s="63">
        <f t="shared" si="535"/>
        <v>0</v>
      </c>
      <c r="SZT39" s="63">
        <f t="shared" si="535"/>
        <v>0</v>
      </c>
      <c r="SZU39" s="63">
        <f t="shared" si="535"/>
        <v>0</v>
      </c>
      <c r="SZV39" s="63">
        <f t="shared" si="535"/>
        <v>0</v>
      </c>
      <c r="SZW39" s="63">
        <f t="shared" si="535"/>
        <v>0</v>
      </c>
      <c r="SZX39" s="63">
        <f t="shared" si="535"/>
        <v>0</v>
      </c>
      <c r="SZY39" s="63">
        <f t="shared" si="535"/>
        <v>0</v>
      </c>
      <c r="SZZ39" s="63">
        <f t="shared" si="535"/>
        <v>0</v>
      </c>
      <c r="TAA39" s="63">
        <f t="shared" si="535"/>
        <v>0</v>
      </c>
      <c r="TAB39" s="63">
        <f t="shared" si="535"/>
        <v>0</v>
      </c>
      <c r="TAC39" s="63">
        <f t="shared" si="535"/>
        <v>0</v>
      </c>
      <c r="TAD39" s="63">
        <f t="shared" si="535"/>
        <v>0</v>
      </c>
      <c r="TAE39" s="63">
        <f t="shared" si="535"/>
        <v>0</v>
      </c>
      <c r="TAF39" s="63">
        <f t="shared" si="535"/>
        <v>0</v>
      </c>
      <c r="TAG39" s="63">
        <f t="shared" si="535"/>
        <v>0</v>
      </c>
      <c r="TAH39" s="63">
        <f t="shared" si="535"/>
        <v>0</v>
      </c>
      <c r="TAI39" s="63">
        <f t="shared" si="535"/>
        <v>0</v>
      </c>
      <c r="TAJ39" s="63">
        <f t="shared" si="535"/>
        <v>0</v>
      </c>
      <c r="TAK39" s="63">
        <f t="shared" si="535"/>
        <v>0</v>
      </c>
      <c r="TAL39" s="63">
        <f t="shared" si="535"/>
        <v>0</v>
      </c>
      <c r="TAM39" s="63">
        <f t="shared" si="535"/>
        <v>0</v>
      </c>
      <c r="TAN39" s="63">
        <f t="shared" si="535"/>
        <v>0</v>
      </c>
      <c r="TAO39" s="63">
        <f t="shared" si="535"/>
        <v>0</v>
      </c>
      <c r="TAP39" s="63">
        <f t="shared" si="535"/>
        <v>0</v>
      </c>
      <c r="TAQ39" s="63">
        <f t="shared" si="535"/>
        <v>0</v>
      </c>
      <c r="TAR39" s="63">
        <f t="shared" si="535"/>
        <v>0</v>
      </c>
      <c r="TAS39" s="63">
        <f t="shared" si="535"/>
        <v>0</v>
      </c>
      <c r="TAT39" s="63">
        <f t="shared" si="535"/>
        <v>0</v>
      </c>
      <c r="TAU39" s="63">
        <f t="shared" si="535"/>
        <v>0</v>
      </c>
      <c r="TAV39" s="63">
        <f t="shared" si="535"/>
        <v>0</v>
      </c>
      <c r="TAW39" s="63">
        <f t="shared" si="535"/>
        <v>0</v>
      </c>
      <c r="TAX39" s="63">
        <f t="shared" si="535"/>
        <v>0</v>
      </c>
      <c r="TAY39" s="63">
        <f t="shared" si="535"/>
        <v>0</v>
      </c>
      <c r="TAZ39" s="63">
        <f t="shared" si="535"/>
        <v>0</v>
      </c>
      <c r="TBA39" s="63">
        <f t="shared" si="535"/>
        <v>0</v>
      </c>
      <c r="TBB39" s="63">
        <f t="shared" si="535"/>
        <v>0</v>
      </c>
      <c r="TBC39" s="63">
        <f t="shared" si="535"/>
        <v>0</v>
      </c>
      <c r="TBD39" s="63">
        <f t="shared" si="535"/>
        <v>0</v>
      </c>
      <c r="TBE39" s="63">
        <f t="shared" si="535"/>
        <v>0</v>
      </c>
      <c r="TBF39" s="63">
        <f t="shared" si="535"/>
        <v>0</v>
      </c>
      <c r="TBG39" s="63">
        <f t="shared" si="535"/>
        <v>0</v>
      </c>
      <c r="TBH39" s="63">
        <f t="shared" si="535"/>
        <v>0</v>
      </c>
      <c r="TBI39" s="63">
        <f t="shared" ref="TBI39:TDT39" si="536">TBI37+TBI38</f>
        <v>0</v>
      </c>
      <c r="TBJ39" s="63">
        <f t="shared" si="536"/>
        <v>0</v>
      </c>
      <c r="TBK39" s="63">
        <f t="shared" si="536"/>
        <v>0</v>
      </c>
      <c r="TBL39" s="63">
        <f t="shared" si="536"/>
        <v>0</v>
      </c>
      <c r="TBM39" s="63">
        <f t="shared" si="536"/>
        <v>0</v>
      </c>
      <c r="TBN39" s="63">
        <f t="shared" si="536"/>
        <v>0</v>
      </c>
      <c r="TBO39" s="63">
        <f t="shared" si="536"/>
        <v>0</v>
      </c>
      <c r="TBP39" s="63">
        <f t="shared" si="536"/>
        <v>0</v>
      </c>
      <c r="TBQ39" s="63">
        <f t="shared" si="536"/>
        <v>0</v>
      </c>
      <c r="TBR39" s="63">
        <f t="shared" si="536"/>
        <v>0</v>
      </c>
      <c r="TBS39" s="63">
        <f t="shared" si="536"/>
        <v>0</v>
      </c>
      <c r="TBT39" s="63">
        <f t="shared" si="536"/>
        <v>0</v>
      </c>
      <c r="TBU39" s="63">
        <f t="shared" si="536"/>
        <v>0</v>
      </c>
      <c r="TBV39" s="63">
        <f t="shared" si="536"/>
        <v>0</v>
      </c>
      <c r="TBW39" s="63">
        <f t="shared" si="536"/>
        <v>0</v>
      </c>
      <c r="TBX39" s="63">
        <f t="shared" si="536"/>
        <v>0</v>
      </c>
      <c r="TBY39" s="63">
        <f t="shared" si="536"/>
        <v>0</v>
      </c>
      <c r="TBZ39" s="63">
        <f t="shared" si="536"/>
        <v>0</v>
      </c>
      <c r="TCA39" s="63">
        <f t="shared" si="536"/>
        <v>0</v>
      </c>
      <c r="TCB39" s="63">
        <f t="shared" si="536"/>
        <v>0</v>
      </c>
      <c r="TCC39" s="63">
        <f t="shared" si="536"/>
        <v>0</v>
      </c>
      <c r="TCD39" s="63">
        <f t="shared" si="536"/>
        <v>0</v>
      </c>
      <c r="TCE39" s="63">
        <f t="shared" si="536"/>
        <v>0</v>
      </c>
      <c r="TCF39" s="63">
        <f t="shared" si="536"/>
        <v>0</v>
      </c>
      <c r="TCG39" s="63">
        <f t="shared" si="536"/>
        <v>0</v>
      </c>
      <c r="TCH39" s="63">
        <f t="shared" si="536"/>
        <v>0</v>
      </c>
      <c r="TCI39" s="63">
        <f t="shared" si="536"/>
        <v>0</v>
      </c>
      <c r="TCJ39" s="63">
        <f t="shared" si="536"/>
        <v>0</v>
      </c>
      <c r="TCK39" s="63">
        <f t="shared" si="536"/>
        <v>0</v>
      </c>
      <c r="TCL39" s="63">
        <f t="shared" si="536"/>
        <v>0</v>
      </c>
      <c r="TCM39" s="63">
        <f t="shared" si="536"/>
        <v>0</v>
      </c>
      <c r="TCN39" s="63">
        <f t="shared" si="536"/>
        <v>0</v>
      </c>
      <c r="TCO39" s="63">
        <f t="shared" si="536"/>
        <v>0</v>
      </c>
      <c r="TCP39" s="63">
        <f t="shared" si="536"/>
        <v>0</v>
      </c>
      <c r="TCQ39" s="63">
        <f t="shared" si="536"/>
        <v>0</v>
      </c>
      <c r="TCR39" s="63">
        <f t="shared" si="536"/>
        <v>0</v>
      </c>
      <c r="TCS39" s="63">
        <f t="shared" si="536"/>
        <v>0</v>
      </c>
      <c r="TCT39" s="63">
        <f t="shared" si="536"/>
        <v>0</v>
      </c>
      <c r="TCU39" s="63">
        <f t="shared" si="536"/>
        <v>0</v>
      </c>
      <c r="TCV39" s="63">
        <f t="shared" si="536"/>
        <v>0</v>
      </c>
      <c r="TCW39" s="63">
        <f t="shared" si="536"/>
        <v>0</v>
      </c>
      <c r="TCX39" s="63">
        <f t="shared" si="536"/>
        <v>0</v>
      </c>
      <c r="TCY39" s="63">
        <f t="shared" si="536"/>
        <v>0</v>
      </c>
      <c r="TCZ39" s="63">
        <f t="shared" si="536"/>
        <v>0</v>
      </c>
      <c r="TDA39" s="63">
        <f t="shared" si="536"/>
        <v>0</v>
      </c>
      <c r="TDB39" s="63">
        <f t="shared" si="536"/>
        <v>0</v>
      </c>
      <c r="TDC39" s="63">
        <f t="shared" si="536"/>
        <v>0</v>
      </c>
      <c r="TDD39" s="63">
        <f t="shared" si="536"/>
        <v>0</v>
      </c>
      <c r="TDE39" s="63">
        <f t="shared" si="536"/>
        <v>0</v>
      </c>
      <c r="TDF39" s="63">
        <f t="shared" si="536"/>
        <v>0</v>
      </c>
      <c r="TDG39" s="63">
        <f t="shared" si="536"/>
        <v>0</v>
      </c>
      <c r="TDH39" s="63">
        <f t="shared" si="536"/>
        <v>0</v>
      </c>
      <c r="TDI39" s="63">
        <f t="shared" si="536"/>
        <v>0</v>
      </c>
      <c r="TDJ39" s="63">
        <f t="shared" si="536"/>
        <v>0</v>
      </c>
      <c r="TDK39" s="63">
        <f t="shared" si="536"/>
        <v>0</v>
      </c>
      <c r="TDL39" s="63">
        <f t="shared" si="536"/>
        <v>0</v>
      </c>
      <c r="TDM39" s="63">
        <f t="shared" si="536"/>
        <v>0</v>
      </c>
      <c r="TDN39" s="63">
        <f t="shared" si="536"/>
        <v>0</v>
      </c>
      <c r="TDO39" s="63">
        <f t="shared" si="536"/>
        <v>0</v>
      </c>
      <c r="TDP39" s="63">
        <f t="shared" si="536"/>
        <v>0</v>
      </c>
      <c r="TDQ39" s="63">
        <f t="shared" si="536"/>
        <v>0</v>
      </c>
      <c r="TDR39" s="63">
        <f t="shared" si="536"/>
        <v>0</v>
      </c>
      <c r="TDS39" s="63">
        <f t="shared" si="536"/>
        <v>0</v>
      </c>
      <c r="TDT39" s="63">
        <f t="shared" si="536"/>
        <v>0</v>
      </c>
      <c r="TDU39" s="63">
        <f t="shared" ref="TDU39:TGF39" si="537">TDU37+TDU38</f>
        <v>0</v>
      </c>
      <c r="TDV39" s="63">
        <f t="shared" si="537"/>
        <v>0</v>
      </c>
      <c r="TDW39" s="63">
        <f t="shared" si="537"/>
        <v>0</v>
      </c>
      <c r="TDX39" s="63">
        <f t="shared" si="537"/>
        <v>0</v>
      </c>
      <c r="TDY39" s="63">
        <f t="shared" si="537"/>
        <v>0</v>
      </c>
      <c r="TDZ39" s="63">
        <f t="shared" si="537"/>
        <v>0</v>
      </c>
      <c r="TEA39" s="63">
        <f t="shared" si="537"/>
        <v>0</v>
      </c>
      <c r="TEB39" s="63">
        <f t="shared" si="537"/>
        <v>0</v>
      </c>
      <c r="TEC39" s="63">
        <f t="shared" si="537"/>
        <v>0</v>
      </c>
      <c r="TED39" s="63">
        <f t="shared" si="537"/>
        <v>0</v>
      </c>
      <c r="TEE39" s="63">
        <f t="shared" si="537"/>
        <v>0</v>
      </c>
      <c r="TEF39" s="63">
        <f t="shared" si="537"/>
        <v>0</v>
      </c>
      <c r="TEG39" s="63">
        <f t="shared" si="537"/>
        <v>0</v>
      </c>
      <c r="TEH39" s="63">
        <f t="shared" si="537"/>
        <v>0</v>
      </c>
      <c r="TEI39" s="63">
        <f t="shared" si="537"/>
        <v>0</v>
      </c>
      <c r="TEJ39" s="63">
        <f t="shared" si="537"/>
        <v>0</v>
      </c>
      <c r="TEK39" s="63">
        <f t="shared" si="537"/>
        <v>0</v>
      </c>
      <c r="TEL39" s="63">
        <f t="shared" si="537"/>
        <v>0</v>
      </c>
      <c r="TEM39" s="63">
        <f t="shared" si="537"/>
        <v>0</v>
      </c>
      <c r="TEN39" s="63">
        <f t="shared" si="537"/>
        <v>0</v>
      </c>
      <c r="TEO39" s="63">
        <f t="shared" si="537"/>
        <v>0</v>
      </c>
      <c r="TEP39" s="63">
        <f t="shared" si="537"/>
        <v>0</v>
      </c>
      <c r="TEQ39" s="63">
        <f t="shared" si="537"/>
        <v>0</v>
      </c>
      <c r="TER39" s="63">
        <f t="shared" si="537"/>
        <v>0</v>
      </c>
      <c r="TES39" s="63">
        <f t="shared" si="537"/>
        <v>0</v>
      </c>
      <c r="TET39" s="63">
        <f t="shared" si="537"/>
        <v>0</v>
      </c>
      <c r="TEU39" s="63">
        <f t="shared" si="537"/>
        <v>0</v>
      </c>
      <c r="TEV39" s="63">
        <f t="shared" si="537"/>
        <v>0</v>
      </c>
      <c r="TEW39" s="63">
        <f t="shared" si="537"/>
        <v>0</v>
      </c>
      <c r="TEX39" s="63">
        <f t="shared" si="537"/>
        <v>0</v>
      </c>
      <c r="TEY39" s="63">
        <f t="shared" si="537"/>
        <v>0</v>
      </c>
      <c r="TEZ39" s="63">
        <f t="shared" si="537"/>
        <v>0</v>
      </c>
      <c r="TFA39" s="63">
        <f t="shared" si="537"/>
        <v>0</v>
      </c>
      <c r="TFB39" s="63">
        <f t="shared" si="537"/>
        <v>0</v>
      </c>
      <c r="TFC39" s="63">
        <f t="shared" si="537"/>
        <v>0</v>
      </c>
      <c r="TFD39" s="63">
        <f t="shared" si="537"/>
        <v>0</v>
      </c>
      <c r="TFE39" s="63">
        <f t="shared" si="537"/>
        <v>0</v>
      </c>
      <c r="TFF39" s="63">
        <f t="shared" si="537"/>
        <v>0</v>
      </c>
      <c r="TFG39" s="63">
        <f t="shared" si="537"/>
        <v>0</v>
      </c>
      <c r="TFH39" s="63">
        <f t="shared" si="537"/>
        <v>0</v>
      </c>
      <c r="TFI39" s="63">
        <f t="shared" si="537"/>
        <v>0</v>
      </c>
      <c r="TFJ39" s="63">
        <f t="shared" si="537"/>
        <v>0</v>
      </c>
      <c r="TFK39" s="63">
        <f t="shared" si="537"/>
        <v>0</v>
      </c>
      <c r="TFL39" s="63">
        <f t="shared" si="537"/>
        <v>0</v>
      </c>
      <c r="TFM39" s="63">
        <f t="shared" si="537"/>
        <v>0</v>
      </c>
      <c r="TFN39" s="63">
        <f t="shared" si="537"/>
        <v>0</v>
      </c>
      <c r="TFO39" s="63">
        <f t="shared" si="537"/>
        <v>0</v>
      </c>
      <c r="TFP39" s="63">
        <f t="shared" si="537"/>
        <v>0</v>
      </c>
      <c r="TFQ39" s="63">
        <f t="shared" si="537"/>
        <v>0</v>
      </c>
      <c r="TFR39" s="63">
        <f t="shared" si="537"/>
        <v>0</v>
      </c>
      <c r="TFS39" s="63">
        <f t="shared" si="537"/>
        <v>0</v>
      </c>
      <c r="TFT39" s="63">
        <f t="shared" si="537"/>
        <v>0</v>
      </c>
      <c r="TFU39" s="63">
        <f t="shared" si="537"/>
        <v>0</v>
      </c>
      <c r="TFV39" s="63">
        <f t="shared" si="537"/>
        <v>0</v>
      </c>
      <c r="TFW39" s="63">
        <f t="shared" si="537"/>
        <v>0</v>
      </c>
      <c r="TFX39" s="63">
        <f t="shared" si="537"/>
        <v>0</v>
      </c>
      <c r="TFY39" s="63">
        <f t="shared" si="537"/>
        <v>0</v>
      </c>
      <c r="TFZ39" s="63">
        <f t="shared" si="537"/>
        <v>0</v>
      </c>
      <c r="TGA39" s="63">
        <f t="shared" si="537"/>
        <v>0</v>
      </c>
      <c r="TGB39" s="63">
        <f t="shared" si="537"/>
        <v>0</v>
      </c>
      <c r="TGC39" s="63">
        <f t="shared" si="537"/>
        <v>0</v>
      </c>
      <c r="TGD39" s="63">
        <f t="shared" si="537"/>
        <v>0</v>
      </c>
      <c r="TGE39" s="63">
        <f t="shared" si="537"/>
        <v>0</v>
      </c>
      <c r="TGF39" s="63">
        <f t="shared" si="537"/>
        <v>0</v>
      </c>
      <c r="TGG39" s="63">
        <f t="shared" ref="TGG39:TIR39" si="538">TGG37+TGG38</f>
        <v>0</v>
      </c>
      <c r="TGH39" s="63">
        <f t="shared" si="538"/>
        <v>0</v>
      </c>
      <c r="TGI39" s="63">
        <f t="shared" si="538"/>
        <v>0</v>
      </c>
      <c r="TGJ39" s="63">
        <f t="shared" si="538"/>
        <v>0</v>
      </c>
      <c r="TGK39" s="63">
        <f t="shared" si="538"/>
        <v>0</v>
      </c>
      <c r="TGL39" s="63">
        <f t="shared" si="538"/>
        <v>0</v>
      </c>
      <c r="TGM39" s="63">
        <f t="shared" si="538"/>
        <v>0</v>
      </c>
      <c r="TGN39" s="63">
        <f t="shared" si="538"/>
        <v>0</v>
      </c>
      <c r="TGO39" s="63">
        <f t="shared" si="538"/>
        <v>0</v>
      </c>
      <c r="TGP39" s="63">
        <f t="shared" si="538"/>
        <v>0</v>
      </c>
      <c r="TGQ39" s="63">
        <f t="shared" si="538"/>
        <v>0</v>
      </c>
      <c r="TGR39" s="63">
        <f t="shared" si="538"/>
        <v>0</v>
      </c>
      <c r="TGS39" s="63">
        <f t="shared" si="538"/>
        <v>0</v>
      </c>
      <c r="TGT39" s="63">
        <f t="shared" si="538"/>
        <v>0</v>
      </c>
      <c r="TGU39" s="63">
        <f t="shared" si="538"/>
        <v>0</v>
      </c>
      <c r="TGV39" s="63">
        <f t="shared" si="538"/>
        <v>0</v>
      </c>
      <c r="TGW39" s="63">
        <f t="shared" si="538"/>
        <v>0</v>
      </c>
      <c r="TGX39" s="63">
        <f t="shared" si="538"/>
        <v>0</v>
      </c>
      <c r="TGY39" s="63">
        <f t="shared" si="538"/>
        <v>0</v>
      </c>
      <c r="TGZ39" s="63">
        <f t="shared" si="538"/>
        <v>0</v>
      </c>
      <c r="THA39" s="63">
        <f t="shared" si="538"/>
        <v>0</v>
      </c>
      <c r="THB39" s="63">
        <f t="shared" si="538"/>
        <v>0</v>
      </c>
      <c r="THC39" s="63">
        <f t="shared" si="538"/>
        <v>0</v>
      </c>
      <c r="THD39" s="63">
        <f t="shared" si="538"/>
        <v>0</v>
      </c>
      <c r="THE39" s="63">
        <f t="shared" si="538"/>
        <v>0</v>
      </c>
      <c r="THF39" s="63">
        <f t="shared" si="538"/>
        <v>0</v>
      </c>
      <c r="THG39" s="63">
        <f t="shared" si="538"/>
        <v>0</v>
      </c>
      <c r="THH39" s="63">
        <f t="shared" si="538"/>
        <v>0</v>
      </c>
      <c r="THI39" s="63">
        <f t="shared" si="538"/>
        <v>0</v>
      </c>
      <c r="THJ39" s="63">
        <f t="shared" si="538"/>
        <v>0</v>
      </c>
      <c r="THK39" s="63">
        <f t="shared" si="538"/>
        <v>0</v>
      </c>
      <c r="THL39" s="63">
        <f t="shared" si="538"/>
        <v>0</v>
      </c>
      <c r="THM39" s="63">
        <f t="shared" si="538"/>
        <v>0</v>
      </c>
      <c r="THN39" s="63">
        <f t="shared" si="538"/>
        <v>0</v>
      </c>
      <c r="THO39" s="63">
        <f t="shared" si="538"/>
        <v>0</v>
      </c>
      <c r="THP39" s="63">
        <f t="shared" si="538"/>
        <v>0</v>
      </c>
      <c r="THQ39" s="63">
        <f t="shared" si="538"/>
        <v>0</v>
      </c>
      <c r="THR39" s="63">
        <f t="shared" si="538"/>
        <v>0</v>
      </c>
      <c r="THS39" s="63">
        <f t="shared" si="538"/>
        <v>0</v>
      </c>
      <c r="THT39" s="63">
        <f t="shared" si="538"/>
        <v>0</v>
      </c>
      <c r="THU39" s="63">
        <f t="shared" si="538"/>
        <v>0</v>
      </c>
      <c r="THV39" s="63">
        <f t="shared" si="538"/>
        <v>0</v>
      </c>
      <c r="THW39" s="63">
        <f t="shared" si="538"/>
        <v>0</v>
      </c>
      <c r="THX39" s="63">
        <f t="shared" si="538"/>
        <v>0</v>
      </c>
      <c r="THY39" s="63">
        <f t="shared" si="538"/>
        <v>0</v>
      </c>
      <c r="THZ39" s="63">
        <f t="shared" si="538"/>
        <v>0</v>
      </c>
      <c r="TIA39" s="63">
        <f t="shared" si="538"/>
        <v>0</v>
      </c>
      <c r="TIB39" s="63">
        <f t="shared" si="538"/>
        <v>0</v>
      </c>
      <c r="TIC39" s="63">
        <f t="shared" si="538"/>
        <v>0</v>
      </c>
      <c r="TID39" s="63">
        <f t="shared" si="538"/>
        <v>0</v>
      </c>
      <c r="TIE39" s="63">
        <f t="shared" si="538"/>
        <v>0</v>
      </c>
      <c r="TIF39" s="63">
        <f t="shared" si="538"/>
        <v>0</v>
      </c>
      <c r="TIG39" s="63">
        <f t="shared" si="538"/>
        <v>0</v>
      </c>
      <c r="TIH39" s="63">
        <f t="shared" si="538"/>
        <v>0</v>
      </c>
      <c r="TII39" s="63">
        <f t="shared" si="538"/>
        <v>0</v>
      </c>
      <c r="TIJ39" s="63">
        <f t="shared" si="538"/>
        <v>0</v>
      </c>
      <c r="TIK39" s="63">
        <f t="shared" si="538"/>
        <v>0</v>
      </c>
      <c r="TIL39" s="63">
        <f t="shared" si="538"/>
        <v>0</v>
      </c>
      <c r="TIM39" s="63">
        <f t="shared" si="538"/>
        <v>0</v>
      </c>
      <c r="TIN39" s="63">
        <f t="shared" si="538"/>
        <v>0</v>
      </c>
      <c r="TIO39" s="63">
        <f t="shared" si="538"/>
        <v>0</v>
      </c>
      <c r="TIP39" s="63">
        <f t="shared" si="538"/>
        <v>0</v>
      </c>
      <c r="TIQ39" s="63">
        <f t="shared" si="538"/>
        <v>0</v>
      </c>
      <c r="TIR39" s="63">
        <f t="shared" si="538"/>
        <v>0</v>
      </c>
      <c r="TIS39" s="63">
        <f t="shared" ref="TIS39:TLD39" si="539">TIS37+TIS38</f>
        <v>0</v>
      </c>
      <c r="TIT39" s="63">
        <f t="shared" si="539"/>
        <v>0</v>
      </c>
      <c r="TIU39" s="63">
        <f t="shared" si="539"/>
        <v>0</v>
      </c>
      <c r="TIV39" s="63">
        <f t="shared" si="539"/>
        <v>0</v>
      </c>
      <c r="TIW39" s="63">
        <f t="shared" si="539"/>
        <v>0</v>
      </c>
      <c r="TIX39" s="63">
        <f t="shared" si="539"/>
        <v>0</v>
      </c>
      <c r="TIY39" s="63">
        <f t="shared" si="539"/>
        <v>0</v>
      </c>
      <c r="TIZ39" s="63">
        <f t="shared" si="539"/>
        <v>0</v>
      </c>
      <c r="TJA39" s="63">
        <f t="shared" si="539"/>
        <v>0</v>
      </c>
      <c r="TJB39" s="63">
        <f t="shared" si="539"/>
        <v>0</v>
      </c>
      <c r="TJC39" s="63">
        <f t="shared" si="539"/>
        <v>0</v>
      </c>
      <c r="TJD39" s="63">
        <f t="shared" si="539"/>
        <v>0</v>
      </c>
      <c r="TJE39" s="63">
        <f t="shared" si="539"/>
        <v>0</v>
      </c>
      <c r="TJF39" s="63">
        <f t="shared" si="539"/>
        <v>0</v>
      </c>
      <c r="TJG39" s="63">
        <f t="shared" si="539"/>
        <v>0</v>
      </c>
      <c r="TJH39" s="63">
        <f t="shared" si="539"/>
        <v>0</v>
      </c>
      <c r="TJI39" s="63">
        <f t="shared" si="539"/>
        <v>0</v>
      </c>
      <c r="TJJ39" s="63">
        <f t="shared" si="539"/>
        <v>0</v>
      </c>
      <c r="TJK39" s="63">
        <f t="shared" si="539"/>
        <v>0</v>
      </c>
      <c r="TJL39" s="63">
        <f t="shared" si="539"/>
        <v>0</v>
      </c>
      <c r="TJM39" s="63">
        <f t="shared" si="539"/>
        <v>0</v>
      </c>
      <c r="TJN39" s="63">
        <f t="shared" si="539"/>
        <v>0</v>
      </c>
      <c r="TJO39" s="63">
        <f t="shared" si="539"/>
        <v>0</v>
      </c>
      <c r="TJP39" s="63">
        <f t="shared" si="539"/>
        <v>0</v>
      </c>
      <c r="TJQ39" s="63">
        <f t="shared" si="539"/>
        <v>0</v>
      </c>
      <c r="TJR39" s="63">
        <f t="shared" si="539"/>
        <v>0</v>
      </c>
      <c r="TJS39" s="63">
        <f t="shared" si="539"/>
        <v>0</v>
      </c>
      <c r="TJT39" s="63">
        <f t="shared" si="539"/>
        <v>0</v>
      </c>
      <c r="TJU39" s="63">
        <f t="shared" si="539"/>
        <v>0</v>
      </c>
      <c r="TJV39" s="63">
        <f t="shared" si="539"/>
        <v>0</v>
      </c>
      <c r="TJW39" s="63">
        <f t="shared" si="539"/>
        <v>0</v>
      </c>
      <c r="TJX39" s="63">
        <f t="shared" si="539"/>
        <v>0</v>
      </c>
      <c r="TJY39" s="63">
        <f t="shared" si="539"/>
        <v>0</v>
      </c>
      <c r="TJZ39" s="63">
        <f t="shared" si="539"/>
        <v>0</v>
      </c>
      <c r="TKA39" s="63">
        <f t="shared" si="539"/>
        <v>0</v>
      </c>
      <c r="TKB39" s="63">
        <f t="shared" si="539"/>
        <v>0</v>
      </c>
      <c r="TKC39" s="63">
        <f t="shared" si="539"/>
        <v>0</v>
      </c>
      <c r="TKD39" s="63">
        <f t="shared" si="539"/>
        <v>0</v>
      </c>
      <c r="TKE39" s="63">
        <f t="shared" si="539"/>
        <v>0</v>
      </c>
      <c r="TKF39" s="63">
        <f t="shared" si="539"/>
        <v>0</v>
      </c>
      <c r="TKG39" s="63">
        <f t="shared" si="539"/>
        <v>0</v>
      </c>
      <c r="TKH39" s="63">
        <f t="shared" si="539"/>
        <v>0</v>
      </c>
      <c r="TKI39" s="63">
        <f t="shared" si="539"/>
        <v>0</v>
      </c>
      <c r="TKJ39" s="63">
        <f t="shared" si="539"/>
        <v>0</v>
      </c>
      <c r="TKK39" s="63">
        <f t="shared" si="539"/>
        <v>0</v>
      </c>
      <c r="TKL39" s="63">
        <f t="shared" si="539"/>
        <v>0</v>
      </c>
      <c r="TKM39" s="63">
        <f t="shared" si="539"/>
        <v>0</v>
      </c>
      <c r="TKN39" s="63">
        <f t="shared" si="539"/>
        <v>0</v>
      </c>
      <c r="TKO39" s="63">
        <f t="shared" si="539"/>
        <v>0</v>
      </c>
      <c r="TKP39" s="63">
        <f t="shared" si="539"/>
        <v>0</v>
      </c>
      <c r="TKQ39" s="63">
        <f t="shared" si="539"/>
        <v>0</v>
      </c>
      <c r="TKR39" s="63">
        <f t="shared" si="539"/>
        <v>0</v>
      </c>
      <c r="TKS39" s="63">
        <f t="shared" si="539"/>
        <v>0</v>
      </c>
      <c r="TKT39" s="63">
        <f t="shared" si="539"/>
        <v>0</v>
      </c>
      <c r="TKU39" s="63">
        <f t="shared" si="539"/>
        <v>0</v>
      </c>
      <c r="TKV39" s="63">
        <f t="shared" si="539"/>
        <v>0</v>
      </c>
      <c r="TKW39" s="63">
        <f t="shared" si="539"/>
        <v>0</v>
      </c>
      <c r="TKX39" s="63">
        <f t="shared" si="539"/>
        <v>0</v>
      </c>
      <c r="TKY39" s="63">
        <f t="shared" si="539"/>
        <v>0</v>
      </c>
      <c r="TKZ39" s="63">
        <f t="shared" si="539"/>
        <v>0</v>
      </c>
      <c r="TLA39" s="63">
        <f t="shared" si="539"/>
        <v>0</v>
      </c>
      <c r="TLB39" s="63">
        <f t="shared" si="539"/>
        <v>0</v>
      </c>
      <c r="TLC39" s="63">
        <f t="shared" si="539"/>
        <v>0</v>
      </c>
      <c r="TLD39" s="63">
        <f t="shared" si="539"/>
        <v>0</v>
      </c>
      <c r="TLE39" s="63">
        <f t="shared" ref="TLE39:TNP39" si="540">TLE37+TLE38</f>
        <v>0</v>
      </c>
      <c r="TLF39" s="63">
        <f t="shared" si="540"/>
        <v>0</v>
      </c>
      <c r="TLG39" s="63">
        <f t="shared" si="540"/>
        <v>0</v>
      </c>
      <c r="TLH39" s="63">
        <f t="shared" si="540"/>
        <v>0</v>
      </c>
      <c r="TLI39" s="63">
        <f t="shared" si="540"/>
        <v>0</v>
      </c>
      <c r="TLJ39" s="63">
        <f t="shared" si="540"/>
        <v>0</v>
      </c>
      <c r="TLK39" s="63">
        <f t="shared" si="540"/>
        <v>0</v>
      </c>
      <c r="TLL39" s="63">
        <f t="shared" si="540"/>
        <v>0</v>
      </c>
      <c r="TLM39" s="63">
        <f t="shared" si="540"/>
        <v>0</v>
      </c>
      <c r="TLN39" s="63">
        <f t="shared" si="540"/>
        <v>0</v>
      </c>
      <c r="TLO39" s="63">
        <f t="shared" si="540"/>
        <v>0</v>
      </c>
      <c r="TLP39" s="63">
        <f t="shared" si="540"/>
        <v>0</v>
      </c>
      <c r="TLQ39" s="63">
        <f t="shared" si="540"/>
        <v>0</v>
      </c>
      <c r="TLR39" s="63">
        <f t="shared" si="540"/>
        <v>0</v>
      </c>
      <c r="TLS39" s="63">
        <f t="shared" si="540"/>
        <v>0</v>
      </c>
      <c r="TLT39" s="63">
        <f t="shared" si="540"/>
        <v>0</v>
      </c>
      <c r="TLU39" s="63">
        <f t="shared" si="540"/>
        <v>0</v>
      </c>
      <c r="TLV39" s="63">
        <f t="shared" si="540"/>
        <v>0</v>
      </c>
      <c r="TLW39" s="63">
        <f t="shared" si="540"/>
        <v>0</v>
      </c>
      <c r="TLX39" s="63">
        <f t="shared" si="540"/>
        <v>0</v>
      </c>
      <c r="TLY39" s="63">
        <f t="shared" si="540"/>
        <v>0</v>
      </c>
      <c r="TLZ39" s="63">
        <f t="shared" si="540"/>
        <v>0</v>
      </c>
      <c r="TMA39" s="63">
        <f t="shared" si="540"/>
        <v>0</v>
      </c>
      <c r="TMB39" s="63">
        <f t="shared" si="540"/>
        <v>0</v>
      </c>
      <c r="TMC39" s="63">
        <f t="shared" si="540"/>
        <v>0</v>
      </c>
      <c r="TMD39" s="63">
        <f t="shared" si="540"/>
        <v>0</v>
      </c>
      <c r="TME39" s="63">
        <f t="shared" si="540"/>
        <v>0</v>
      </c>
      <c r="TMF39" s="63">
        <f t="shared" si="540"/>
        <v>0</v>
      </c>
      <c r="TMG39" s="63">
        <f t="shared" si="540"/>
        <v>0</v>
      </c>
      <c r="TMH39" s="63">
        <f t="shared" si="540"/>
        <v>0</v>
      </c>
      <c r="TMI39" s="63">
        <f t="shared" si="540"/>
        <v>0</v>
      </c>
      <c r="TMJ39" s="63">
        <f t="shared" si="540"/>
        <v>0</v>
      </c>
      <c r="TMK39" s="63">
        <f t="shared" si="540"/>
        <v>0</v>
      </c>
      <c r="TML39" s="63">
        <f t="shared" si="540"/>
        <v>0</v>
      </c>
      <c r="TMM39" s="63">
        <f t="shared" si="540"/>
        <v>0</v>
      </c>
      <c r="TMN39" s="63">
        <f t="shared" si="540"/>
        <v>0</v>
      </c>
      <c r="TMO39" s="63">
        <f t="shared" si="540"/>
        <v>0</v>
      </c>
      <c r="TMP39" s="63">
        <f t="shared" si="540"/>
        <v>0</v>
      </c>
      <c r="TMQ39" s="63">
        <f t="shared" si="540"/>
        <v>0</v>
      </c>
      <c r="TMR39" s="63">
        <f t="shared" si="540"/>
        <v>0</v>
      </c>
      <c r="TMS39" s="63">
        <f t="shared" si="540"/>
        <v>0</v>
      </c>
      <c r="TMT39" s="63">
        <f t="shared" si="540"/>
        <v>0</v>
      </c>
      <c r="TMU39" s="63">
        <f t="shared" si="540"/>
        <v>0</v>
      </c>
      <c r="TMV39" s="63">
        <f t="shared" si="540"/>
        <v>0</v>
      </c>
      <c r="TMW39" s="63">
        <f t="shared" si="540"/>
        <v>0</v>
      </c>
      <c r="TMX39" s="63">
        <f t="shared" si="540"/>
        <v>0</v>
      </c>
      <c r="TMY39" s="63">
        <f t="shared" si="540"/>
        <v>0</v>
      </c>
      <c r="TMZ39" s="63">
        <f t="shared" si="540"/>
        <v>0</v>
      </c>
      <c r="TNA39" s="63">
        <f t="shared" si="540"/>
        <v>0</v>
      </c>
      <c r="TNB39" s="63">
        <f t="shared" si="540"/>
        <v>0</v>
      </c>
      <c r="TNC39" s="63">
        <f t="shared" si="540"/>
        <v>0</v>
      </c>
      <c r="TND39" s="63">
        <f t="shared" si="540"/>
        <v>0</v>
      </c>
      <c r="TNE39" s="63">
        <f t="shared" si="540"/>
        <v>0</v>
      </c>
      <c r="TNF39" s="63">
        <f t="shared" si="540"/>
        <v>0</v>
      </c>
      <c r="TNG39" s="63">
        <f t="shared" si="540"/>
        <v>0</v>
      </c>
      <c r="TNH39" s="63">
        <f t="shared" si="540"/>
        <v>0</v>
      </c>
      <c r="TNI39" s="63">
        <f t="shared" si="540"/>
        <v>0</v>
      </c>
      <c r="TNJ39" s="63">
        <f t="shared" si="540"/>
        <v>0</v>
      </c>
      <c r="TNK39" s="63">
        <f t="shared" si="540"/>
        <v>0</v>
      </c>
      <c r="TNL39" s="63">
        <f t="shared" si="540"/>
        <v>0</v>
      </c>
      <c r="TNM39" s="63">
        <f t="shared" si="540"/>
        <v>0</v>
      </c>
      <c r="TNN39" s="63">
        <f t="shared" si="540"/>
        <v>0</v>
      </c>
      <c r="TNO39" s="63">
        <f t="shared" si="540"/>
        <v>0</v>
      </c>
      <c r="TNP39" s="63">
        <f t="shared" si="540"/>
        <v>0</v>
      </c>
      <c r="TNQ39" s="63">
        <f t="shared" ref="TNQ39:TQB39" si="541">TNQ37+TNQ38</f>
        <v>0</v>
      </c>
      <c r="TNR39" s="63">
        <f t="shared" si="541"/>
        <v>0</v>
      </c>
      <c r="TNS39" s="63">
        <f t="shared" si="541"/>
        <v>0</v>
      </c>
      <c r="TNT39" s="63">
        <f t="shared" si="541"/>
        <v>0</v>
      </c>
      <c r="TNU39" s="63">
        <f t="shared" si="541"/>
        <v>0</v>
      </c>
      <c r="TNV39" s="63">
        <f t="shared" si="541"/>
        <v>0</v>
      </c>
      <c r="TNW39" s="63">
        <f t="shared" si="541"/>
        <v>0</v>
      </c>
      <c r="TNX39" s="63">
        <f t="shared" si="541"/>
        <v>0</v>
      </c>
      <c r="TNY39" s="63">
        <f t="shared" si="541"/>
        <v>0</v>
      </c>
      <c r="TNZ39" s="63">
        <f t="shared" si="541"/>
        <v>0</v>
      </c>
      <c r="TOA39" s="63">
        <f t="shared" si="541"/>
        <v>0</v>
      </c>
      <c r="TOB39" s="63">
        <f t="shared" si="541"/>
        <v>0</v>
      </c>
      <c r="TOC39" s="63">
        <f t="shared" si="541"/>
        <v>0</v>
      </c>
      <c r="TOD39" s="63">
        <f t="shared" si="541"/>
        <v>0</v>
      </c>
      <c r="TOE39" s="63">
        <f t="shared" si="541"/>
        <v>0</v>
      </c>
      <c r="TOF39" s="63">
        <f t="shared" si="541"/>
        <v>0</v>
      </c>
      <c r="TOG39" s="63">
        <f t="shared" si="541"/>
        <v>0</v>
      </c>
      <c r="TOH39" s="63">
        <f t="shared" si="541"/>
        <v>0</v>
      </c>
      <c r="TOI39" s="63">
        <f t="shared" si="541"/>
        <v>0</v>
      </c>
      <c r="TOJ39" s="63">
        <f t="shared" si="541"/>
        <v>0</v>
      </c>
      <c r="TOK39" s="63">
        <f t="shared" si="541"/>
        <v>0</v>
      </c>
      <c r="TOL39" s="63">
        <f t="shared" si="541"/>
        <v>0</v>
      </c>
      <c r="TOM39" s="63">
        <f t="shared" si="541"/>
        <v>0</v>
      </c>
      <c r="TON39" s="63">
        <f t="shared" si="541"/>
        <v>0</v>
      </c>
      <c r="TOO39" s="63">
        <f t="shared" si="541"/>
        <v>0</v>
      </c>
      <c r="TOP39" s="63">
        <f t="shared" si="541"/>
        <v>0</v>
      </c>
      <c r="TOQ39" s="63">
        <f t="shared" si="541"/>
        <v>0</v>
      </c>
      <c r="TOR39" s="63">
        <f t="shared" si="541"/>
        <v>0</v>
      </c>
      <c r="TOS39" s="63">
        <f t="shared" si="541"/>
        <v>0</v>
      </c>
      <c r="TOT39" s="63">
        <f t="shared" si="541"/>
        <v>0</v>
      </c>
      <c r="TOU39" s="63">
        <f t="shared" si="541"/>
        <v>0</v>
      </c>
      <c r="TOV39" s="63">
        <f t="shared" si="541"/>
        <v>0</v>
      </c>
      <c r="TOW39" s="63">
        <f t="shared" si="541"/>
        <v>0</v>
      </c>
      <c r="TOX39" s="63">
        <f t="shared" si="541"/>
        <v>0</v>
      </c>
      <c r="TOY39" s="63">
        <f t="shared" si="541"/>
        <v>0</v>
      </c>
      <c r="TOZ39" s="63">
        <f t="shared" si="541"/>
        <v>0</v>
      </c>
      <c r="TPA39" s="63">
        <f t="shared" si="541"/>
        <v>0</v>
      </c>
      <c r="TPB39" s="63">
        <f t="shared" si="541"/>
        <v>0</v>
      </c>
      <c r="TPC39" s="63">
        <f t="shared" si="541"/>
        <v>0</v>
      </c>
      <c r="TPD39" s="63">
        <f t="shared" si="541"/>
        <v>0</v>
      </c>
      <c r="TPE39" s="63">
        <f t="shared" si="541"/>
        <v>0</v>
      </c>
      <c r="TPF39" s="63">
        <f t="shared" si="541"/>
        <v>0</v>
      </c>
      <c r="TPG39" s="63">
        <f t="shared" si="541"/>
        <v>0</v>
      </c>
      <c r="TPH39" s="63">
        <f t="shared" si="541"/>
        <v>0</v>
      </c>
      <c r="TPI39" s="63">
        <f t="shared" si="541"/>
        <v>0</v>
      </c>
      <c r="TPJ39" s="63">
        <f t="shared" si="541"/>
        <v>0</v>
      </c>
      <c r="TPK39" s="63">
        <f t="shared" si="541"/>
        <v>0</v>
      </c>
      <c r="TPL39" s="63">
        <f t="shared" si="541"/>
        <v>0</v>
      </c>
      <c r="TPM39" s="63">
        <f t="shared" si="541"/>
        <v>0</v>
      </c>
      <c r="TPN39" s="63">
        <f t="shared" si="541"/>
        <v>0</v>
      </c>
      <c r="TPO39" s="63">
        <f t="shared" si="541"/>
        <v>0</v>
      </c>
      <c r="TPP39" s="63">
        <f t="shared" si="541"/>
        <v>0</v>
      </c>
      <c r="TPQ39" s="63">
        <f t="shared" si="541"/>
        <v>0</v>
      </c>
      <c r="TPR39" s="63">
        <f t="shared" si="541"/>
        <v>0</v>
      </c>
      <c r="TPS39" s="63">
        <f t="shared" si="541"/>
        <v>0</v>
      </c>
      <c r="TPT39" s="63">
        <f t="shared" si="541"/>
        <v>0</v>
      </c>
      <c r="TPU39" s="63">
        <f t="shared" si="541"/>
        <v>0</v>
      </c>
      <c r="TPV39" s="63">
        <f t="shared" si="541"/>
        <v>0</v>
      </c>
      <c r="TPW39" s="63">
        <f t="shared" si="541"/>
        <v>0</v>
      </c>
      <c r="TPX39" s="63">
        <f t="shared" si="541"/>
        <v>0</v>
      </c>
      <c r="TPY39" s="63">
        <f t="shared" si="541"/>
        <v>0</v>
      </c>
      <c r="TPZ39" s="63">
        <f t="shared" si="541"/>
        <v>0</v>
      </c>
      <c r="TQA39" s="63">
        <f t="shared" si="541"/>
        <v>0</v>
      </c>
      <c r="TQB39" s="63">
        <f t="shared" si="541"/>
        <v>0</v>
      </c>
      <c r="TQC39" s="63">
        <f t="shared" ref="TQC39:TSN39" si="542">TQC37+TQC38</f>
        <v>0</v>
      </c>
      <c r="TQD39" s="63">
        <f t="shared" si="542"/>
        <v>0</v>
      </c>
      <c r="TQE39" s="63">
        <f t="shared" si="542"/>
        <v>0</v>
      </c>
      <c r="TQF39" s="63">
        <f t="shared" si="542"/>
        <v>0</v>
      </c>
      <c r="TQG39" s="63">
        <f t="shared" si="542"/>
        <v>0</v>
      </c>
      <c r="TQH39" s="63">
        <f t="shared" si="542"/>
        <v>0</v>
      </c>
      <c r="TQI39" s="63">
        <f t="shared" si="542"/>
        <v>0</v>
      </c>
      <c r="TQJ39" s="63">
        <f t="shared" si="542"/>
        <v>0</v>
      </c>
      <c r="TQK39" s="63">
        <f t="shared" si="542"/>
        <v>0</v>
      </c>
      <c r="TQL39" s="63">
        <f t="shared" si="542"/>
        <v>0</v>
      </c>
      <c r="TQM39" s="63">
        <f t="shared" si="542"/>
        <v>0</v>
      </c>
      <c r="TQN39" s="63">
        <f t="shared" si="542"/>
        <v>0</v>
      </c>
      <c r="TQO39" s="63">
        <f t="shared" si="542"/>
        <v>0</v>
      </c>
      <c r="TQP39" s="63">
        <f t="shared" si="542"/>
        <v>0</v>
      </c>
      <c r="TQQ39" s="63">
        <f t="shared" si="542"/>
        <v>0</v>
      </c>
      <c r="TQR39" s="63">
        <f t="shared" si="542"/>
        <v>0</v>
      </c>
      <c r="TQS39" s="63">
        <f t="shared" si="542"/>
        <v>0</v>
      </c>
      <c r="TQT39" s="63">
        <f t="shared" si="542"/>
        <v>0</v>
      </c>
      <c r="TQU39" s="63">
        <f t="shared" si="542"/>
        <v>0</v>
      </c>
      <c r="TQV39" s="63">
        <f t="shared" si="542"/>
        <v>0</v>
      </c>
      <c r="TQW39" s="63">
        <f t="shared" si="542"/>
        <v>0</v>
      </c>
      <c r="TQX39" s="63">
        <f t="shared" si="542"/>
        <v>0</v>
      </c>
      <c r="TQY39" s="63">
        <f t="shared" si="542"/>
        <v>0</v>
      </c>
      <c r="TQZ39" s="63">
        <f t="shared" si="542"/>
        <v>0</v>
      </c>
      <c r="TRA39" s="63">
        <f t="shared" si="542"/>
        <v>0</v>
      </c>
      <c r="TRB39" s="63">
        <f t="shared" si="542"/>
        <v>0</v>
      </c>
      <c r="TRC39" s="63">
        <f t="shared" si="542"/>
        <v>0</v>
      </c>
      <c r="TRD39" s="63">
        <f t="shared" si="542"/>
        <v>0</v>
      </c>
      <c r="TRE39" s="63">
        <f t="shared" si="542"/>
        <v>0</v>
      </c>
      <c r="TRF39" s="63">
        <f t="shared" si="542"/>
        <v>0</v>
      </c>
      <c r="TRG39" s="63">
        <f t="shared" si="542"/>
        <v>0</v>
      </c>
      <c r="TRH39" s="63">
        <f t="shared" si="542"/>
        <v>0</v>
      </c>
      <c r="TRI39" s="63">
        <f t="shared" si="542"/>
        <v>0</v>
      </c>
      <c r="TRJ39" s="63">
        <f t="shared" si="542"/>
        <v>0</v>
      </c>
      <c r="TRK39" s="63">
        <f t="shared" si="542"/>
        <v>0</v>
      </c>
      <c r="TRL39" s="63">
        <f t="shared" si="542"/>
        <v>0</v>
      </c>
      <c r="TRM39" s="63">
        <f t="shared" si="542"/>
        <v>0</v>
      </c>
      <c r="TRN39" s="63">
        <f t="shared" si="542"/>
        <v>0</v>
      </c>
      <c r="TRO39" s="63">
        <f t="shared" si="542"/>
        <v>0</v>
      </c>
      <c r="TRP39" s="63">
        <f t="shared" si="542"/>
        <v>0</v>
      </c>
      <c r="TRQ39" s="63">
        <f t="shared" si="542"/>
        <v>0</v>
      </c>
      <c r="TRR39" s="63">
        <f t="shared" si="542"/>
        <v>0</v>
      </c>
      <c r="TRS39" s="63">
        <f t="shared" si="542"/>
        <v>0</v>
      </c>
      <c r="TRT39" s="63">
        <f t="shared" si="542"/>
        <v>0</v>
      </c>
      <c r="TRU39" s="63">
        <f t="shared" si="542"/>
        <v>0</v>
      </c>
      <c r="TRV39" s="63">
        <f t="shared" si="542"/>
        <v>0</v>
      </c>
      <c r="TRW39" s="63">
        <f t="shared" si="542"/>
        <v>0</v>
      </c>
      <c r="TRX39" s="63">
        <f t="shared" si="542"/>
        <v>0</v>
      </c>
      <c r="TRY39" s="63">
        <f t="shared" si="542"/>
        <v>0</v>
      </c>
      <c r="TRZ39" s="63">
        <f t="shared" si="542"/>
        <v>0</v>
      </c>
      <c r="TSA39" s="63">
        <f t="shared" si="542"/>
        <v>0</v>
      </c>
      <c r="TSB39" s="63">
        <f t="shared" si="542"/>
        <v>0</v>
      </c>
      <c r="TSC39" s="63">
        <f t="shared" si="542"/>
        <v>0</v>
      </c>
      <c r="TSD39" s="63">
        <f t="shared" si="542"/>
        <v>0</v>
      </c>
      <c r="TSE39" s="63">
        <f t="shared" si="542"/>
        <v>0</v>
      </c>
      <c r="TSF39" s="63">
        <f t="shared" si="542"/>
        <v>0</v>
      </c>
      <c r="TSG39" s="63">
        <f t="shared" si="542"/>
        <v>0</v>
      </c>
      <c r="TSH39" s="63">
        <f t="shared" si="542"/>
        <v>0</v>
      </c>
      <c r="TSI39" s="63">
        <f t="shared" si="542"/>
        <v>0</v>
      </c>
      <c r="TSJ39" s="63">
        <f t="shared" si="542"/>
        <v>0</v>
      </c>
      <c r="TSK39" s="63">
        <f t="shared" si="542"/>
        <v>0</v>
      </c>
      <c r="TSL39" s="63">
        <f t="shared" si="542"/>
        <v>0</v>
      </c>
      <c r="TSM39" s="63">
        <f t="shared" si="542"/>
        <v>0</v>
      </c>
      <c r="TSN39" s="63">
        <f t="shared" si="542"/>
        <v>0</v>
      </c>
      <c r="TSO39" s="63">
        <f t="shared" ref="TSO39:TUZ39" si="543">TSO37+TSO38</f>
        <v>0</v>
      </c>
      <c r="TSP39" s="63">
        <f t="shared" si="543"/>
        <v>0</v>
      </c>
      <c r="TSQ39" s="63">
        <f t="shared" si="543"/>
        <v>0</v>
      </c>
      <c r="TSR39" s="63">
        <f t="shared" si="543"/>
        <v>0</v>
      </c>
      <c r="TSS39" s="63">
        <f t="shared" si="543"/>
        <v>0</v>
      </c>
      <c r="TST39" s="63">
        <f t="shared" si="543"/>
        <v>0</v>
      </c>
      <c r="TSU39" s="63">
        <f t="shared" si="543"/>
        <v>0</v>
      </c>
      <c r="TSV39" s="63">
        <f t="shared" si="543"/>
        <v>0</v>
      </c>
      <c r="TSW39" s="63">
        <f t="shared" si="543"/>
        <v>0</v>
      </c>
      <c r="TSX39" s="63">
        <f t="shared" si="543"/>
        <v>0</v>
      </c>
      <c r="TSY39" s="63">
        <f t="shared" si="543"/>
        <v>0</v>
      </c>
      <c r="TSZ39" s="63">
        <f t="shared" si="543"/>
        <v>0</v>
      </c>
      <c r="TTA39" s="63">
        <f t="shared" si="543"/>
        <v>0</v>
      </c>
      <c r="TTB39" s="63">
        <f t="shared" si="543"/>
        <v>0</v>
      </c>
      <c r="TTC39" s="63">
        <f t="shared" si="543"/>
        <v>0</v>
      </c>
      <c r="TTD39" s="63">
        <f t="shared" si="543"/>
        <v>0</v>
      </c>
      <c r="TTE39" s="63">
        <f t="shared" si="543"/>
        <v>0</v>
      </c>
      <c r="TTF39" s="63">
        <f t="shared" si="543"/>
        <v>0</v>
      </c>
      <c r="TTG39" s="63">
        <f t="shared" si="543"/>
        <v>0</v>
      </c>
      <c r="TTH39" s="63">
        <f t="shared" si="543"/>
        <v>0</v>
      </c>
      <c r="TTI39" s="63">
        <f t="shared" si="543"/>
        <v>0</v>
      </c>
      <c r="TTJ39" s="63">
        <f t="shared" si="543"/>
        <v>0</v>
      </c>
      <c r="TTK39" s="63">
        <f t="shared" si="543"/>
        <v>0</v>
      </c>
      <c r="TTL39" s="63">
        <f t="shared" si="543"/>
        <v>0</v>
      </c>
      <c r="TTM39" s="63">
        <f t="shared" si="543"/>
        <v>0</v>
      </c>
      <c r="TTN39" s="63">
        <f t="shared" si="543"/>
        <v>0</v>
      </c>
      <c r="TTO39" s="63">
        <f t="shared" si="543"/>
        <v>0</v>
      </c>
      <c r="TTP39" s="63">
        <f t="shared" si="543"/>
        <v>0</v>
      </c>
      <c r="TTQ39" s="63">
        <f t="shared" si="543"/>
        <v>0</v>
      </c>
      <c r="TTR39" s="63">
        <f t="shared" si="543"/>
        <v>0</v>
      </c>
      <c r="TTS39" s="63">
        <f t="shared" si="543"/>
        <v>0</v>
      </c>
      <c r="TTT39" s="63">
        <f t="shared" si="543"/>
        <v>0</v>
      </c>
      <c r="TTU39" s="63">
        <f t="shared" si="543"/>
        <v>0</v>
      </c>
      <c r="TTV39" s="63">
        <f t="shared" si="543"/>
        <v>0</v>
      </c>
      <c r="TTW39" s="63">
        <f t="shared" si="543"/>
        <v>0</v>
      </c>
      <c r="TTX39" s="63">
        <f t="shared" si="543"/>
        <v>0</v>
      </c>
      <c r="TTY39" s="63">
        <f t="shared" si="543"/>
        <v>0</v>
      </c>
      <c r="TTZ39" s="63">
        <f t="shared" si="543"/>
        <v>0</v>
      </c>
      <c r="TUA39" s="63">
        <f t="shared" si="543"/>
        <v>0</v>
      </c>
      <c r="TUB39" s="63">
        <f t="shared" si="543"/>
        <v>0</v>
      </c>
      <c r="TUC39" s="63">
        <f t="shared" si="543"/>
        <v>0</v>
      </c>
      <c r="TUD39" s="63">
        <f t="shared" si="543"/>
        <v>0</v>
      </c>
      <c r="TUE39" s="63">
        <f t="shared" si="543"/>
        <v>0</v>
      </c>
      <c r="TUF39" s="63">
        <f t="shared" si="543"/>
        <v>0</v>
      </c>
      <c r="TUG39" s="63">
        <f t="shared" si="543"/>
        <v>0</v>
      </c>
      <c r="TUH39" s="63">
        <f t="shared" si="543"/>
        <v>0</v>
      </c>
      <c r="TUI39" s="63">
        <f t="shared" si="543"/>
        <v>0</v>
      </c>
      <c r="TUJ39" s="63">
        <f t="shared" si="543"/>
        <v>0</v>
      </c>
      <c r="TUK39" s="63">
        <f t="shared" si="543"/>
        <v>0</v>
      </c>
      <c r="TUL39" s="63">
        <f t="shared" si="543"/>
        <v>0</v>
      </c>
      <c r="TUM39" s="63">
        <f t="shared" si="543"/>
        <v>0</v>
      </c>
      <c r="TUN39" s="63">
        <f t="shared" si="543"/>
        <v>0</v>
      </c>
      <c r="TUO39" s="63">
        <f t="shared" si="543"/>
        <v>0</v>
      </c>
      <c r="TUP39" s="63">
        <f t="shared" si="543"/>
        <v>0</v>
      </c>
      <c r="TUQ39" s="63">
        <f t="shared" si="543"/>
        <v>0</v>
      </c>
      <c r="TUR39" s="63">
        <f t="shared" si="543"/>
        <v>0</v>
      </c>
      <c r="TUS39" s="63">
        <f t="shared" si="543"/>
        <v>0</v>
      </c>
      <c r="TUT39" s="63">
        <f t="shared" si="543"/>
        <v>0</v>
      </c>
      <c r="TUU39" s="63">
        <f t="shared" si="543"/>
        <v>0</v>
      </c>
      <c r="TUV39" s="63">
        <f t="shared" si="543"/>
        <v>0</v>
      </c>
      <c r="TUW39" s="63">
        <f t="shared" si="543"/>
        <v>0</v>
      </c>
      <c r="TUX39" s="63">
        <f t="shared" si="543"/>
        <v>0</v>
      </c>
      <c r="TUY39" s="63">
        <f t="shared" si="543"/>
        <v>0</v>
      </c>
      <c r="TUZ39" s="63">
        <f t="shared" si="543"/>
        <v>0</v>
      </c>
      <c r="TVA39" s="63">
        <f t="shared" ref="TVA39:TXL39" si="544">TVA37+TVA38</f>
        <v>0</v>
      </c>
      <c r="TVB39" s="63">
        <f t="shared" si="544"/>
        <v>0</v>
      </c>
      <c r="TVC39" s="63">
        <f t="shared" si="544"/>
        <v>0</v>
      </c>
      <c r="TVD39" s="63">
        <f t="shared" si="544"/>
        <v>0</v>
      </c>
      <c r="TVE39" s="63">
        <f t="shared" si="544"/>
        <v>0</v>
      </c>
      <c r="TVF39" s="63">
        <f t="shared" si="544"/>
        <v>0</v>
      </c>
      <c r="TVG39" s="63">
        <f t="shared" si="544"/>
        <v>0</v>
      </c>
      <c r="TVH39" s="63">
        <f t="shared" si="544"/>
        <v>0</v>
      </c>
      <c r="TVI39" s="63">
        <f t="shared" si="544"/>
        <v>0</v>
      </c>
      <c r="TVJ39" s="63">
        <f t="shared" si="544"/>
        <v>0</v>
      </c>
      <c r="TVK39" s="63">
        <f t="shared" si="544"/>
        <v>0</v>
      </c>
      <c r="TVL39" s="63">
        <f t="shared" si="544"/>
        <v>0</v>
      </c>
      <c r="TVM39" s="63">
        <f t="shared" si="544"/>
        <v>0</v>
      </c>
      <c r="TVN39" s="63">
        <f t="shared" si="544"/>
        <v>0</v>
      </c>
      <c r="TVO39" s="63">
        <f t="shared" si="544"/>
        <v>0</v>
      </c>
      <c r="TVP39" s="63">
        <f t="shared" si="544"/>
        <v>0</v>
      </c>
      <c r="TVQ39" s="63">
        <f t="shared" si="544"/>
        <v>0</v>
      </c>
      <c r="TVR39" s="63">
        <f t="shared" si="544"/>
        <v>0</v>
      </c>
      <c r="TVS39" s="63">
        <f t="shared" si="544"/>
        <v>0</v>
      </c>
      <c r="TVT39" s="63">
        <f t="shared" si="544"/>
        <v>0</v>
      </c>
      <c r="TVU39" s="63">
        <f t="shared" si="544"/>
        <v>0</v>
      </c>
      <c r="TVV39" s="63">
        <f t="shared" si="544"/>
        <v>0</v>
      </c>
      <c r="TVW39" s="63">
        <f t="shared" si="544"/>
        <v>0</v>
      </c>
      <c r="TVX39" s="63">
        <f t="shared" si="544"/>
        <v>0</v>
      </c>
      <c r="TVY39" s="63">
        <f t="shared" si="544"/>
        <v>0</v>
      </c>
      <c r="TVZ39" s="63">
        <f t="shared" si="544"/>
        <v>0</v>
      </c>
      <c r="TWA39" s="63">
        <f t="shared" si="544"/>
        <v>0</v>
      </c>
      <c r="TWB39" s="63">
        <f t="shared" si="544"/>
        <v>0</v>
      </c>
      <c r="TWC39" s="63">
        <f t="shared" si="544"/>
        <v>0</v>
      </c>
      <c r="TWD39" s="63">
        <f t="shared" si="544"/>
        <v>0</v>
      </c>
      <c r="TWE39" s="63">
        <f t="shared" si="544"/>
        <v>0</v>
      </c>
      <c r="TWF39" s="63">
        <f t="shared" si="544"/>
        <v>0</v>
      </c>
      <c r="TWG39" s="63">
        <f t="shared" si="544"/>
        <v>0</v>
      </c>
      <c r="TWH39" s="63">
        <f t="shared" si="544"/>
        <v>0</v>
      </c>
      <c r="TWI39" s="63">
        <f t="shared" si="544"/>
        <v>0</v>
      </c>
      <c r="TWJ39" s="63">
        <f t="shared" si="544"/>
        <v>0</v>
      </c>
      <c r="TWK39" s="63">
        <f t="shared" si="544"/>
        <v>0</v>
      </c>
      <c r="TWL39" s="63">
        <f t="shared" si="544"/>
        <v>0</v>
      </c>
      <c r="TWM39" s="63">
        <f t="shared" si="544"/>
        <v>0</v>
      </c>
      <c r="TWN39" s="63">
        <f t="shared" si="544"/>
        <v>0</v>
      </c>
      <c r="TWO39" s="63">
        <f t="shared" si="544"/>
        <v>0</v>
      </c>
      <c r="TWP39" s="63">
        <f t="shared" si="544"/>
        <v>0</v>
      </c>
      <c r="TWQ39" s="63">
        <f t="shared" si="544"/>
        <v>0</v>
      </c>
      <c r="TWR39" s="63">
        <f t="shared" si="544"/>
        <v>0</v>
      </c>
      <c r="TWS39" s="63">
        <f t="shared" si="544"/>
        <v>0</v>
      </c>
      <c r="TWT39" s="63">
        <f t="shared" si="544"/>
        <v>0</v>
      </c>
      <c r="TWU39" s="63">
        <f t="shared" si="544"/>
        <v>0</v>
      </c>
      <c r="TWV39" s="63">
        <f t="shared" si="544"/>
        <v>0</v>
      </c>
      <c r="TWW39" s="63">
        <f t="shared" si="544"/>
        <v>0</v>
      </c>
      <c r="TWX39" s="63">
        <f t="shared" si="544"/>
        <v>0</v>
      </c>
      <c r="TWY39" s="63">
        <f t="shared" si="544"/>
        <v>0</v>
      </c>
      <c r="TWZ39" s="63">
        <f t="shared" si="544"/>
        <v>0</v>
      </c>
      <c r="TXA39" s="63">
        <f t="shared" si="544"/>
        <v>0</v>
      </c>
      <c r="TXB39" s="63">
        <f t="shared" si="544"/>
        <v>0</v>
      </c>
      <c r="TXC39" s="63">
        <f t="shared" si="544"/>
        <v>0</v>
      </c>
      <c r="TXD39" s="63">
        <f t="shared" si="544"/>
        <v>0</v>
      </c>
      <c r="TXE39" s="63">
        <f t="shared" si="544"/>
        <v>0</v>
      </c>
      <c r="TXF39" s="63">
        <f t="shared" si="544"/>
        <v>0</v>
      </c>
      <c r="TXG39" s="63">
        <f t="shared" si="544"/>
        <v>0</v>
      </c>
      <c r="TXH39" s="63">
        <f t="shared" si="544"/>
        <v>0</v>
      </c>
      <c r="TXI39" s="63">
        <f t="shared" si="544"/>
        <v>0</v>
      </c>
      <c r="TXJ39" s="63">
        <f t="shared" si="544"/>
        <v>0</v>
      </c>
      <c r="TXK39" s="63">
        <f t="shared" si="544"/>
        <v>0</v>
      </c>
      <c r="TXL39" s="63">
        <f t="shared" si="544"/>
        <v>0</v>
      </c>
      <c r="TXM39" s="63">
        <f t="shared" ref="TXM39:TZX39" si="545">TXM37+TXM38</f>
        <v>0</v>
      </c>
      <c r="TXN39" s="63">
        <f t="shared" si="545"/>
        <v>0</v>
      </c>
      <c r="TXO39" s="63">
        <f t="shared" si="545"/>
        <v>0</v>
      </c>
      <c r="TXP39" s="63">
        <f t="shared" si="545"/>
        <v>0</v>
      </c>
      <c r="TXQ39" s="63">
        <f t="shared" si="545"/>
        <v>0</v>
      </c>
      <c r="TXR39" s="63">
        <f t="shared" si="545"/>
        <v>0</v>
      </c>
      <c r="TXS39" s="63">
        <f t="shared" si="545"/>
        <v>0</v>
      </c>
      <c r="TXT39" s="63">
        <f t="shared" si="545"/>
        <v>0</v>
      </c>
      <c r="TXU39" s="63">
        <f t="shared" si="545"/>
        <v>0</v>
      </c>
      <c r="TXV39" s="63">
        <f t="shared" si="545"/>
        <v>0</v>
      </c>
      <c r="TXW39" s="63">
        <f t="shared" si="545"/>
        <v>0</v>
      </c>
      <c r="TXX39" s="63">
        <f t="shared" si="545"/>
        <v>0</v>
      </c>
      <c r="TXY39" s="63">
        <f t="shared" si="545"/>
        <v>0</v>
      </c>
      <c r="TXZ39" s="63">
        <f t="shared" si="545"/>
        <v>0</v>
      </c>
      <c r="TYA39" s="63">
        <f t="shared" si="545"/>
        <v>0</v>
      </c>
      <c r="TYB39" s="63">
        <f t="shared" si="545"/>
        <v>0</v>
      </c>
      <c r="TYC39" s="63">
        <f t="shared" si="545"/>
        <v>0</v>
      </c>
      <c r="TYD39" s="63">
        <f t="shared" si="545"/>
        <v>0</v>
      </c>
      <c r="TYE39" s="63">
        <f t="shared" si="545"/>
        <v>0</v>
      </c>
      <c r="TYF39" s="63">
        <f t="shared" si="545"/>
        <v>0</v>
      </c>
      <c r="TYG39" s="63">
        <f t="shared" si="545"/>
        <v>0</v>
      </c>
      <c r="TYH39" s="63">
        <f t="shared" si="545"/>
        <v>0</v>
      </c>
      <c r="TYI39" s="63">
        <f t="shared" si="545"/>
        <v>0</v>
      </c>
      <c r="TYJ39" s="63">
        <f t="shared" si="545"/>
        <v>0</v>
      </c>
      <c r="TYK39" s="63">
        <f t="shared" si="545"/>
        <v>0</v>
      </c>
      <c r="TYL39" s="63">
        <f t="shared" si="545"/>
        <v>0</v>
      </c>
      <c r="TYM39" s="63">
        <f t="shared" si="545"/>
        <v>0</v>
      </c>
      <c r="TYN39" s="63">
        <f t="shared" si="545"/>
        <v>0</v>
      </c>
      <c r="TYO39" s="63">
        <f t="shared" si="545"/>
        <v>0</v>
      </c>
      <c r="TYP39" s="63">
        <f t="shared" si="545"/>
        <v>0</v>
      </c>
      <c r="TYQ39" s="63">
        <f t="shared" si="545"/>
        <v>0</v>
      </c>
      <c r="TYR39" s="63">
        <f t="shared" si="545"/>
        <v>0</v>
      </c>
      <c r="TYS39" s="63">
        <f t="shared" si="545"/>
        <v>0</v>
      </c>
      <c r="TYT39" s="63">
        <f t="shared" si="545"/>
        <v>0</v>
      </c>
      <c r="TYU39" s="63">
        <f t="shared" si="545"/>
        <v>0</v>
      </c>
      <c r="TYV39" s="63">
        <f t="shared" si="545"/>
        <v>0</v>
      </c>
      <c r="TYW39" s="63">
        <f t="shared" si="545"/>
        <v>0</v>
      </c>
      <c r="TYX39" s="63">
        <f t="shared" si="545"/>
        <v>0</v>
      </c>
      <c r="TYY39" s="63">
        <f t="shared" si="545"/>
        <v>0</v>
      </c>
      <c r="TYZ39" s="63">
        <f t="shared" si="545"/>
        <v>0</v>
      </c>
      <c r="TZA39" s="63">
        <f t="shared" si="545"/>
        <v>0</v>
      </c>
      <c r="TZB39" s="63">
        <f t="shared" si="545"/>
        <v>0</v>
      </c>
      <c r="TZC39" s="63">
        <f t="shared" si="545"/>
        <v>0</v>
      </c>
      <c r="TZD39" s="63">
        <f t="shared" si="545"/>
        <v>0</v>
      </c>
      <c r="TZE39" s="63">
        <f t="shared" si="545"/>
        <v>0</v>
      </c>
      <c r="TZF39" s="63">
        <f t="shared" si="545"/>
        <v>0</v>
      </c>
      <c r="TZG39" s="63">
        <f t="shared" si="545"/>
        <v>0</v>
      </c>
      <c r="TZH39" s="63">
        <f t="shared" si="545"/>
        <v>0</v>
      </c>
      <c r="TZI39" s="63">
        <f t="shared" si="545"/>
        <v>0</v>
      </c>
      <c r="TZJ39" s="63">
        <f t="shared" si="545"/>
        <v>0</v>
      </c>
      <c r="TZK39" s="63">
        <f t="shared" si="545"/>
        <v>0</v>
      </c>
      <c r="TZL39" s="63">
        <f t="shared" si="545"/>
        <v>0</v>
      </c>
      <c r="TZM39" s="63">
        <f t="shared" si="545"/>
        <v>0</v>
      </c>
      <c r="TZN39" s="63">
        <f t="shared" si="545"/>
        <v>0</v>
      </c>
      <c r="TZO39" s="63">
        <f t="shared" si="545"/>
        <v>0</v>
      </c>
      <c r="TZP39" s="63">
        <f t="shared" si="545"/>
        <v>0</v>
      </c>
      <c r="TZQ39" s="63">
        <f t="shared" si="545"/>
        <v>0</v>
      </c>
      <c r="TZR39" s="63">
        <f t="shared" si="545"/>
        <v>0</v>
      </c>
      <c r="TZS39" s="63">
        <f t="shared" si="545"/>
        <v>0</v>
      </c>
      <c r="TZT39" s="63">
        <f t="shared" si="545"/>
        <v>0</v>
      </c>
      <c r="TZU39" s="63">
        <f t="shared" si="545"/>
        <v>0</v>
      </c>
      <c r="TZV39" s="63">
        <f t="shared" si="545"/>
        <v>0</v>
      </c>
      <c r="TZW39" s="63">
        <f t="shared" si="545"/>
        <v>0</v>
      </c>
      <c r="TZX39" s="63">
        <f t="shared" si="545"/>
        <v>0</v>
      </c>
      <c r="TZY39" s="63">
        <f t="shared" ref="TZY39:UCJ39" si="546">TZY37+TZY38</f>
        <v>0</v>
      </c>
      <c r="TZZ39" s="63">
        <f t="shared" si="546"/>
        <v>0</v>
      </c>
      <c r="UAA39" s="63">
        <f t="shared" si="546"/>
        <v>0</v>
      </c>
      <c r="UAB39" s="63">
        <f t="shared" si="546"/>
        <v>0</v>
      </c>
      <c r="UAC39" s="63">
        <f t="shared" si="546"/>
        <v>0</v>
      </c>
      <c r="UAD39" s="63">
        <f t="shared" si="546"/>
        <v>0</v>
      </c>
      <c r="UAE39" s="63">
        <f t="shared" si="546"/>
        <v>0</v>
      </c>
      <c r="UAF39" s="63">
        <f t="shared" si="546"/>
        <v>0</v>
      </c>
      <c r="UAG39" s="63">
        <f t="shared" si="546"/>
        <v>0</v>
      </c>
      <c r="UAH39" s="63">
        <f t="shared" si="546"/>
        <v>0</v>
      </c>
      <c r="UAI39" s="63">
        <f t="shared" si="546"/>
        <v>0</v>
      </c>
      <c r="UAJ39" s="63">
        <f t="shared" si="546"/>
        <v>0</v>
      </c>
      <c r="UAK39" s="63">
        <f t="shared" si="546"/>
        <v>0</v>
      </c>
      <c r="UAL39" s="63">
        <f t="shared" si="546"/>
        <v>0</v>
      </c>
      <c r="UAM39" s="63">
        <f t="shared" si="546"/>
        <v>0</v>
      </c>
      <c r="UAN39" s="63">
        <f t="shared" si="546"/>
        <v>0</v>
      </c>
      <c r="UAO39" s="63">
        <f t="shared" si="546"/>
        <v>0</v>
      </c>
      <c r="UAP39" s="63">
        <f t="shared" si="546"/>
        <v>0</v>
      </c>
      <c r="UAQ39" s="63">
        <f t="shared" si="546"/>
        <v>0</v>
      </c>
      <c r="UAR39" s="63">
        <f t="shared" si="546"/>
        <v>0</v>
      </c>
      <c r="UAS39" s="63">
        <f t="shared" si="546"/>
        <v>0</v>
      </c>
      <c r="UAT39" s="63">
        <f t="shared" si="546"/>
        <v>0</v>
      </c>
      <c r="UAU39" s="63">
        <f t="shared" si="546"/>
        <v>0</v>
      </c>
      <c r="UAV39" s="63">
        <f t="shared" si="546"/>
        <v>0</v>
      </c>
      <c r="UAW39" s="63">
        <f t="shared" si="546"/>
        <v>0</v>
      </c>
      <c r="UAX39" s="63">
        <f t="shared" si="546"/>
        <v>0</v>
      </c>
      <c r="UAY39" s="63">
        <f t="shared" si="546"/>
        <v>0</v>
      </c>
      <c r="UAZ39" s="63">
        <f t="shared" si="546"/>
        <v>0</v>
      </c>
      <c r="UBA39" s="63">
        <f t="shared" si="546"/>
        <v>0</v>
      </c>
      <c r="UBB39" s="63">
        <f t="shared" si="546"/>
        <v>0</v>
      </c>
      <c r="UBC39" s="63">
        <f t="shared" si="546"/>
        <v>0</v>
      </c>
      <c r="UBD39" s="63">
        <f t="shared" si="546"/>
        <v>0</v>
      </c>
      <c r="UBE39" s="63">
        <f t="shared" si="546"/>
        <v>0</v>
      </c>
      <c r="UBF39" s="63">
        <f t="shared" si="546"/>
        <v>0</v>
      </c>
      <c r="UBG39" s="63">
        <f t="shared" si="546"/>
        <v>0</v>
      </c>
      <c r="UBH39" s="63">
        <f t="shared" si="546"/>
        <v>0</v>
      </c>
      <c r="UBI39" s="63">
        <f t="shared" si="546"/>
        <v>0</v>
      </c>
      <c r="UBJ39" s="63">
        <f t="shared" si="546"/>
        <v>0</v>
      </c>
      <c r="UBK39" s="63">
        <f t="shared" si="546"/>
        <v>0</v>
      </c>
      <c r="UBL39" s="63">
        <f t="shared" si="546"/>
        <v>0</v>
      </c>
      <c r="UBM39" s="63">
        <f t="shared" si="546"/>
        <v>0</v>
      </c>
      <c r="UBN39" s="63">
        <f t="shared" si="546"/>
        <v>0</v>
      </c>
      <c r="UBO39" s="63">
        <f t="shared" si="546"/>
        <v>0</v>
      </c>
      <c r="UBP39" s="63">
        <f t="shared" si="546"/>
        <v>0</v>
      </c>
      <c r="UBQ39" s="63">
        <f t="shared" si="546"/>
        <v>0</v>
      </c>
      <c r="UBR39" s="63">
        <f t="shared" si="546"/>
        <v>0</v>
      </c>
      <c r="UBS39" s="63">
        <f t="shared" si="546"/>
        <v>0</v>
      </c>
      <c r="UBT39" s="63">
        <f t="shared" si="546"/>
        <v>0</v>
      </c>
      <c r="UBU39" s="63">
        <f t="shared" si="546"/>
        <v>0</v>
      </c>
      <c r="UBV39" s="63">
        <f t="shared" si="546"/>
        <v>0</v>
      </c>
      <c r="UBW39" s="63">
        <f t="shared" si="546"/>
        <v>0</v>
      </c>
      <c r="UBX39" s="63">
        <f t="shared" si="546"/>
        <v>0</v>
      </c>
      <c r="UBY39" s="63">
        <f t="shared" si="546"/>
        <v>0</v>
      </c>
      <c r="UBZ39" s="63">
        <f t="shared" si="546"/>
        <v>0</v>
      </c>
      <c r="UCA39" s="63">
        <f t="shared" si="546"/>
        <v>0</v>
      </c>
      <c r="UCB39" s="63">
        <f t="shared" si="546"/>
        <v>0</v>
      </c>
      <c r="UCC39" s="63">
        <f t="shared" si="546"/>
        <v>0</v>
      </c>
      <c r="UCD39" s="63">
        <f t="shared" si="546"/>
        <v>0</v>
      </c>
      <c r="UCE39" s="63">
        <f t="shared" si="546"/>
        <v>0</v>
      </c>
      <c r="UCF39" s="63">
        <f t="shared" si="546"/>
        <v>0</v>
      </c>
      <c r="UCG39" s="63">
        <f t="shared" si="546"/>
        <v>0</v>
      </c>
      <c r="UCH39" s="63">
        <f t="shared" si="546"/>
        <v>0</v>
      </c>
      <c r="UCI39" s="63">
        <f t="shared" si="546"/>
        <v>0</v>
      </c>
      <c r="UCJ39" s="63">
        <f t="shared" si="546"/>
        <v>0</v>
      </c>
      <c r="UCK39" s="63">
        <f t="shared" ref="UCK39:UEV39" si="547">UCK37+UCK38</f>
        <v>0</v>
      </c>
      <c r="UCL39" s="63">
        <f t="shared" si="547"/>
        <v>0</v>
      </c>
      <c r="UCM39" s="63">
        <f t="shared" si="547"/>
        <v>0</v>
      </c>
      <c r="UCN39" s="63">
        <f t="shared" si="547"/>
        <v>0</v>
      </c>
      <c r="UCO39" s="63">
        <f t="shared" si="547"/>
        <v>0</v>
      </c>
      <c r="UCP39" s="63">
        <f t="shared" si="547"/>
        <v>0</v>
      </c>
      <c r="UCQ39" s="63">
        <f t="shared" si="547"/>
        <v>0</v>
      </c>
      <c r="UCR39" s="63">
        <f t="shared" si="547"/>
        <v>0</v>
      </c>
      <c r="UCS39" s="63">
        <f t="shared" si="547"/>
        <v>0</v>
      </c>
      <c r="UCT39" s="63">
        <f t="shared" si="547"/>
        <v>0</v>
      </c>
      <c r="UCU39" s="63">
        <f t="shared" si="547"/>
        <v>0</v>
      </c>
      <c r="UCV39" s="63">
        <f t="shared" si="547"/>
        <v>0</v>
      </c>
      <c r="UCW39" s="63">
        <f t="shared" si="547"/>
        <v>0</v>
      </c>
      <c r="UCX39" s="63">
        <f t="shared" si="547"/>
        <v>0</v>
      </c>
      <c r="UCY39" s="63">
        <f t="shared" si="547"/>
        <v>0</v>
      </c>
      <c r="UCZ39" s="63">
        <f t="shared" si="547"/>
        <v>0</v>
      </c>
      <c r="UDA39" s="63">
        <f t="shared" si="547"/>
        <v>0</v>
      </c>
      <c r="UDB39" s="63">
        <f t="shared" si="547"/>
        <v>0</v>
      </c>
      <c r="UDC39" s="63">
        <f t="shared" si="547"/>
        <v>0</v>
      </c>
      <c r="UDD39" s="63">
        <f t="shared" si="547"/>
        <v>0</v>
      </c>
      <c r="UDE39" s="63">
        <f t="shared" si="547"/>
        <v>0</v>
      </c>
      <c r="UDF39" s="63">
        <f t="shared" si="547"/>
        <v>0</v>
      </c>
      <c r="UDG39" s="63">
        <f t="shared" si="547"/>
        <v>0</v>
      </c>
      <c r="UDH39" s="63">
        <f t="shared" si="547"/>
        <v>0</v>
      </c>
      <c r="UDI39" s="63">
        <f t="shared" si="547"/>
        <v>0</v>
      </c>
      <c r="UDJ39" s="63">
        <f t="shared" si="547"/>
        <v>0</v>
      </c>
      <c r="UDK39" s="63">
        <f t="shared" si="547"/>
        <v>0</v>
      </c>
      <c r="UDL39" s="63">
        <f t="shared" si="547"/>
        <v>0</v>
      </c>
      <c r="UDM39" s="63">
        <f t="shared" si="547"/>
        <v>0</v>
      </c>
      <c r="UDN39" s="63">
        <f t="shared" si="547"/>
        <v>0</v>
      </c>
      <c r="UDO39" s="63">
        <f t="shared" si="547"/>
        <v>0</v>
      </c>
      <c r="UDP39" s="63">
        <f t="shared" si="547"/>
        <v>0</v>
      </c>
      <c r="UDQ39" s="63">
        <f t="shared" si="547"/>
        <v>0</v>
      </c>
      <c r="UDR39" s="63">
        <f t="shared" si="547"/>
        <v>0</v>
      </c>
      <c r="UDS39" s="63">
        <f t="shared" si="547"/>
        <v>0</v>
      </c>
      <c r="UDT39" s="63">
        <f t="shared" si="547"/>
        <v>0</v>
      </c>
      <c r="UDU39" s="63">
        <f t="shared" si="547"/>
        <v>0</v>
      </c>
      <c r="UDV39" s="63">
        <f t="shared" si="547"/>
        <v>0</v>
      </c>
      <c r="UDW39" s="63">
        <f t="shared" si="547"/>
        <v>0</v>
      </c>
      <c r="UDX39" s="63">
        <f t="shared" si="547"/>
        <v>0</v>
      </c>
      <c r="UDY39" s="63">
        <f t="shared" si="547"/>
        <v>0</v>
      </c>
      <c r="UDZ39" s="63">
        <f t="shared" si="547"/>
        <v>0</v>
      </c>
      <c r="UEA39" s="63">
        <f t="shared" si="547"/>
        <v>0</v>
      </c>
      <c r="UEB39" s="63">
        <f t="shared" si="547"/>
        <v>0</v>
      </c>
      <c r="UEC39" s="63">
        <f t="shared" si="547"/>
        <v>0</v>
      </c>
      <c r="UED39" s="63">
        <f t="shared" si="547"/>
        <v>0</v>
      </c>
      <c r="UEE39" s="63">
        <f t="shared" si="547"/>
        <v>0</v>
      </c>
      <c r="UEF39" s="63">
        <f t="shared" si="547"/>
        <v>0</v>
      </c>
      <c r="UEG39" s="63">
        <f t="shared" si="547"/>
        <v>0</v>
      </c>
      <c r="UEH39" s="63">
        <f t="shared" si="547"/>
        <v>0</v>
      </c>
      <c r="UEI39" s="63">
        <f t="shared" si="547"/>
        <v>0</v>
      </c>
      <c r="UEJ39" s="63">
        <f t="shared" si="547"/>
        <v>0</v>
      </c>
      <c r="UEK39" s="63">
        <f t="shared" si="547"/>
        <v>0</v>
      </c>
      <c r="UEL39" s="63">
        <f t="shared" si="547"/>
        <v>0</v>
      </c>
      <c r="UEM39" s="63">
        <f t="shared" si="547"/>
        <v>0</v>
      </c>
      <c r="UEN39" s="63">
        <f t="shared" si="547"/>
        <v>0</v>
      </c>
      <c r="UEO39" s="63">
        <f t="shared" si="547"/>
        <v>0</v>
      </c>
      <c r="UEP39" s="63">
        <f t="shared" si="547"/>
        <v>0</v>
      </c>
      <c r="UEQ39" s="63">
        <f t="shared" si="547"/>
        <v>0</v>
      </c>
      <c r="UER39" s="63">
        <f t="shared" si="547"/>
        <v>0</v>
      </c>
      <c r="UES39" s="63">
        <f t="shared" si="547"/>
        <v>0</v>
      </c>
      <c r="UET39" s="63">
        <f t="shared" si="547"/>
        <v>0</v>
      </c>
      <c r="UEU39" s="63">
        <f t="shared" si="547"/>
        <v>0</v>
      </c>
      <c r="UEV39" s="63">
        <f t="shared" si="547"/>
        <v>0</v>
      </c>
      <c r="UEW39" s="63">
        <f t="shared" ref="UEW39:UHH39" si="548">UEW37+UEW38</f>
        <v>0</v>
      </c>
      <c r="UEX39" s="63">
        <f t="shared" si="548"/>
        <v>0</v>
      </c>
      <c r="UEY39" s="63">
        <f t="shared" si="548"/>
        <v>0</v>
      </c>
      <c r="UEZ39" s="63">
        <f t="shared" si="548"/>
        <v>0</v>
      </c>
      <c r="UFA39" s="63">
        <f t="shared" si="548"/>
        <v>0</v>
      </c>
      <c r="UFB39" s="63">
        <f t="shared" si="548"/>
        <v>0</v>
      </c>
      <c r="UFC39" s="63">
        <f t="shared" si="548"/>
        <v>0</v>
      </c>
      <c r="UFD39" s="63">
        <f t="shared" si="548"/>
        <v>0</v>
      </c>
      <c r="UFE39" s="63">
        <f t="shared" si="548"/>
        <v>0</v>
      </c>
      <c r="UFF39" s="63">
        <f t="shared" si="548"/>
        <v>0</v>
      </c>
      <c r="UFG39" s="63">
        <f t="shared" si="548"/>
        <v>0</v>
      </c>
      <c r="UFH39" s="63">
        <f t="shared" si="548"/>
        <v>0</v>
      </c>
      <c r="UFI39" s="63">
        <f t="shared" si="548"/>
        <v>0</v>
      </c>
      <c r="UFJ39" s="63">
        <f t="shared" si="548"/>
        <v>0</v>
      </c>
      <c r="UFK39" s="63">
        <f t="shared" si="548"/>
        <v>0</v>
      </c>
      <c r="UFL39" s="63">
        <f t="shared" si="548"/>
        <v>0</v>
      </c>
      <c r="UFM39" s="63">
        <f t="shared" si="548"/>
        <v>0</v>
      </c>
      <c r="UFN39" s="63">
        <f t="shared" si="548"/>
        <v>0</v>
      </c>
      <c r="UFO39" s="63">
        <f t="shared" si="548"/>
        <v>0</v>
      </c>
      <c r="UFP39" s="63">
        <f t="shared" si="548"/>
        <v>0</v>
      </c>
      <c r="UFQ39" s="63">
        <f t="shared" si="548"/>
        <v>0</v>
      </c>
      <c r="UFR39" s="63">
        <f t="shared" si="548"/>
        <v>0</v>
      </c>
      <c r="UFS39" s="63">
        <f t="shared" si="548"/>
        <v>0</v>
      </c>
      <c r="UFT39" s="63">
        <f t="shared" si="548"/>
        <v>0</v>
      </c>
      <c r="UFU39" s="63">
        <f t="shared" si="548"/>
        <v>0</v>
      </c>
      <c r="UFV39" s="63">
        <f t="shared" si="548"/>
        <v>0</v>
      </c>
      <c r="UFW39" s="63">
        <f t="shared" si="548"/>
        <v>0</v>
      </c>
      <c r="UFX39" s="63">
        <f t="shared" si="548"/>
        <v>0</v>
      </c>
      <c r="UFY39" s="63">
        <f t="shared" si="548"/>
        <v>0</v>
      </c>
      <c r="UFZ39" s="63">
        <f t="shared" si="548"/>
        <v>0</v>
      </c>
      <c r="UGA39" s="63">
        <f t="shared" si="548"/>
        <v>0</v>
      </c>
      <c r="UGB39" s="63">
        <f t="shared" si="548"/>
        <v>0</v>
      </c>
      <c r="UGC39" s="63">
        <f t="shared" si="548"/>
        <v>0</v>
      </c>
      <c r="UGD39" s="63">
        <f t="shared" si="548"/>
        <v>0</v>
      </c>
      <c r="UGE39" s="63">
        <f t="shared" si="548"/>
        <v>0</v>
      </c>
      <c r="UGF39" s="63">
        <f t="shared" si="548"/>
        <v>0</v>
      </c>
      <c r="UGG39" s="63">
        <f t="shared" si="548"/>
        <v>0</v>
      </c>
      <c r="UGH39" s="63">
        <f t="shared" si="548"/>
        <v>0</v>
      </c>
      <c r="UGI39" s="63">
        <f t="shared" si="548"/>
        <v>0</v>
      </c>
      <c r="UGJ39" s="63">
        <f t="shared" si="548"/>
        <v>0</v>
      </c>
      <c r="UGK39" s="63">
        <f t="shared" si="548"/>
        <v>0</v>
      </c>
      <c r="UGL39" s="63">
        <f t="shared" si="548"/>
        <v>0</v>
      </c>
      <c r="UGM39" s="63">
        <f t="shared" si="548"/>
        <v>0</v>
      </c>
      <c r="UGN39" s="63">
        <f t="shared" si="548"/>
        <v>0</v>
      </c>
      <c r="UGO39" s="63">
        <f t="shared" si="548"/>
        <v>0</v>
      </c>
      <c r="UGP39" s="63">
        <f t="shared" si="548"/>
        <v>0</v>
      </c>
      <c r="UGQ39" s="63">
        <f t="shared" si="548"/>
        <v>0</v>
      </c>
      <c r="UGR39" s="63">
        <f t="shared" si="548"/>
        <v>0</v>
      </c>
      <c r="UGS39" s="63">
        <f t="shared" si="548"/>
        <v>0</v>
      </c>
      <c r="UGT39" s="63">
        <f t="shared" si="548"/>
        <v>0</v>
      </c>
      <c r="UGU39" s="63">
        <f t="shared" si="548"/>
        <v>0</v>
      </c>
      <c r="UGV39" s="63">
        <f t="shared" si="548"/>
        <v>0</v>
      </c>
      <c r="UGW39" s="63">
        <f t="shared" si="548"/>
        <v>0</v>
      </c>
      <c r="UGX39" s="63">
        <f t="shared" si="548"/>
        <v>0</v>
      </c>
      <c r="UGY39" s="63">
        <f t="shared" si="548"/>
        <v>0</v>
      </c>
      <c r="UGZ39" s="63">
        <f t="shared" si="548"/>
        <v>0</v>
      </c>
      <c r="UHA39" s="63">
        <f t="shared" si="548"/>
        <v>0</v>
      </c>
      <c r="UHB39" s="63">
        <f t="shared" si="548"/>
        <v>0</v>
      </c>
      <c r="UHC39" s="63">
        <f t="shared" si="548"/>
        <v>0</v>
      </c>
      <c r="UHD39" s="63">
        <f t="shared" si="548"/>
        <v>0</v>
      </c>
      <c r="UHE39" s="63">
        <f t="shared" si="548"/>
        <v>0</v>
      </c>
      <c r="UHF39" s="63">
        <f t="shared" si="548"/>
        <v>0</v>
      </c>
      <c r="UHG39" s="63">
        <f t="shared" si="548"/>
        <v>0</v>
      </c>
      <c r="UHH39" s="63">
        <f t="shared" si="548"/>
        <v>0</v>
      </c>
      <c r="UHI39" s="63">
        <f t="shared" ref="UHI39:UJT39" si="549">UHI37+UHI38</f>
        <v>0</v>
      </c>
      <c r="UHJ39" s="63">
        <f t="shared" si="549"/>
        <v>0</v>
      </c>
      <c r="UHK39" s="63">
        <f t="shared" si="549"/>
        <v>0</v>
      </c>
      <c r="UHL39" s="63">
        <f t="shared" si="549"/>
        <v>0</v>
      </c>
      <c r="UHM39" s="63">
        <f t="shared" si="549"/>
        <v>0</v>
      </c>
      <c r="UHN39" s="63">
        <f t="shared" si="549"/>
        <v>0</v>
      </c>
      <c r="UHO39" s="63">
        <f t="shared" si="549"/>
        <v>0</v>
      </c>
      <c r="UHP39" s="63">
        <f t="shared" si="549"/>
        <v>0</v>
      </c>
      <c r="UHQ39" s="63">
        <f t="shared" si="549"/>
        <v>0</v>
      </c>
      <c r="UHR39" s="63">
        <f t="shared" si="549"/>
        <v>0</v>
      </c>
      <c r="UHS39" s="63">
        <f t="shared" si="549"/>
        <v>0</v>
      </c>
      <c r="UHT39" s="63">
        <f t="shared" si="549"/>
        <v>0</v>
      </c>
      <c r="UHU39" s="63">
        <f t="shared" si="549"/>
        <v>0</v>
      </c>
      <c r="UHV39" s="63">
        <f t="shared" si="549"/>
        <v>0</v>
      </c>
      <c r="UHW39" s="63">
        <f t="shared" si="549"/>
        <v>0</v>
      </c>
      <c r="UHX39" s="63">
        <f t="shared" si="549"/>
        <v>0</v>
      </c>
      <c r="UHY39" s="63">
        <f t="shared" si="549"/>
        <v>0</v>
      </c>
      <c r="UHZ39" s="63">
        <f t="shared" si="549"/>
        <v>0</v>
      </c>
      <c r="UIA39" s="63">
        <f t="shared" si="549"/>
        <v>0</v>
      </c>
      <c r="UIB39" s="63">
        <f t="shared" si="549"/>
        <v>0</v>
      </c>
      <c r="UIC39" s="63">
        <f t="shared" si="549"/>
        <v>0</v>
      </c>
      <c r="UID39" s="63">
        <f t="shared" si="549"/>
        <v>0</v>
      </c>
      <c r="UIE39" s="63">
        <f t="shared" si="549"/>
        <v>0</v>
      </c>
      <c r="UIF39" s="63">
        <f t="shared" si="549"/>
        <v>0</v>
      </c>
      <c r="UIG39" s="63">
        <f t="shared" si="549"/>
        <v>0</v>
      </c>
      <c r="UIH39" s="63">
        <f t="shared" si="549"/>
        <v>0</v>
      </c>
      <c r="UII39" s="63">
        <f t="shared" si="549"/>
        <v>0</v>
      </c>
      <c r="UIJ39" s="63">
        <f t="shared" si="549"/>
        <v>0</v>
      </c>
      <c r="UIK39" s="63">
        <f t="shared" si="549"/>
        <v>0</v>
      </c>
      <c r="UIL39" s="63">
        <f t="shared" si="549"/>
        <v>0</v>
      </c>
      <c r="UIM39" s="63">
        <f t="shared" si="549"/>
        <v>0</v>
      </c>
      <c r="UIN39" s="63">
        <f t="shared" si="549"/>
        <v>0</v>
      </c>
      <c r="UIO39" s="63">
        <f t="shared" si="549"/>
        <v>0</v>
      </c>
      <c r="UIP39" s="63">
        <f t="shared" si="549"/>
        <v>0</v>
      </c>
      <c r="UIQ39" s="63">
        <f t="shared" si="549"/>
        <v>0</v>
      </c>
      <c r="UIR39" s="63">
        <f t="shared" si="549"/>
        <v>0</v>
      </c>
      <c r="UIS39" s="63">
        <f t="shared" si="549"/>
        <v>0</v>
      </c>
      <c r="UIT39" s="63">
        <f t="shared" si="549"/>
        <v>0</v>
      </c>
      <c r="UIU39" s="63">
        <f t="shared" si="549"/>
        <v>0</v>
      </c>
      <c r="UIV39" s="63">
        <f t="shared" si="549"/>
        <v>0</v>
      </c>
      <c r="UIW39" s="63">
        <f t="shared" si="549"/>
        <v>0</v>
      </c>
      <c r="UIX39" s="63">
        <f t="shared" si="549"/>
        <v>0</v>
      </c>
      <c r="UIY39" s="63">
        <f t="shared" si="549"/>
        <v>0</v>
      </c>
      <c r="UIZ39" s="63">
        <f t="shared" si="549"/>
        <v>0</v>
      </c>
      <c r="UJA39" s="63">
        <f t="shared" si="549"/>
        <v>0</v>
      </c>
      <c r="UJB39" s="63">
        <f t="shared" si="549"/>
        <v>0</v>
      </c>
      <c r="UJC39" s="63">
        <f t="shared" si="549"/>
        <v>0</v>
      </c>
      <c r="UJD39" s="63">
        <f t="shared" si="549"/>
        <v>0</v>
      </c>
      <c r="UJE39" s="63">
        <f t="shared" si="549"/>
        <v>0</v>
      </c>
      <c r="UJF39" s="63">
        <f t="shared" si="549"/>
        <v>0</v>
      </c>
      <c r="UJG39" s="63">
        <f t="shared" si="549"/>
        <v>0</v>
      </c>
      <c r="UJH39" s="63">
        <f t="shared" si="549"/>
        <v>0</v>
      </c>
      <c r="UJI39" s="63">
        <f t="shared" si="549"/>
        <v>0</v>
      </c>
      <c r="UJJ39" s="63">
        <f t="shared" si="549"/>
        <v>0</v>
      </c>
      <c r="UJK39" s="63">
        <f t="shared" si="549"/>
        <v>0</v>
      </c>
      <c r="UJL39" s="63">
        <f t="shared" si="549"/>
        <v>0</v>
      </c>
      <c r="UJM39" s="63">
        <f t="shared" si="549"/>
        <v>0</v>
      </c>
      <c r="UJN39" s="63">
        <f t="shared" si="549"/>
        <v>0</v>
      </c>
      <c r="UJO39" s="63">
        <f t="shared" si="549"/>
        <v>0</v>
      </c>
      <c r="UJP39" s="63">
        <f t="shared" si="549"/>
        <v>0</v>
      </c>
      <c r="UJQ39" s="63">
        <f t="shared" si="549"/>
        <v>0</v>
      </c>
      <c r="UJR39" s="63">
        <f t="shared" si="549"/>
        <v>0</v>
      </c>
      <c r="UJS39" s="63">
        <f t="shared" si="549"/>
        <v>0</v>
      </c>
      <c r="UJT39" s="63">
        <f t="shared" si="549"/>
        <v>0</v>
      </c>
      <c r="UJU39" s="63">
        <f t="shared" ref="UJU39:UMF39" si="550">UJU37+UJU38</f>
        <v>0</v>
      </c>
      <c r="UJV39" s="63">
        <f t="shared" si="550"/>
        <v>0</v>
      </c>
      <c r="UJW39" s="63">
        <f t="shared" si="550"/>
        <v>0</v>
      </c>
      <c r="UJX39" s="63">
        <f t="shared" si="550"/>
        <v>0</v>
      </c>
      <c r="UJY39" s="63">
        <f t="shared" si="550"/>
        <v>0</v>
      </c>
      <c r="UJZ39" s="63">
        <f t="shared" si="550"/>
        <v>0</v>
      </c>
      <c r="UKA39" s="63">
        <f t="shared" si="550"/>
        <v>0</v>
      </c>
      <c r="UKB39" s="63">
        <f t="shared" si="550"/>
        <v>0</v>
      </c>
      <c r="UKC39" s="63">
        <f t="shared" si="550"/>
        <v>0</v>
      </c>
      <c r="UKD39" s="63">
        <f t="shared" si="550"/>
        <v>0</v>
      </c>
      <c r="UKE39" s="63">
        <f t="shared" si="550"/>
        <v>0</v>
      </c>
      <c r="UKF39" s="63">
        <f t="shared" si="550"/>
        <v>0</v>
      </c>
      <c r="UKG39" s="63">
        <f t="shared" si="550"/>
        <v>0</v>
      </c>
      <c r="UKH39" s="63">
        <f t="shared" si="550"/>
        <v>0</v>
      </c>
      <c r="UKI39" s="63">
        <f t="shared" si="550"/>
        <v>0</v>
      </c>
      <c r="UKJ39" s="63">
        <f t="shared" si="550"/>
        <v>0</v>
      </c>
      <c r="UKK39" s="63">
        <f t="shared" si="550"/>
        <v>0</v>
      </c>
      <c r="UKL39" s="63">
        <f t="shared" si="550"/>
        <v>0</v>
      </c>
      <c r="UKM39" s="63">
        <f t="shared" si="550"/>
        <v>0</v>
      </c>
      <c r="UKN39" s="63">
        <f t="shared" si="550"/>
        <v>0</v>
      </c>
      <c r="UKO39" s="63">
        <f t="shared" si="550"/>
        <v>0</v>
      </c>
      <c r="UKP39" s="63">
        <f t="shared" si="550"/>
        <v>0</v>
      </c>
      <c r="UKQ39" s="63">
        <f t="shared" si="550"/>
        <v>0</v>
      </c>
      <c r="UKR39" s="63">
        <f t="shared" si="550"/>
        <v>0</v>
      </c>
      <c r="UKS39" s="63">
        <f t="shared" si="550"/>
        <v>0</v>
      </c>
      <c r="UKT39" s="63">
        <f t="shared" si="550"/>
        <v>0</v>
      </c>
      <c r="UKU39" s="63">
        <f t="shared" si="550"/>
        <v>0</v>
      </c>
      <c r="UKV39" s="63">
        <f t="shared" si="550"/>
        <v>0</v>
      </c>
      <c r="UKW39" s="63">
        <f t="shared" si="550"/>
        <v>0</v>
      </c>
      <c r="UKX39" s="63">
        <f t="shared" si="550"/>
        <v>0</v>
      </c>
      <c r="UKY39" s="63">
        <f t="shared" si="550"/>
        <v>0</v>
      </c>
      <c r="UKZ39" s="63">
        <f t="shared" si="550"/>
        <v>0</v>
      </c>
      <c r="ULA39" s="63">
        <f t="shared" si="550"/>
        <v>0</v>
      </c>
      <c r="ULB39" s="63">
        <f t="shared" si="550"/>
        <v>0</v>
      </c>
      <c r="ULC39" s="63">
        <f t="shared" si="550"/>
        <v>0</v>
      </c>
      <c r="ULD39" s="63">
        <f t="shared" si="550"/>
        <v>0</v>
      </c>
      <c r="ULE39" s="63">
        <f t="shared" si="550"/>
        <v>0</v>
      </c>
      <c r="ULF39" s="63">
        <f t="shared" si="550"/>
        <v>0</v>
      </c>
      <c r="ULG39" s="63">
        <f t="shared" si="550"/>
        <v>0</v>
      </c>
      <c r="ULH39" s="63">
        <f t="shared" si="550"/>
        <v>0</v>
      </c>
      <c r="ULI39" s="63">
        <f t="shared" si="550"/>
        <v>0</v>
      </c>
      <c r="ULJ39" s="63">
        <f t="shared" si="550"/>
        <v>0</v>
      </c>
      <c r="ULK39" s="63">
        <f t="shared" si="550"/>
        <v>0</v>
      </c>
      <c r="ULL39" s="63">
        <f t="shared" si="550"/>
        <v>0</v>
      </c>
      <c r="ULM39" s="63">
        <f t="shared" si="550"/>
        <v>0</v>
      </c>
      <c r="ULN39" s="63">
        <f t="shared" si="550"/>
        <v>0</v>
      </c>
      <c r="ULO39" s="63">
        <f t="shared" si="550"/>
        <v>0</v>
      </c>
      <c r="ULP39" s="63">
        <f t="shared" si="550"/>
        <v>0</v>
      </c>
      <c r="ULQ39" s="63">
        <f t="shared" si="550"/>
        <v>0</v>
      </c>
      <c r="ULR39" s="63">
        <f t="shared" si="550"/>
        <v>0</v>
      </c>
      <c r="ULS39" s="63">
        <f t="shared" si="550"/>
        <v>0</v>
      </c>
      <c r="ULT39" s="63">
        <f t="shared" si="550"/>
        <v>0</v>
      </c>
      <c r="ULU39" s="63">
        <f t="shared" si="550"/>
        <v>0</v>
      </c>
      <c r="ULV39" s="63">
        <f t="shared" si="550"/>
        <v>0</v>
      </c>
      <c r="ULW39" s="63">
        <f t="shared" si="550"/>
        <v>0</v>
      </c>
      <c r="ULX39" s="63">
        <f t="shared" si="550"/>
        <v>0</v>
      </c>
      <c r="ULY39" s="63">
        <f t="shared" si="550"/>
        <v>0</v>
      </c>
      <c r="ULZ39" s="63">
        <f t="shared" si="550"/>
        <v>0</v>
      </c>
      <c r="UMA39" s="63">
        <f t="shared" si="550"/>
        <v>0</v>
      </c>
      <c r="UMB39" s="63">
        <f t="shared" si="550"/>
        <v>0</v>
      </c>
      <c r="UMC39" s="63">
        <f t="shared" si="550"/>
        <v>0</v>
      </c>
      <c r="UMD39" s="63">
        <f t="shared" si="550"/>
        <v>0</v>
      </c>
      <c r="UME39" s="63">
        <f t="shared" si="550"/>
        <v>0</v>
      </c>
      <c r="UMF39" s="63">
        <f t="shared" si="550"/>
        <v>0</v>
      </c>
      <c r="UMG39" s="63">
        <f t="shared" ref="UMG39:UOR39" si="551">UMG37+UMG38</f>
        <v>0</v>
      </c>
      <c r="UMH39" s="63">
        <f t="shared" si="551"/>
        <v>0</v>
      </c>
      <c r="UMI39" s="63">
        <f t="shared" si="551"/>
        <v>0</v>
      </c>
      <c r="UMJ39" s="63">
        <f t="shared" si="551"/>
        <v>0</v>
      </c>
      <c r="UMK39" s="63">
        <f t="shared" si="551"/>
        <v>0</v>
      </c>
      <c r="UML39" s="63">
        <f t="shared" si="551"/>
        <v>0</v>
      </c>
      <c r="UMM39" s="63">
        <f t="shared" si="551"/>
        <v>0</v>
      </c>
      <c r="UMN39" s="63">
        <f t="shared" si="551"/>
        <v>0</v>
      </c>
      <c r="UMO39" s="63">
        <f t="shared" si="551"/>
        <v>0</v>
      </c>
      <c r="UMP39" s="63">
        <f t="shared" si="551"/>
        <v>0</v>
      </c>
      <c r="UMQ39" s="63">
        <f t="shared" si="551"/>
        <v>0</v>
      </c>
      <c r="UMR39" s="63">
        <f t="shared" si="551"/>
        <v>0</v>
      </c>
      <c r="UMS39" s="63">
        <f t="shared" si="551"/>
        <v>0</v>
      </c>
      <c r="UMT39" s="63">
        <f t="shared" si="551"/>
        <v>0</v>
      </c>
      <c r="UMU39" s="63">
        <f t="shared" si="551"/>
        <v>0</v>
      </c>
      <c r="UMV39" s="63">
        <f t="shared" si="551"/>
        <v>0</v>
      </c>
      <c r="UMW39" s="63">
        <f t="shared" si="551"/>
        <v>0</v>
      </c>
      <c r="UMX39" s="63">
        <f t="shared" si="551"/>
        <v>0</v>
      </c>
      <c r="UMY39" s="63">
        <f t="shared" si="551"/>
        <v>0</v>
      </c>
      <c r="UMZ39" s="63">
        <f t="shared" si="551"/>
        <v>0</v>
      </c>
      <c r="UNA39" s="63">
        <f t="shared" si="551"/>
        <v>0</v>
      </c>
      <c r="UNB39" s="63">
        <f t="shared" si="551"/>
        <v>0</v>
      </c>
      <c r="UNC39" s="63">
        <f t="shared" si="551"/>
        <v>0</v>
      </c>
      <c r="UND39" s="63">
        <f t="shared" si="551"/>
        <v>0</v>
      </c>
      <c r="UNE39" s="63">
        <f t="shared" si="551"/>
        <v>0</v>
      </c>
      <c r="UNF39" s="63">
        <f t="shared" si="551"/>
        <v>0</v>
      </c>
      <c r="UNG39" s="63">
        <f t="shared" si="551"/>
        <v>0</v>
      </c>
      <c r="UNH39" s="63">
        <f t="shared" si="551"/>
        <v>0</v>
      </c>
      <c r="UNI39" s="63">
        <f t="shared" si="551"/>
        <v>0</v>
      </c>
      <c r="UNJ39" s="63">
        <f t="shared" si="551"/>
        <v>0</v>
      </c>
      <c r="UNK39" s="63">
        <f t="shared" si="551"/>
        <v>0</v>
      </c>
      <c r="UNL39" s="63">
        <f t="shared" si="551"/>
        <v>0</v>
      </c>
      <c r="UNM39" s="63">
        <f t="shared" si="551"/>
        <v>0</v>
      </c>
      <c r="UNN39" s="63">
        <f t="shared" si="551"/>
        <v>0</v>
      </c>
      <c r="UNO39" s="63">
        <f t="shared" si="551"/>
        <v>0</v>
      </c>
      <c r="UNP39" s="63">
        <f t="shared" si="551"/>
        <v>0</v>
      </c>
      <c r="UNQ39" s="63">
        <f t="shared" si="551"/>
        <v>0</v>
      </c>
      <c r="UNR39" s="63">
        <f t="shared" si="551"/>
        <v>0</v>
      </c>
      <c r="UNS39" s="63">
        <f t="shared" si="551"/>
        <v>0</v>
      </c>
      <c r="UNT39" s="63">
        <f t="shared" si="551"/>
        <v>0</v>
      </c>
      <c r="UNU39" s="63">
        <f t="shared" si="551"/>
        <v>0</v>
      </c>
      <c r="UNV39" s="63">
        <f t="shared" si="551"/>
        <v>0</v>
      </c>
      <c r="UNW39" s="63">
        <f t="shared" si="551"/>
        <v>0</v>
      </c>
      <c r="UNX39" s="63">
        <f t="shared" si="551"/>
        <v>0</v>
      </c>
      <c r="UNY39" s="63">
        <f t="shared" si="551"/>
        <v>0</v>
      </c>
      <c r="UNZ39" s="63">
        <f t="shared" si="551"/>
        <v>0</v>
      </c>
      <c r="UOA39" s="63">
        <f t="shared" si="551"/>
        <v>0</v>
      </c>
      <c r="UOB39" s="63">
        <f t="shared" si="551"/>
        <v>0</v>
      </c>
      <c r="UOC39" s="63">
        <f t="shared" si="551"/>
        <v>0</v>
      </c>
      <c r="UOD39" s="63">
        <f t="shared" si="551"/>
        <v>0</v>
      </c>
      <c r="UOE39" s="63">
        <f t="shared" si="551"/>
        <v>0</v>
      </c>
      <c r="UOF39" s="63">
        <f t="shared" si="551"/>
        <v>0</v>
      </c>
      <c r="UOG39" s="63">
        <f t="shared" si="551"/>
        <v>0</v>
      </c>
      <c r="UOH39" s="63">
        <f t="shared" si="551"/>
        <v>0</v>
      </c>
      <c r="UOI39" s="63">
        <f t="shared" si="551"/>
        <v>0</v>
      </c>
      <c r="UOJ39" s="63">
        <f t="shared" si="551"/>
        <v>0</v>
      </c>
      <c r="UOK39" s="63">
        <f t="shared" si="551"/>
        <v>0</v>
      </c>
      <c r="UOL39" s="63">
        <f t="shared" si="551"/>
        <v>0</v>
      </c>
      <c r="UOM39" s="63">
        <f t="shared" si="551"/>
        <v>0</v>
      </c>
      <c r="UON39" s="63">
        <f t="shared" si="551"/>
        <v>0</v>
      </c>
      <c r="UOO39" s="63">
        <f t="shared" si="551"/>
        <v>0</v>
      </c>
      <c r="UOP39" s="63">
        <f t="shared" si="551"/>
        <v>0</v>
      </c>
      <c r="UOQ39" s="63">
        <f t="shared" si="551"/>
        <v>0</v>
      </c>
      <c r="UOR39" s="63">
        <f t="shared" si="551"/>
        <v>0</v>
      </c>
      <c r="UOS39" s="63">
        <f t="shared" ref="UOS39:URD39" si="552">UOS37+UOS38</f>
        <v>0</v>
      </c>
      <c r="UOT39" s="63">
        <f t="shared" si="552"/>
        <v>0</v>
      </c>
      <c r="UOU39" s="63">
        <f t="shared" si="552"/>
        <v>0</v>
      </c>
      <c r="UOV39" s="63">
        <f t="shared" si="552"/>
        <v>0</v>
      </c>
      <c r="UOW39" s="63">
        <f t="shared" si="552"/>
        <v>0</v>
      </c>
      <c r="UOX39" s="63">
        <f t="shared" si="552"/>
        <v>0</v>
      </c>
      <c r="UOY39" s="63">
        <f t="shared" si="552"/>
        <v>0</v>
      </c>
      <c r="UOZ39" s="63">
        <f t="shared" si="552"/>
        <v>0</v>
      </c>
      <c r="UPA39" s="63">
        <f t="shared" si="552"/>
        <v>0</v>
      </c>
      <c r="UPB39" s="63">
        <f t="shared" si="552"/>
        <v>0</v>
      </c>
      <c r="UPC39" s="63">
        <f t="shared" si="552"/>
        <v>0</v>
      </c>
      <c r="UPD39" s="63">
        <f t="shared" si="552"/>
        <v>0</v>
      </c>
      <c r="UPE39" s="63">
        <f t="shared" si="552"/>
        <v>0</v>
      </c>
      <c r="UPF39" s="63">
        <f t="shared" si="552"/>
        <v>0</v>
      </c>
      <c r="UPG39" s="63">
        <f t="shared" si="552"/>
        <v>0</v>
      </c>
      <c r="UPH39" s="63">
        <f t="shared" si="552"/>
        <v>0</v>
      </c>
      <c r="UPI39" s="63">
        <f t="shared" si="552"/>
        <v>0</v>
      </c>
      <c r="UPJ39" s="63">
        <f t="shared" si="552"/>
        <v>0</v>
      </c>
      <c r="UPK39" s="63">
        <f t="shared" si="552"/>
        <v>0</v>
      </c>
      <c r="UPL39" s="63">
        <f t="shared" si="552"/>
        <v>0</v>
      </c>
      <c r="UPM39" s="63">
        <f t="shared" si="552"/>
        <v>0</v>
      </c>
      <c r="UPN39" s="63">
        <f t="shared" si="552"/>
        <v>0</v>
      </c>
      <c r="UPO39" s="63">
        <f t="shared" si="552"/>
        <v>0</v>
      </c>
      <c r="UPP39" s="63">
        <f t="shared" si="552"/>
        <v>0</v>
      </c>
      <c r="UPQ39" s="63">
        <f t="shared" si="552"/>
        <v>0</v>
      </c>
      <c r="UPR39" s="63">
        <f t="shared" si="552"/>
        <v>0</v>
      </c>
      <c r="UPS39" s="63">
        <f t="shared" si="552"/>
        <v>0</v>
      </c>
      <c r="UPT39" s="63">
        <f t="shared" si="552"/>
        <v>0</v>
      </c>
      <c r="UPU39" s="63">
        <f t="shared" si="552"/>
        <v>0</v>
      </c>
      <c r="UPV39" s="63">
        <f t="shared" si="552"/>
        <v>0</v>
      </c>
      <c r="UPW39" s="63">
        <f t="shared" si="552"/>
        <v>0</v>
      </c>
      <c r="UPX39" s="63">
        <f t="shared" si="552"/>
        <v>0</v>
      </c>
      <c r="UPY39" s="63">
        <f t="shared" si="552"/>
        <v>0</v>
      </c>
      <c r="UPZ39" s="63">
        <f t="shared" si="552"/>
        <v>0</v>
      </c>
      <c r="UQA39" s="63">
        <f t="shared" si="552"/>
        <v>0</v>
      </c>
      <c r="UQB39" s="63">
        <f t="shared" si="552"/>
        <v>0</v>
      </c>
      <c r="UQC39" s="63">
        <f t="shared" si="552"/>
        <v>0</v>
      </c>
      <c r="UQD39" s="63">
        <f t="shared" si="552"/>
        <v>0</v>
      </c>
      <c r="UQE39" s="63">
        <f t="shared" si="552"/>
        <v>0</v>
      </c>
      <c r="UQF39" s="63">
        <f t="shared" si="552"/>
        <v>0</v>
      </c>
      <c r="UQG39" s="63">
        <f t="shared" si="552"/>
        <v>0</v>
      </c>
      <c r="UQH39" s="63">
        <f t="shared" si="552"/>
        <v>0</v>
      </c>
      <c r="UQI39" s="63">
        <f t="shared" si="552"/>
        <v>0</v>
      </c>
      <c r="UQJ39" s="63">
        <f t="shared" si="552"/>
        <v>0</v>
      </c>
      <c r="UQK39" s="63">
        <f t="shared" si="552"/>
        <v>0</v>
      </c>
      <c r="UQL39" s="63">
        <f t="shared" si="552"/>
        <v>0</v>
      </c>
      <c r="UQM39" s="63">
        <f t="shared" si="552"/>
        <v>0</v>
      </c>
      <c r="UQN39" s="63">
        <f t="shared" si="552"/>
        <v>0</v>
      </c>
      <c r="UQO39" s="63">
        <f t="shared" si="552"/>
        <v>0</v>
      </c>
      <c r="UQP39" s="63">
        <f t="shared" si="552"/>
        <v>0</v>
      </c>
      <c r="UQQ39" s="63">
        <f t="shared" si="552"/>
        <v>0</v>
      </c>
      <c r="UQR39" s="63">
        <f t="shared" si="552"/>
        <v>0</v>
      </c>
      <c r="UQS39" s="63">
        <f t="shared" si="552"/>
        <v>0</v>
      </c>
      <c r="UQT39" s="63">
        <f t="shared" si="552"/>
        <v>0</v>
      </c>
      <c r="UQU39" s="63">
        <f t="shared" si="552"/>
        <v>0</v>
      </c>
      <c r="UQV39" s="63">
        <f t="shared" si="552"/>
        <v>0</v>
      </c>
      <c r="UQW39" s="63">
        <f t="shared" si="552"/>
        <v>0</v>
      </c>
      <c r="UQX39" s="63">
        <f t="shared" si="552"/>
        <v>0</v>
      </c>
      <c r="UQY39" s="63">
        <f t="shared" si="552"/>
        <v>0</v>
      </c>
      <c r="UQZ39" s="63">
        <f t="shared" si="552"/>
        <v>0</v>
      </c>
      <c r="URA39" s="63">
        <f t="shared" si="552"/>
        <v>0</v>
      </c>
      <c r="URB39" s="63">
        <f t="shared" si="552"/>
        <v>0</v>
      </c>
      <c r="URC39" s="63">
        <f t="shared" si="552"/>
        <v>0</v>
      </c>
      <c r="URD39" s="63">
        <f t="shared" si="552"/>
        <v>0</v>
      </c>
      <c r="URE39" s="63">
        <f t="shared" ref="URE39:UTP39" si="553">URE37+URE38</f>
        <v>0</v>
      </c>
      <c r="URF39" s="63">
        <f t="shared" si="553"/>
        <v>0</v>
      </c>
      <c r="URG39" s="63">
        <f t="shared" si="553"/>
        <v>0</v>
      </c>
      <c r="URH39" s="63">
        <f t="shared" si="553"/>
        <v>0</v>
      </c>
      <c r="URI39" s="63">
        <f t="shared" si="553"/>
        <v>0</v>
      </c>
      <c r="URJ39" s="63">
        <f t="shared" si="553"/>
        <v>0</v>
      </c>
      <c r="URK39" s="63">
        <f t="shared" si="553"/>
        <v>0</v>
      </c>
      <c r="URL39" s="63">
        <f t="shared" si="553"/>
        <v>0</v>
      </c>
      <c r="URM39" s="63">
        <f t="shared" si="553"/>
        <v>0</v>
      </c>
      <c r="URN39" s="63">
        <f t="shared" si="553"/>
        <v>0</v>
      </c>
      <c r="URO39" s="63">
        <f t="shared" si="553"/>
        <v>0</v>
      </c>
      <c r="URP39" s="63">
        <f t="shared" si="553"/>
        <v>0</v>
      </c>
      <c r="URQ39" s="63">
        <f t="shared" si="553"/>
        <v>0</v>
      </c>
      <c r="URR39" s="63">
        <f t="shared" si="553"/>
        <v>0</v>
      </c>
      <c r="URS39" s="63">
        <f t="shared" si="553"/>
        <v>0</v>
      </c>
      <c r="URT39" s="63">
        <f t="shared" si="553"/>
        <v>0</v>
      </c>
      <c r="URU39" s="63">
        <f t="shared" si="553"/>
        <v>0</v>
      </c>
      <c r="URV39" s="63">
        <f t="shared" si="553"/>
        <v>0</v>
      </c>
      <c r="URW39" s="63">
        <f t="shared" si="553"/>
        <v>0</v>
      </c>
      <c r="URX39" s="63">
        <f t="shared" si="553"/>
        <v>0</v>
      </c>
      <c r="URY39" s="63">
        <f t="shared" si="553"/>
        <v>0</v>
      </c>
      <c r="URZ39" s="63">
        <f t="shared" si="553"/>
        <v>0</v>
      </c>
      <c r="USA39" s="63">
        <f t="shared" si="553"/>
        <v>0</v>
      </c>
      <c r="USB39" s="63">
        <f t="shared" si="553"/>
        <v>0</v>
      </c>
      <c r="USC39" s="63">
        <f t="shared" si="553"/>
        <v>0</v>
      </c>
      <c r="USD39" s="63">
        <f t="shared" si="553"/>
        <v>0</v>
      </c>
      <c r="USE39" s="63">
        <f t="shared" si="553"/>
        <v>0</v>
      </c>
      <c r="USF39" s="63">
        <f t="shared" si="553"/>
        <v>0</v>
      </c>
      <c r="USG39" s="63">
        <f t="shared" si="553"/>
        <v>0</v>
      </c>
      <c r="USH39" s="63">
        <f t="shared" si="553"/>
        <v>0</v>
      </c>
      <c r="USI39" s="63">
        <f t="shared" si="553"/>
        <v>0</v>
      </c>
      <c r="USJ39" s="63">
        <f t="shared" si="553"/>
        <v>0</v>
      </c>
      <c r="USK39" s="63">
        <f t="shared" si="553"/>
        <v>0</v>
      </c>
      <c r="USL39" s="63">
        <f t="shared" si="553"/>
        <v>0</v>
      </c>
      <c r="USM39" s="63">
        <f t="shared" si="553"/>
        <v>0</v>
      </c>
      <c r="USN39" s="63">
        <f t="shared" si="553"/>
        <v>0</v>
      </c>
      <c r="USO39" s="63">
        <f t="shared" si="553"/>
        <v>0</v>
      </c>
      <c r="USP39" s="63">
        <f t="shared" si="553"/>
        <v>0</v>
      </c>
      <c r="USQ39" s="63">
        <f t="shared" si="553"/>
        <v>0</v>
      </c>
      <c r="USR39" s="63">
        <f t="shared" si="553"/>
        <v>0</v>
      </c>
      <c r="USS39" s="63">
        <f t="shared" si="553"/>
        <v>0</v>
      </c>
      <c r="UST39" s="63">
        <f t="shared" si="553"/>
        <v>0</v>
      </c>
      <c r="USU39" s="63">
        <f t="shared" si="553"/>
        <v>0</v>
      </c>
      <c r="USV39" s="63">
        <f t="shared" si="553"/>
        <v>0</v>
      </c>
      <c r="USW39" s="63">
        <f t="shared" si="553"/>
        <v>0</v>
      </c>
      <c r="USX39" s="63">
        <f t="shared" si="553"/>
        <v>0</v>
      </c>
      <c r="USY39" s="63">
        <f t="shared" si="553"/>
        <v>0</v>
      </c>
      <c r="USZ39" s="63">
        <f t="shared" si="553"/>
        <v>0</v>
      </c>
      <c r="UTA39" s="63">
        <f t="shared" si="553"/>
        <v>0</v>
      </c>
      <c r="UTB39" s="63">
        <f t="shared" si="553"/>
        <v>0</v>
      </c>
      <c r="UTC39" s="63">
        <f t="shared" si="553"/>
        <v>0</v>
      </c>
      <c r="UTD39" s="63">
        <f t="shared" si="553"/>
        <v>0</v>
      </c>
      <c r="UTE39" s="63">
        <f t="shared" si="553"/>
        <v>0</v>
      </c>
      <c r="UTF39" s="63">
        <f t="shared" si="553"/>
        <v>0</v>
      </c>
      <c r="UTG39" s="63">
        <f t="shared" si="553"/>
        <v>0</v>
      </c>
      <c r="UTH39" s="63">
        <f t="shared" si="553"/>
        <v>0</v>
      </c>
      <c r="UTI39" s="63">
        <f t="shared" si="553"/>
        <v>0</v>
      </c>
      <c r="UTJ39" s="63">
        <f t="shared" si="553"/>
        <v>0</v>
      </c>
      <c r="UTK39" s="63">
        <f t="shared" si="553"/>
        <v>0</v>
      </c>
      <c r="UTL39" s="63">
        <f t="shared" si="553"/>
        <v>0</v>
      </c>
      <c r="UTM39" s="63">
        <f t="shared" si="553"/>
        <v>0</v>
      </c>
      <c r="UTN39" s="63">
        <f t="shared" si="553"/>
        <v>0</v>
      </c>
      <c r="UTO39" s="63">
        <f t="shared" si="553"/>
        <v>0</v>
      </c>
      <c r="UTP39" s="63">
        <f t="shared" si="553"/>
        <v>0</v>
      </c>
      <c r="UTQ39" s="63">
        <f t="shared" ref="UTQ39:UWB39" si="554">UTQ37+UTQ38</f>
        <v>0</v>
      </c>
      <c r="UTR39" s="63">
        <f t="shared" si="554"/>
        <v>0</v>
      </c>
      <c r="UTS39" s="63">
        <f t="shared" si="554"/>
        <v>0</v>
      </c>
      <c r="UTT39" s="63">
        <f t="shared" si="554"/>
        <v>0</v>
      </c>
      <c r="UTU39" s="63">
        <f t="shared" si="554"/>
        <v>0</v>
      </c>
      <c r="UTV39" s="63">
        <f t="shared" si="554"/>
        <v>0</v>
      </c>
      <c r="UTW39" s="63">
        <f t="shared" si="554"/>
        <v>0</v>
      </c>
      <c r="UTX39" s="63">
        <f t="shared" si="554"/>
        <v>0</v>
      </c>
      <c r="UTY39" s="63">
        <f t="shared" si="554"/>
        <v>0</v>
      </c>
      <c r="UTZ39" s="63">
        <f t="shared" si="554"/>
        <v>0</v>
      </c>
      <c r="UUA39" s="63">
        <f t="shared" si="554"/>
        <v>0</v>
      </c>
      <c r="UUB39" s="63">
        <f t="shared" si="554"/>
        <v>0</v>
      </c>
      <c r="UUC39" s="63">
        <f t="shared" si="554"/>
        <v>0</v>
      </c>
      <c r="UUD39" s="63">
        <f t="shared" si="554"/>
        <v>0</v>
      </c>
      <c r="UUE39" s="63">
        <f t="shared" si="554"/>
        <v>0</v>
      </c>
      <c r="UUF39" s="63">
        <f t="shared" si="554"/>
        <v>0</v>
      </c>
      <c r="UUG39" s="63">
        <f t="shared" si="554"/>
        <v>0</v>
      </c>
      <c r="UUH39" s="63">
        <f t="shared" si="554"/>
        <v>0</v>
      </c>
      <c r="UUI39" s="63">
        <f t="shared" si="554"/>
        <v>0</v>
      </c>
      <c r="UUJ39" s="63">
        <f t="shared" si="554"/>
        <v>0</v>
      </c>
      <c r="UUK39" s="63">
        <f t="shared" si="554"/>
        <v>0</v>
      </c>
      <c r="UUL39" s="63">
        <f t="shared" si="554"/>
        <v>0</v>
      </c>
      <c r="UUM39" s="63">
        <f t="shared" si="554"/>
        <v>0</v>
      </c>
      <c r="UUN39" s="63">
        <f t="shared" si="554"/>
        <v>0</v>
      </c>
      <c r="UUO39" s="63">
        <f t="shared" si="554"/>
        <v>0</v>
      </c>
      <c r="UUP39" s="63">
        <f t="shared" si="554"/>
        <v>0</v>
      </c>
      <c r="UUQ39" s="63">
        <f t="shared" si="554"/>
        <v>0</v>
      </c>
      <c r="UUR39" s="63">
        <f t="shared" si="554"/>
        <v>0</v>
      </c>
      <c r="UUS39" s="63">
        <f t="shared" si="554"/>
        <v>0</v>
      </c>
      <c r="UUT39" s="63">
        <f t="shared" si="554"/>
        <v>0</v>
      </c>
      <c r="UUU39" s="63">
        <f t="shared" si="554"/>
        <v>0</v>
      </c>
      <c r="UUV39" s="63">
        <f t="shared" si="554"/>
        <v>0</v>
      </c>
      <c r="UUW39" s="63">
        <f t="shared" si="554"/>
        <v>0</v>
      </c>
      <c r="UUX39" s="63">
        <f t="shared" si="554"/>
        <v>0</v>
      </c>
      <c r="UUY39" s="63">
        <f t="shared" si="554"/>
        <v>0</v>
      </c>
      <c r="UUZ39" s="63">
        <f t="shared" si="554"/>
        <v>0</v>
      </c>
      <c r="UVA39" s="63">
        <f t="shared" si="554"/>
        <v>0</v>
      </c>
      <c r="UVB39" s="63">
        <f t="shared" si="554"/>
        <v>0</v>
      </c>
      <c r="UVC39" s="63">
        <f t="shared" si="554"/>
        <v>0</v>
      </c>
      <c r="UVD39" s="63">
        <f t="shared" si="554"/>
        <v>0</v>
      </c>
      <c r="UVE39" s="63">
        <f t="shared" si="554"/>
        <v>0</v>
      </c>
      <c r="UVF39" s="63">
        <f t="shared" si="554"/>
        <v>0</v>
      </c>
      <c r="UVG39" s="63">
        <f t="shared" si="554"/>
        <v>0</v>
      </c>
      <c r="UVH39" s="63">
        <f t="shared" si="554"/>
        <v>0</v>
      </c>
      <c r="UVI39" s="63">
        <f t="shared" si="554"/>
        <v>0</v>
      </c>
      <c r="UVJ39" s="63">
        <f t="shared" si="554"/>
        <v>0</v>
      </c>
      <c r="UVK39" s="63">
        <f t="shared" si="554"/>
        <v>0</v>
      </c>
      <c r="UVL39" s="63">
        <f t="shared" si="554"/>
        <v>0</v>
      </c>
      <c r="UVM39" s="63">
        <f t="shared" si="554"/>
        <v>0</v>
      </c>
      <c r="UVN39" s="63">
        <f t="shared" si="554"/>
        <v>0</v>
      </c>
      <c r="UVO39" s="63">
        <f t="shared" si="554"/>
        <v>0</v>
      </c>
      <c r="UVP39" s="63">
        <f t="shared" si="554"/>
        <v>0</v>
      </c>
      <c r="UVQ39" s="63">
        <f t="shared" si="554"/>
        <v>0</v>
      </c>
      <c r="UVR39" s="63">
        <f t="shared" si="554"/>
        <v>0</v>
      </c>
      <c r="UVS39" s="63">
        <f t="shared" si="554"/>
        <v>0</v>
      </c>
      <c r="UVT39" s="63">
        <f t="shared" si="554"/>
        <v>0</v>
      </c>
      <c r="UVU39" s="63">
        <f t="shared" si="554"/>
        <v>0</v>
      </c>
      <c r="UVV39" s="63">
        <f t="shared" si="554"/>
        <v>0</v>
      </c>
      <c r="UVW39" s="63">
        <f t="shared" si="554"/>
        <v>0</v>
      </c>
      <c r="UVX39" s="63">
        <f t="shared" si="554"/>
        <v>0</v>
      </c>
      <c r="UVY39" s="63">
        <f t="shared" si="554"/>
        <v>0</v>
      </c>
      <c r="UVZ39" s="63">
        <f t="shared" si="554"/>
        <v>0</v>
      </c>
      <c r="UWA39" s="63">
        <f t="shared" si="554"/>
        <v>0</v>
      </c>
      <c r="UWB39" s="63">
        <f t="shared" si="554"/>
        <v>0</v>
      </c>
      <c r="UWC39" s="63">
        <f t="shared" ref="UWC39:UYN39" si="555">UWC37+UWC38</f>
        <v>0</v>
      </c>
      <c r="UWD39" s="63">
        <f t="shared" si="555"/>
        <v>0</v>
      </c>
      <c r="UWE39" s="63">
        <f t="shared" si="555"/>
        <v>0</v>
      </c>
      <c r="UWF39" s="63">
        <f t="shared" si="555"/>
        <v>0</v>
      </c>
      <c r="UWG39" s="63">
        <f t="shared" si="555"/>
        <v>0</v>
      </c>
      <c r="UWH39" s="63">
        <f t="shared" si="555"/>
        <v>0</v>
      </c>
      <c r="UWI39" s="63">
        <f t="shared" si="555"/>
        <v>0</v>
      </c>
      <c r="UWJ39" s="63">
        <f t="shared" si="555"/>
        <v>0</v>
      </c>
      <c r="UWK39" s="63">
        <f t="shared" si="555"/>
        <v>0</v>
      </c>
      <c r="UWL39" s="63">
        <f t="shared" si="555"/>
        <v>0</v>
      </c>
      <c r="UWM39" s="63">
        <f t="shared" si="555"/>
        <v>0</v>
      </c>
      <c r="UWN39" s="63">
        <f t="shared" si="555"/>
        <v>0</v>
      </c>
      <c r="UWO39" s="63">
        <f t="shared" si="555"/>
        <v>0</v>
      </c>
      <c r="UWP39" s="63">
        <f t="shared" si="555"/>
        <v>0</v>
      </c>
      <c r="UWQ39" s="63">
        <f t="shared" si="555"/>
        <v>0</v>
      </c>
      <c r="UWR39" s="63">
        <f t="shared" si="555"/>
        <v>0</v>
      </c>
      <c r="UWS39" s="63">
        <f t="shared" si="555"/>
        <v>0</v>
      </c>
      <c r="UWT39" s="63">
        <f t="shared" si="555"/>
        <v>0</v>
      </c>
      <c r="UWU39" s="63">
        <f t="shared" si="555"/>
        <v>0</v>
      </c>
      <c r="UWV39" s="63">
        <f t="shared" si="555"/>
        <v>0</v>
      </c>
      <c r="UWW39" s="63">
        <f t="shared" si="555"/>
        <v>0</v>
      </c>
      <c r="UWX39" s="63">
        <f t="shared" si="555"/>
        <v>0</v>
      </c>
      <c r="UWY39" s="63">
        <f t="shared" si="555"/>
        <v>0</v>
      </c>
      <c r="UWZ39" s="63">
        <f t="shared" si="555"/>
        <v>0</v>
      </c>
      <c r="UXA39" s="63">
        <f t="shared" si="555"/>
        <v>0</v>
      </c>
      <c r="UXB39" s="63">
        <f t="shared" si="555"/>
        <v>0</v>
      </c>
      <c r="UXC39" s="63">
        <f t="shared" si="555"/>
        <v>0</v>
      </c>
      <c r="UXD39" s="63">
        <f t="shared" si="555"/>
        <v>0</v>
      </c>
      <c r="UXE39" s="63">
        <f t="shared" si="555"/>
        <v>0</v>
      </c>
      <c r="UXF39" s="63">
        <f t="shared" si="555"/>
        <v>0</v>
      </c>
      <c r="UXG39" s="63">
        <f t="shared" si="555"/>
        <v>0</v>
      </c>
      <c r="UXH39" s="63">
        <f t="shared" si="555"/>
        <v>0</v>
      </c>
      <c r="UXI39" s="63">
        <f t="shared" si="555"/>
        <v>0</v>
      </c>
      <c r="UXJ39" s="63">
        <f t="shared" si="555"/>
        <v>0</v>
      </c>
      <c r="UXK39" s="63">
        <f t="shared" si="555"/>
        <v>0</v>
      </c>
      <c r="UXL39" s="63">
        <f t="shared" si="555"/>
        <v>0</v>
      </c>
      <c r="UXM39" s="63">
        <f t="shared" si="555"/>
        <v>0</v>
      </c>
      <c r="UXN39" s="63">
        <f t="shared" si="555"/>
        <v>0</v>
      </c>
      <c r="UXO39" s="63">
        <f t="shared" si="555"/>
        <v>0</v>
      </c>
      <c r="UXP39" s="63">
        <f t="shared" si="555"/>
        <v>0</v>
      </c>
      <c r="UXQ39" s="63">
        <f t="shared" si="555"/>
        <v>0</v>
      </c>
      <c r="UXR39" s="63">
        <f t="shared" si="555"/>
        <v>0</v>
      </c>
      <c r="UXS39" s="63">
        <f t="shared" si="555"/>
        <v>0</v>
      </c>
      <c r="UXT39" s="63">
        <f t="shared" si="555"/>
        <v>0</v>
      </c>
      <c r="UXU39" s="63">
        <f t="shared" si="555"/>
        <v>0</v>
      </c>
      <c r="UXV39" s="63">
        <f t="shared" si="555"/>
        <v>0</v>
      </c>
      <c r="UXW39" s="63">
        <f t="shared" si="555"/>
        <v>0</v>
      </c>
      <c r="UXX39" s="63">
        <f t="shared" si="555"/>
        <v>0</v>
      </c>
      <c r="UXY39" s="63">
        <f t="shared" si="555"/>
        <v>0</v>
      </c>
      <c r="UXZ39" s="63">
        <f t="shared" si="555"/>
        <v>0</v>
      </c>
      <c r="UYA39" s="63">
        <f t="shared" si="555"/>
        <v>0</v>
      </c>
      <c r="UYB39" s="63">
        <f t="shared" si="555"/>
        <v>0</v>
      </c>
      <c r="UYC39" s="63">
        <f t="shared" si="555"/>
        <v>0</v>
      </c>
      <c r="UYD39" s="63">
        <f t="shared" si="555"/>
        <v>0</v>
      </c>
      <c r="UYE39" s="63">
        <f t="shared" si="555"/>
        <v>0</v>
      </c>
      <c r="UYF39" s="63">
        <f t="shared" si="555"/>
        <v>0</v>
      </c>
      <c r="UYG39" s="63">
        <f t="shared" si="555"/>
        <v>0</v>
      </c>
      <c r="UYH39" s="63">
        <f t="shared" si="555"/>
        <v>0</v>
      </c>
      <c r="UYI39" s="63">
        <f t="shared" si="555"/>
        <v>0</v>
      </c>
      <c r="UYJ39" s="63">
        <f t="shared" si="555"/>
        <v>0</v>
      </c>
      <c r="UYK39" s="63">
        <f t="shared" si="555"/>
        <v>0</v>
      </c>
      <c r="UYL39" s="63">
        <f t="shared" si="555"/>
        <v>0</v>
      </c>
      <c r="UYM39" s="63">
        <f t="shared" si="555"/>
        <v>0</v>
      </c>
      <c r="UYN39" s="63">
        <f t="shared" si="555"/>
        <v>0</v>
      </c>
      <c r="UYO39" s="63">
        <f t="shared" ref="UYO39:VAZ39" si="556">UYO37+UYO38</f>
        <v>0</v>
      </c>
      <c r="UYP39" s="63">
        <f t="shared" si="556"/>
        <v>0</v>
      </c>
      <c r="UYQ39" s="63">
        <f t="shared" si="556"/>
        <v>0</v>
      </c>
      <c r="UYR39" s="63">
        <f t="shared" si="556"/>
        <v>0</v>
      </c>
      <c r="UYS39" s="63">
        <f t="shared" si="556"/>
        <v>0</v>
      </c>
      <c r="UYT39" s="63">
        <f t="shared" si="556"/>
        <v>0</v>
      </c>
      <c r="UYU39" s="63">
        <f t="shared" si="556"/>
        <v>0</v>
      </c>
      <c r="UYV39" s="63">
        <f t="shared" si="556"/>
        <v>0</v>
      </c>
      <c r="UYW39" s="63">
        <f t="shared" si="556"/>
        <v>0</v>
      </c>
      <c r="UYX39" s="63">
        <f t="shared" si="556"/>
        <v>0</v>
      </c>
      <c r="UYY39" s="63">
        <f t="shared" si="556"/>
        <v>0</v>
      </c>
      <c r="UYZ39" s="63">
        <f t="shared" si="556"/>
        <v>0</v>
      </c>
      <c r="UZA39" s="63">
        <f t="shared" si="556"/>
        <v>0</v>
      </c>
      <c r="UZB39" s="63">
        <f t="shared" si="556"/>
        <v>0</v>
      </c>
      <c r="UZC39" s="63">
        <f t="shared" si="556"/>
        <v>0</v>
      </c>
      <c r="UZD39" s="63">
        <f t="shared" si="556"/>
        <v>0</v>
      </c>
      <c r="UZE39" s="63">
        <f t="shared" si="556"/>
        <v>0</v>
      </c>
      <c r="UZF39" s="63">
        <f t="shared" si="556"/>
        <v>0</v>
      </c>
      <c r="UZG39" s="63">
        <f t="shared" si="556"/>
        <v>0</v>
      </c>
      <c r="UZH39" s="63">
        <f t="shared" si="556"/>
        <v>0</v>
      </c>
      <c r="UZI39" s="63">
        <f t="shared" si="556"/>
        <v>0</v>
      </c>
      <c r="UZJ39" s="63">
        <f t="shared" si="556"/>
        <v>0</v>
      </c>
      <c r="UZK39" s="63">
        <f t="shared" si="556"/>
        <v>0</v>
      </c>
      <c r="UZL39" s="63">
        <f t="shared" si="556"/>
        <v>0</v>
      </c>
      <c r="UZM39" s="63">
        <f t="shared" si="556"/>
        <v>0</v>
      </c>
      <c r="UZN39" s="63">
        <f t="shared" si="556"/>
        <v>0</v>
      </c>
      <c r="UZO39" s="63">
        <f t="shared" si="556"/>
        <v>0</v>
      </c>
      <c r="UZP39" s="63">
        <f t="shared" si="556"/>
        <v>0</v>
      </c>
      <c r="UZQ39" s="63">
        <f t="shared" si="556"/>
        <v>0</v>
      </c>
      <c r="UZR39" s="63">
        <f t="shared" si="556"/>
        <v>0</v>
      </c>
      <c r="UZS39" s="63">
        <f t="shared" si="556"/>
        <v>0</v>
      </c>
      <c r="UZT39" s="63">
        <f t="shared" si="556"/>
        <v>0</v>
      </c>
      <c r="UZU39" s="63">
        <f t="shared" si="556"/>
        <v>0</v>
      </c>
      <c r="UZV39" s="63">
        <f t="shared" si="556"/>
        <v>0</v>
      </c>
      <c r="UZW39" s="63">
        <f t="shared" si="556"/>
        <v>0</v>
      </c>
      <c r="UZX39" s="63">
        <f t="shared" si="556"/>
        <v>0</v>
      </c>
      <c r="UZY39" s="63">
        <f t="shared" si="556"/>
        <v>0</v>
      </c>
      <c r="UZZ39" s="63">
        <f t="shared" si="556"/>
        <v>0</v>
      </c>
      <c r="VAA39" s="63">
        <f t="shared" si="556"/>
        <v>0</v>
      </c>
      <c r="VAB39" s="63">
        <f t="shared" si="556"/>
        <v>0</v>
      </c>
      <c r="VAC39" s="63">
        <f t="shared" si="556"/>
        <v>0</v>
      </c>
      <c r="VAD39" s="63">
        <f t="shared" si="556"/>
        <v>0</v>
      </c>
      <c r="VAE39" s="63">
        <f t="shared" si="556"/>
        <v>0</v>
      </c>
      <c r="VAF39" s="63">
        <f t="shared" si="556"/>
        <v>0</v>
      </c>
      <c r="VAG39" s="63">
        <f t="shared" si="556"/>
        <v>0</v>
      </c>
      <c r="VAH39" s="63">
        <f t="shared" si="556"/>
        <v>0</v>
      </c>
      <c r="VAI39" s="63">
        <f t="shared" si="556"/>
        <v>0</v>
      </c>
      <c r="VAJ39" s="63">
        <f t="shared" si="556"/>
        <v>0</v>
      </c>
      <c r="VAK39" s="63">
        <f t="shared" si="556"/>
        <v>0</v>
      </c>
      <c r="VAL39" s="63">
        <f t="shared" si="556"/>
        <v>0</v>
      </c>
      <c r="VAM39" s="63">
        <f t="shared" si="556"/>
        <v>0</v>
      </c>
      <c r="VAN39" s="63">
        <f t="shared" si="556"/>
        <v>0</v>
      </c>
      <c r="VAO39" s="63">
        <f t="shared" si="556"/>
        <v>0</v>
      </c>
      <c r="VAP39" s="63">
        <f t="shared" si="556"/>
        <v>0</v>
      </c>
      <c r="VAQ39" s="63">
        <f t="shared" si="556"/>
        <v>0</v>
      </c>
      <c r="VAR39" s="63">
        <f t="shared" si="556"/>
        <v>0</v>
      </c>
      <c r="VAS39" s="63">
        <f t="shared" si="556"/>
        <v>0</v>
      </c>
      <c r="VAT39" s="63">
        <f t="shared" si="556"/>
        <v>0</v>
      </c>
      <c r="VAU39" s="63">
        <f t="shared" si="556"/>
        <v>0</v>
      </c>
      <c r="VAV39" s="63">
        <f t="shared" si="556"/>
        <v>0</v>
      </c>
      <c r="VAW39" s="63">
        <f t="shared" si="556"/>
        <v>0</v>
      </c>
      <c r="VAX39" s="63">
        <f t="shared" si="556"/>
        <v>0</v>
      </c>
      <c r="VAY39" s="63">
        <f t="shared" si="556"/>
        <v>0</v>
      </c>
      <c r="VAZ39" s="63">
        <f t="shared" si="556"/>
        <v>0</v>
      </c>
      <c r="VBA39" s="63">
        <f t="shared" ref="VBA39:VDL39" si="557">VBA37+VBA38</f>
        <v>0</v>
      </c>
      <c r="VBB39" s="63">
        <f t="shared" si="557"/>
        <v>0</v>
      </c>
      <c r="VBC39" s="63">
        <f t="shared" si="557"/>
        <v>0</v>
      </c>
      <c r="VBD39" s="63">
        <f t="shared" si="557"/>
        <v>0</v>
      </c>
      <c r="VBE39" s="63">
        <f t="shared" si="557"/>
        <v>0</v>
      </c>
      <c r="VBF39" s="63">
        <f t="shared" si="557"/>
        <v>0</v>
      </c>
      <c r="VBG39" s="63">
        <f t="shared" si="557"/>
        <v>0</v>
      </c>
      <c r="VBH39" s="63">
        <f t="shared" si="557"/>
        <v>0</v>
      </c>
      <c r="VBI39" s="63">
        <f t="shared" si="557"/>
        <v>0</v>
      </c>
      <c r="VBJ39" s="63">
        <f t="shared" si="557"/>
        <v>0</v>
      </c>
      <c r="VBK39" s="63">
        <f t="shared" si="557"/>
        <v>0</v>
      </c>
      <c r="VBL39" s="63">
        <f t="shared" si="557"/>
        <v>0</v>
      </c>
      <c r="VBM39" s="63">
        <f t="shared" si="557"/>
        <v>0</v>
      </c>
      <c r="VBN39" s="63">
        <f t="shared" si="557"/>
        <v>0</v>
      </c>
      <c r="VBO39" s="63">
        <f t="shared" si="557"/>
        <v>0</v>
      </c>
      <c r="VBP39" s="63">
        <f t="shared" si="557"/>
        <v>0</v>
      </c>
      <c r="VBQ39" s="63">
        <f t="shared" si="557"/>
        <v>0</v>
      </c>
      <c r="VBR39" s="63">
        <f t="shared" si="557"/>
        <v>0</v>
      </c>
      <c r="VBS39" s="63">
        <f t="shared" si="557"/>
        <v>0</v>
      </c>
      <c r="VBT39" s="63">
        <f t="shared" si="557"/>
        <v>0</v>
      </c>
      <c r="VBU39" s="63">
        <f t="shared" si="557"/>
        <v>0</v>
      </c>
      <c r="VBV39" s="63">
        <f t="shared" si="557"/>
        <v>0</v>
      </c>
      <c r="VBW39" s="63">
        <f t="shared" si="557"/>
        <v>0</v>
      </c>
      <c r="VBX39" s="63">
        <f t="shared" si="557"/>
        <v>0</v>
      </c>
      <c r="VBY39" s="63">
        <f t="shared" si="557"/>
        <v>0</v>
      </c>
      <c r="VBZ39" s="63">
        <f t="shared" si="557"/>
        <v>0</v>
      </c>
      <c r="VCA39" s="63">
        <f t="shared" si="557"/>
        <v>0</v>
      </c>
      <c r="VCB39" s="63">
        <f t="shared" si="557"/>
        <v>0</v>
      </c>
      <c r="VCC39" s="63">
        <f t="shared" si="557"/>
        <v>0</v>
      </c>
      <c r="VCD39" s="63">
        <f t="shared" si="557"/>
        <v>0</v>
      </c>
      <c r="VCE39" s="63">
        <f t="shared" si="557"/>
        <v>0</v>
      </c>
      <c r="VCF39" s="63">
        <f t="shared" si="557"/>
        <v>0</v>
      </c>
      <c r="VCG39" s="63">
        <f t="shared" si="557"/>
        <v>0</v>
      </c>
      <c r="VCH39" s="63">
        <f t="shared" si="557"/>
        <v>0</v>
      </c>
      <c r="VCI39" s="63">
        <f t="shared" si="557"/>
        <v>0</v>
      </c>
      <c r="VCJ39" s="63">
        <f t="shared" si="557"/>
        <v>0</v>
      </c>
      <c r="VCK39" s="63">
        <f t="shared" si="557"/>
        <v>0</v>
      </c>
      <c r="VCL39" s="63">
        <f t="shared" si="557"/>
        <v>0</v>
      </c>
      <c r="VCM39" s="63">
        <f t="shared" si="557"/>
        <v>0</v>
      </c>
      <c r="VCN39" s="63">
        <f t="shared" si="557"/>
        <v>0</v>
      </c>
      <c r="VCO39" s="63">
        <f t="shared" si="557"/>
        <v>0</v>
      </c>
      <c r="VCP39" s="63">
        <f t="shared" si="557"/>
        <v>0</v>
      </c>
      <c r="VCQ39" s="63">
        <f t="shared" si="557"/>
        <v>0</v>
      </c>
      <c r="VCR39" s="63">
        <f t="shared" si="557"/>
        <v>0</v>
      </c>
      <c r="VCS39" s="63">
        <f t="shared" si="557"/>
        <v>0</v>
      </c>
      <c r="VCT39" s="63">
        <f t="shared" si="557"/>
        <v>0</v>
      </c>
      <c r="VCU39" s="63">
        <f t="shared" si="557"/>
        <v>0</v>
      </c>
      <c r="VCV39" s="63">
        <f t="shared" si="557"/>
        <v>0</v>
      </c>
      <c r="VCW39" s="63">
        <f t="shared" si="557"/>
        <v>0</v>
      </c>
      <c r="VCX39" s="63">
        <f t="shared" si="557"/>
        <v>0</v>
      </c>
      <c r="VCY39" s="63">
        <f t="shared" si="557"/>
        <v>0</v>
      </c>
      <c r="VCZ39" s="63">
        <f t="shared" si="557"/>
        <v>0</v>
      </c>
      <c r="VDA39" s="63">
        <f t="shared" si="557"/>
        <v>0</v>
      </c>
      <c r="VDB39" s="63">
        <f t="shared" si="557"/>
        <v>0</v>
      </c>
      <c r="VDC39" s="63">
        <f t="shared" si="557"/>
        <v>0</v>
      </c>
      <c r="VDD39" s="63">
        <f t="shared" si="557"/>
        <v>0</v>
      </c>
      <c r="VDE39" s="63">
        <f t="shared" si="557"/>
        <v>0</v>
      </c>
      <c r="VDF39" s="63">
        <f t="shared" si="557"/>
        <v>0</v>
      </c>
      <c r="VDG39" s="63">
        <f t="shared" si="557"/>
        <v>0</v>
      </c>
      <c r="VDH39" s="63">
        <f t="shared" si="557"/>
        <v>0</v>
      </c>
      <c r="VDI39" s="63">
        <f t="shared" si="557"/>
        <v>0</v>
      </c>
      <c r="VDJ39" s="63">
        <f t="shared" si="557"/>
        <v>0</v>
      </c>
      <c r="VDK39" s="63">
        <f t="shared" si="557"/>
        <v>0</v>
      </c>
      <c r="VDL39" s="63">
        <f t="shared" si="557"/>
        <v>0</v>
      </c>
      <c r="VDM39" s="63">
        <f t="shared" ref="VDM39:VFX39" si="558">VDM37+VDM38</f>
        <v>0</v>
      </c>
      <c r="VDN39" s="63">
        <f t="shared" si="558"/>
        <v>0</v>
      </c>
      <c r="VDO39" s="63">
        <f t="shared" si="558"/>
        <v>0</v>
      </c>
      <c r="VDP39" s="63">
        <f t="shared" si="558"/>
        <v>0</v>
      </c>
      <c r="VDQ39" s="63">
        <f t="shared" si="558"/>
        <v>0</v>
      </c>
      <c r="VDR39" s="63">
        <f t="shared" si="558"/>
        <v>0</v>
      </c>
      <c r="VDS39" s="63">
        <f t="shared" si="558"/>
        <v>0</v>
      </c>
      <c r="VDT39" s="63">
        <f t="shared" si="558"/>
        <v>0</v>
      </c>
      <c r="VDU39" s="63">
        <f t="shared" si="558"/>
        <v>0</v>
      </c>
      <c r="VDV39" s="63">
        <f t="shared" si="558"/>
        <v>0</v>
      </c>
      <c r="VDW39" s="63">
        <f t="shared" si="558"/>
        <v>0</v>
      </c>
      <c r="VDX39" s="63">
        <f t="shared" si="558"/>
        <v>0</v>
      </c>
      <c r="VDY39" s="63">
        <f t="shared" si="558"/>
        <v>0</v>
      </c>
      <c r="VDZ39" s="63">
        <f t="shared" si="558"/>
        <v>0</v>
      </c>
      <c r="VEA39" s="63">
        <f t="shared" si="558"/>
        <v>0</v>
      </c>
      <c r="VEB39" s="63">
        <f t="shared" si="558"/>
        <v>0</v>
      </c>
      <c r="VEC39" s="63">
        <f t="shared" si="558"/>
        <v>0</v>
      </c>
      <c r="VED39" s="63">
        <f t="shared" si="558"/>
        <v>0</v>
      </c>
      <c r="VEE39" s="63">
        <f t="shared" si="558"/>
        <v>0</v>
      </c>
      <c r="VEF39" s="63">
        <f t="shared" si="558"/>
        <v>0</v>
      </c>
      <c r="VEG39" s="63">
        <f t="shared" si="558"/>
        <v>0</v>
      </c>
      <c r="VEH39" s="63">
        <f t="shared" si="558"/>
        <v>0</v>
      </c>
      <c r="VEI39" s="63">
        <f t="shared" si="558"/>
        <v>0</v>
      </c>
      <c r="VEJ39" s="63">
        <f t="shared" si="558"/>
        <v>0</v>
      </c>
      <c r="VEK39" s="63">
        <f t="shared" si="558"/>
        <v>0</v>
      </c>
      <c r="VEL39" s="63">
        <f t="shared" si="558"/>
        <v>0</v>
      </c>
      <c r="VEM39" s="63">
        <f t="shared" si="558"/>
        <v>0</v>
      </c>
      <c r="VEN39" s="63">
        <f t="shared" si="558"/>
        <v>0</v>
      </c>
      <c r="VEO39" s="63">
        <f t="shared" si="558"/>
        <v>0</v>
      </c>
      <c r="VEP39" s="63">
        <f t="shared" si="558"/>
        <v>0</v>
      </c>
      <c r="VEQ39" s="63">
        <f t="shared" si="558"/>
        <v>0</v>
      </c>
      <c r="VER39" s="63">
        <f t="shared" si="558"/>
        <v>0</v>
      </c>
      <c r="VES39" s="63">
        <f t="shared" si="558"/>
        <v>0</v>
      </c>
      <c r="VET39" s="63">
        <f t="shared" si="558"/>
        <v>0</v>
      </c>
      <c r="VEU39" s="63">
        <f t="shared" si="558"/>
        <v>0</v>
      </c>
      <c r="VEV39" s="63">
        <f t="shared" si="558"/>
        <v>0</v>
      </c>
      <c r="VEW39" s="63">
        <f t="shared" si="558"/>
        <v>0</v>
      </c>
      <c r="VEX39" s="63">
        <f t="shared" si="558"/>
        <v>0</v>
      </c>
      <c r="VEY39" s="63">
        <f t="shared" si="558"/>
        <v>0</v>
      </c>
      <c r="VEZ39" s="63">
        <f t="shared" si="558"/>
        <v>0</v>
      </c>
      <c r="VFA39" s="63">
        <f t="shared" si="558"/>
        <v>0</v>
      </c>
      <c r="VFB39" s="63">
        <f t="shared" si="558"/>
        <v>0</v>
      </c>
      <c r="VFC39" s="63">
        <f t="shared" si="558"/>
        <v>0</v>
      </c>
      <c r="VFD39" s="63">
        <f t="shared" si="558"/>
        <v>0</v>
      </c>
      <c r="VFE39" s="63">
        <f t="shared" si="558"/>
        <v>0</v>
      </c>
      <c r="VFF39" s="63">
        <f t="shared" si="558"/>
        <v>0</v>
      </c>
      <c r="VFG39" s="63">
        <f t="shared" si="558"/>
        <v>0</v>
      </c>
      <c r="VFH39" s="63">
        <f t="shared" si="558"/>
        <v>0</v>
      </c>
      <c r="VFI39" s="63">
        <f t="shared" si="558"/>
        <v>0</v>
      </c>
      <c r="VFJ39" s="63">
        <f t="shared" si="558"/>
        <v>0</v>
      </c>
      <c r="VFK39" s="63">
        <f t="shared" si="558"/>
        <v>0</v>
      </c>
      <c r="VFL39" s="63">
        <f t="shared" si="558"/>
        <v>0</v>
      </c>
      <c r="VFM39" s="63">
        <f t="shared" si="558"/>
        <v>0</v>
      </c>
      <c r="VFN39" s="63">
        <f t="shared" si="558"/>
        <v>0</v>
      </c>
      <c r="VFO39" s="63">
        <f t="shared" si="558"/>
        <v>0</v>
      </c>
      <c r="VFP39" s="63">
        <f t="shared" si="558"/>
        <v>0</v>
      </c>
      <c r="VFQ39" s="63">
        <f t="shared" si="558"/>
        <v>0</v>
      </c>
      <c r="VFR39" s="63">
        <f t="shared" si="558"/>
        <v>0</v>
      </c>
      <c r="VFS39" s="63">
        <f t="shared" si="558"/>
        <v>0</v>
      </c>
      <c r="VFT39" s="63">
        <f t="shared" si="558"/>
        <v>0</v>
      </c>
      <c r="VFU39" s="63">
        <f t="shared" si="558"/>
        <v>0</v>
      </c>
      <c r="VFV39" s="63">
        <f t="shared" si="558"/>
        <v>0</v>
      </c>
      <c r="VFW39" s="63">
        <f t="shared" si="558"/>
        <v>0</v>
      </c>
      <c r="VFX39" s="63">
        <f t="shared" si="558"/>
        <v>0</v>
      </c>
      <c r="VFY39" s="63">
        <f t="shared" ref="VFY39:VIJ39" si="559">VFY37+VFY38</f>
        <v>0</v>
      </c>
      <c r="VFZ39" s="63">
        <f t="shared" si="559"/>
        <v>0</v>
      </c>
      <c r="VGA39" s="63">
        <f t="shared" si="559"/>
        <v>0</v>
      </c>
      <c r="VGB39" s="63">
        <f t="shared" si="559"/>
        <v>0</v>
      </c>
      <c r="VGC39" s="63">
        <f t="shared" si="559"/>
        <v>0</v>
      </c>
      <c r="VGD39" s="63">
        <f t="shared" si="559"/>
        <v>0</v>
      </c>
      <c r="VGE39" s="63">
        <f t="shared" si="559"/>
        <v>0</v>
      </c>
      <c r="VGF39" s="63">
        <f t="shared" si="559"/>
        <v>0</v>
      </c>
      <c r="VGG39" s="63">
        <f t="shared" si="559"/>
        <v>0</v>
      </c>
      <c r="VGH39" s="63">
        <f t="shared" si="559"/>
        <v>0</v>
      </c>
      <c r="VGI39" s="63">
        <f t="shared" si="559"/>
        <v>0</v>
      </c>
      <c r="VGJ39" s="63">
        <f t="shared" si="559"/>
        <v>0</v>
      </c>
      <c r="VGK39" s="63">
        <f t="shared" si="559"/>
        <v>0</v>
      </c>
      <c r="VGL39" s="63">
        <f t="shared" si="559"/>
        <v>0</v>
      </c>
      <c r="VGM39" s="63">
        <f t="shared" si="559"/>
        <v>0</v>
      </c>
      <c r="VGN39" s="63">
        <f t="shared" si="559"/>
        <v>0</v>
      </c>
      <c r="VGO39" s="63">
        <f t="shared" si="559"/>
        <v>0</v>
      </c>
      <c r="VGP39" s="63">
        <f t="shared" si="559"/>
        <v>0</v>
      </c>
      <c r="VGQ39" s="63">
        <f t="shared" si="559"/>
        <v>0</v>
      </c>
      <c r="VGR39" s="63">
        <f t="shared" si="559"/>
        <v>0</v>
      </c>
      <c r="VGS39" s="63">
        <f t="shared" si="559"/>
        <v>0</v>
      </c>
      <c r="VGT39" s="63">
        <f t="shared" si="559"/>
        <v>0</v>
      </c>
      <c r="VGU39" s="63">
        <f t="shared" si="559"/>
        <v>0</v>
      </c>
      <c r="VGV39" s="63">
        <f t="shared" si="559"/>
        <v>0</v>
      </c>
      <c r="VGW39" s="63">
        <f t="shared" si="559"/>
        <v>0</v>
      </c>
      <c r="VGX39" s="63">
        <f t="shared" si="559"/>
        <v>0</v>
      </c>
      <c r="VGY39" s="63">
        <f t="shared" si="559"/>
        <v>0</v>
      </c>
      <c r="VGZ39" s="63">
        <f t="shared" si="559"/>
        <v>0</v>
      </c>
      <c r="VHA39" s="63">
        <f t="shared" si="559"/>
        <v>0</v>
      </c>
      <c r="VHB39" s="63">
        <f t="shared" si="559"/>
        <v>0</v>
      </c>
      <c r="VHC39" s="63">
        <f t="shared" si="559"/>
        <v>0</v>
      </c>
      <c r="VHD39" s="63">
        <f t="shared" si="559"/>
        <v>0</v>
      </c>
      <c r="VHE39" s="63">
        <f t="shared" si="559"/>
        <v>0</v>
      </c>
      <c r="VHF39" s="63">
        <f t="shared" si="559"/>
        <v>0</v>
      </c>
      <c r="VHG39" s="63">
        <f t="shared" si="559"/>
        <v>0</v>
      </c>
      <c r="VHH39" s="63">
        <f t="shared" si="559"/>
        <v>0</v>
      </c>
      <c r="VHI39" s="63">
        <f t="shared" si="559"/>
        <v>0</v>
      </c>
      <c r="VHJ39" s="63">
        <f t="shared" si="559"/>
        <v>0</v>
      </c>
      <c r="VHK39" s="63">
        <f t="shared" si="559"/>
        <v>0</v>
      </c>
      <c r="VHL39" s="63">
        <f t="shared" si="559"/>
        <v>0</v>
      </c>
      <c r="VHM39" s="63">
        <f t="shared" si="559"/>
        <v>0</v>
      </c>
      <c r="VHN39" s="63">
        <f t="shared" si="559"/>
        <v>0</v>
      </c>
      <c r="VHO39" s="63">
        <f t="shared" si="559"/>
        <v>0</v>
      </c>
      <c r="VHP39" s="63">
        <f t="shared" si="559"/>
        <v>0</v>
      </c>
      <c r="VHQ39" s="63">
        <f t="shared" si="559"/>
        <v>0</v>
      </c>
      <c r="VHR39" s="63">
        <f t="shared" si="559"/>
        <v>0</v>
      </c>
      <c r="VHS39" s="63">
        <f t="shared" si="559"/>
        <v>0</v>
      </c>
      <c r="VHT39" s="63">
        <f t="shared" si="559"/>
        <v>0</v>
      </c>
      <c r="VHU39" s="63">
        <f t="shared" si="559"/>
        <v>0</v>
      </c>
      <c r="VHV39" s="63">
        <f t="shared" si="559"/>
        <v>0</v>
      </c>
      <c r="VHW39" s="63">
        <f t="shared" si="559"/>
        <v>0</v>
      </c>
      <c r="VHX39" s="63">
        <f t="shared" si="559"/>
        <v>0</v>
      </c>
      <c r="VHY39" s="63">
        <f t="shared" si="559"/>
        <v>0</v>
      </c>
      <c r="VHZ39" s="63">
        <f t="shared" si="559"/>
        <v>0</v>
      </c>
      <c r="VIA39" s="63">
        <f t="shared" si="559"/>
        <v>0</v>
      </c>
      <c r="VIB39" s="63">
        <f t="shared" si="559"/>
        <v>0</v>
      </c>
      <c r="VIC39" s="63">
        <f t="shared" si="559"/>
        <v>0</v>
      </c>
      <c r="VID39" s="63">
        <f t="shared" si="559"/>
        <v>0</v>
      </c>
      <c r="VIE39" s="63">
        <f t="shared" si="559"/>
        <v>0</v>
      </c>
      <c r="VIF39" s="63">
        <f t="shared" si="559"/>
        <v>0</v>
      </c>
      <c r="VIG39" s="63">
        <f t="shared" si="559"/>
        <v>0</v>
      </c>
      <c r="VIH39" s="63">
        <f t="shared" si="559"/>
        <v>0</v>
      </c>
      <c r="VII39" s="63">
        <f t="shared" si="559"/>
        <v>0</v>
      </c>
      <c r="VIJ39" s="63">
        <f t="shared" si="559"/>
        <v>0</v>
      </c>
      <c r="VIK39" s="63">
        <f t="shared" ref="VIK39:VKV39" si="560">VIK37+VIK38</f>
        <v>0</v>
      </c>
      <c r="VIL39" s="63">
        <f t="shared" si="560"/>
        <v>0</v>
      </c>
      <c r="VIM39" s="63">
        <f t="shared" si="560"/>
        <v>0</v>
      </c>
      <c r="VIN39" s="63">
        <f t="shared" si="560"/>
        <v>0</v>
      </c>
      <c r="VIO39" s="63">
        <f t="shared" si="560"/>
        <v>0</v>
      </c>
      <c r="VIP39" s="63">
        <f t="shared" si="560"/>
        <v>0</v>
      </c>
      <c r="VIQ39" s="63">
        <f t="shared" si="560"/>
        <v>0</v>
      </c>
      <c r="VIR39" s="63">
        <f t="shared" si="560"/>
        <v>0</v>
      </c>
      <c r="VIS39" s="63">
        <f t="shared" si="560"/>
        <v>0</v>
      </c>
      <c r="VIT39" s="63">
        <f t="shared" si="560"/>
        <v>0</v>
      </c>
      <c r="VIU39" s="63">
        <f t="shared" si="560"/>
        <v>0</v>
      </c>
      <c r="VIV39" s="63">
        <f t="shared" si="560"/>
        <v>0</v>
      </c>
      <c r="VIW39" s="63">
        <f t="shared" si="560"/>
        <v>0</v>
      </c>
      <c r="VIX39" s="63">
        <f t="shared" si="560"/>
        <v>0</v>
      </c>
      <c r="VIY39" s="63">
        <f t="shared" si="560"/>
        <v>0</v>
      </c>
      <c r="VIZ39" s="63">
        <f t="shared" si="560"/>
        <v>0</v>
      </c>
      <c r="VJA39" s="63">
        <f t="shared" si="560"/>
        <v>0</v>
      </c>
      <c r="VJB39" s="63">
        <f t="shared" si="560"/>
        <v>0</v>
      </c>
      <c r="VJC39" s="63">
        <f t="shared" si="560"/>
        <v>0</v>
      </c>
      <c r="VJD39" s="63">
        <f t="shared" si="560"/>
        <v>0</v>
      </c>
      <c r="VJE39" s="63">
        <f t="shared" si="560"/>
        <v>0</v>
      </c>
      <c r="VJF39" s="63">
        <f t="shared" si="560"/>
        <v>0</v>
      </c>
      <c r="VJG39" s="63">
        <f t="shared" si="560"/>
        <v>0</v>
      </c>
      <c r="VJH39" s="63">
        <f t="shared" si="560"/>
        <v>0</v>
      </c>
      <c r="VJI39" s="63">
        <f t="shared" si="560"/>
        <v>0</v>
      </c>
      <c r="VJJ39" s="63">
        <f t="shared" si="560"/>
        <v>0</v>
      </c>
      <c r="VJK39" s="63">
        <f t="shared" si="560"/>
        <v>0</v>
      </c>
      <c r="VJL39" s="63">
        <f t="shared" si="560"/>
        <v>0</v>
      </c>
      <c r="VJM39" s="63">
        <f t="shared" si="560"/>
        <v>0</v>
      </c>
      <c r="VJN39" s="63">
        <f t="shared" si="560"/>
        <v>0</v>
      </c>
      <c r="VJO39" s="63">
        <f t="shared" si="560"/>
        <v>0</v>
      </c>
      <c r="VJP39" s="63">
        <f t="shared" si="560"/>
        <v>0</v>
      </c>
      <c r="VJQ39" s="63">
        <f t="shared" si="560"/>
        <v>0</v>
      </c>
      <c r="VJR39" s="63">
        <f t="shared" si="560"/>
        <v>0</v>
      </c>
      <c r="VJS39" s="63">
        <f t="shared" si="560"/>
        <v>0</v>
      </c>
      <c r="VJT39" s="63">
        <f t="shared" si="560"/>
        <v>0</v>
      </c>
      <c r="VJU39" s="63">
        <f t="shared" si="560"/>
        <v>0</v>
      </c>
      <c r="VJV39" s="63">
        <f t="shared" si="560"/>
        <v>0</v>
      </c>
      <c r="VJW39" s="63">
        <f t="shared" si="560"/>
        <v>0</v>
      </c>
      <c r="VJX39" s="63">
        <f t="shared" si="560"/>
        <v>0</v>
      </c>
      <c r="VJY39" s="63">
        <f t="shared" si="560"/>
        <v>0</v>
      </c>
      <c r="VJZ39" s="63">
        <f t="shared" si="560"/>
        <v>0</v>
      </c>
      <c r="VKA39" s="63">
        <f t="shared" si="560"/>
        <v>0</v>
      </c>
      <c r="VKB39" s="63">
        <f t="shared" si="560"/>
        <v>0</v>
      </c>
      <c r="VKC39" s="63">
        <f t="shared" si="560"/>
        <v>0</v>
      </c>
      <c r="VKD39" s="63">
        <f t="shared" si="560"/>
        <v>0</v>
      </c>
      <c r="VKE39" s="63">
        <f t="shared" si="560"/>
        <v>0</v>
      </c>
      <c r="VKF39" s="63">
        <f t="shared" si="560"/>
        <v>0</v>
      </c>
      <c r="VKG39" s="63">
        <f t="shared" si="560"/>
        <v>0</v>
      </c>
      <c r="VKH39" s="63">
        <f t="shared" si="560"/>
        <v>0</v>
      </c>
      <c r="VKI39" s="63">
        <f t="shared" si="560"/>
        <v>0</v>
      </c>
      <c r="VKJ39" s="63">
        <f t="shared" si="560"/>
        <v>0</v>
      </c>
      <c r="VKK39" s="63">
        <f t="shared" si="560"/>
        <v>0</v>
      </c>
      <c r="VKL39" s="63">
        <f t="shared" si="560"/>
        <v>0</v>
      </c>
      <c r="VKM39" s="63">
        <f t="shared" si="560"/>
        <v>0</v>
      </c>
      <c r="VKN39" s="63">
        <f t="shared" si="560"/>
        <v>0</v>
      </c>
      <c r="VKO39" s="63">
        <f t="shared" si="560"/>
        <v>0</v>
      </c>
      <c r="VKP39" s="63">
        <f t="shared" si="560"/>
        <v>0</v>
      </c>
      <c r="VKQ39" s="63">
        <f t="shared" si="560"/>
        <v>0</v>
      </c>
      <c r="VKR39" s="63">
        <f t="shared" si="560"/>
        <v>0</v>
      </c>
      <c r="VKS39" s="63">
        <f t="shared" si="560"/>
        <v>0</v>
      </c>
      <c r="VKT39" s="63">
        <f t="shared" si="560"/>
        <v>0</v>
      </c>
      <c r="VKU39" s="63">
        <f t="shared" si="560"/>
        <v>0</v>
      </c>
      <c r="VKV39" s="63">
        <f t="shared" si="560"/>
        <v>0</v>
      </c>
      <c r="VKW39" s="63">
        <f t="shared" ref="VKW39:VNH39" si="561">VKW37+VKW38</f>
        <v>0</v>
      </c>
      <c r="VKX39" s="63">
        <f t="shared" si="561"/>
        <v>0</v>
      </c>
      <c r="VKY39" s="63">
        <f t="shared" si="561"/>
        <v>0</v>
      </c>
      <c r="VKZ39" s="63">
        <f t="shared" si="561"/>
        <v>0</v>
      </c>
      <c r="VLA39" s="63">
        <f t="shared" si="561"/>
        <v>0</v>
      </c>
      <c r="VLB39" s="63">
        <f t="shared" si="561"/>
        <v>0</v>
      </c>
      <c r="VLC39" s="63">
        <f t="shared" si="561"/>
        <v>0</v>
      </c>
      <c r="VLD39" s="63">
        <f t="shared" si="561"/>
        <v>0</v>
      </c>
      <c r="VLE39" s="63">
        <f t="shared" si="561"/>
        <v>0</v>
      </c>
      <c r="VLF39" s="63">
        <f t="shared" si="561"/>
        <v>0</v>
      </c>
      <c r="VLG39" s="63">
        <f t="shared" si="561"/>
        <v>0</v>
      </c>
      <c r="VLH39" s="63">
        <f t="shared" si="561"/>
        <v>0</v>
      </c>
      <c r="VLI39" s="63">
        <f t="shared" si="561"/>
        <v>0</v>
      </c>
      <c r="VLJ39" s="63">
        <f t="shared" si="561"/>
        <v>0</v>
      </c>
      <c r="VLK39" s="63">
        <f t="shared" si="561"/>
        <v>0</v>
      </c>
      <c r="VLL39" s="63">
        <f t="shared" si="561"/>
        <v>0</v>
      </c>
      <c r="VLM39" s="63">
        <f t="shared" si="561"/>
        <v>0</v>
      </c>
      <c r="VLN39" s="63">
        <f t="shared" si="561"/>
        <v>0</v>
      </c>
      <c r="VLO39" s="63">
        <f t="shared" si="561"/>
        <v>0</v>
      </c>
      <c r="VLP39" s="63">
        <f t="shared" si="561"/>
        <v>0</v>
      </c>
      <c r="VLQ39" s="63">
        <f t="shared" si="561"/>
        <v>0</v>
      </c>
      <c r="VLR39" s="63">
        <f t="shared" si="561"/>
        <v>0</v>
      </c>
      <c r="VLS39" s="63">
        <f t="shared" si="561"/>
        <v>0</v>
      </c>
      <c r="VLT39" s="63">
        <f t="shared" si="561"/>
        <v>0</v>
      </c>
      <c r="VLU39" s="63">
        <f t="shared" si="561"/>
        <v>0</v>
      </c>
      <c r="VLV39" s="63">
        <f t="shared" si="561"/>
        <v>0</v>
      </c>
      <c r="VLW39" s="63">
        <f t="shared" si="561"/>
        <v>0</v>
      </c>
      <c r="VLX39" s="63">
        <f t="shared" si="561"/>
        <v>0</v>
      </c>
      <c r="VLY39" s="63">
        <f t="shared" si="561"/>
        <v>0</v>
      </c>
      <c r="VLZ39" s="63">
        <f t="shared" si="561"/>
        <v>0</v>
      </c>
      <c r="VMA39" s="63">
        <f t="shared" si="561"/>
        <v>0</v>
      </c>
      <c r="VMB39" s="63">
        <f t="shared" si="561"/>
        <v>0</v>
      </c>
      <c r="VMC39" s="63">
        <f t="shared" si="561"/>
        <v>0</v>
      </c>
      <c r="VMD39" s="63">
        <f t="shared" si="561"/>
        <v>0</v>
      </c>
      <c r="VME39" s="63">
        <f t="shared" si="561"/>
        <v>0</v>
      </c>
      <c r="VMF39" s="63">
        <f t="shared" si="561"/>
        <v>0</v>
      </c>
      <c r="VMG39" s="63">
        <f t="shared" si="561"/>
        <v>0</v>
      </c>
      <c r="VMH39" s="63">
        <f t="shared" si="561"/>
        <v>0</v>
      </c>
      <c r="VMI39" s="63">
        <f t="shared" si="561"/>
        <v>0</v>
      </c>
      <c r="VMJ39" s="63">
        <f t="shared" si="561"/>
        <v>0</v>
      </c>
      <c r="VMK39" s="63">
        <f t="shared" si="561"/>
        <v>0</v>
      </c>
      <c r="VML39" s="63">
        <f t="shared" si="561"/>
        <v>0</v>
      </c>
      <c r="VMM39" s="63">
        <f t="shared" si="561"/>
        <v>0</v>
      </c>
      <c r="VMN39" s="63">
        <f t="shared" si="561"/>
        <v>0</v>
      </c>
      <c r="VMO39" s="63">
        <f t="shared" si="561"/>
        <v>0</v>
      </c>
      <c r="VMP39" s="63">
        <f t="shared" si="561"/>
        <v>0</v>
      </c>
      <c r="VMQ39" s="63">
        <f t="shared" si="561"/>
        <v>0</v>
      </c>
      <c r="VMR39" s="63">
        <f t="shared" si="561"/>
        <v>0</v>
      </c>
      <c r="VMS39" s="63">
        <f t="shared" si="561"/>
        <v>0</v>
      </c>
      <c r="VMT39" s="63">
        <f t="shared" si="561"/>
        <v>0</v>
      </c>
      <c r="VMU39" s="63">
        <f t="shared" si="561"/>
        <v>0</v>
      </c>
      <c r="VMV39" s="63">
        <f t="shared" si="561"/>
        <v>0</v>
      </c>
      <c r="VMW39" s="63">
        <f t="shared" si="561"/>
        <v>0</v>
      </c>
      <c r="VMX39" s="63">
        <f t="shared" si="561"/>
        <v>0</v>
      </c>
      <c r="VMY39" s="63">
        <f t="shared" si="561"/>
        <v>0</v>
      </c>
      <c r="VMZ39" s="63">
        <f t="shared" si="561"/>
        <v>0</v>
      </c>
      <c r="VNA39" s="63">
        <f t="shared" si="561"/>
        <v>0</v>
      </c>
      <c r="VNB39" s="63">
        <f t="shared" si="561"/>
        <v>0</v>
      </c>
      <c r="VNC39" s="63">
        <f t="shared" si="561"/>
        <v>0</v>
      </c>
      <c r="VND39" s="63">
        <f t="shared" si="561"/>
        <v>0</v>
      </c>
      <c r="VNE39" s="63">
        <f t="shared" si="561"/>
        <v>0</v>
      </c>
      <c r="VNF39" s="63">
        <f t="shared" si="561"/>
        <v>0</v>
      </c>
      <c r="VNG39" s="63">
        <f t="shared" si="561"/>
        <v>0</v>
      </c>
      <c r="VNH39" s="63">
        <f t="shared" si="561"/>
        <v>0</v>
      </c>
      <c r="VNI39" s="63">
        <f t="shared" ref="VNI39:VPT39" si="562">VNI37+VNI38</f>
        <v>0</v>
      </c>
      <c r="VNJ39" s="63">
        <f t="shared" si="562"/>
        <v>0</v>
      </c>
      <c r="VNK39" s="63">
        <f t="shared" si="562"/>
        <v>0</v>
      </c>
      <c r="VNL39" s="63">
        <f t="shared" si="562"/>
        <v>0</v>
      </c>
      <c r="VNM39" s="63">
        <f t="shared" si="562"/>
        <v>0</v>
      </c>
      <c r="VNN39" s="63">
        <f t="shared" si="562"/>
        <v>0</v>
      </c>
      <c r="VNO39" s="63">
        <f t="shared" si="562"/>
        <v>0</v>
      </c>
      <c r="VNP39" s="63">
        <f t="shared" si="562"/>
        <v>0</v>
      </c>
      <c r="VNQ39" s="63">
        <f t="shared" si="562"/>
        <v>0</v>
      </c>
      <c r="VNR39" s="63">
        <f t="shared" si="562"/>
        <v>0</v>
      </c>
      <c r="VNS39" s="63">
        <f t="shared" si="562"/>
        <v>0</v>
      </c>
      <c r="VNT39" s="63">
        <f t="shared" si="562"/>
        <v>0</v>
      </c>
      <c r="VNU39" s="63">
        <f t="shared" si="562"/>
        <v>0</v>
      </c>
      <c r="VNV39" s="63">
        <f t="shared" si="562"/>
        <v>0</v>
      </c>
      <c r="VNW39" s="63">
        <f t="shared" si="562"/>
        <v>0</v>
      </c>
      <c r="VNX39" s="63">
        <f t="shared" si="562"/>
        <v>0</v>
      </c>
      <c r="VNY39" s="63">
        <f t="shared" si="562"/>
        <v>0</v>
      </c>
      <c r="VNZ39" s="63">
        <f t="shared" si="562"/>
        <v>0</v>
      </c>
      <c r="VOA39" s="63">
        <f t="shared" si="562"/>
        <v>0</v>
      </c>
      <c r="VOB39" s="63">
        <f t="shared" si="562"/>
        <v>0</v>
      </c>
      <c r="VOC39" s="63">
        <f t="shared" si="562"/>
        <v>0</v>
      </c>
      <c r="VOD39" s="63">
        <f t="shared" si="562"/>
        <v>0</v>
      </c>
      <c r="VOE39" s="63">
        <f t="shared" si="562"/>
        <v>0</v>
      </c>
      <c r="VOF39" s="63">
        <f t="shared" si="562"/>
        <v>0</v>
      </c>
      <c r="VOG39" s="63">
        <f t="shared" si="562"/>
        <v>0</v>
      </c>
      <c r="VOH39" s="63">
        <f t="shared" si="562"/>
        <v>0</v>
      </c>
      <c r="VOI39" s="63">
        <f t="shared" si="562"/>
        <v>0</v>
      </c>
      <c r="VOJ39" s="63">
        <f t="shared" si="562"/>
        <v>0</v>
      </c>
      <c r="VOK39" s="63">
        <f t="shared" si="562"/>
        <v>0</v>
      </c>
      <c r="VOL39" s="63">
        <f t="shared" si="562"/>
        <v>0</v>
      </c>
      <c r="VOM39" s="63">
        <f t="shared" si="562"/>
        <v>0</v>
      </c>
      <c r="VON39" s="63">
        <f t="shared" si="562"/>
        <v>0</v>
      </c>
      <c r="VOO39" s="63">
        <f t="shared" si="562"/>
        <v>0</v>
      </c>
      <c r="VOP39" s="63">
        <f t="shared" si="562"/>
        <v>0</v>
      </c>
      <c r="VOQ39" s="63">
        <f t="shared" si="562"/>
        <v>0</v>
      </c>
      <c r="VOR39" s="63">
        <f t="shared" si="562"/>
        <v>0</v>
      </c>
      <c r="VOS39" s="63">
        <f t="shared" si="562"/>
        <v>0</v>
      </c>
      <c r="VOT39" s="63">
        <f t="shared" si="562"/>
        <v>0</v>
      </c>
      <c r="VOU39" s="63">
        <f t="shared" si="562"/>
        <v>0</v>
      </c>
      <c r="VOV39" s="63">
        <f t="shared" si="562"/>
        <v>0</v>
      </c>
      <c r="VOW39" s="63">
        <f t="shared" si="562"/>
        <v>0</v>
      </c>
      <c r="VOX39" s="63">
        <f t="shared" si="562"/>
        <v>0</v>
      </c>
      <c r="VOY39" s="63">
        <f t="shared" si="562"/>
        <v>0</v>
      </c>
      <c r="VOZ39" s="63">
        <f t="shared" si="562"/>
        <v>0</v>
      </c>
      <c r="VPA39" s="63">
        <f t="shared" si="562"/>
        <v>0</v>
      </c>
      <c r="VPB39" s="63">
        <f t="shared" si="562"/>
        <v>0</v>
      </c>
      <c r="VPC39" s="63">
        <f t="shared" si="562"/>
        <v>0</v>
      </c>
      <c r="VPD39" s="63">
        <f t="shared" si="562"/>
        <v>0</v>
      </c>
      <c r="VPE39" s="63">
        <f t="shared" si="562"/>
        <v>0</v>
      </c>
      <c r="VPF39" s="63">
        <f t="shared" si="562"/>
        <v>0</v>
      </c>
      <c r="VPG39" s="63">
        <f t="shared" si="562"/>
        <v>0</v>
      </c>
      <c r="VPH39" s="63">
        <f t="shared" si="562"/>
        <v>0</v>
      </c>
      <c r="VPI39" s="63">
        <f t="shared" si="562"/>
        <v>0</v>
      </c>
      <c r="VPJ39" s="63">
        <f t="shared" si="562"/>
        <v>0</v>
      </c>
      <c r="VPK39" s="63">
        <f t="shared" si="562"/>
        <v>0</v>
      </c>
      <c r="VPL39" s="63">
        <f t="shared" si="562"/>
        <v>0</v>
      </c>
      <c r="VPM39" s="63">
        <f t="shared" si="562"/>
        <v>0</v>
      </c>
      <c r="VPN39" s="63">
        <f t="shared" si="562"/>
        <v>0</v>
      </c>
      <c r="VPO39" s="63">
        <f t="shared" si="562"/>
        <v>0</v>
      </c>
      <c r="VPP39" s="63">
        <f t="shared" si="562"/>
        <v>0</v>
      </c>
      <c r="VPQ39" s="63">
        <f t="shared" si="562"/>
        <v>0</v>
      </c>
      <c r="VPR39" s="63">
        <f t="shared" si="562"/>
        <v>0</v>
      </c>
      <c r="VPS39" s="63">
        <f t="shared" si="562"/>
        <v>0</v>
      </c>
      <c r="VPT39" s="63">
        <f t="shared" si="562"/>
        <v>0</v>
      </c>
      <c r="VPU39" s="63">
        <f t="shared" ref="VPU39:VSF39" si="563">VPU37+VPU38</f>
        <v>0</v>
      </c>
      <c r="VPV39" s="63">
        <f t="shared" si="563"/>
        <v>0</v>
      </c>
      <c r="VPW39" s="63">
        <f t="shared" si="563"/>
        <v>0</v>
      </c>
      <c r="VPX39" s="63">
        <f t="shared" si="563"/>
        <v>0</v>
      </c>
      <c r="VPY39" s="63">
        <f t="shared" si="563"/>
        <v>0</v>
      </c>
      <c r="VPZ39" s="63">
        <f t="shared" si="563"/>
        <v>0</v>
      </c>
      <c r="VQA39" s="63">
        <f t="shared" si="563"/>
        <v>0</v>
      </c>
      <c r="VQB39" s="63">
        <f t="shared" si="563"/>
        <v>0</v>
      </c>
      <c r="VQC39" s="63">
        <f t="shared" si="563"/>
        <v>0</v>
      </c>
      <c r="VQD39" s="63">
        <f t="shared" si="563"/>
        <v>0</v>
      </c>
      <c r="VQE39" s="63">
        <f t="shared" si="563"/>
        <v>0</v>
      </c>
      <c r="VQF39" s="63">
        <f t="shared" si="563"/>
        <v>0</v>
      </c>
      <c r="VQG39" s="63">
        <f t="shared" si="563"/>
        <v>0</v>
      </c>
      <c r="VQH39" s="63">
        <f t="shared" si="563"/>
        <v>0</v>
      </c>
      <c r="VQI39" s="63">
        <f t="shared" si="563"/>
        <v>0</v>
      </c>
      <c r="VQJ39" s="63">
        <f t="shared" si="563"/>
        <v>0</v>
      </c>
      <c r="VQK39" s="63">
        <f t="shared" si="563"/>
        <v>0</v>
      </c>
      <c r="VQL39" s="63">
        <f t="shared" si="563"/>
        <v>0</v>
      </c>
      <c r="VQM39" s="63">
        <f t="shared" si="563"/>
        <v>0</v>
      </c>
      <c r="VQN39" s="63">
        <f t="shared" si="563"/>
        <v>0</v>
      </c>
      <c r="VQO39" s="63">
        <f t="shared" si="563"/>
        <v>0</v>
      </c>
      <c r="VQP39" s="63">
        <f t="shared" si="563"/>
        <v>0</v>
      </c>
      <c r="VQQ39" s="63">
        <f t="shared" si="563"/>
        <v>0</v>
      </c>
      <c r="VQR39" s="63">
        <f t="shared" si="563"/>
        <v>0</v>
      </c>
      <c r="VQS39" s="63">
        <f t="shared" si="563"/>
        <v>0</v>
      </c>
      <c r="VQT39" s="63">
        <f t="shared" si="563"/>
        <v>0</v>
      </c>
      <c r="VQU39" s="63">
        <f t="shared" si="563"/>
        <v>0</v>
      </c>
      <c r="VQV39" s="63">
        <f t="shared" si="563"/>
        <v>0</v>
      </c>
      <c r="VQW39" s="63">
        <f t="shared" si="563"/>
        <v>0</v>
      </c>
      <c r="VQX39" s="63">
        <f t="shared" si="563"/>
        <v>0</v>
      </c>
      <c r="VQY39" s="63">
        <f t="shared" si="563"/>
        <v>0</v>
      </c>
      <c r="VQZ39" s="63">
        <f t="shared" si="563"/>
        <v>0</v>
      </c>
      <c r="VRA39" s="63">
        <f t="shared" si="563"/>
        <v>0</v>
      </c>
      <c r="VRB39" s="63">
        <f t="shared" si="563"/>
        <v>0</v>
      </c>
      <c r="VRC39" s="63">
        <f t="shared" si="563"/>
        <v>0</v>
      </c>
      <c r="VRD39" s="63">
        <f t="shared" si="563"/>
        <v>0</v>
      </c>
      <c r="VRE39" s="63">
        <f t="shared" si="563"/>
        <v>0</v>
      </c>
      <c r="VRF39" s="63">
        <f t="shared" si="563"/>
        <v>0</v>
      </c>
      <c r="VRG39" s="63">
        <f t="shared" si="563"/>
        <v>0</v>
      </c>
      <c r="VRH39" s="63">
        <f t="shared" si="563"/>
        <v>0</v>
      </c>
      <c r="VRI39" s="63">
        <f t="shared" si="563"/>
        <v>0</v>
      </c>
      <c r="VRJ39" s="63">
        <f t="shared" si="563"/>
        <v>0</v>
      </c>
      <c r="VRK39" s="63">
        <f t="shared" si="563"/>
        <v>0</v>
      </c>
      <c r="VRL39" s="63">
        <f t="shared" si="563"/>
        <v>0</v>
      </c>
      <c r="VRM39" s="63">
        <f t="shared" si="563"/>
        <v>0</v>
      </c>
      <c r="VRN39" s="63">
        <f t="shared" si="563"/>
        <v>0</v>
      </c>
      <c r="VRO39" s="63">
        <f t="shared" si="563"/>
        <v>0</v>
      </c>
      <c r="VRP39" s="63">
        <f t="shared" si="563"/>
        <v>0</v>
      </c>
      <c r="VRQ39" s="63">
        <f t="shared" si="563"/>
        <v>0</v>
      </c>
      <c r="VRR39" s="63">
        <f t="shared" si="563"/>
        <v>0</v>
      </c>
      <c r="VRS39" s="63">
        <f t="shared" si="563"/>
        <v>0</v>
      </c>
      <c r="VRT39" s="63">
        <f t="shared" si="563"/>
        <v>0</v>
      </c>
      <c r="VRU39" s="63">
        <f t="shared" si="563"/>
        <v>0</v>
      </c>
      <c r="VRV39" s="63">
        <f t="shared" si="563"/>
        <v>0</v>
      </c>
      <c r="VRW39" s="63">
        <f t="shared" si="563"/>
        <v>0</v>
      </c>
      <c r="VRX39" s="63">
        <f t="shared" si="563"/>
        <v>0</v>
      </c>
      <c r="VRY39" s="63">
        <f t="shared" si="563"/>
        <v>0</v>
      </c>
      <c r="VRZ39" s="63">
        <f t="shared" si="563"/>
        <v>0</v>
      </c>
      <c r="VSA39" s="63">
        <f t="shared" si="563"/>
        <v>0</v>
      </c>
      <c r="VSB39" s="63">
        <f t="shared" si="563"/>
        <v>0</v>
      </c>
      <c r="VSC39" s="63">
        <f t="shared" si="563"/>
        <v>0</v>
      </c>
      <c r="VSD39" s="63">
        <f t="shared" si="563"/>
        <v>0</v>
      </c>
      <c r="VSE39" s="63">
        <f t="shared" si="563"/>
        <v>0</v>
      </c>
      <c r="VSF39" s="63">
        <f t="shared" si="563"/>
        <v>0</v>
      </c>
      <c r="VSG39" s="63">
        <f t="shared" ref="VSG39:VUR39" si="564">VSG37+VSG38</f>
        <v>0</v>
      </c>
      <c r="VSH39" s="63">
        <f t="shared" si="564"/>
        <v>0</v>
      </c>
      <c r="VSI39" s="63">
        <f t="shared" si="564"/>
        <v>0</v>
      </c>
      <c r="VSJ39" s="63">
        <f t="shared" si="564"/>
        <v>0</v>
      </c>
      <c r="VSK39" s="63">
        <f t="shared" si="564"/>
        <v>0</v>
      </c>
      <c r="VSL39" s="63">
        <f t="shared" si="564"/>
        <v>0</v>
      </c>
      <c r="VSM39" s="63">
        <f t="shared" si="564"/>
        <v>0</v>
      </c>
      <c r="VSN39" s="63">
        <f t="shared" si="564"/>
        <v>0</v>
      </c>
      <c r="VSO39" s="63">
        <f t="shared" si="564"/>
        <v>0</v>
      </c>
      <c r="VSP39" s="63">
        <f t="shared" si="564"/>
        <v>0</v>
      </c>
      <c r="VSQ39" s="63">
        <f t="shared" si="564"/>
        <v>0</v>
      </c>
      <c r="VSR39" s="63">
        <f t="shared" si="564"/>
        <v>0</v>
      </c>
      <c r="VSS39" s="63">
        <f t="shared" si="564"/>
        <v>0</v>
      </c>
      <c r="VST39" s="63">
        <f t="shared" si="564"/>
        <v>0</v>
      </c>
      <c r="VSU39" s="63">
        <f t="shared" si="564"/>
        <v>0</v>
      </c>
      <c r="VSV39" s="63">
        <f t="shared" si="564"/>
        <v>0</v>
      </c>
      <c r="VSW39" s="63">
        <f t="shared" si="564"/>
        <v>0</v>
      </c>
      <c r="VSX39" s="63">
        <f t="shared" si="564"/>
        <v>0</v>
      </c>
      <c r="VSY39" s="63">
        <f t="shared" si="564"/>
        <v>0</v>
      </c>
      <c r="VSZ39" s="63">
        <f t="shared" si="564"/>
        <v>0</v>
      </c>
      <c r="VTA39" s="63">
        <f t="shared" si="564"/>
        <v>0</v>
      </c>
      <c r="VTB39" s="63">
        <f t="shared" si="564"/>
        <v>0</v>
      </c>
      <c r="VTC39" s="63">
        <f t="shared" si="564"/>
        <v>0</v>
      </c>
      <c r="VTD39" s="63">
        <f t="shared" si="564"/>
        <v>0</v>
      </c>
      <c r="VTE39" s="63">
        <f t="shared" si="564"/>
        <v>0</v>
      </c>
      <c r="VTF39" s="63">
        <f t="shared" si="564"/>
        <v>0</v>
      </c>
      <c r="VTG39" s="63">
        <f t="shared" si="564"/>
        <v>0</v>
      </c>
      <c r="VTH39" s="63">
        <f t="shared" si="564"/>
        <v>0</v>
      </c>
      <c r="VTI39" s="63">
        <f t="shared" si="564"/>
        <v>0</v>
      </c>
      <c r="VTJ39" s="63">
        <f t="shared" si="564"/>
        <v>0</v>
      </c>
      <c r="VTK39" s="63">
        <f t="shared" si="564"/>
        <v>0</v>
      </c>
      <c r="VTL39" s="63">
        <f t="shared" si="564"/>
        <v>0</v>
      </c>
      <c r="VTM39" s="63">
        <f t="shared" si="564"/>
        <v>0</v>
      </c>
      <c r="VTN39" s="63">
        <f t="shared" si="564"/>
        <v>0</v>
      </c>
      <c r="VTO39" s="63">
        <f t="shared" si="564"/>
        <v>0</v>
      </c>
      <c r="VTP39" s="63">
        <f t="shared" si="564"/>
        <v>0</v>
      </c>
      <c r="VTQ39" s="63">
        <f t="shared" si="564"/>
        <v>0</v>
      </c>
      <c r="VTR39" s="63">
        <f t="shared" si="564"/>
        <v>0</v>
      </c>
      <c r="VTS39" s="63">
        <f t="shared" si="564"/>
        <v>0</v>
      </c>
      <c r="VTT39" s="63">
        <f t="shared" si="564"/>
        <v>0</v>
      </c>
      <c r="VTU39" s="63">
        <f t="shared" si="564"/>
        <v>0</v>
      </c>
      <c r="VTV39" s="63">
        <f t="shared" si="564"/>
        <v>0</v>
      </c>
      <c r="VTW39" s="63">
        <f t="shared" si="564"/>
        <v>0</v>
      </c>
      <c r="VTX39" s="63">
        <f t="shared" si="564"/>
        <v>0</v>
      </c>
      <c r="VTY39" s="63">
        <f t="shared" si="564"/>
        <v>0</v>
      </c>
      <c r="VTZ39" s="63">
        <f t="shared" si="564"/>
        <v>0</v>
      </c>
      <c r="VUA39" s="63">
        <f t="shared" si="564"/>
        <v>0</v>
      </c>
      <c r="VUB39" s="63">
        <f t="shared" si="564"/>
        <v>0</v>
      </c>
      <c r="VUC39" s="63">
        <f t="shared" si="564"/>
        <v>0</v>
      </c>
      <c r="VUD39" s="63">
        <f t="shared" si="564"/>
        <v>0</v>
      </c>
      <c r="VUE39" s="63">
        <f t="shared" si="564"/>
        <v>0</v>
      </c>
      <c r="VUF39" s="63">
        <f t="shared" si="564"/>
        <v>0</v>
      </c>
      <c r="VUG39" s="63">
        <f t="shared" si="564"/>
        <v>0</v>
      </c>
      <c r="VUH39" s="63">
        <f t="shared" si="564"/>
        <v>0</v>
      </c>
      <c r="VUI39" s="63">
        <f t="shared" si="564"/>
        <v>0</v>
      </c>
      <c r="VUJ39" s="63">
        <f t="shared" si="564"/>
        <v>0</v>
      </c>
      <c r="VUK39" s="63">
        <f t="shared" si="564"/>
        <v>0</v>
      </c>
      <c r="VUL39" s="63">
        <f t="shared" si="564"/>
        <v>0</v>
      </c>
      <c r="VUM39" s="63">
        <f t="shared" si="564"/>
        <v>0</v>
      </c>
      <c r="VUN39" s="63">
        <f t="shared" si="564"/>
        <v>0</v>
      </c>
      <c r="VUO39" s="63">
        <f t="shared" si="564"/>
        <v>0</v>
      </c>
      <c r="VUP39" s="63">
        <f t="shared" si="564"/>
        <v>0</v>
      </c>
      <c r="VUQ39" s="63">
        <f t="shared" si="564"/>
        <v>0</v>
      </c>
      <c r="VUR39" s="63">
        <f t="shared" si="564"/>
        <v>0</v>
      </c>
      <c r="VUS39" s="63">
        <f t="shared" ref="VUS39:VXD39" si="565">VUS37+VUS38</f>
        <v>0</v>
      </c>
      <c r="VUT39" s="63">
        <f t="shared" si="565"/>
        <v>0</v>
      </c>
      <c r="VUU39" s="63">
        <f t="shared" si="565"/>
        <v>0</v>
      </c>
      <c r="VUV39" s="63">
        <f t="shared" si="565"/>
        <v>0</v>
      </c>
      <c r="VUW39" s="63">
        <f t="shared" si="565"/>
        <v>0</v>
      </c>
      <c r="VUX39" s="63">
        <f t="shared" si="565"/>
        <v>0</v>
      </c>
      <c r="VUY39" s="63">
        <f t="shared" si="565"/>
        <v>0</v>
      </c>
      <c r="VUZ39" s="63">
        <f t="shared" si="565"/>
        <v>0</v>
      </c>
      <c r="VVA39" s="63">
        <f t="shared" si="565"/>
        <v>0</v>
      </c>
      <c r="VVB39" s="63">
        <f t="shared" si="565"/>
        <v>0</v>
      </c>
      <c r="VVC39" s="63">
        <f t="shared" si="565"/>
        <v>0</v>
      </c>
      <c r="VVD39" s="63">
        <f t="shared" si="565"/>
        <v>0</v>
      </c>
      <c r="VVE39" s="63">
        <f t="shared" si="565"/>
        <v>0</v>
      </c>
      <c r="VVF39" s="63">
        <f t="shared" si="565"/>
        <v>0</v>
      </c>
      <c r="VVG39" s="63">
        <f t="shared" si="565"/>
        <v>0</v>
      </c>
      <c r="VVH39" s="63">
        <f t="shared" si="565"/>
        <v>0</v>
      </c>
      <c r="VVI39" s="63">
        <f t="shared" si="565"/>
        <v>0</v>
      </c>
      <c r="VVJ39" s="63">
        <f t="shared" si="565"/>
        <v>0</v>
      </c>
      <c r="VVK39" s="63">
        <f t="shared" si="565"/>
        <v>0</v>
      </c>
      <c r="VVL39" s="63">
        <f t="shared" si="565"/>
        <v>0</v>
      </c>
      <c r="VVM39" s="63">
        <f t="shared" si="565"/>
        <v>0</v>
      </c>
      <c r="VVN39" s="63">
        <f t="shared" si="565"/>
        <v>0</v>
      </c>
      <c r="VVO39" s="63">
        <f t="shared" si="565"/>
        <v>0</v>
      </c>
      <c r="VVP39" s="63">
        <f t="shared" si="565"/>
        <v>0</v>
      </c>
      <c r="VVQ39" s="63">
        <f t="shared" si="565"/>
        <v>0</v>
      </c>
      <c r="VVR39" s="63">
        <f t="shared" si="565"/>
        <v>0</v>
      </c>
      <c r="VVS39" s="63">
        <f t="shared" si="565"/>
        <v>0</v>
      </c>
      <c r="VVT39" s="63">
        <f t="shared" si="565"/>
        <v>0</v>
      </c>
      <c r="VVU39" s="63">
        <f t="shared" si="565"/>
        <v>0</v>
      </c>
      <c r="VVV39" s="63">
        <f t="shared" si="565"/>
        <v>0</v>
      </c>
      <c r="VVW39" s="63">
        <f t="shared" si="565"/>
        <v>0</v>
      </c>
      <c r="VVX39" s="63">
        <f t="shared" si="565"/>
        <v>0</v>
      </c>
      <c r="VVY39" s="63">
        <f t="shared" si="565"/>
        <v>0</v>
      </c>
      <c r="VVZ39" s="63">
        <f t="shared" si="565"/>
        <v>0</v>
      </c>
      <c r="VWA39" s="63">
        <f t="shared" si="565"/>
        <v>0</v>
      </c>
      <c r="VWB39" s="63">
        <f t="shared" si="565"/>
        <v>0</v>
      </c>
      <c r="VWC39" s="63">
        <f t="shared" si="565"/>
        <v>0</v>
      </c>
      <c r="VWD39" s="63">
        <f t="shared" si="565"/>
        <v>0</v>
      </c>
      <c r="VWE39" s="63">
        <f t="shared" si="565"/>
        <v>0</v>
      </c>
      <c r="VWF39" s="63">
        <f t="shared" si="565"/>
        <v>0</v>
      </c>
      <c r="VWG39" s="63">
        <f t="shared" si="565"/>
        <v>0</v>
      </c>
      <c r="VWH39" s="63">
        <f t="shared" si="565"/>
        <v>0</v>
      </c>
      <c r="VWI39" s="63">
        <f t="shared" si="565"/>
        <v>0</v>
      </c>
      <c r="VWJ39" s="63">
        <f t="shared" si="565"/>
        <v>0</v>
      </c>
      <c r="VWK39" s="63">
        <f t="shared" si="565"/>
        <v>0</v>
      </c>
      <c r="VWL39" s="63">
        <f t="shared" si="565"/>
        <v>0</v>
      </c>
      <c r="VWM39" s="63">
        <f t="shared" si="565"/>
        <v>0</v>
      </c>
      <c r="VWN39" s="63">
        <f t="shared" si="565"/>
        <v>0</v>
      </c>
      <c r="VWO39" s="63">
        <f t="shared" si="565"/>
        <v>0</v>
      </c>
      <c r="VWP39" s="63">
        <f t="shared" si="565"/>
        <v>0</v>
      </c>
      <c r="VWQ39" s="63">
        <f t="shared" si="565"/>
        <v>0</v>
      </c>
      <c r="VWR39" s="63">
        <f t="shared" si="565"/>
        <v>0</v>
      </c>
      <c r="VWS39" s="63">
        <f t="shared" si="565"/>
        <v>0</v>
      </c>
      <c r="VWT39" s="63">
        <f t="shared" si="565"/>
        <v>0</v>
      </c>
      <c r="VWU39" s="63">
        <f t="shared" si="565"/>
        <v>0</v>
      </c>
      <c r="VWV39" s="63">
        <f t="shared" si="565"/>
        <v>0</v>
      </c>
      <c r="VWW39" s="63">
        <f t="shared" si="565"/>
        <v>0</v>
      </c>
      <c r="VWX39" s="63">
        <f t="shared" si="565"/>
        <v>0</v>
      </c>
      <c r="VWY39" s="63">
        <f t="shared" si="565"/>
        <v>0</v>
      </c>
      <c r="VWZ39" s="63">
        <f t="shared" si="565"/>
        <v>0</v>
      </c>
      <c r="VXA39" s="63">
        <f t="shared" si="565"/>
        <v>0</v>
      </c>
      <c r="VXB39" s="63">
        <f t="shared" si="565"/>
        <v>0</v>
      </c>
      <c r="VXC39" s="63">
        <f t="shared" si="565"/>
        <v>0</v>
      </c>
      <c r="VXD39" s="63">
        <f t="shared" si="565"/>
        <v>0</v>
      </c>
      <c r="VXE39" s="63">
        <f t="shared" ref="VXE39:VZP39" si="566">VXE37+VXE38</f>
        <v>0</v>
      </c>
      <c r="VXF39" s="63">
        <f t="shared" si="566"/>
        <v>0</v>
      </c>
      <c r="VXG39" s="63">
        <f t="shared" si="566"/>
        <v>0</v>
      </c>
      <c r="VXH39" s="63">
        <f t="shared" si="566"/>
        <v>0</v>
      </c>
      <c r="VXI39" s="63">
        <f t="shared" si="566"/>
        <v>0</v>
      </c>
      <c r="VXJ39" s="63">
        <f t="shared" si="566"/>
        <v>0</v>
      </c>
      <c r="VXK39" s="63">
        <f t="shared" si="566"/>
        <v>0</v>
      </c>
      <c r="VXL39" s="63">
        <f t="shared" si="566"/>
        <v>0</v>
      </c>
      <c r="VXM39" s="63">
        <f t="shared" si="566"/>
        <v>0</v>
      </c>
      <c r="VXN39" s="63">
        <f t="shared" si="566"/>
        <v>0</v>
      </c>
      <c r="VXO39" s="63">
        <f t="shared" si="566"/>
        <v>0</v>
      </c>
      <c r="VXP39" s="63">
        <f t="shared" si="566"/>
        <v>0</v>
      </c>
      <c r="VXQ39" s="63">
        <f t="shared" si="566"/>
        <v>0</v>
      </c>
      <c r="VXR39" s="63">
        <f t="shared" si="566"/>
        <v>0</v>
      </c>
      <c r="VXS39" s="63">
        <f t="shared" si="566"/>
        <v>0</v>
      </c>
      <c r="VXT39" s="63">
        <f t="shared" si="566"/>
        <v>0</v>
      </c>
      <c r="VXU39" s="63">
        <f t="shared" si="566"/>
        <v>0</v>
      </c>
      <c r="VXV39" s="63">
        <f t="shared" si="566"/>
        <v>0</v>
      </c>
      <c r="VXW39" s="63">
        <f t="shared" si="566"/>
        <v>0</v>
      </c>
      <c r="VXX39" s="63">
        <f t="shared" si="566"/>
        <v>0</v>
      </c>
      <c r="VXY39" s="63">
        <f t="shared" si="566"/>
        <v>0</v>
      </c>
      <c r="VXZ39" s="63">
        <f t="shared" si="566"/>
        <v>0</v>
      </c>
      <c r="VYA39" s="63">
        <f t="shared" si="566"/>
        <v>0</v>
      </c>
      <c r="VYB39" s="63">
        <f t="shared" si="566"/>
        <v>0</v>
      </c>
      <c r="VYC39" s="63">
        <f t="shared" si="566"/>
        <v>0</v>
      </c>
      <c r="VYD39" s="63">
        <f t="shared" si="566"/>
        <v>0</v>
      </c>
      <c r="VYE39" s="63">
        <f t="shared" si="566"/>
        <v>0</v>
      </c>
      <c r="VYF39" s="63">
        <f t="shared" si="566"/>
        <v>0</v>
      </c>
      <c r="VYG39" s="63">
        <f t="shared" si="566"/>
        <v>0</v>
      </c>
      <c r="VYH39" s="63">
        <f t="shared" si="566"/>
        <v>0</v>
      </c>
      <c r="VYI39" s="63">
        <f t="shared" si="566"/>
        <v>0</v>
      </c>
      <c r="VYJ39" s="63">
        <f t="shared" si="566"/>
        <v>0</v>
      </c>
      <c r="VYK39" s="63">
        <f t="shared" si="566"/>
        <v>0</v>
      </c>
      <c r="VYL39" s="63">
        <f t="shared" si="566"/>
        <v>0</v>
      </c>
      <c r="VYM39" s="63">
        <f t="shared" si="566"/>
        <v>0</v>
      </c>
      <c r="VYN39" s="63">
        <f t="shared" si="566"/>
        <v>0</v>
      </c>
      <c r="VYO39" s="63">
        <f t="shared" si="566"/>
        <v>0</v>
      </c>
      <c r="VYP39" s="63">
        <f t="shared" si="566"/>
        <v>0</v>
      </c>
      <c r="VYQ39" s="63">
        <f t="shared" si="566"/>
        <v>0</v>
      </c>
      <c r="VYR39" s="63">
        <f t="shared" si="566"/>
        <v>0</v>
      </c>
      <c r="VYS39" s="63">
        <f t="shared" si="566"/>
        <v>0</v>
      </c>
      <c r="VYT39" s="63">
        <f t="shared" si="566"/>
        <v>0</v>
      </c>
      <c r="VYU39" s="63">
        <f t="shared" si="566"/>
        <v>0</v>
      </c>
      <c r="VYV39" s="63">
        <f t="shared" si="566"/>
        <v>0</v>
      </c>
      <c r="VYW39" s="63">
        <f t="shared" si="566"/>
        <v>0</v>
      </c>
      <c r="VYX39" s="63">
        <f t="shared" si="566"/>
        <v>0</v>
      </c>
      <c r="VYY39" s="63">
        <f t="shared" si="566"/>
        <v>0</v>
      </c>
      <c r="VYZ39" s="63">
        <f t="shared" si="566"/>
        <v>0</v>
      </c>
      <c r="VZA39" s="63">
        <f t="shared" si="566"/>
        <v>0</v>
      </c>
      <c r="VZB39" s="63">
        <f t="shared" si="566"/>
        <v>0</v>
      </c>
      <c r="VZC39" s="63">
        <f t="shared" si="566"/>
        <v>0</v>
      </c>
      <c r="VZD39" s="63">
        <f t="shared" si="566"/>
        <v>0</v>
      </c>
      <c r="VZE39" s="63">
        <f t="shared" si="566"/>
        <v>0</v>
      </c>
      <c r="VZF39" s="63">
        <f t="shared" si="566"/>
        <v>0</v>
      </c>
      <c r="VZG39" s="63">
        <f t="shared" si="566"/>
        <v>0</v>
      </c>
      <c r="VZH39" s="63">
        <f t="shared" si="566"/>
        <v>0</v>
      </c>
      <c r="VZI39" s="63">
        <f t="shared" si="566"/>
        <v>0</v>
      </c>
      <c r="VZJ39" s="63">
        <f t="shared" si="566"/>
        <v>0</v>
      </c>
      <c r="VZK39" s="63">
        <f t="shared" si="566"/>
        <v>0</v>
      </c>
      <c r="VZL39" s="63">
        <f t="shared" si="566"/>
        <v>0</v>
      </c>
      <c r="VZM39" s="63">
        <f t="shared" si="566"/>
        <v>0</v>
      </c>
      <c r="VZN39" s="63">
        <f t="shared" si="566"/>
        <v>0</v>
      </c>
      <c r="VZO39" s="63">
        <f t="shared" si="566"/>
        <v>0</v>
      </c>
      <c r="VZP39" s="63">
        <f t="shared" si="566"/>
        <v>0</v>
      </c>
      <c r="VZQ39" s="63">
        <f t="shared" ref="VZQ39:WCB39" si="567">VZQ37+VZQ38</f>
        <v>0</v>
      </c>
      <c r="VZR39" s="63">
        <f t="shared" si="567"/>
        <v>0</v>
      </c>
      <c r="VZS39" s="63">
        <f t="shared" si="567"/>
        <v>0</v>
      </c>
      <c r="VZT39" s="63">
        <f t="shared" si="567"/>
        <v>0</v>
      </c>
      <c r="VZU39" s="63">
        <f t="shared" si="567"/>
        <v>0</v>
      </c>
      <c r="VZV39" s="63">
        <f t="shared" si="567"/>
        <v>0</v>
      </c>
      <c r="VZW39" s="63">
        <f t="shared" si="567"/>
        <v>0</v>
      </c>
      <c r="VZX39" s="63">
        <f t="shared" si="567"/>
        <v>0</v>
      </c>
      <c r="VZY39" s="63">
        <f t="shared" si="567"/>
        <v>0</v>
      </c>
      <c r="VZZ39" s="63">
        <f t="shared" si="567"/>
        <v>0</v>
      </c>
      <c r="WAA39" s="63">
        <f t="shared" si="567"/>
        <v>0</v>
      </c>
      <c r="WAB39" s="63">
        <f t="shared" si="567"/>
        <v>0</v>
      </c>
      <c r="WAC39" s="63">
        <f t="shared" si="567"/>
        <v>0</v>
      </c>
      <c r="WAD39" s="63">
        <f t="shared" si="567"/>
        <v>0</v>
      </c>
      <c r="WAE39" s="63">
        <f t="shared" si="567"/>
        <v>0</v>
      </c>
      <c r="WAF39" s="63">
        <f t="shared" si="567"/>
        <v>0</v>
      </c>
      <c r="WAG39" s="63">
        <f t="shared" si="567"/>
        <v>0</v>
      </c>
      <c r="WAH39" s="63">
        <f t="shared" si="567"/>
        <v>0</v>
      </c>
      <c r="WAI39" s="63">
        <f t="shared" si="567"/>
        <v>0</v>
      </c>
      <c r="WAJ39" s="63">
        <f t="shared" si="567"/>
        <v>0</v>
      </c>
      <c r="WAK39" s="63">
        <f t="shared" si="567"/>
        <v>0</v>
      </c>
      <c r="WAL39" s="63">
        <f t="shared" si="567"/>
        <v>0</v>
      </c>
      <c r="WAM39" s="63">
        <f t="shared" si="567"/>
        <v>0</v>
      </c>
      <c r="WAN39" s="63">
        <f t="shared" si="567"/>
        <v>0</v>
      </c>
      <c r="WAO39" s="63">
        <f t="shared" si="567"/>
        <v>0</v>
      </c>
      <c r="WAP39" s="63">
        <f t="shared" si="567"/>
        <v>0</v>
      </c>
      <c r="WAQ39" s="63">
        <f t="shared" si="567"/>
        <v>0</v>
      </c>
      <c r="WAR39" s="63">
        <f t="shared" si="567"/>
        <v>0</v>
      </c>
      <c r="WAS39" s="63">
        <f t="shared" si="567"/>
        <v>0</v>
      </c>
      <c r="WAT39" s="63">
        <f t="shared" si="567"/>
        <v>0</v>
      </c>
      <c r="WAU39" s="63">
        <f t="shared" si="567"/>
        <v>0</v>
      </c>
      <c r="WAV39" s="63">
        <f t="shared" si="567"/>
        <v>0</v>
      </c>
      <c r="WAW39" s="63">
        <f t="shared" si="567"/>
        <v>0</v>
      </c>
      <c r="WAX39" s="63">
        <f t="shared" si="567"/>
        <v>0</v>
      </c>
      <c r="WAY39" s="63">
        <f t="shared" si="567"/>
        <v>0</v>
      </c>
      <c r="WAZ39" s="63">
        <f t="shared" si="567"/>
        <v>0</v>
      </c>
      <c r="WBA39" s="63">
        <f t="shared" si="567"/>
        <v>0</v>
      </c>
      <c r="WBB39" s="63">
        <f t="shared" si="567"/>
        <v>0</v>
      </c>
      <c r="WBC39" s="63">
        <f t="shared" si="567"/>
        <v>0</v>
      </c>
      <c r="WBD39" s="63">
        <f t="shared" si="567"/>
        <v>0</v>
      </c>
      <c r="WBE39" s="63">
        <f t="shared" si="567"/>
        <v>0</v>
      </c>
      <c r="WBF39" s="63">
        <f t="shared" si="567"/>
        <v>0</v>
      </c>
      <c r="WBG39" s="63">
        <f t="shared" si="567"/>
        <v>0</v>
      </c>
      <c r="WBH39" s="63">
        <f t="shared" si="567"/>
        <v>0</v>
      </c>
      <c r="WBI39" s="63">
        <f t="shared" si="567"/>
        <v>0</v>
      </c>
      <c r="WBJ39" s="63">
        <f t="shared" si="567"/>
        <v>0</v>
      </c>
      <c r="WBK39" s="63">
        <f t="shared" si="567"/>
        <v>0</v>
      </c>
      <c r="WBL39" s="63">
        <f t="shared" si="567"/>
        <v>0</v>
      </c>
      <c r="WBM39" s="63">
        <f t="shared" si="567"/>
        <v>0</v>
      </c>
      <c r="WBN39" s="63">
        <f t="shared" si="567"/>
        <v>0</v>
      </c>
      <c r="WBO39" s="63">
        <f t="shared" si="567"/>
        <v>0</v>
      </c>
      <c r="WBP39" s="63">
        <f t="shared" si="567"/>
        <v>0</v>
      </c>
      <c r="WBQ39" s="63">
        <f t="shared" si="567"/>
        <v>0</v>
      </c>
      <c r="WBR39" s="63">
        <f t="shared" si="567"/>
        <v>0</v>
      </c>
      <c r="WBS39" s="63">
        <f t="shared" si="567"/>
        <v>0</v>
      </c>
      <c r="WBT39" s="63">
        <f t="shared" si="567"/>
        <v>0</v>
      </c>
      <c r="WBU39" s="63">
        <f t="shared" si="567"/>
        <v>0</v>
      </c>
      <c r="WBV39" s="63">
        <f t="shared" si="567"/>
        <v>0</v>
      </c>
      <c r="WBW39" s="63">
        <f t="shared" si="567"/>
        <v>0</v>
      </c>
      <c r="WBX39" s="63">
        <f t="shared" si="567"/>
        <v>0</v>
      </c>
      <c r="WBY39" s="63">
        <f t="shared" si="567"/>
        <v>0</v>
      </c>
      <c r="WBZ39" s="63">
        <f t="shared" si="567"/>
        <v>0</v>
      </c>
      <c r="WCA39" s="63">
        <f t="shared" si="567"/>
        <v>0</v>
      </c>
      <c r="WCB39" s="63">
        <f t="shared" si="567"/>
        <v>0</v>
      </c>
      <c r="WCC39" s="63">
        <f t="shared" ref="WCC39:WEN39" si="568">WCC37+WCC38</f>
        <v>0</v>
      </c>
      <c r="WCD39" s="63">
        <f t="shared" si="568"/>
        <v>0</v>
      </c>
      <c r="WCE39" s="63">
        <f t="shared" si="568"/>
        <v>0</v>
      </c>
      <c r="WCF39" s="63">
        <f t="shared" si="568"/>
        <v>0</v>
      </c>
      <c r="WCG39" s="63">
        <f t="shared" si="568"/>
        <v>0</v>
      </c>
      <c r="WCH39" s="63">
        <f t="shared" si="568"/>
        <v>0</v>
      </c>
      <c r="WCI39" s="63">
        <f t="shared" si="568"/>
        <v>0</v>
      </c>
      <c r="WCJ39" s="63">
        <f t="shared" si="568"/>
        <v>0</v>
      </c>
      <c r="WCK39" s="63">
        <f t="shared" si="568"/>
        <v>0</v>
      </c>
      <c r="WCL39" s="63">
        <f t="shared" si="568"/>
        <v>0</v>
      </c>
      <c r="WCM39" s="63">
        <f t="shared" si="568"/>
        <v>0</v>
      </c>
      <c r="WCN39" s="63">
        <f t="shared" si="568"/>
        <v>0</v>
      </c>
      <c r="WCO39" s="63">
        <f t="shared" si="568"/>
        <v>0</v>
      </c>
      <c r="WCP39" s="63">
        <f t="shared" si="568"/>
        <v>0</v>
      </c>
      <c r="WCQ39" s="63">
        <f t="shared" si="568"/>
        <v>0</v>
      </c>
      <c r="WCR39" s="63">
        <f t="shared" si="568"/>
        <v>0</v>
      </c>
      <c r="WCS39" s="63">
        <f t="shared" si="568"/>
        <v>0</v>
      </c>
      <c r="WCT39" s="63">
        <f t="shared" si="568"/>
        <v>0</v>
      </c>
      <c r="WCU39" s="63">
        <f t="shared" si="568"/>
        <v>0</v>
      </c>
      <c r="WCV39" s="63">
        <f t="shared" si="568"/>
        <v>0</v>
      </c>
      <c r="WCW39" s="63">
        <f t="shared" si="568"/>
        <v>0</v>
      </c>
      <c r="WCX39" s="63">
        <f t="shared" si="568"/>
        <v>0</v>
      </c>
      <c r="WCY39" s="63">
        <f t="shared" si="568"/>
        <v>0</v>
      </c>
      <c r="WCZ39" s="63">
        <f t="shared" si="568"/>
        <v>0</v>
      </c>
      <c r="WDA39" s="63">
        <f t="shared" si="568"/>
        <v>0</v>
      </c>
      <c r="WDB39" s="63">
        <f t="shared" si="568"/>
        <v>0</v>
      </c>
      <c r="WDC39" s="63">
        <f t="shared" si="568"/>
        <v>0</v>
      </c>
      <c r="WDD39" s="63">
        <f t="shared" si="568"/>
        <v>0</v>
      </c>
      <c r="WDE39" s="63">
        <f t="shared" si="568"/>
        <v>0</v>
      </c>
      <c r="WDF39" s="63">
        <f t="shared" si="568"/>
        <v>0</v>
      </c>
      <c r="WDG39" s="63">
        <f t="shared" si="568"/>
        <v>0</v>
      </c>
      <c r="WDH39" s="63">
        <f t="shared" si="568"/>
        <v>0</v>
      </c>
      <c r="WDI39" s="63">
        <f t="shared" si="568"/>
        <v>0</v>
      </c>
      <c r="WDJ39" s="63">
        <f t="shared" si="568"/>
        <v>0</v>
      </c>
      <c r="WDK39" s="63">
        <f t="shared" si="568"/>
        <v>0</v>
      </c>
      <c r="WDL39" s="63">
        <f t="shared" si="568"/>
        <v>0</v>
      </c>
      <c r="WDM39" s="63">
        <f t="shared" si="568"/>
        <v>0</v>
      </c>
      <c r="WDN39" s="63">
        <f t="shared" si="568"/>
        <v>0</v>
      </c>
      <c r="WDO39" s="63">
        <f t="shared" si="568"/>
        <v>0</v>
      </c>
      <c r="WDP39" s="63">
        <f t="shared" si="568"/>
        <v>0</v>
      </c>
      <c r="WDQ39" s="63">
        <f t="shared" si="568"/>
        <v>0</v>
      </c>
      <c r="WDR39" s="63">
        <f t="shared" si="568"/>
        <v>0</v>
      </c>
      <c r="WDS39" s="63">
        <f t="shared" si="568"/>
        <v>0</v>
      </c>
      <c r="WDT39" s="63">
        <f t="shared" si="568"/>
        <v>0</v>
      </c>
      <c r="WDU39" s="63">
        <f t="shared" si="568"/>
        <v>0</v>
      </c>
      <c r="WDV39" s="63">
        <f t="shared" si="568"/>
        <v>0</v>
      </c>
      <c r="WDW39" s="63">
        <f t="shared" si="568"/>
        <v>0</v>
      </c>
      <c r="WDX39" s="63">
        <f t="shared" si="568"/>
        <v>0</v>
      </c>
      <c r="WDY39" s="63">
        <f t="shared" si="568"/>
        <v>0</v>
      </c>
      <c r="WDZ39" s="63">
        <f t="shared" si="568"/>
        <v>0</v>
      </c>
      <c r="WEA39" s="63">
        <f t="shared" si="568"/>
        <v>0</v>
      </c>
      <c r="WEB39" s="63">
        <f t="shared" si="568"/>
        <v>0</v>
      </c>
      <c r="WEC39" s="63">
        <f t="shared" si="568"/>
        <v>0</v>
      </c>
      <c r="WED39" s="63">
        <f t="shared" si="568"/>
        <v>0</v>
      </c>
      <c r="WEE39" s="63">
        <f t="shared" si="568"/>
        <v>0</v>
      </c>
      <c r="WEF39" s="63">
        <f t="shared" si="568"/>
        <v>0</v>
      </c>
      <c r="WEG39" s="63">
        <f t="shared" si="568"/>
        <v>0</v>
      </c>
      <c r="WEH39" s="63">
        <f t="shared" si="568"/>
        <v>0</v>
      </c>
      <c r="WEI39" s="63">
        <f t="shared" si="568"/>
        <v>0</v>
      </c>
      <c r="WEJ39" s="63">
        <f t="shared" si="568"/>
        <v>0</v>
      </c>
      <c r="WEK39" s="63">
        <f t="shared" si="568"/>
        <v>0</v>
      </c>
      <c r="WEL39" s="63">
        <f t="shared" si="568"/>
        <v>0</v>
      </c>
      <c r="WEM39" s="63">
        <f t="shared" si="568"/>
        <v>0</v>
      </c>
      <c r="WEN39" s="63">
        <f t="shared" si="568"/>
        <v>0</v>
      </c>
      <c r="WEO39" s="63">
        <f t="shared" ref="WEO39:WGZ39" si="569">WEO37+WEO38</f>
        <v>0</v>
      </c>
      <c r="WEP39" s="63">
        <f t="shared" si="569"/>
        <v>0</v>
      </c>
      <c r="WEQ39" s="63">
        <f t="shared" si="569"/>
        <v>0</v>
      </c>
      <c r="WER39" s="63">
        <f t="shared" si="569"/>
        <v>0</v>
      </c>
      <c r="WES39" s="63">
        <f t="shared" si="569"/>
        <v>0</v>
      </c>
      <c r="WET39" s="63">
        <f t="shared" si="569"/>
        <v>0</v>
      </c>
      <c r="WEU39" s="63">
        <f t="shared" si="569"/>
        <v>0</v>
      </c>
      <c r="WEV39" s="63">
        <f t="shared" si="569"/>
        <v>0</v>
      </c>
      <c r="WEW39" s="63">
        <f t="shared" si="569"/>
        <v>0</v>
      </c>
      <c r="WEX39" s="63">
        <f t="shared" si="569"/>
        <v>0</v>
      </c>
      <c r="WEY39" s="63">
        <f t="shared" si="569"/>
        <v>0</v>
      </c>
      <c r="WEZ39" s="63">
        <f t="shared" si="569"/>
        <v>0</v>
      </c>
      <c r="WFA39" s="63">
        <f t="shared" si="569"/>
        <v>0</v>
      </c>
      <c r="WFB39" s="63">
        <f t="shared" si="569"/>
        <v>0</v>
      </c>
      <c r="WFC39" s="63">
        <f t="shared" si="569"/>
        <v>0</v>
      </c>
      <c r="WFD39" s="63">
        <f t="shared" si="569"/>
        <v>0</v>
      </c>
      <c r="WFE39" s="63">
        <f t="shared" si="569"/>
        <v>0</v>
      </c>
      <c r="WFF39" s="63">
        <f t="shared" si="569"/>
        <v>0</v>
      </c>
      <c r="WFG39" s="63">
        <f t="shared" si="569"/>
        <v>0</v>
      </c>
      <c r="WFH39" s="63">
        <f t="shared" si="569"/>
        <v>0</v>
      </c>
      <c r="WFI39" s="63">
        <f t="shared" si="569"/>
        <v>0</v>
      </c>
      <c r="WFJ39" s="63">
        <f t="shared" si="569"/>
        <v>0</v>
      </c>
      <c r="WFK39" s="63">
        <f t="shared" si="569"/>
        <v>0</v>
      </c>
      <c r="WFL39" s="63">
        <f t="shared" si="569"/>
        <v>0</v>
      </c>
      <c r="WFM39" s="63">
        <f t="shared" si="569"/>
        <v>0</v>
      </c>
      <c r="WFN39" s="63">
        <f t="shared" si="569"/>
        <v>0</v>
      </c>
      <c r="WFO39" s="63">
        <f t="shared" si="569"/>
        <v>0</v>
      </c>
      <c r="WFP39" s="63">
        <f t="shared" si="569"/>
        <v>0</v>
      </c>
      <c r="WFQ39" s="63">
        <f t="shared" si="569"/>
        <v>0</v>
      </c>
      <c r="WFR39" s="63">
        <f t="shared" si="569"/>
        <v>0</v>
      </c>
      <c r="WFS39" s="63">
        <f t="shared" si="569"/>
        <v>0</v>
      </c>
      <c r="WFT39" s="63">
        <f t="shared" si="569"/>
        <v>0</v>
      </c>
      <c r="WFU39" s="63">
        <f t="shared" si="569"/>
        <v>0</v>
      </c>
      <c r="WFV39" s="63">
        <f t="shared" si="569"/>
        <v>0</v>
      </c>
      <c r="WFW39" s="63">
        <f t="shared" si="569"/>
        <v>0</v>
      </c>
      <c r="WFX39" s="63">
        <f t="shared" si="569"/>
        <v>0</v>
      </c>
      <c r="WFY39" s="63">
        <f t="shared" si="569"/>
        <v>0</v>
      </c>
      <c r="WFZ39" s="63">
        <f t="shared" si="569"/>
        <v>0</v>
      </c>
      <c r="WGA39" s="63">
        <f t="shared" si="569"/>
        <v>0</v>
      </c>
      <c r="WGB39" s="63">
        <f t="shared" si="569"/>
        <v>0</v>
      </c>
      <c r="WGC39" s="63">
        <f t="shared" si="569"/>
        <v>0</v>
      </c>
      <c r="WGD39" s="63">
        <f t="shared" si="569"/>
        <v>0</v>
      </c>
      <c r="WGE39" s="63">
        <f t="shared" si="569"/>
        <v>0</v>
      </c>
      <c r="WGF39" s="63">
        <f t="shared" si="569"/>
        <v>0</v>
      </c>
      <c r="WGG39" s="63">
        <f t="shared" si="569"/>
        <v>0</v>
      </c>
      <c r="WGH39" s="63">
        <f t="shared" si="569"/>
        <v>0</v>
      </c>
      <c r="WGI39" s="63">
        <f t="shared" si="569"/>
        <v>0</v>
      </c>
      <c r="WGJ39" s="63">
        <f t="shared" si="569"/>
        <v>0</v>
      </c>
      <c r="WGK39" s="63">
        <f t="shared" si="569"/>
        <v>0</v>
      </c>
      <c r="WGL39" s="63">
        <f t="shared" si="569"/>
        <v>0</v>
      </c>
      <c r="WGM39" s="63">
        <f t="shared" si="569"/>
        <v>0</v>
      </c>
      <c r="WGN39" s="63">
        <f t="shared" si="569"/>
        <v>0</v>
      </c>
      <c r="WGO39" s="63">
        <f t="shared" si="569"/>
        <v>0</v>
      </c>
      <c r="WGP39" s="63">
        <f t="shared" si="569"/>
        <v>0</v>
      </c>
      <c r="WGQ39" s="63">
        <f t="shared" si="569"/>
        <v>0</v>
      </c>
      <c r="WGR39" s="63">
        <f t="shared" si="569"/>
        <v>0</v>
      </c>
      <c r="WGS39" s="63">
        <f t="shared" si="569"/>
        <v>0</v>
      </c>
      <c r="WGT39" s="63">
        <f t="shared" si="569"/>
        <v>0</v>
      </c>
      <c r="WGU39" s="63">
        <f t="shared" si="569"/>
        <v>0</v>
      </c>
      <c r="WGV39" s="63">
        <f t="shared" si="569"/>
        <v>0</v>
      </c>
      <c r="WGW39" s="63">
        <f t="shared" si="569"/>
        <v>0</v>
      </c>
      <c r="WGX39" s="63">
        <f t="shared" si="569"/>
        <v>0</v>
      </c>
      <c r="WGY39" s="63">
        <f t="shared" si="569"/>
        <v>0</v>
      </c>
      <c r="WGZ39" s="63">
        <f t="shared" si="569"/>
        <v>0</v>
      </c>
      <c r="WHA39" s="63">
        <f t="shared" ref="WHA39:WJL39" si="570">WHA37+WHA38</f>
        <v>0</v>
      </c>
      <c r="WHB39" s="63">
        <f t="shared" si="570"/>
        <v>0</v>
      </c>
      <c r="WHC39" s="63">
        <f t="shared" si="570"/>
        <v>0</v>
      </c>
      <c r="WHD39" s="63">
        <f t="shared" si="570"/>
        <v>0</v>
      </c>
      <c r="WHE39" s="63">
        <f t="shared" si="570"/>
        <v>0</v>
      </c>
      <c r="WHF39" s="63">
        <f t="shared" si="570"/>
        <v>0</v>
      </c>
      <c r="WHG39" s="63">
        <f t="shared" si="570"/>
        <v>0</v>
      </c>
      <c r="WHH39" s="63">
        <f t="shared" si="570"/>
        <v>0</v>
      </c>
      <c r="WHI39" s="63">
        <f t="shared" si="570"/>
        <v>0</v>
      </c>
      <c r="WHJ39" s="63">
        <f t="shared" si="570"/>
        <v>0</v>
      </c>
      <c r="WHK39" s="63">
        <f t="shared" si="570"/>
        <v>0</v>
      </c>
      <c r="WHL39" s="63">
        <f t="shared" si="570"/>
        <v>0</v>
      </c>
      <c r="WHM39" s="63">
        <f t="shared" si="570"/>
        <v>0</v>
      </c>
      <c r="WHN39" s="63">
        <f t="shared" si="570"/>
        <v>0</v>
      </c>
      <c r="WHO39" s="63">
        <f t="shared" si="570"/>
        <v>0</v>
      </c>
      <c r="WHP39" s="63">
        <f t="shared" si="570"/>
        <v>0</v>
      </c>
      <c r="WHQ39" s="63">
        <f t="shared" si="570"/>
        <v>0</v>
      </c>
      <c r="WHR39" s="63">
        <f t="shared" si="570"/>
        <v>0</v>
      </c>
      <c r="WHS39" s="63">
        <f t="shared" si="570"/>
        <v>0</v>
      </c>
      <c r="WHT39" s="63">
        <f t="shared" si="570"/>
        <v>0</v>
      </c>
      <c r="WHU39" s="63">
        <f t="shared" si="570"/>
        <v>0</v>
      </c>
      <c r="WHV39" s="63">
        <f t="shared" si="570"/>
        <v>0</v>
      </c>
      <c r="WHW39" s="63">
        <f t="shared" si="570"/>
        <v>0</v>
      </c>
      <c r="WHX39" s="63">
        <f t="shared" si="570"/>
        <v>0</v>
      </c>
      <c r="WHY39" s="63">
        <f t="shared" si="570"/>
        <v>0</v>
      </c>
      <c r="WHZ39" s="63">
        <f t="shared" si="570"/>
        <v>0</v>
      </c>
      <c r="WIA39" s="63">
        <f t="shared" si="570"/>
        <v>0</v>
      </c>
      <c r="WIB39" s="63">
        <f t="shared" si="570"/>
        <v>0</v>
      </c>
      <c r="WIC39" s="63">
        <f t="shared" si="570"/>
        <v>0</v>
      </c>
      <c r="WID39" s="63">
        <f t="shared" si="570"/>
        <v>0</v>
      </c>
      <c r="WIE39" s="63">
        <f t="shared" si="570"/>
        <v>0</v>
      </c>
      <c r="WIF39" s="63">
        <f t="shared" si="570"/>
        <v>0</v>
      </c>
      <c r="WIG39" s="63">
        <f t="shared" si="570"/>
        <v>0</v>
      </c>
      <c r="WIH39" s="63">
        <f t="shared" si="570"/>
        <v>0</v>
      </c>
      <c r="WII39" s="63">
        <f t="shared" si="570"/>
        <v>0</v>
      </c>
      <c r="WIJ39" s="63">
        <f t="shared" si="570"/>
        <v>0</v>
      </c>
      <c r="WIK39" s="63">
        <f t="shared" si="570"/>
        <v>0</v>
      </c>
      <c r="WIL39" s="63">
        <f t="shared" si="570"/>
        <v>0</v>
      </c>
      <c r="WIM39" s="63">
        <f t="shared" si="570"/>
        <v>0</v>
      </c>
      <c r="WIN39" s="63">
        <f t="shared" si="570"/>
        <v>0</v>
      </c>
      <c r="WIO39" s="63">
        <f t="shared" si="570"/>
        <v>0</v>
      </c>
      <c r="WIP39" s="63">
        <f t="shared" si="570"/>
        <v>0</v>
      </c>
      <c r="WIQ39" s="63">
        <f t="shared" si="570"/>
        <v>0</v>
      </c>
      <c r="WIR39" s="63">
        <f t="shared" si="570"/>
        <v>0</v>
      </c>
      <c r="WIS39" s="63">
        <f t="shared" si="570"/>
        <v>0</v>
      </c>
      <c r="WIT39" s="63">
        <f t="shared" si="570"/>
        <v>0</v>
      </c>
      <c r="WIU39" s="63">
        <f t="shared" si="570"/>
        <v>0</v>
      </c>
      <c r="WIV39" s="63">
        <f t="shared" si="570"/>
        <v>0</v>
      </c>
      <c r="WIW39" s="63">
        <f t="shared" si="570"/>
        <v>0</v>
      </c>
      <c r="WIX39" s="63">
        <f t="shared" si="570"/>
        <v>0</v>
      </c>
      <c r="WIY39" s="63">
        <f t="shared" si="570"/>
        <v>0</v>
      </c>
      <c r="WIZ39" s="63">
        <f t="shared" si="570"/>
        <v>0</v>
      </c>
      <c r="WJA39" s="63">
        <f t="shared" si="570"/>
        <v>0</v>
      </c>
      <c r="WJB39" s="63">
        <f t="shared" si="570"/>
        <v>0</v>
      </c>
      <c r="WJC39" s="63">
        <f t="shared" si="570"/>
        <v>0</v>
      </c>
      <c r="WJD39" s="63">
        <f t="shared" si="570"/>
        <v>0</v>
      </c>
      <c r="WJE39" s="63">
        <f t="shared" si="570"/>
        <v>0</v>
      </c>
      <c r="WJF39" s="63">
        <f t="shared" si="570"/>
        <v>0</v>
      </c>
      <c r="WJG39" s="63">
        <f t="shared" si="570"/>
        <v>0</v>
      </c>
      <c r="WJH39" s="63">
        <f t="shared" si="570"/>
        <v>0</v>
      </c>
      <c r="WJI39" s="63">
        <f t="shared" si="570"/>
        <v>0</v>
      </c>
      <c r="WJJ39" s="63">
        <f t="shared" si="570"/>
        <v>0</v>
      </c>
      <c r="WJK39" s="63">
        <f t="shared" si="570"/>
        <v>0</v>
      </c>
      <c r="WJL39" s="63">
        <f t="shared" si="570"/>
        <v>0</v>
      </c>
      <c r="WJM39" s="63">
        <f t="shared" ref="WJM39:WLX39" si="571">WJM37+WJM38</f>
        <v>0</v>
      </c>
      <c r="WJN39" s="63">
        <f t="shared" si="571"/>
        <v>0</v>
      </c>
      <c r="WJO39" s="63">
        <f t="shared" si="571"/>
        <v>0</v>
      </c>
      <c r="WJP39" s="63">
        <f t="shared" si="571"/>
        <v>0</v>
      </c>
      <c r="WJQ39" s="63">
        <f t="shared" si="571"/>
        <v>0</v>
      </c>
      <c r="WJR39" s="63">
        <f t="shared" si="571"/>
        <v>0</v>
      </c>
      <c r="WJS39" s="63">
        <f t="shared" si="571"/>
        <v>0</v>
      </c>
      <c r="WJT39" s="63">
        <f t="shared" si="571"/>
        <v>0</v>
      </c>
      <c r="WJU39" s="63">
        <f t="shared" si="571"/>
        <v>0</v>
      </c>
      <c r="WJV39" s="63">
        <f t="shared" si="571"/>
        <v>0</v>
      </c>
      <c r="WJW39" s="63">
        <f t="shared" si="571"/>
        <v>0</v>
      </c>
      <c r="WJX39" s="63">
        <f t="shared" si="571"/>
        <v>0</v>
      </c>
      <c r="WJY39" s="63">
        <f t="shared" si="571"/>
        <v>0</v>
      </c>
      <c r="WJZ39" s="63">
        <f t="shared" si="571"/>
        <v>0</v>
      </c>
      <c r="WKA39" s="63">
        <f t="shared" si="571"/>
        <v>0</v>
      </c>
      <c r="WKB39" s="63">
        <f t="shared" si="571"/>
        <v>0</v>
      </c>
      <c r="WKC39" s="63">
        <f t="shared" si="571"/>
        <v>0</v>
      </c>
      <c r="WKD39" s="63">
        <f t="shared" si="571"/>
        <v>0</v>
      </c>
      <c r="WKE39" s="63">
        <f t="shared" si="571"/>
        <v>0</v>
      </c>
      <c r="WKF39" s="63">
        <f t="shared" si="571"/>
        <v>0</v>
      </c>
      <c r="WKG39" s="63">
        <f t="shared" si="571"/>
        <v>0</v>
      </c>
      <c r="WKH39" s="63">
        <f t="shared" si="571"/>
        <v>0</v>
      </c>
      <c r="WKI39" s="63">
        <f t="shared" si="571"/>
        <v>0</v>
      </c>
      <c r="WKJ39" s="63">
        <f t="shared" si="571"/>
        <v>0</v>
      </c>
      <c r="WKK39" s="63">
        <f t="shared" si="571"/>
        <v>0</v>
      </c>
      <c r="WKL39" s="63">
        <f t="shared" si="571"/>
        <v>0</v>
      </c>
      <c r="WKM39" s="63">
        <f t="shared" si="571"/>
        <v>0</v>
      </c>
      <c r="WKN39" s="63">
        <f t="shared" si="571"/>
        <v>0</v>
      </c>
      <c r="WKO39" s="63">
        <f t="shared" si="571"/>
        <v>0</v>
      </c>
      <c r="WKP39" s="63">
        <f t="shared" si="571"/>
        <v>0</v>
      </c>
      <c r="WKQ39" s="63">
        <f t="shared" si="571"/>
        <v>0</v>
      </c>
      <c r="WKR39" s="63">
        <f t="shared" si="571"/>
        <v>0</v>
      </c>
      <c r="WKS39" s="63">
        <f t="shared" si="571"/>
        <v>0</v>
      </c>
      <c r="WKT39" s="63">
        <f t="shared" si="571"/>
        <v>0</v>
      </c>
      <c r="WKU39" s="63">
        <f t="shared" si="571"/>
        <v>0</v>
      </c>
      <c r="WKV39" s="63">
        <f t="shared" si="571"/>
        <v>0</v>
      </c>
      <c r="WKW39" s="63">
        <f t="shared" si="571"/>
        <v>0</v>
      </c>
      <c r="WKX39" s="63">
        <f t="shared" si="571"/>
        <v>0</v>
      </c>
      <c r="WKY39" s="63">
        <f t="shared" si="571"/>
        <v>0</v>
      </c>
      <c r="WKZ39" s="63">
        <f t="shared" si="571"/>
        <v>0</v>
      </c>
      <c r="WLA39" s="63">
        <f t="shared" si="571"/>
        <v>0</v>
      </c>
      <c r="WLB39" s="63">
        <f t="shared" si="571"/>
        <v>0</v>
      </c>
      <c r="WLC39" s="63">
        <f t="shared" si="571"/>
        <v>0</v>
      </c>
      <c r="WLD39" s="63">
        <f t="shared" si="571"/>
        <v>0</v>
      </c>
      <c r="WLE39" s="63">
        <f t="shared" si="571"/>
        <v>0</v>
      </c>
      <c r="WLF39" s="63">
        <f t="shared" si="571"/>
        <v>0</v>
      </c>
      <c r="WLG39" s="63">
        <f t="shared" si="571"/>
        <v>0</v>
      </c>
      <c r="WLH39" s="63">
        <f t="shared" si="571"/>
        <v>0</v>
      </c>
      <c r="WLI39" s="63">
        <f t="shared" si="571"/>
        <v>0</v>
      </c>
      <c r="WLJ39" s="63">
        <f t="shared" si="571"/>
        <v>0</v>
      </c>
      <c r="WLK39" s="63">
        <f t="shared" si="571"/>
        <v>0</v>
      </c>
      <c r="WLL39" s="63">
        <f t="shared" si="571"/>
        <v>0</v>
      </c>
      <c r="WLM39" s="63">
        <f t="shared" si="571"/>
        <v>0</v>
      </c>
      <c r="WLN39" s="63">
        <f t="shared" si="571"/>
        <v>0</v>
      </c>
      <c r="WLO39" s="63">
        <f t="shared" si="571"/>
        <v>0</v>
      </c>
      <c r="WLP39" s="63">
        <f t="shared" si="571"/>
        <v>0</v>
      </c>
      <c r="WLQ39" s="63">
        <f t="shared" si="571"/>
        <v>0</v>
      </c>
      <c r="WLR39" s="63">
        <f t="shared" si="571"/>
        <v>0</v>
      </c>
      <c r="WLS39" s="63">
        <f t="shared" si="571"/>
        <v>0</v>
      </c>
      <c r="WLT39" s="63">
        <f t="shared" si="571"/>
        <v>0</v>
      </c>
      <c r="WLU39" s="63">
        <f t="shared" si="571"/>
        <v>0</v>
      </c>
      <c r="WLV39" s="63">
        <f t="shared" si="571"/>
        <v>0</v>
      </c>
      <c r="WLW39" s="63">
        <f t="shared" si="571"/>
        <v>0</v>
      </c>
      <c r="WLX39" s="63">
        <f t="shared" si="571"/>
        <v>0</v>
      </c>
      <c r="WLY39" s="63">
        <f t="shared" ref="WLY39:WOJ39" si="572">WLY37+WLY38</f>
        <v>0</v>
      </c>
      <c r="WLZ39" s="63">
        <f t="shared" si="572"/>
        <v>0</v>
      </c>
      <c r="WMA39" s="63">
        <f t="shared" si="572"/>
        <v>0</v>
      </c>
      <c r="WMB39" s="63">
        <f t="shared" si="572"/>
        <v>0</v>
      </c>
      <c r="WMC39" s="63">
        <f t="shared" si="572"/>
        <v>0</v>
      </c>
      <c r="WMD39" s="63">
        <f t="shared" si="572"/>
        <v>0</v>
      </c>
      <c r="WME39" s="63">
        <f t="shared" si="572"/>
        <v>0</v>
      </c>
      <c r="WMF39" s="63">
        <f t="shared" si="572"/>
        <v>0</v>
      </c>
      <c r="WMG39" s="63">
        <f t="shared" si="572"/>
        <v>0</v>
      </c>
      <c r="WMH39" s="63">
        <f t="shared" si="572"/>
        <v>0</v>
      </c>
      <c r="WMI39" s="63">
        <f t="shared" si="572"/>
        <v>0</v>
      </c>
      <c r="WMJ39" s="63">
        <f t="shared" si="572"/>
        <v>0</v>
      </c>
      <c r="WMK39" s="63">
        <f t="shared" si="572"/>
        <v>0</v>
      </c>
      <c r="WML39" s="63">
        <f t="shared" si="572"/>
        <v>0</v>
      </c>
      <c r="WMM39" s="63">
        <f t="shared" si="572"/>
        <v>0</v>
      </c>
      <c r="WMN39" s="63">
        <f t="shared" si="572"/>
        <v>0</v>
      </c>
      <c r="WMO39" s="63">
        <f t="shared" si="572"/>
        <v>0</v>
      </c>
      <c r="WMP39" s="63">
        <f t="shared" si="572"/>
        <v>0</v>
      </c>
      <c r="WMQ39" s="63">
        <f t="shared" si="572"/>
        <v>0</v>
      </c>
      <c r="WMR39" s="63">
        <f t="shared" si="572"/>
        <v>0</v>
      </c>
      <c r="WMS39" s="63">
        <f t="shared" si="572"/>
        <v>0</v>
      </c>
      <c r="WMT39" s="63">
        <f t="shared" si="572"/>
        <v>0</v>
      </c>
      <c r="WMU39" s="63">
        <f t="shared" si="572"/>
        <v>0</v>
      </c>
      <c r="WMV39" s="63">
        <f t="shared" si="572"/>
        <v>0</v>
      </c>
      <c r="WMW39" s="63">
        <f t="shared" si="572"/>
        <v>0</v>
      </c>
      <c r="WMX39" s="63">
        <f t="shared" si="572"/>
        <v>0</v>
      </c>
      <c r="WMY39" s="63">
        <f t="shared" si="572"/>
        <v>0</v>
      </c>
      <c r="WMZ39" s="63">
        <f t="shared" si="572"/>
        <v>0</v>
      </c>
      <c r="WNA39" s="63">
        <f t="shared" si="572"/>
        <v>0</v>
      </c>
      <c r="WNB39" s="63">
        <f t="shared" si="572"/>
        <v>0</v>
      </c>
      <c r="WNC39" s="63">
        <f t="shared" si="572"/>
        <v>0</v>
      </c>
      <c r="WND39" s="63">
        <f t="shared" si="572"/>
        <v>0</v>
      </c>
      <c r="WNE39" s="63">
        <f t="shared" si="572"/>
        <v>0</v>
      </c>
      <c r="WNF39" s="63">
        <f t="shared" si="572"/>
        <v>0</v>
      </c>
      <c r="WNG39" s="63">
        <f t="shared" si="572"/>
        <v>0</v>
      </c>
      <c r="WNH39" s="63">
        <f t="shared" si="572"/>
        <v>0</v>
      </c>
      <c r="WNI39" s="63">
        <f t="shared" si="572"/>
        <v>0</v>
      </c>
      <c r="WNJ39" s="63">
        <f t="shared" si="572"/>
        <v>0</v>
      </c>
      <c r="WNK39" s="63">
        <f t="shared" si="572"/>
        <v>0</v>
      </c>
      <c r="WNL39" s="63">
        <f t="shared" si="572"/>
        <v>0</v>
      </c>
      <c r="WNM39" s="63">
        <f t="shared" si="572"/>
        <v>0</v>
      </c>
      <c r="WNN39" s="63">
        <f t="shared" si="572"/>
        <v>0</v>
      </c>
      <c r="WNO39" s="63">
        <f t="shared" si="572"/>
        <v>0</v>
      </c>
      <c r="WNP39" s="63">
        <f t="shared" si="572"/>
        <v>0</v>
      </c>
      <c r="WNQ39" s="63">
        <f t="shared" si="572"/>
        <v>0</v>
      </c>
      <c r="WNR39" s="63">
        <f t="shared" si="572"/>
        <v>0</v>
      </c>
      <c r="WNS39" s="63">
        <f t="shared" si="572"/>
        <v>0</v>
      </c>
      <c r="WNT39" s="63">
        <f t="shared" si="572"/>
        <v>0</v>
      </c>
      <c r="WNU39" s="63">
        <f t="shared" si="572"/>
        <v>0</v>
      </c>
      <c r="WNV39" s="63">
        <f t="shared" si="572"/>
        <v>0</v>
      </c>
      <c r="WNW39" s="63">
        <f t="shared" si="572"/>
        <v>0</v>
      </c>
      <c r="WNX39" s="63">
        <f t="shared" si="572"/>
        <v>0</v>
      </c>
      <c r="WNY39" s="63">
        <f t="shared" si="572"/>
        <v>0</v>
      </c>
      <c r="WNZ39" s="63">
        <f t="shared" si="572"/>
        <v>0</v>
      </c>
      <c r="WOA39" s="63">
        <f t="shared" si="572"/>
        <v>0</v>
      </c>
      <c r="WOB39" s="63">
        <f t="shared" si="572"/>
        <v>0</v>
      </c>
      <c r="WOC39" s="63">
        <f t="shared" si="572"/>
        <v>0</v>
      </c>
      <c r="WOD39" s="63">
        <f t="shared" si="572"/>
        <v>0</v>
      </c>
      <c r="WOE39" s="63">
        <f t="shared" si="572"/>
        <v>0</v>
      </c>
      <c r="WOF39" s="63">
        <f t="shared" si="572"/>
        <v>0</v>
      </c>
      <c r="WOG39" s="63">
        <f t="shared" si="572"/>
        <v>0</v>
      </c>
      <c r="WOH39" s="63">
        <f t="shared" si="572"/>
        <v>0</v>
      </c>
      <c r="WOI39" s="63">
        <f t="shared" si="572"/>
        <v>0</v>
      </c>
      <c r="WOJ39" s="63">
        <f t="shared" si="572"/>
        <v>0</v>
      </c>
      <c r="WOK39" s="63">
        <f t="shared" ref="WOK39:WQV39" si="573">WOK37+WOK38</f>
        <v>0</v>
      </c>
      <c r="WOL39" s="63">
        <f t="shared" si="573"/>
        <v>0</v>
      </c>
      <c r="WOM39" s="63">
        <f t="shared" si="573"/>
        <v>0</v>
      </c>
      <c r="WON39" s="63">
        <f t="shared" si="573"/>
        <v>0</v>
      </c>
      <c r="WOO39" s="63">
        <f t="shared" si="573"/>
        <v>0</v>
      </c>
      <c r="WOP39" s="63">
        <f t="shared" si="573"/>
        <v>0</v>
      </c>
      <c r="WOQ39" s="63">
        <f t="shared" si="573"/>
        <v>0</v>
      </c>
      <c r="WOR39" s="63">
        <f t="shared" si="573"/>
        <v>0</v>
      </c>
      <c r="WOS39" s="63">
        <f t="shared" si="573"/>
        <v>0</v>
      </c>
      <c r="WOT39" s="63">
        <f t="shared" si="573"/>
        <v>0</v>
      </c>
      <c r="WOU39" s="63">
        <f t="shared" si="573"/>
        <v>0</v>
      </c>
      <c r="WOV39" s="63">
        <f t="shared" si="573"/>
        <v>0</v>
      </c>
      <c r="WOW39" s="63">
        <f t="shared" si="573"/>
        <v>0</v>
      </c>
      <c r="WOX39" s="63">
        <f t="shared" si="573"/>
        <v>0</v>
      </c>
      <c r="WOY39" s="63">
        <f t="shared" si="573"/>
        <v>0</v>
      </c>
      <c r="WOZ39" s="63">
        <f t="shared" si="573"/>
        <v>0</v>
      </c>
      <c r="WPA39" s="63">
        <f t="shared" si="573"/>
        <v>0</v>
      </c>
      <c r="WPB39" s="63">
        <f t="shared" si="573"/>
        <v>0</v>
      </c>
      <c r="WPC39" s="63">
        <f t="shared" si="573"/>
        <v>0</v>
      </c>
      <c r="WPD39" s="63">
        <f t="shared" si="573"/>
        <v>0</v>
      </c>
      <c r="WPE39" s="63">
        <f t="shared" si="573"/>
        <v>0</v>
      </c>
      <c r="WPF39" s="63">
        <f t="shared" si="573"/>
        <v>0</v>
      </c>
      <c r="WPG39" s="63">
        <f t="shared" si="573"/>
        <v>0</v>
      </c>
      <c r="WPH39" s="63">
        <f t="shared" si="573"/>
        <v>0</v>
      </c>
      <c r="WPI39" s="63">
        <f t="shared" si="573"/>
        <v>0</v>
      </c>
      <c r="WPJ39" s="63">
        <f t="shared" si="573"/>
        <v>0</v>
      </c>
      <c r="WPK39" s="63">
        <f t="shared" si="573"/>
        <v>0</v>
      </c>
      <c r="WPL39" s="63">
        <f t="shared" si="573"/>
        <v>0</v>
      </c>
      <c r="WPM39" s="63">
        <f t="shared" si="573"/>
        <v>0</v>
      </c>
      <c r="WPN39" s="63">
        <f t="shared" si="573"/>
        <v>0</v>
      </c>
      <c r="WPO39" s="63">
        <f t="shared" si="573"/>
        <v>0</v>
      </c>
      <c r="WPP39" s="63">
        <f t="shared" si="573"/>
        <v>0</v>
      </c>
      <c r="WPQ39" s="63">
        <f t="shared" si="573"/>
        <v>0</v>
      </c>
      <c r="WPR39" s="63">
        <f t="shared" si="573"/>
        <v>0</v>
      </c>
      <c r="WPS39" s="63">
        <f t="shared" si="573"/>
        <v>0</v>
      </c>
      <c r="WPT39" s="63">
        <f t="shared" si="573"/>
        <v>0</v>
      </c>
      <c r="WPU39" s="63">
        <f t="shared" si="573"/>
        <v>0</v>
      </c>
      <c r="WPV39" s="63">
        <f t="shared" si="573"/>
        <v>0</v>
      </c>
      <c r="WPW39" s="63">
        <f t="shared" si="573"/>
        <v>0</v>
      </c>
      <c r="WPX39" s="63">
        <f t="shared" si="573"/>
        <v>0</v>
      </c>
      <c r="WPY39" s="63">
        <f t="shared" si="573"/>
        <v>0</v>
      </c>
      <c r="WPZ39" s="63">
        <f t="shared" si="573"/>
        <v>0</v>
      </c>
      <c r="WQA39" s="63">
        <f t="shared" si="573"/>
        <v>0</v>
      </c>
      <c r="WQB39" s="63">
        <f t="shared" si="573"/>
        <v>0</v>
      </c>
      <c r="WQC39" s="63">
        <f t="shared" si="573"/>
        <v>0</v>
      </c>
      <c r="WQD39" s="63">
        <f t="shared" si="573"/>
        <v>0</v>
      </c>
      <c r="WQE39" s="63">
        <f t="shared" si="573"/>
        <v>0</v>
      </c>
      <c r="WQF39" s="63">
        <f t="shared" si="573"/>
        <v>0</v>
      </c>
      <c r="WQG39" s="63">
        <f t="shared" si="573"/>
        <v>0</v>
      </c>
      <c r="WQH39" s="63">
        <f t="shared" si="573"/>
        <v>0</v>
      </c>
      <c r="WQI39" s="63">
        <f t="shared" si="573"/>
        <v>0</v>
      </c>
      <c r="WQJ39" s="63">
        <f t="shared" si="573"/>
        <v>0</v>
      </c>
      <c r="WQK39" s="63">
        <f t="shared" si="573"/>
        <v>0</v>
      </c>
      <c r="WQL39" s="63">
        <f t="shared" si="573"/>
        <v>0</v>
      </c>
      <c r="WQM39" s="63">
        <f t="shared" si="573"/>
        <v>0</v>
      </c>
      <c r="WQN39" s="63">
        <f t="shared" si="573"/>
        <v>0</v>
      </c>
      <c r="WQO39" s="63">
        <f t="shared" si="573"/>
        <v>0</v>
      </c>
      <c r="WQP39" s="63">
        <f t="shared" si="573"/>
        <v>0</v>
      </c>
      <c r="WQQ39" s="63">
        <f t="shared" si="573"/>
        <v>0</v>
      </c>
      <c r="WQR39" s="63">
        <f t="shared" si="573"/>
        <v>0</v>
      </c>
      <c r="WQS39" s="63">
        <f t="shared" si="573"/>
        <v>0</v>
      </c>
      <c r="WQT39" s="63">
        <f t="shared" si="573"/>
        <v>0</v>
      </c>
      <c r="WQU39" s="63">
        <f t="shared" si="573"/>
        <v>0</v>
      </c>
      <c r="WQV39" s="63">
        <f t="shared" si="573"/>
        <v>0</v>
      </c>
      <c r="WQW39" s="63">
        <f t="shared" ref="WQW39:WTH39" si="574">WQW37+WQW38</f>
        <v>0</v>
      </c>
      <c r="WQX39" s="63">
        <f t="shared" si="574"/>
        <v>0</v>
      </c>
      <c r="WQY39" s="63">
        <f t="shared" si="574"/>
        <v>0</v>
      </c>
      <c r="WQZ39" s="63">
        <f t="shared" si="574"/>
        <v>0</v>
      </c>
      <c r="WRA39" s="63">
        <f t="shared" si="574"/>
        <v>0</v>
      </c>
      <c r="WRB39" s="63">
        <f t="shared" si="574"/>
        <v>0</v>
      </c>
      <c r="WRC39" s="63">
        <f t="shared" si="574"/>
        <v>0</v>
      </c>
      <c r="WRD39" s="63">
        <f t="shared" si="574"/>
        <v>0</v>
      </c>
      <c r="WRE39" s="63">
        <f t="shared" si="574"/>
        <v>0</v>
      </c>
      <c r="WRF39" s="63">
        <f t="shared" si="574"/>
        <v>0</v>
      </c>
      <c r="WRG39" s="63">
        <f t="shared" si="574"/>
        <v>0</v>
      </c>
      <c r="WRH39" s="63">
        <f t="shared" si="574"/>
        <v>0</v>
      </c>
      <c r="WRI39" s="63">
        <f t="shared" si="574"/>
        <v>0</v>
      </c>
      <c r="WRJ39" s="63">
        <f t="shared" si="574"/>
        <v>0</v>
      </c>
      <c r="WRK39" s="63">
        <f t="shared" si="574"/>
        <v>0</v>
      </c>
      <c r="WRL39" s="63">
        <f t="shared" si="574"/>
        <v>0</v>
      </c>
      <c r="WRM39" s="63">
        <f t="shared" si="574"/>
        <v>0</v>
      </c>
      <c r="WRN39" s="63">
        <f t="shared" si="574"/>
        <v>0</v>
      </c>
      <c r="WRO39" s="63">
        <f t="shared" si="574"/>
        <v>0</v>
      </c>
      <c r="WRP39" s="63">
        <f t="shared" si="574"/>
        <v>0</v>
      </c>
      <c r="WRQ39" s="63">
        <f t="shared" si="574"/>
        <v>0</v>
      </c>
      <c r="WRR39" s="63">
        <f t="shared" si="574"/>
        <v>0</v>
      </c>
      <c r="WRS39" s="63">
        <f t="shared" si="574"/>
        <v>0</v>
      </c>
      <c r="WRT39" s="63">
        <f t="shared" si="574"/>
        <v>0</v>
      </c>
      <c r="WRU39" s="63">
        <f t="shared" si="574"/>
        <v>0</v>
      </c>
      <c r="WRV39" s="63">
        <f t="shared" si="574"/>
        <v>0</v>
      </c>
      <c r="WRW39" s="63">
        <f t="shared" si="574"/>
        <v>0</v>
      </c>
      <c r="WRX39" s="63">
        <f t="shared" si="574"/>
        <v>0</v>
      </c>
      <c r="WRY39" s="63">
        <f t="shared" si="574"/>
        <v>0</v>
      </c>
      <c r="WRZ39" s="63">
        <f t="shared" si="574"/>
        <v>0</v>
      </c>
      <c r="WSA39" s="63">
        <f t="shared" si="574"/>
        <v>0</v>
      </c>
      <c r="WSB39" s="63">
        <f t="shared" si="574"/>
        <v>0</v>
      </c>
      <c r="WSC39" s="63">
        <f t="shared" si="574"/>
        <v>0</v>
      </c>
      <c r="WSD39" s="63">
        <f t="shared" si="574"/>
        <v>0</v>
      </c>
      <c r="WSE39" s="63">
        <f t="shared" si="574"/>
        <v>0</v>
      </c>
      <c r="WSF39" s="63">
        <f t="shared" si="574"/>
        <v>0</v>
      </c>
      <c r="WSG39" s="63">
        <f t="shared" si="574"/>
        <v>0</v>
      </c>
      <c r="WSH39" s="63">
        <f t="shared" si="574"/>
        <v>0</v>
      </c>
      <c r="WSI39" s="63">
        <f t="shared" si="574"/>
        <v>0</v>
      </c>
      <c r="WSJ39" s="63">
        <f t="shared" si="574"/>
        <v>0</v>
      </c>
      <c r="WSK39" s="63">
        <f t="shared" si="574"/>
        <v>0</v>
      </c>
      <c r="WSL39" s="63">
        <f t="shared" si="574"/>
        <v>0</v>
      </c>
      <c r="WSM39" s="63">
        <f t="shared" si="574"/>
        <v>0</v>
      </c>
      <c r="WSN39" s="63">
        <f t="shared" si="574"/>
        <v>0</v>
      </c>
      <c r="WSO39" s="63">
        <f t="shared" si="574"/>
        <v>0</v>
      </c>
      <c r="WSP39" s="63">
        <f t="shared" si="574"/>
        <v>0</v>
      </c>
      <c r="WSQ39" s="63">
        <f t="shared" si="574"/>
        <v>0</v>
      </c>
      <c r="WSR39" s="63">
        <f t="shared" si="574"/>
        <v>0</v>
      </c>
      <c r="WSS39" s="63">
        <f t="shared" si="574"/>
        <v>0</v>
      </c>
      <c r="WST39" s="63">
        <f t="shared" si="574"/>
        <v>0</v>
      </c>
      <c r="WSU39" s="63">
        <f t="shared" si="574"/>
        <v>0</v>
      </c>
      <c r="WSV39" s="63">
        <f t="shared" si="574"/>
        <v>0</v>
      </c>
      <c r="WSW39" s="63">
        <f t="shared" si="574"/>
        <v>0</v>
      </c>
      <c r="WSX39" s="63">
        <f t="shared" si="574"/>
        <v>0</v>
      </c>
      <c r="WSY39" s="63">
        <f t="shared" si="574"/>
        <v>0</v>
      </c>
      <c r="WSZ39" s="63">
        <f t="shared" si="574"/>
        <v>0</v>
      </c>
      <c r="WTA39" s="63">
        <f t="shared" si="574"/>
        <v>0</v>
      </c>
      <c r="WTB39" s="63">
        <f t="shared" si="574"/>
        <v>0</v>
      </c>
      <c r="WTC39" s="63">
        <f t="shared" si="574"/>
        <v>0</v>
      </c>
      <c r="WTD39" s="63">
        <f t="shared" si="574"/>
        <v>0</v>
      </c>
      <c r="WTE39" s="63">
        <f t="shared" si="574"/>
        <v>0</v>
      </c>
      <c r="WTF39" s="63">
        <f t="shared" si="574"/>
        <v>0</v>
      </c>
      <c r="WTG39" s="63">
        <f t="shared" si="574"/>
        <v>0</v>
      </c>
      <c r="WTH39" s="63">
        <f t="shared" si="574"/>
        <v>0</v>
      </c>
      <c r="WTI39" s="63">
        <f t="shared" ref="WTI39:WVT39" si="575">WTI37+WTI38</f>
        <v>0</v>
      </c>
      <c r="WTJ39" s="63">
        <f t="shared" si="575"/>
        <v>0</v>
      </c>
      <c r="WTK39" s="63">
        <f t="shared" si="575"/>
        <v>0</v>
      </c>
      <c r="WTL39" s="63">
        <f t="shared" si="575"/>
        <v>0</v>
      </c>
      <c r="WTM39" s="63">
        <f t="shared" si="575"/>
        <v>0</v>
      </c>
      <c r="WTN39" s="63">
        <f t="shared" si="575"/>
        <v>0</v>
      </c>
      <c r="WTO39" s="63">
        <f t="shared" si="575"/>
        <v>0</v>
      </c>
      <c r="WTP39" s="63">
        <f t="shared" si="575"/>
        <v>0</v>
      </c>
      <c r="WTQ39" s="63">
        <f t="shared" si="575"/>
        <v>0</v>
      </c>
      <c r="WTR39" s="63">
        <f t="shared" si="575"/>
        <v>0</v>
      </c>
      <c r="WTS39" s="63">
        <f t="shared" si="575"/>
        <v>0</v>
      </c>
      <c r="WTT39" s="63">
        <f t="shared" si="575"/>
        <v>0</v>
      </c>
      <c r="WTU39" s="63">
        <f t="shared" si="575"/>
        <v>0</v>
      </c>
      <c r="WTV39" s="63">
        <f t="shared" si="575"/>
        <v>0</v>
      </c>
      <c r="WTW39" s="63">
        <f t="shared" si="575"/>
        <v>0</v>
      </c>
      <c r="WTX39" s="63">
        <f t="shared" si="575"/>
        <v>0</v>
      </c>
      <c r="WTY39" s="63">
        <f t="shared" si="575"/>
        <v>0</v>
      </c>
      <c r="WTZ39" s="63">
        <f t="shared" si="575"/>
        <v>0</v>
      </c>
      <c r="WUA39" s="63">
        <f t="shared" si="575"/>
        <v>0</v>
      </c>
      <c r="WUB39" s="63">
        <f t="shared" si="575"/>
        <v>0</v>
      </c>
      <c r="WUC39" s="63">
        <f t="shared" si="575"/>
        <v>0</v>
      </c>
      <c r="WUD39" s="63">
        <f t="shared" si="575"/>
        <v>0</v>
      </c>
      <c r="WUE39" s="63">
        <f t="shared" si="575"/>
        <v>0</v>
      </c>
      <c r="WUF39" s="63">
        <f t="shared" si="575"/>
        <v>0</v>
      </c>
      <c r="WUG39" s="63">
        <f t="shared" si="575"/>
        <v>0</v>
      </c>
      <c r="WUH39" s="63">
        <f t="shared" si="575"/>
        <v>0</v>
      </c>
      <c r="WUI39" s="63">
        <f t="shared" si="575"/>
        <v>0</v>
      </c>
      <c r="WUJ39" s="63">
        <f t="shared" si="575"/>
        <v>0</v>
      </c>
      <c r="WUK39" s="63">
        <f t="shared" si="575"/>
        <v>0</v>
      </c>
      <c r="WUL39" s="63">
        <f t="shared" si="575"/>
        <v>0</v>
      </c>
      <c r="WUM39" s="63">
        <f t="shared" si="575"/>
        <v>0</v>
      </c>
      <c r="WUN39" s="63">
        <f t="shared" si="575"/>
        <v>0</v>
      </c>
      <c r="WUO39" s="63">
        <f t="shared" si="575"/>
        <v>0</v>
      </c>
      <c r="WUP39" s="63">
        <f t="shared" si="575"/>
        <v>0</v>
      </c>
      <c r="WUQ39" s="63">
        <f t="shared" si="575"/>
        <v>0</v>
      </c>
      <c r="WUR39" s="63">
        <f t="shared" si="575"/>
        <v>0</v>
      </c>
      <c r="WUS39" s="63">
        <f t="shared" si="575"/>
        <v>0</v>
      </c>
      <c r="WUT39" s="63">
        <f t="shared" si="575"/>
        <v>0</v>
      </c>
      <c r="WUU39" s="63">
        <f t="shared" si="575"/>
        <v>0</v>
      </c>
      <c r="WUV39" s="63">
        <f t="shared" si="575"/>
        <v>0</v>
      </c>
      <c r="WUW39" s="63">
        <f t="shared" si="575"/>
        <v>0</v>
      </c>
      <c r="WUX39" s="63">
        <f t="shared" si="575"/>
        <v>0</v>
      </c>
      <c r="WUY39" s="63">
        <f t="shared" si="575"/>
        <v>0</v>
      </c>
      <c r="WUZ39" s="63">
        <f t="shared" si="575"/>
        <v>0</v>
      </c>
      <c r="WVA39" s="63">
        <f t="shared" si="575"/>
        <v>0</v>
      </c>
      <c r="WVB39" s="63">
        <f t="shared" si="575"/>
        <v>0</v>
      </c>
      <c r="WVC39" s="63">
        <f t="shared" si="575"/>
        <v>0</v>
      </c>
      <c r="WVD39" s="63">
        <f t="shared" si="575"/>
        <v>0</v>
      </c>
      <c r="WVE39" s="63">
        <f t="shared" si="575"/>
        <v>0</v>
      </c>
      <c r="WVF39" s="63">
        <f t="shared" si="575"/>
        <v>0</v>
      </c>
      <c r="WVG39" s="63">
        <f t="shared" si="575"/>
        <v>0</v>
      </c>
      <c r="WVH39" s="63">
        <f t="shared" si="575"/>
        <v>0</v>
      </c>
      <c r="WVI39" s="63">
        <f t="shared" si="575"/>
        <v>0</v>
      </c>
      <c r="WVJ39" s="63">
        <f t="shared" si="575"/>
        <v>0</v>
      </c>
      <c r="WVK39" s="63">
        <f t="shared" si="575"/>
        <v>0</v>
      </c>
      <c r="WVL39" s="63">
        <f t="shared" si="575"/>
        <v>0</v>
      </c>
      <c r="WVM39" s="63">
        <f t="shared" si="575"/>
        <v>0</v>
      </c>
      <c r="WVN39" s="63">
        <f t="shared" si="575"/>
        <v>0</v>
      </c>
      <c r="WVO39" s="63">
        <f t="shared" si="575"/>
        <v>0</v>
      </c>
      <c r="WVP39" s="63">
        <f t="shared" si="575"/>
        <v>0</v>
      </c>
      <c r="WVQ39" s="63">
        <f t="shared" si="575"/>
        <v>0</v>
      </c>
      <c r="WVR39" s="63">
        <f t="shared" si="575"/>
        <v>0</v>
      </c>
      <c r="WVS39" s="63">
        <f t="shared" si="575"/>
        <v>0</v>
      </c>
      <c r="WVT39" s="63">
        <f t="shared" si="575"/>
        <v>0</v>
      </c>
      <c r="WVU39" s="63">
        <f t="shared" ref="WVU39:WYF39" si="576">WVU37+WVU38</f>
        <v>0</v>
      </c>
      <c r="WVV39" s="63">
        <f t="shared" si="576"/>
        <v>0</v>
      </c>
      <c r="WVW39" s="63">
        <f t="shared" si="576"/>
        <v>0</v>
      </c>
      <c r="WVX39" s="63">
        <f t="shared" si="576"/>
        <v>0</v>
      </c>
      <c r="WVY39" s="63">
        <f t="shared" si="576"/>
        <v>0</v>
      </c>
      <c r="WVZ39" s="63">
        <f t="shared" si="576"/>
        <v>0</v>
      </c>
      <c r="WWA39" s="63">
        <f t="shared" si="576"/>
        <v>0</v>
      </c>
      <c r="WWB39" s="63">
        <f t="shared" si="576"/>
        <v>0</v>
      </c>
      <c r="WWC39" s="63">
        <f t="shared" si="576"/>
        <v>0</v>
      </c>
      <c r="WWD39" s="63">
        <f t="shared" si="576"/>
        <v>0</v>
      </c>
      <c r="WWE39" s="63">
        <f t="shared" si="576"/>
        <v>0</v>
      </c>
      <c r="WWF39" s="63">
        <f t="shared" si="576"/>
        <v>0</v>
      </c>
      <c r="WWG39" s="63">
        <f t="shared" si="576"/>
        <v>0</v>
      </c>
      <c r="WWH39" s="63">
        <f t="shared" si="576"/>
        <v>0</v>
      </c>
      <c r="WWI39" s="63">
        <f t="shared" si="576"/>
        <v>0</v>
      </c>
      <c r="WWJ39" s="63">
        <f t="shared" si="576"/>
        <v>0</v>
      </c>
      <c r="WWK39" s="63">
        <f t="shared" si="576"/>
        <v>0</v>
      </c>
      <c r="WWL39" s="63">
        <f t="shared" si="576"/>
        <v>0</v>
      </c>
      <c r="WWM39" s="63">
        <f t="shared" si="576"/>
        <v>0</v>
      </c>
      <c r="WWN39" s="63">
        <f t="shared" si="576"/>
        <v>0</v>
      </c>
      <c r="WWO39" s="63">
        <f t="shared" si="576"/>
        <v>0</v>
      </c>
      <c r="WWP39" s="63">
        <f t="shared" si="576"/>
        <v>0</v>
      </c>
      <c r="WWQ39" s="63">
        <f t="shared" si="576"/>
        <v>0</v>
      </c>
      <c r="WWR39" s="63">
        <f t="shared" si="576"/>
        <v>0</v>
      </c>
      <c r="WWS39" s="63">
        <f t="shared" si="576"/>
        <v>0</v>
      </c>
      <c r="WWT39" s="63">
        <f t="shared" si="576"/>
        <v>0</v>
      </c>
      <c r="WWU39" s="63">
        <f t="shared" si="576"/>
        <v>0</v>
      </c>
      <c r="WWV39" s="63">
        <f t="shared" si="576"/>
        <v>0</v>
      </c>
      <c r="WWW39" s="63">
        <f t="shared" si="576"/>
        <v>0</v>
      </c>
      <c r="WWX39" s="63">
        <f t="shared" si="576"/>
        <v>0</v>
      </c>
      <c r="WWY39" s="63">
        <f t="shared" si="576"/>
        <v>0</v>
      </c>
      <c r="WWZ39" s="63">
        <f t="shared" si="576"/>
        <v>0</v>
      </c>
      <c r="WXA39" s="63">
        <f t="shared" si="576"/>
        <v>0</v>
      </c>
      <c r="WXB39" s="63">
        <f t="shared" si="576"/>
        <v>0</v>
      </c>
      <c r="WXC39" s="63">
        <f t="shared" si="576"/>
        <v>0</v>
      </c>
      <c r="WXD39" s="63">
        <f t="shared" si="576"/>
        <v>0</v>
      </c>
      <c r="WXE39" s="63">
        <f t="shared" si="576"/>
        <v>0</v>
      </c>
      <c r="WXF39" s="63">
        <f t="shared" si="576"/>
        <v>0</v>
      </c>
      <c r="WXG39" s="63">
        <f t="shared" si="576"/>
        <v>0</v>
      </c>
      <c r="WXH39" s="63">
        <f t="shared" si="576"/>
        <v>0</v>
      </c>
      <c r="WXI39" s="63">
        <f t="shared" si="576"/>
        <v>0</v>
      </c>
      <c r="WXJ39" s="63">
        <f t="shared" si="576"/>
        <v>0</v>
      </c>
      <c r="WXK39" s="63">
        <f t="shared" si="576"/>
        <v>0</v>
      </c>
      <c r="WXL39" s="63">
        <f t="shared" si="576"/>
        <v>0</v>
      </c>
      <c r="WXM39" s="63">
        <f t="shared" si="576"/>
        <v>0</v>
      </c>
      <c r="WXN39" s="63">
        <f t="shared" si="576"/>
        <v>0</v>
      </c>
      <c r="WXO39" s="63">
        <f t="shared" si="576"/>
        <v>0</v>
      </c>
      <c r="WXP39" s="63">
        <f t="shared" si="576"/>
        <v>0</v>
      </c>
      <c r="WXQ39" s="63">
        <f t="shared" si="576"/>
        <v>0</v>
      </c>
      <c r="WXR39" s="63">
        <f t="shared" si="576"/>
        <v>0</v>
      </c>
      <c r="WXS39" s="63">
        <f t="shared" si="576"/>
        <v>0</v>
      </c>
      <c r="WXT39" s="63">
        <f t="shared" si="576"/>
        <v>0</v>
      </c>
      <c r="WXU39" s="63">
        <f t="shared" si="576"/>
        <v>0</v>
      </c>
      <c r="WXV39" s="63">
        <f t="shared" si="576"/>
        <v>0</v>
      </c>
      <c r="WXW39" s="63">
        <f t="shared" si="576"/>
        <v>0</v>
      </c>
      <c r="WXX39" s="63">
        <f t="shared" si="576"/>
        <v>0</v>
      </c>
      <c r="WXY39" s="63">
        <f t="shared" si="576"/>
        <v>0</v>
      </c>
      <c r="WXZ39" s="63">
        <f t="shared" si="576"/>
        <v>0</v>
      </c>
      <c r="WYA39" s="63">
        <f t="shared" si="576"/>
        <v>0</v>
      </c>
      <c r="WYB39" s="63">
        <f t="shared" si="576"/>
        <v>0</v>
      </c>
      <c r="WYC39" s="63">
        <f t="shared" si="576"/>
        <v>0</v>
      </c>
      <c r="WYD39" s="63">
        <f t="shared" si="576"/>
        <v>0</v>
      </c>
      <c r="WYE39" s="63">
        <f t="shared" si="576"/>
        <v>0</v>
      </c>
      <c r="WYF39" s="63">
        <f t="shared" si="576"/>
        <v>0</v>
      </c>
      <c r="WYG39" s="63">
        <f t="shared" ref="WYG39:XAR39" si="577">WYG37+WYG38</f>
        <v>0</v>
      </c>
      <c r="WYH39" s="63">
        <f t="shared" si="577"/>
        <v>0</v>
      </c>
      <c r="WYI39" s="63">
        <f t="shared" si="577"/>
        <v>0</v>
      </c>
      <c r="WYJ39" s="63">
        <f t="shared" si="577"/>
        <v>0</v>
      </c>
      <c r="WYK39" s="63">
        <f t="shared" si="577"/>
        <v>0</v>
      </c>
      <c r="WYL39" s="63">
        <f t="shared" si="577"/>
        <v>0</v>
      </c>
      <c r="WYM39" s="63">
        <f t="shared" si="577"/>
        <v>0</v>
      </c>
      <c r="WYN39" s="63">
        <f t="shared" si="577"/>
        <v>0</v>
      </c>
      <c r="WYO39" s="63">
        <f t="shared" si="577"/>
        <v>0</v>
      </c>
      <c r="WYP39" s="63">
        <f t="shared" si="577"/>
        <v>0</v>
      </c>
      <c r="WYQ39" s="63">
        <f t="shared" si="577"/>
        <v>0</v>
      </c>
      <c r="WYR39" s="63">
        <f t="shared" si="577"/>
        <v>0</v>
      </c>
      <c r="WYS39" s="63">
        <f t="shared" si="577"/>
        <v>0</v>
      </c>
      <c r="WYT39" s="63">
        <f t="shared" si="577"/>
        <v>0</v>
      </c>
      <c r="WYU39" s="63">
        <f t="shared" si="577"/>
        <v>0</v>
      </c>
      <c r="WYV39" s="63">
        <f t="shared" si="577"/>
        <v>0</v>
      </c>
      <c r="WYW39" s="63">
        <f t="shared" si="577"/>
        <v>0</v>
      </c>
      <c r="WYX39" s="63">
        <f t="shared" si="577"/>
        <v>0</v>
      </c>
      <c r="WYY39" s="63">
        <f t="shared" si="577"/>
        <v>0</v>
      </c>
      <c r="WYZ39" s="63">
        <f t="shared" si="577"/>
        <v>0</v>
      </c>
      <c r="WZA39" s="63">
        <f t="shared" si="577"/>
        <v>0</v>
      </c>
      <c r="WZB39" s="63">
        <f t="shared" si="577"/>
        <v>0</v>
      </c>
      <c r="WZC39" s="63">
        <f t="shared" si="577"/>
        <v>0</v>
      </c>
      <c r="WZD39" s="63">
        <f t="shared" si="577"/>
        <v>0</v>
      </c>
      <c r="WZE39" s="63">
        <f t="shared" si="577"/>
        <v>0</v>
      </c>
      <c r="WZF39" s="63">
        <f t="shared" si="577"/>
        <v>0</v>
      </c>
      <c r="WZG39" s="63">
        <f t="shared" si="577"/>
        <v>0</v>
      </c>
      <c r="WZH39" s="63">
        <f t="shared" si="577"/>
        <v>0</v>
      </c>
      <c r="WZI39" s="63">
        <f t="shared" si="577"/>
        <v>0</v>
      </c>
      <c r="WZJ39" s="63">
        <f t="shared" si="577"/>
        <v>0</v>
      </c>
      <c r="WZK39" s="63">
        <f t="shared" si="577"/>
        <v>0</v>
      </c>
      <c r="WZL39" s="63">
        <f t="shared" si="577"/>
        <v>0</v>
      </c>
      <c r="WZM39" s="63">
        <f t="shared" si="577"/>
        <v>0</v>
      </c>
      <c r="WZN39" s="63">
        <f t="shared" si="577"/>
        <v>0</v>
      </c>
      <c r="WZO39" s="63">
        <f t="shared" si="577"/>
        <v>0</v>
      </c>
      <c r="WZP39" s="63">
        <f t="shared" si="577"/>
        <v>0</v>
      </c>
      <c r="WZQ39" s="63">
        <f t="shared" si="577"/>
        <v>0</v>
      </c>
      <c r="WZR39" s="63">
        <f t="shared" si="577"/>
        <v>0</v>
      </c>
      <c r="WZS39" s="63">
        <f t="shared" si="577"/>
        <v>0</v>
      </c>
      <c r="WZT39" s="63">
        <f t="shared" si="577"/>
        <v>0</v>
      </c>
      <c r="WZU39" s="63">
        <f t="shared" si="577"/>
        <v>0</v>
      </c>
      <c r="WZV39" s="63">
        <f t="shared" si="577"/>
        <v>0</v>
      </c>
      <c r="WZW39" s="63">
        <f t="shared" si="577"/>
        <v>0</v>
      </c>
      <c r="WZX39" s="63">
        <f t="shared" si="577"/>
        <v>0</v>
      </c>
      <c r="WZY39" s="63">
        <f t="shared" si="577"/>
        <v>0</v>
      </c>
      <c r="WZZ39" s="63">
        <f t="shared" si="577"/>
        <v>0</v>
      </c>
      <c r="XAA39" s="63">
        <f t="shared" si="577"/>
        <v>0</v>
      </c>
      <c r="XAB39" s="63">
        <f t="shared" si="577"/>
        <v>0</v>
      </c>
      <c r="XAC39" s="63">
        <f t="shared" si="577"/>
        <v>0</v>
      </c>
      <c r="XAD39" s="63">
        <f t="shared" si="577"/>
        <v>0</v>
      </c>
      <c r="XAE39" s="63">
        <f t="shared" si="577"/>
        <v>0</v>
      </c>
      <c r="XAF39" s="63">
        <f t="shared" si="577"/>
        <v>0</v>
      </c>
      <c r="XAG39" s="63">
        <f t="shared" si="577"/>
        <v>0</v>
      </c>
      <c r="XAH39" s="63">
        <f t="shared" si="577"/>
        <v>0</v>
      </c>
      <c r="XAI39" s="63">
        <f t="shared" si="577"/>
        <v>0</v>
      </c>
      <c r="XAJ39" s="63">
        <f t="shared" si="577"/>
        <v>0</v>
      </c>
      <c r="XAK39" s="63">
        <f t="shared" si="577"/>
        <v>0</v>
      </c>
      <c r="XAL39" s="63">
        <f t="shared" si="577"/>
        <v>0</v>
      </c>
      <c r="XAM39" s="63">
        <f t="shared" si="577"/>
        <v>0</v>
      </c>
      <c r="XAN39" s="63">
        <f t="shared" si="577"/>
        <v>0</v>
      </c>
      <c r="XAO39" s="63">
        <f t="shared" si="577"/>
        <v>0</v>
      </c>
      <c r="XAP39" s="63">
        <f t="shared" si="577"/>
        <v>0</v>
      </c>
      <c r="XAQ39" s="63">
        <f t="shared" si="577"/>
        <v>0</v>
      </c>
      <c r="XAR39" s="63">
        <f t="shared" si="577"/>
        <v>0</v>
      </c>
      <c r="XAS39" s="63">
        <f t="shared" ref="XAS39:XDD39" si="578">XAS37+XAS38</f>
        <v>0</v>
      </c>
      <c r="XAT39" s="63">
        <f t="shared" si="578"/>
        <v>0</v>
      </c>
      <c r="XAU39" s="63">
        <f t="shared" si="578"/>
        <v>0</v>
      </c>
      <c r="XAV39" s="63">
        <f t="shared" si="578"/>
        <v>0</v>
      </c>
      <c r="XAW39" s="63">
        <f t="shared" si="578"/>
        <v>0</v>
      </c>
      <c r="XAX39" s="63">
        <f t="shared" si="578"/>
        <v>0</v>
      </c>
      <c r="XAY39" s="63">
        <f t="shared" si="578"/>
        <v>0</v>
      </c>
      <c r="XAZ39" s="63">
        <f t="shared" si="578"/>
        <v>0</v>
      </c>
      <c r="XBA39" s="63">
        <f t="shared" si="578"/>
        <v>0</v>
      </c>
      <c r="XBB39" s="63">
        <f t="shared" si="578"/>
        <v>0</v>
      </c>
      <c r="XBC39" s="63">
        <f t="shared" si="578"/>
        <v>0</v>
      </c>
      <c r="XBD39" s="63">
        <f t="shared" si="578"/>
        <v>0</v>
      </c>
      <c r="XBE39" s="63">
        <f t="shared" si="578"/>
        <v>0</v>
      </c>
      <c r="XBF39" s="63">
        <f t="shared" si="578"/>
        <v>0</v>
      </c>
      <c r="XBG39" s="63">
        <f t="shared" si="578"/>
        <v>0</v>
      </c>
      <c r="XBH39" s="63">
        <f t="shared" si="578"/>
        <v>0</v>
      </c>
      <c r="XBI39" s="63">
        <f t="shared" si="578"/>
        <v>0</v>
      </c>
      <c r="XBJ39" s="63">
        <f t="shared" si="578"/>
        <v>0</v>
      </c>
      <c r="XBK39" s="63">
        <f t="shared" si="578"/>
        <v>0</v>
      </c>
      <c r="XBL39" s="63">
        <f t="shared" si="578"/>
        <v>0</v>
      </c>
      <c r="XBM39" s="63">
        <f t="shared" si="578"/>
        <v>0</v>
      </c>
      <c r="XBN39" s="63">
        <f t="shared" si="578"/>
        <v>0</v>
      </c>
      <c r="XBO39" s="63">
        <f t="shared" si="578"/>
        <v>0</v>
      </c>
      <c r="XBP39" s="63">
        <f t="shared" si="578"/>
        <v>0</v>
      </c>
      <c r="XBQ39" s="63">
        <f t="shared" si="578"/>
        <v>0</v>
      </c>
      <c r="XBR39" s="63">
        <f t="shared" si="578"/>
        <v>0</v>
      </c>
      <c r="XBS39" s="63">
        <f t="shared" si="578"/>
        <v>0</v>
      </c>
      <c r="XBT39" s="63">
        <f t="shared" si="578"/>
        <v>0</v>
      </c>
      <c r="XBU39" s="63">
        <f t="shared" si="578"/>
        <v>0</v>
      </c>
      <c r="XBV39" s="63">
        <f t="shared" si="578"/>
        <v>0</v>
      </c>
      <c r="XBW39" s="63">
        <f t="shared" si="578"/>
        <v>0</v>
      </c>
      <c r="XBX39" s="63">
        <f t="shared" si="578"/>
        <v>0</v>
      </c>
      <c r="XBY39" s="63">
        <f t="shared" si="578"/>
        <v>0</v>
      </c>
      <c r="XBZ39" s="63">
        <f t="shared" si="578"/>
        <v>0</v>
      </c>
      <c r="XCA39" s="63">
        <f t="shared" si="578"/>
        <v>0</v>
      </c>
      <c r="XCB39" s="63">
        <f t="shared" si="578"/>
        <v>0</v>
      </c>
      <c r="XCC39" s="63">
        <f t="shared" si="578"/>
        <v>0</v>
      </c>
      <c r="XCD39" s="63">
        <f t="shared" si="578"/>
        <v>0</v>
      </c>
      <c r="XCE39" s="63">
        <f t="shared" si="578"/>
        <v>0</v>
      </c>
      <c r="XCF39" s="63">
        <f t="shared" si="578"/>
        <v>0</v>
      </c>
      <c r="XCG39" s="63">
        <f t="shared" si="578"/>
        <v>0</v>
      </c>
      <c r="XCH39" s="63">
        <f t="shared" si="578"/>
        <v>0</v>
      </c>
      <c r="XCI39" s="63">
        <f t="shared" si="578"/>
        <v>0</v>
      </c>
      <c r="XCJ39" s="63">
        <f t="shared" si="578"/>
        <v>0</v>
      </c>
      <c r="XCK39" s="63">
        <f t="shared" si="578"/>
        <v>0</v>
      </c>
      <c r="XCL39" s="63">
        <f t="shared" si="578"/>
        <v>0</v>
      </c>
      <c r="XCM39" s="63">
        <f t="shared" si="578"/>
        <v>0</v>
      </c>
      <c r="XCN39" s="63">
        <f t="shared" si="578"/>
        <v>0</v>
      </c>
      <c r="XCO39" s="63">
        <f t="shared" si="578"/>
        <v>0</v>
      </c>
      <c r="XCP39" s="63">
        <f t="shared" si="578"/>
        <v>0</v>
      </c>
      <c r="XCQ39" s="63">
        <f t="shared" si="578"/>
        <v>0</v>
      </c>
      <c r="XCR39" s="63">
        <f t="shared" si="578"/>
        <v>0</v>
      </c>
      <c r="XCS39" s="63">
        <f t="shared" si="578"/>
        <v>0</v>
      </c>
      <c r="XCT39" s="63">
        <f t="shared" si="578"/>
        <v>0</v>
      </c>
      <c r="XCU39" s="63">
        <f t="shared" si="578"/>
        <v>0</v>
      </c>
      <c r="XCV39" s="63">
        <f t="shared" si="578"/>
        <v>0</v>
      </c>
      <c r="XCW39" s="63">
        <f t="shared" si="578"/>
        <v>0</v>
      </c>
      <c r="XCX39" s="63">
        <f t="shared" si="578"/>
        <v>0</v>
      </c>
      <c r="XCY39" s="63">
        <f t="shared" si="578"/>
        <v>0</v>
      </c>
      <c r="XCZ39" s="63">
        <f t="shared" si="578"/>
        <v>0</v>
      </c>
      <c r="XDA39" s="63">
        <f t="shared" si="578"/>
        <v>0</v>
      </c>
      <c r="XDB39" s="63">
        <f t="shared" si="578"/>
        <v>0</v>
      </c>
      <c r="XDC39" s="63">
        <f t="shared" si="578"/>
        <v>0</v>
      </c>
      <c r="XDD39" s="63">
        <f t="shared" si="578"/>
        <v>0</v>
      </c>
      <c r="XDE39" s="63">
        <f t="shared" ref="XDE39:XFD39" si="579">XDE37+XDE38</f>
        <v>0</v>
      </c>
      <c r="XDF39" s="63">
        <f t="shared" si="579"/>
        <v>0</v>
      </c>
      <c r="XDG39" s="63">
        <f t="shared" si="579"/>
        <v>0</v>
      </c>
      <c r="XDH39" s="63">
        <f t="shared" si="579"/>
        <v>0</v>
      </c>
      <c r="XDI39" s="63">
        <f t="shared" si="579"/>
        <v>0</v>
      </c>
      <c r="XDJ39" s="63">
        <f t="shared" si="579"/>
        <v>0</v>
      </c>
      <c r="XDK39" s="63">
        <f t="shared" si="579"/>
        <v>0</v>
      </c>
      <c r="XDL39" s="63">
        <f t="shared" si="579"/>
        <v>0</v>
      </c>
      <c r="XDM39" s="63">
        <f t="shared" si="579"/>
        <v>0</v>
      </c>
      <c r="XDN39" s="63">
        <f t="shared" si="579"/>
        <v>0</v>
      </c>
      <c r="XDO39" s="63">
        <f t="shared" si="579"/>
        <v>0</v>
      </c>
      <c r="XDP39" s="63">
        <f t="shared" si="579"/>
        <v>0</v>
      </c>
      <c r="XDQ39" s="63">
        <f t="shared" si="579"/>
        <v>0</v>
      </c>
      <c r="XDR39" s="63">
        <f t="shared" si="579"/>
        <v>0</v>
      </c>
      <c r="XDS39" s="63">
        <f t="shared" si="579"/>
        <v>0</v>
      </c>
      <c r="XDT39" s="63">
        <f t="shared" si="579"/>
        <v>0</v>
      </c>
      <c r="XDU39" s="63">
        <f t="shared" si="579"/>
        <v>0</v>
      </c>
      <c r="XDV39" s="63">
        <f t="shared" si="579"/>
        <v>0</v>
      </c>
      <c r="XDW39" s="63">
        <f t="shared" si="579"/>
        <v>0</v>
      </c>
      <c r="XDX39" s="63">
        <f t="shared" si="579"/>
        <v>0</v>
      </c>
      <c r="XDY39" s="63">
        <f t="shared" si="579"/>
        <v>0</v>
      </c>
      <c r="XDZ39" s="63">
        <f t="shared" si="579"/>
        <v>0</v>
      </c>
      <c r="XEA39" s="63">
        <f t="shared" si="579"/>
        <v>0</v>
      </c>
      <c r="XEB39" s="63">
        <f t="shared" si="579"/>
        <v>0</v>
      </c>
      <c r="XEC39" s="63">
        <f t="shared" si="579"/>
        <v>0</v>
      </c>
      <c r="XED39" s="63">
        <f t="shared" si="579"/>
        <v>0</v>
      </c>
      <c r="XEE39" s="63">
        <f t="shared" si="579"/>
        <v>0</v>
      </c>
      <c r="XEF39" s="63">
        <f t="shared" si="579"/>
        <v>0</v>
      </c>
      <c r="XEG39" s="63">
        <f t="shared" si="579"/>
        <v>0</v>
      </c>
      <c r="XEH39" s="63">
        <f t="shared" si="579"/>
        <v>0</v>
      </c>
      <c r="XEI39" s="63">
        <f t="shared" si="579"/>
        <v>0</v>
      </c>
      <c r="XEJ39" s="63">
        <f t="shared" si="579"/>
        <v>0</v>
      </c>
      <c r="XEK39" s="63">
        <f t="shared" si="579"/>
        <v>0</v>
      </c>
      <c r="XEL39" s="63">
        <f t="shared" si="579"/>
        <v>0</v>
      </c>
      <c r="XEM39" s="63">
        <f t="shared" si="579"/>
        <v>0</v>
      </c>
      <c r="XEN39" s="63">
        <f t="shared" si="579"/>
        <v>0</v>
      </c>
      <c r="XEO39" s="63">
        <f t="shared" si="579"/>
        <v>0</v>
      </c>
      <c r="XEP39" s="63">
        <f t="shared" si="579"/>
        <v>0</v>
      </c>
      <c r="XEQ39" s="63">
        <f t="shared" si="579"/>
        <v>0</v>
      </c>
      <c r="XER39" s="63">
        <f t="shared" si="579"/>
        <v>0</v>
      </c>
      <c r="XES39" s="63">
        <f t="shared" si="579"/>
        <v>0</v>
      </c>
      <c r="XET39" s="63">
        <f t="shared" si="579"/>
        <v>0</v>
      </c>
      <c r="XEU39" s="63">
        <f t="shared" si="579"/>
        <v>0</v>
      </c>
      <c r="XEV39" s="63">
        <f t="shared" si="579"/>
        <v>0</v>
      </c>
      <c r="XEW39" s="63">
        <f t="shared" si="579"/>
        <v>0</v>
      </c>
      <c r="XEX39" s="63">
        <f t="shared" si="579"/>
        <v>0</v>
      </c>
      <c r="XEY39" s="63">
        <f t="shared" si="579"/>
        <v>0</v>
      </c>
      <c r="XEZ39" s="63">
        <f t="shared" si="579"/>
        <v>0</v>
      </c>
      <c r="XFA39" s="63">
        <f t="shared" si="579"/>
        <v>0</v>
      </c>
      <c r="XFB39" s="63">
        <f t="shared" si="579"/>
        <v>0</v>
      </c>
      <c r="XFC39" s="63">
        <f t="shared" si="579"/>
        <v>0</v>
      </c>
      <c r="XFD39" s="63">
        <f t="shared" si="579"/>
        <v>0</v>
      </c>
    </row>
    <row r="40" spans="1:16384" s="63" customFormat="1" x14ac:dyDescent="0.35">
      <c r="A40" s="45" t="s">
        <v>53</v>
      </c>
      <c r="B40" s="56" t="s">
        <v>114</v>
      </c>
      <c r="C40" s="66">
        <f>'[29]4. Assets (RAB)'!D21</f>
        <v>4577.1469999999999</v>
      </c>
      <c r="D40" s="66">
        <f>'[29]4. Assets (RAB)'!E21</f>
        <v>1216.0630000000001</v>
      </c>
      <c r="E40" s="66">
        <f>'[29]4. Assets (RAB)'!F21</f>
        <v>6544.5659999999998</v>
      </c>
      <c r="F40" s="66">
        <f>'[29]4. Assets (RAB)'!G21</f>
        <v>5659.4409999999998</v>
      </c>
      <c r="G40" s="66">
        <f>'[29]4. Assets (RAB)'!H21</f>
        <v>19702.918000000001</v>
      </c>
      <c r="H40" s="66">
        <f>'[29]4. Assets (RAB)'!I21</f>
        <v>9477.0040000000008</v>
      </c>
      <c r="I40" s="66">
        <f>'[29]4. Assets (RAB)'!J21</f>
        <v>42512.173999999999</v>
      </c>
      <c r="J40" s="66">
        <f>'[29]4. Assets (RAB)'!K21</f>
        <v>39393.686999999998</v>
      </c>
      <c r="K40" s="66">
        <f>'[30]3.3 Assets (RAB)'!D22</f>
        <v>28826.301785048123</v>
      </c>
      <c r="L40" s="66">
        <f>'[31]3.3 Assets (RAB)'!E27/1000</f>
        <v>25210.545351914101</v>
      </c>
      <c r="M40" s="66">
        <f>'[32]3.3 Assets (RAB)'!$C$26/1000</f>
        <v>19174.674742733867</v>
      </c>
      <c r="N40" s="66">
        <f>'[33]3.3 Assets (RAB) (2)'!C27/1000</f>
        <v>22477.01879972218</v>
      </c>
      <c r="O40" s="66">
        <f>'[34]3.3 Assets (RAB)'!$C$26/1000</f>
        <v>25506.758784548438</v>
      </c>
      <c r="P40" s="66">
        <f>'[35]3.3 Assets (RAB)'!$C$26/1000</f>
        <v>9611.1451344134693</v>
      </c>
      <c r="Q40" s="66">
        <f>'[36]3.3 Assets (RAB)'!$C26/1000</f>
        <v>21237.541551301099</v>
      </c>
      <c r="R40" s="66">
        <f>('[37]3.3 Assets (RAB)'!$C$26)/1000</f>
        <v>30142.763427366412</v>
      </c>
      <c r="S40" s="66">
        <f>('[38]3.3 Assets (RAB) (2)'!$C27)/1000</f>
        <v>35751.134856492376</v>
      </c>
      <c r="T40" s="66">
        <f>'[39]3.3 Assets (RAB)'!$C26/1000</f>
        <v>2216.7782138594007</v>
      </c>
      <c r="U40" s="26"/>
      <c r="V40" s="66">
        <f>'[29]4. Assets (RAB)'!D29</f>
        <v>0</v>
      </c>
      <c r="W40" s="66">
        <f>'[29]4. Assets (RAB)'!E29</f>
        <v>0</v>
      </c>
      <c r="X40" s="66">
        <f>'[29]4. Assets (RAB)'!F29</f>
        <v>0</v>
      </c>
      <c r="Y40" s="66">
        <f>'[29]4. Assets (RAB)'!G29</f>
        <v>0</v>
      </c>
      <c r="Z40" s="66">
        <f>'[29]4. Assets (RAB)'!H29</f>
        <v>0</v>
      </c>
      <c r="AA40" s="66">
        <f>'[29]4. Assets (RAB)'!I29</f>
        <v>0</v>
      </c>
      <c r="AB40" s="66">
        <f>'[29]4. Assets (RAB)'!J29</f>
        <v>0</v>
      </c>
      <c r="AC40" s="66">
        <f>'[29]4. Assets (RAB)'!K29</f>
        <v>0</v>
      </c>
      <c r="AD40" s="66">
        <f>'[30]3.3 Assets (RAB)'!D30</f>
        <v>0</v>
      </c>
      <c r="AE40" s="66">
        <f>'[31]3.3 Assets (RAB)'!E35/1000</f>
        <v>0</v>
      </c>
      <c r="AF40" s="66">
        <f>'[32]3.3 Assets (RAB)'!$C$33/1000</f>
        <v>0</v>
      </c>
      <c r="AG40" s="66">
        <v>0</v>
      </c>
      <c r="AH40" s="66">
        <f>'[34]3.3 Assets (RAB)'!$C$33/1000</f>
        <v>0</v>
      </c>
      <c r="AI40" s="66">
        <f>'[35]3.3 Assets (RAB)'!$C$33/1000</f>
        <v>0</v>
      </c>
      <c r="AJ40" s="66">
        <f>'[36]3.3 Assets (RAB)'!$C33/1000</f>
        <v>0</v>
      </c>
      <c r="AK40" s="66">
        <f>('[37]3.3 Assets (RAB)'!$C$33)/1000</f>
        <v>0</v>
      </c>
      <c r="AL40" s="66">
        <f>('[38]3.3 Assets (RAB) (2)'!$C$35)/1000</f>
        <v>0</v>
      </c>
      <c r="AM40" s="66">
        <f>'[39]3.3 Assets (RAB)'!$C33/1000</f>
        <v>0</v>
      </c>
      <c r="AN40" s="26"/>
      <c r="AO40" s="66">
        <f>'[29]4. Assets (RAB)'!D37</f>
        <v>27818.571</v>
      </c>
      <c r="AP40" s="66">
        <f>'[29]4. Assets (RAB)'!E37</f>
        <v>53648.053999999996</v>
      </c>
      <c r="AQ40" s="66">
        <f>'[29]4. Assets (RAB)'!F37</f>
        <v>58782.603999999999</v>
      </c>
      <c r="AR40" s="66">
        <f>'[29]4. Assets (RAB)'!G37</f>
        <v>24392.053</v>
      </c>
      <c r="AS40" s="66">
        <f>'[29]4. Assets (RAB)'!H37</f>
        <v>46207.500999999997</v>
      </c>
      <c r="AT40" s="66">
        <f>'[29]4. Assets (RAB)'!I37</f>
        <v>68956.289000000004</v>
      </c>
      <c r="AU40" s="66">
        <f>'[29]4. Assets (RAB)'!J37</f>
        <v>50930.584000000003</v>
      </c>
      <c r="AV40" s="66">
        <f>'[29]4. Assets (RAB)'!K37</f>
        <v>92033.808999999994</v>
      </c>
      <c r="AW40" s="66">
        <f>'[30]3.3 Assets (RAB)'!D38</f>
        <v>94519.083997227077</v>
      </c>
      <c r="AX40" s="66">
        <f>'[31]3.3 Assets (RAB)'!E43/1000</f>
        <v>86230.924020260791</v>
      </c>
      <c r="AY40" s="66">
        <f>'[32]3.3 Assets (RAB)'!$C$40/1000</f>
        <v>58241.710752741135</v>
      </c>
      <c r="AZ40" s="66">
        <f>'[33]3.3 Assets (RAB) (2)'!$C$43/1000</f>
        <v>55637.703412895855</v>
      </c>
      <c r="BA40" s="66">
        <f>'[34]3.3 Assets (RAB)'!$C$40/1000</f>
        <v>61121.332209127075</v>
      </c>
      <c r="BB40" s="66">
        <f>'[35]3.3 Assets (RAB)'!$C$40/1000</f>
        <v>72877.732385106996</v>
      </c>
      <c r="BC40" s="66">
        <f>'[36]3.3 Assets (RAB)'!$C40/1000</f>
        <v>92036.667999852769</v>
      </c>
      <c r="BD40" s="66">
        <f>('[37]3.3 Assets (RAB)'!$C$40)/1000</f>
        <v>71234.809080159524</v>
      </c>
      <c r="BE40" s="66">
        <f>('[38]3.3 Assets (RAB) (2)'!$C43)/1000</f>
        <v>95585.563352984405</v>
      </c>
      <c r="BF40" s="66">
        <f>'[39]3.3 Assets (RAB)'!$C40/1000</f>
        <v>67471.943461308489</v>
      </c>
      <c r="BG40" s="65"/>
      <c r="BH40" s="63">
        <f>'[29]4. Assets (RAB)'!D53+'[29]4. Assets (RAB)'!D61</f>
        <v>27659.768</v>
      </c>
      <c r="BI40" s="63">
        <f>'[29]4. Assets (RAB)'!E53+'[29]4. Assets (RAB)'!E61</f>
        <v>26843.591</v>
      </c>
      <c r="BJ40" s="63">
        <f>'[29]4. Assets (RAB)'!F53+'[29]4. Assets (RAB)'!F61</f>
        <v>43815.552000000003</v>
      </c>
      <c r="BK40" s="63">
        <f>'[29]4. Assets (RAB)'!G53+'[29]4. Assets (RAB)'!G61</f>
        <v>11591.941000000001</v>
      </c>
      <c r="BL40" s="63">
        <f>'[29]4. Assets (RAB)'!H53+'[29]4. Assets (RAB)'!H61</f>
        <v>20641.689000000002</v>
      </c>
      <c r="BM40" s="63">
        <f>'[29]4. Assets (RAB)'!I53+'[29]4. Assets (RAB)'!I61</f>
        <v>32389.126</v>
      </c>
      <c r="BN40" s="63">
        <f>'[29]4. Assets (RAB)'!J53+'[29]4. Assets (RAB)'!J61</f>
        <v>31349.330999999998</v>
      </c>
      <c r="BO40" s="63">
        <f>'[29]4. Assets (RAB)'!K53+'[29]4. Assets (RAB)'!K61</f>
        <v>34663.288</v>
      </c>
      <c r="BP40" s="63">
        <f>'[30]3.3 Assets (RAB)'!D54+'[30]3.3 Assets (RAB)'!D62</f>
        <v>52984.163539426459</v>
      </c>
      <c r="BQ40" s="63">
        <f>('[31]3.3 Assets (RAB)'!E59+'[31]3.3 Assets (RAB)'!E67)/1000</f>
        <v>81512.78088920936</v>
      </c>
      <c r="BR40" s="63">
        <f>('[32]3.3 Assets (RAB)'!$C$54+'[32]3.3 Assets (RAB)'!$C$61)/1000</f>
        <v>55744.432161940858</v>
      </c>
      <c r="BS40" s="63">
        <f>('[33]3.3 Assets (RAB) (2)'!$C$59+'[33]3.3 Assets (RAB) (2)'!$C$67)/1000</f>
        <v>47606.806120555586</v>
      </c>
      <c r="BT40" s="63">
        <f>('[34]3.3 Assets (RAB)'!$C$54+'[34]3.3 Assets (RAB)'!$C$61)/1000</f>
        <v>27096.473139898226</v>
      </c>
      <c r="BU40" s="63">
        <f>('[35]3.3 Assets (RAB)'!$C$54+'[35]3.3 Assets (RAB)'!$C$61)/1000</f>
        <v>37179.825550126727</v>
      </c>
      <c r="BV40" s="63">
        <f>('[40]3.3 Assets (RAB)'!$C$54+'[40]3.3 Assets (RAB)'!$C$61)/1000</f>
        <v>71301.770669106452</v>
      </c>
      <c r="BW40" s="63">
        <f>('[41]3.3 Assets (RAB)'!$C54+'[41]3.3 Assets (RAB)'!$C61)/1000</f>
        <v>46256.088977657841</v>
      </c>
      <c r="BX40" s="63">
        <f>('[42]3.3 Assets (RAB) (2)'!$C59+'[42]3.3 Assets (RAB) (2)'!$C67)/1000</f>
        <v>71451.210488232551</v>
      </c>
      <c r="BY40" s="63">
        <f>('[39]3.3 Assets (RAB)'!$C54+'[39]3.3 Assets (RAB)'!$C61)/1000</f>
        <v>39668.709899283553</v>
      </c>
    </row>
    <row r="41" spans="1:16384" s="63" customFormat="1" x14ac:dyDescent="0.35">
      <c r="A41" s="45" t="s">
        <v>54</v>
      </c>
      <c r="B41" s="56" t="s">
        <v>115</v>
      </c>
      <c r="C41" s="66">
        <f>'[29]4. Assets (RAB)'!D22</f>
        <v>0</v>
      </c>
      <c r="D41" s="66">
        <f>'[29]4. Assets (RAB)'!E22</f>
        <v>0</v>
      </c>
      <c r="E41" s="66">
        <f>'[29]4. Assets (RAB)'!F22</f>
        <v>0</v>
      </c>
      <c r="F41" s="66">
        <f>'[29]4. Assets (RAB)'!G22</f>
        <v>0</v>
      </c>
      <c r="G41" s="66">
        <f>'[29]4. Assets (RAB)'!H22</f>
        <v>0</v>
      </c>
      <c r="H41" s="66">
        <f>'[29]4. Assets (RAB)'!I22</f>
        <v>0</v>
      </c>
      <c r="I41" s="66">
        <f>'[29]4. Assets (RAB)'!J22</f>
        <v>0</v>
      </c>
      <c r="J41" s="66">
        <f>'[29]4. Assets (RAB)'!K22</f>
        <v>0</v>
      </c>
      <c r="K41" s="66">
        <f>'[30]3.3 Assets (RAB)'!D23</f>
        <v>0</v>
      </c>
      <c r="L41" s="66">
        <f>'[31]3.3 Assets (RAB)'!E28/1000</f>
        <v>0</v>
      </c>
      <c r="M41" s="66">
        <f>'[32]3.3 Assets (RAB)'!$C$27/1000</f>
        <v>0</v>
      </c>
      <c r="N41" s="66">
        <f>'[33]3.3 Assets (RAB) (2)'!C28/1000</f>
        <v>0</v>
      </c>
      <c r="O41" s="66">
        <f>'[34]3.3 Assets (RAB)'!$C$27/1000</f>
        <v>0</v>
      </c>
      <c r="P41" s="66">
        <f>'[35]3.3 Assets (RAB)'!$C$27/1000</f>
        <v>0</v>
      </c>
      <c r="Q41" s="66">
        <f>'[36]3.3 Assets (RAB)'!$C27/1000</f>
        <v>0</v>
      </c>
      <c r="R41" s="66">
        <f>('[37]3.3 Assets (RAB)'!$C$27)/1000</f>
        <v>0</v>
      </c>
      <c r="S41" s="66">
        <f>('[38]3.3 Assets (RAB) (2)'!$C28)/1000</f>
        <v>0</v>
      </c>
      <c r="T41" s="66">
        <f>'[39]3.3 Assets (RAB)'!$C27/1000</f>
        <v>0</v>
      </c>
      <c r="U41" s="26"/>
      <c r="V41" s="66">
        <f>'[29]4. Assets (RAB)'!D30</f>
        <v>0</v>
      </c>
      <c r="W41" s="66">
        <f>'[29]4. Assets (RAB)'!E30</f>
        <v>0</v>
      </c>
      <c r="X41" s="66">
        <f>'[29]4. Assets (RAB)'!F30</f>
        <v>0</v>
      </c>
      <c r="Y41" s="66">
        <f>'[29]4. Assets (RAB)'!G30</f>
        <v>0</v>
      </c>
      <c r="Z41" s="66">
        <f>'[29]4. Assets (RAB)'!H30</f>
        <v>0</v>
      </c>
      <c r="AA41" s="66">
        <f>'[29]4. Assets (RAB)'!I30</f>
        <v>0</v>
      </c>
      <c r="AB41" s="66">
        <f>'[29]4. Assets (RAB)'!J30</f>
        <v>0</v>
      </c>
      <c r="AC41" s="66">
        <f>'[29]4. Assets (RAB)'!K30</f>
        <v>0</v>
      </c>
      <c r="AD41" s="66">
        <f>'[30]3.3 Assets (RAB)'!D31</f>
        <v>0</v>
      </c>
      <c r="AE41" s="66">
        <f>'[31]3.3 Assets (RAB)'!E36/1000</f>
        <v>0</v>
      </c>
      <c r="AF41" s="66">
        <f>'[32]3.3 Assets (RAB)'!$C$34/1000</f>
        <v>0</v>
      </c>
      <c r="AG41" s="66">
        <v>0</v>
      </c>
      <c r="AH41" s="66">
        <f>'[34]3.3 Assets (RAB)'!$C$34/1000</f>
        <v>0</v>
      </c>
      <c r="AI41" s="66">
        <f>'[35]3.3 Assets (RAB)'!$C$34/1000</f>
        <v>0</v>
      </c>
      <c r="AJ41" s="66">
        <f>'[36]3.3 Assets (RAB)'!$C34/1000</f>
        <v>0</v>
      </c>
      <c r="AK41" s="66">
        <f>('[37]3.3 Assets (RAB)'!$C$34)/1000</f>
        <v>0</v>
      </c>
      <c r="AL41" s="66">
        <f>('[38]3.3 Assets (RAB) (2)'!$C$35)/1000</f>
        <v>0</v>
      </c>
      <c r="AM41" s="66">
        <f>'[39]3.3 Assets (RAB)'!$C34/1000</f>
        <v>0</v>
      </c>
      <c r="AN41" s="26"/>
      <c r="AO41" s="66">
        <f>'[29]4. Assets (RAB)'!D38</f>
        <v>-786</v>
      </c>
      <c r="AP41" s="66">
        <f>'[29]4. Assets (RAB)'!E38</f>
        <v>0</v>
      </c>
      <c r="AQ41" s="66">
        <f>'[29]4. Assets (RAB)'!F38</f>
        <v>0</v>
      </c>
      <c r="AR41" s="66">
        <f>'[29]4. Assets (RAB)'!G38</f>
        <v>0</v>
      </c>
      <c r="AS41" s="66">
        <f>'[29]4. Assets (RAB)'!H38</f>
        <v>0</v>
      </c>
      <c r="AT41" s="66">
        <f>'[29]4. Assets (RAB)'!I38</f>
        <v>-474</v>
      </c>
      <c r="AU41" s="66">
        <f>'[29]4. Assets (RAB)'!J38</f>
        <v>-968</v>
      </c>
      <c r="AV41" s="66">
        <f>'[29]4. Assets (RAB)'!K38</f>
        <v>-2110.2719999999999</v>
      </c>
      <c r="AW41" s="66">
        <f>'[30]3.3 Assets (RAB)'!D39</f>
        <v>0</v>
      </c>
      <c r="AX41" s="66">
        <f>'[31]3.3 Assets (RAB)'!E44/1000</f>
        <v>0</v>
      </c>
      <c r="AY41" s="66">
        <f>'[32]3.3 Assets (RAB)'!$C$41/1000</f>
        <v>0</v>
      </c>
      <c r="AZ41" s="66">
        <v>0</v>
      </c>
      <c r="BA41" s="66">
        <f>'[34]3.3 Assets (RAB)'!$C$41/1000</f>
        <v>-5909.8838599999999</v>
      </c>
      <c r="BB41" s="66">
        <f>'[35]3.3 Assets (RAB)'!$C$41/1000</f>
        <v>-550.0992</v>
      </c>
      <c r="BC41" s="66">
        <f>'[36]3.3 Assets (RAB)'!$C41/1000</f>
        <v>-2451.1126100000001</v>
      </c>
      <c r="BD41" s="66">
        <f>('[37]3.3 Assets (RAB)'!$C$41)/1000</f>
        <v>0</v>
      </c>
      <c r="BE41" s="66">
        <f>('[38]3.3 Assets (RAB) (2)'!$C44)/1000</f>
        <v>0</v>
      </c>
      <c r="BF41" s="66">
        <f>'[39]3.3 Assets (RAB)'!$C41/1000</f>
        <v>0</v>
      </c>
      <c r="BG41" s="65"/>
      <c r="BH41" s="63">
        <f>'[29]4. Assets (RAB)'!D54+'[29]4. Assets (RAB)'!D62</f>
        <v>-791</v>
      </c>
      <c r="BI41" s="63">
        <f>'[29]4. Assets (RAB)'!E54+'[29]4. Assets (RAB)'!E62</f>
        <v>-196.64699999999999</v>
      </c>
      <c r="BJ41" s="63">
        <f>'[29]4. Assets (RAB)'!F54+'[29]4. Assets (RAB)'!F62</f>
        <v>-74</v>
      </c>
      <c r="BK41" s="63">
        <f>'[29]4. Assets (RAB)'!G54+'[29]4. Assets (RAB)'!G62</f>
        <v>-682.99099999999999</v>
      </c>
      <c r="BL41" s="63">
        <f>'[29]4. Assets (RAB)'!H54+'[29]4. Assets (RAB)'!H62</f>
        <v>-31.29</v>
      </c>
      <c r="BM41" s="63">
        <f>'[29]4. Assets (RAB)'!I54+'[29]4. Assets (RAB)'!I62</f>
        <v>-150.12899999999999</v>
      </c>
      <c r="BN41" s="63">
        <f>'[29]4. Assets (RAB)'!J54+'[29]4. Assets (RAB)'!J62</f>
        <v>0</v>
      </c>
      <c r="BO41" s="63">
        <f>'[29]4. Assets (RAB)'!K54+'[29]4. Assets (RAB)'!K62</f>
        <v>0</v>
      </c>
      <c r="BP41" s="63">
        <f>'[30]3.3 Assets (RAB)'!D55+'[30]3.3 Assets (RAB)'!D63</f>
        <v>0</v>
      </c>
      <c r="BQ41" s="63">
        <f>('[31]3.3 Assets (RAB)'!E60+'[31]3.3 Assets (RAB)'!E68)/1000</f>
        <v>0</v>
      </c>
      <c r="BR41" s="63">
        <f>('[32]3.3 Assets (RAB)'!$C$55+'[32]3.3 Assets (RAB)'!$C$62)/1000</f>
        <v>0</v>
      </c>
      <c r="BS41" s="63">
        <f>'[33]3.3 Assets (RAB) (2)'!$C$68/1000</f>
        <v>-116.59350000000001</v>
      </c>
      <c r="BT41" s="63">
        <f>('[34]3.3 Assets (RAB)'!$C$55+'[34]3.3 Assets (RAB)'!$C$62)/1000</f>
        <v>-88.023070000000004</v>
      </c>
      <c r="BU41" s="63">
        <f>('[35]3.3 Assets (RAB)'!$C$55+'[35]3.3 Assets (RAB)'!$C$62)/1000</f>
        <v>-73.728929999999991</v>
      </c>
      <c r="BV41" s="63">
        <f>('[40]3.3 Assets (RAB)'!$C$55+'[40]3.3 Assets (RAB)'!$C$62)/1000</f>
        <v>-150.6968270554201</v>
      </c>
      <c r="BW41" s="63">
        <f>('[41]3.3 Assets (RAB)'!$C55+'[41]3.3 Assets (RAB)'!$C62)/1000</f>
        <v>-114.89252000000002</v>
      </c>
      <c r="BX41" s="63">
        <f>('[42]3.3 Assets (RAB) (2)'!$C60+'[42]3.3 Assets (RAB) (2)'!$C68)/1000</f>
        <v>-578.56596000000002</v>
      </c>
      <c r="BY41" s="63">
        <f>('[39]3.3 Assets (RAB)'!$C55+'[39]3.3 Assets (RAB)'!$C62)/1000</f>
        <v>-1135.7541600000002</v>
      </c>
    </row>
    <row r="42" spans="1:16384" s="63" customFormat="1" x14ac:dyDescent="0.35">
      <c r="A42" s="45" t="s">
        <v>55</v>
      </c>
      <c r="B42" s="56" t="s">
        <v>116</v>
      </c>
      <c r="C42" s="66">
        <f>'[29]4. Assets (RAB)'!D23</f>
        <v>946708.61600000004</v>
      </c>
      <c r="D42" s="66">
        <f>'[29]4. Assets (RAB)'!E23</f>
        <v>946221.48400000005</v>
      </c>
      <c r="E42" s="66">
        <f>'[29]4. Assets (RAB)'!F23</f>
        <v>996021.32</v>
      </c>
      <c r="F42" s="66">
        <f>'[29]4. Assets (RAB)'!G23</f>
        <v>1008691.633</v>
      </c>
      <c r="G42" s="66">
        <f>'[29]4. Assets (RAB)'!H23</f>
        <v>1012409.603</v>
      </c>
      <c r="H42" s="66">
        <f>'[29]4. Assets (RAB)'!I23</f>
        <v>1010384.402</v>
      </c>
      <c r="I42" s="66">
        <f>'[29]4. Assets (RAB)'!J23</f>
        <v>1044676.635</v>
      </c>
      <c r="J42" s="66">
        <f>'[29]4. Assets (RAB)'!K23</f>
        <v>1065519.0870000001</v>
      </c>
      <c r="K42" s="66">
        <f>'[30]3.3 Assets (RAB)'!D24</f>
        <v>1073220.7448232267</v>
      </c>
      <c r="L42" s="66">
        <f>'[31]3.3 Assets (RAB)'!E29/1000</f>
        <v>1080984.0947910368</v>
      </c>
      <c r="M42" s="66">
        <f>'[32]3.3 Assets (RAB)'!$C$28/1000</f>
        <v>1078885.1834262141</v>
      </c>
      <c r="N42" s="66">
        <f>'[33]3.3 Assets (RAB) (2)'!C30/1000</f>
        <v>1068100.6562919905</v>
      </c>
      <c r="O42" s="66">
        <f>'[34]3.3 Assets (RAB)'!$C$28/1000</f>
        <v>1065281.1413134951</v>
      </c>
      <c r="P42" s="66">
        <f>'[35]3.3 Assets (RAB)'!$C$28/1000</f>
        <v>1045972.1642381983</v>
      </c>
      <c r="Q42" s="66">
        <f>'[36]3.3 Assets (RAB)'!$C28/1000</f>
        <v>1034466.958124679</v>
      </c>
      <c r="R42" s="66">
        <f>('[37]3.3 Assets (RAB)'!$C$28)/1000</f>
        <v>1020463.5728950965</v>
      </c>
      <c r="S42" s="66">
        <f>('[38]3.3 Assets (RAB) (2)'!$C30)/1000</f>
        <v>1108394.0541655028</v>
      </c>
      <c r="T42" s="66">
        <f>'[39]3.3 Assets (RAB)'!$C28/1000</f>
        <v>1120372.325564702</v>
      </c>
      <c r="U42" s="26"/>
      <c r="V42" s="63">
        <f>'[29]4. Assets (RAB)'!D31</f>
        <v>38786.216999999997</v>
      </c>
      <c r="W42" s="63">
        <f>'[29]4. Assets (RAB)'!E31</f>
        <v>38716.527999999998</v>
      </c>
      <c r="X42" s="63">
        <f>'[29]4. Assets (RAB)'!F31</f>
        <v>38367.953000000001</v>
      </c>
      <c r="Y42" s="63">
        <f>'[29]4. Assets (RAB)'!G31</f>
        <v>38409.987999999998</v>
      </c>
      <c r="Z42" s="63">
        <f>'[29]4. Assets (RAB)'!H31</f>
        <v>37812.957999999999</v>
      </c>
      <c r="AA42" s="63">
        <f>'[29]4. Assets (RAB)'!I31</f>
        <v>37387.341</v>
      </c>
      <c r="AB42" s="63">
        <f>'[29]4. Assets (RAB)'!J31</f>
        <v>37095.459000000003</v>
      </c>
      <c r="AC42" s="63">
        <f>'[29]4. Assets (RAB)'!K31</f>
        <v>36460.660000000003</v>
      </c>
      <c r="AD42" s="63">
        <f>'[30]3.3 Assets (RAB)'!D32</f>
        <v>35984.150463843514</v>
      </c>
      <c r="AE42" s="63">
        <f>'[31]3.3 Assets (RAB)'!E37/1000</f>
        <v>35268.442509224697</v>
      </c>
      <c r="AF42" s="63">
        <f>'[32]3.3 Assets (RAB)'!$C$35/1000</f>
        <v>34575.403518813691</v>
      </c>
      <c r="AG42" s="63">
        <f>'[33]3.3 Assets (RAB) (2)'!$C$38/1000</f>
        <v>33277.312675493493</v>
      </c>
      <c r="AH42" s="64">
        <f>'[34]3.3 Assets (RAB)'!$C$35/1000</f>
        <v>32394.79073021463</v>
      </c>
      <c r="AI42" s="64">
        <f>'[35]3.3 Assets (RAB)'!$C$35/1000</f>
        <v>31515.340911248859</v>
      </c>
      <c r="AJ42" s="64">
        <f>'[36]3.3 Assets (RAB)'!$C35/1000</f>
        <v>30528.795675812929</v>
      </c>
      <c r="AK42" s="64">
        <f>('[37]3.3 Assets (RAB)'!$C$35)/1000</f>
        <v>29225.971316236224</v>
      </c>
      <c r="AL42" s="64">
        <f>('[38]3.3 Assets (RAB) (2)'!$C$38)/1000</f>
        <v>28604.116612791466</v>
      </c>
      <c r="AM42" s="64">
        <f>'[39]3.3 Assets (RAB)'!$C35/1000</f>
        <v>28856.029629050536</v>
      </c>
      <c r="AN42" s="26"/>
      <c r="AO42" s="66">
        <f>'[29]4. Assets (RAB)'!D39</f>
        <v>623385.92700000003</v>
      </c>
      <c r="AP42" s="66">
        <f>'[29]4. Assets (RAB)'!E39</f>
        <v>662510.09400000004</v>
      </c>
      <c r="AQ42" s="66">
        <f>'[29]4. Assets (RAB)'!F39</f>
        <v>709528.12800000003</v>
      </c>
      <c r="AR42" s="66">
        <f>'[29]4. Assets (RAB)'!G39</f>
        <v>814692.76800000004</v>
      </c>
      <c r="AS42" s="66">
        <f>'[29]4. Assets (RAB)'!H39</f>
        <v>836476.70900000003</v>
      </c>
      <c r="AT42" s="66">
        <f>'[29]4. Assets (RAB)'!I39</f>
        <v>883641.56599999999</v>
      </c>
      <c r="AU42" s="66">
        <f>'[29]4. Assets (RAB)'!J39</f>
        <v>914773.50300000003</v>
      </c>
      <c r="AV42" s="66">
        <f>'[29]4. Assets (RAB)'!K39</f>
        <v>976003.31599999999</v>
      </c>
      <c r="AW42" s="66">
        <f>'[30]3.3 Assets (RAB)'!D40</f>
        <v>1079247.4346889234</v>
      </c>
      <c r="AX42" s="66">
        <f>'[31]3.3 Assets (RAB)'!E45/1000</f>
        <v>1246742.0590913154</v>
      </c>
      <c r="AY42" s="66">
        <f>'[32]3.3 Assets (RAB)'!$C$42/1000</f>
        <v>1271609.6380759776</v>
      </c>
      <c r="AZ42" s="66">
        <f>'[33]3.3 Assets (RAB) (2)'!$C$46/1000</f>
        <v>1329745.3487235105</v>
      </c>
      <c r="BA42" s="66">
        <f>'[34]3.3 Assets (RAB)'!$C$42/1000</f>
        <v>1342151.3715846855</v>
      </c>
      <c r="BB42" s="66">
        <f>'[35]3.3 Assets (RAB)'!$C$42/1000</f>
        <v>1379238.7110068405</v>
      </c>
      <c r="BC42" s="66">
        <f>'[36]3.3 Assets (RAB)'!$C42/1000</f>
        <v>1427620.137519625</v>
      </c>
      <c r="BD42" s="66">
        <f>('[37]3.3 Assets (RAB)'!$C$42)/1000</f>
        <v>1446068.5867263102</v>
      </c>
      <c r="BE42" s="66">
        <f>('[38]3.3 Assets (RAB) (2)'!$C46)/1000</f>
        <v>1724535.7796775822</v>
      </c>
      <c r="BF42" s="66">
        <f>'[39]3.3 Assets (RAB)'!$C42/1000</f>
        <v>1850816.4363722759</v>
      </c>
      <c r="BG42" s="65"/>
      <c r="BH42" s="63">
        <f>'[29]4. Assets (RAB)'!D55+'[29]4. Assets (RAB)'!D63</f>
        <v>191316.39300000001</v>
      </c>
      <c r="BI42" s="63">
        <f>'[29]4. Assets (RAB)'!E55+'[29]4. Assets (RAB)'!E63</f>
        <v>202653.62100000001</v>
      </c>
      <c r="BJ42" s="63">
        <f>'[29]4. Assets (RAB)'!F55+'[29]4. Assets (RAB)'!F63</f>
        <v>205459.22899999999</v>
      </c>
      <c r="BK42" s="63">
        <f>'[29]4. Assets (RAB)'!G55+'[29]4. Assets (RAB)'!G63</f>
        <v>213373.492</v>
      </c>
      <c r="BL42" s="63">
        <f>'[29]4. Assets (RAB)'!H55+'[29]4. Assets (RAB)'!H63</f>
        <v>205869.52900000001</v>
      </c>
      <c r="BM42" s="63">
        <f>'[29]4. Assets (RAB)'!I55+'[29]4. Assets (RAB)'!I63</f>
        <v>208019.79100000003</v>
      </c>
      <c r="BN42" s="63">
        <f>'[29]4. Assets (RAB)'!J55+'[29]4. Assets (RAB)'!J63</f>
        <v>209359.74099999998</v>
      </c>
      <c r="BO42" s="63">
        <f>'[29]4. Assets (RAB)'!K55+'[29]4. Assets (RAB)'!K63</f>
        <v>210897.95</v>
      </c>
      <c r="BP42" s="63">
        <f>'[30]3.3 Assets (RAB)'!D56+'[30]3.3 Assets (RAB)'!D64</f>
        <v>222334.63973163837</v>
      </c>
      <c r="BQ42" s="63">
        <f>('[31]3.3 Assets (RAB)'!E61+'[31]3.3 Assets (RAB)'!E69)/1000</f>
        <v>349426.64251162345</v>
      </c>
      <c r="BR42" s="63">
        <f>('[32]3.3 Assets (RAB)'!$C$56+'[32]3.3 Assets (RAB)'!$C$63)/1000</f>
        <v>360992.55760313151</v>
      </c>
      <c r="BS42" s="63">
        <f>('[33]3.3 Assets (RAB) (2)'!$C$62+'[33]3.3 Assets (RAB) (2)'!$C$70)/1000</f>
        <v>387243.87975265092</v>
      </c>
      <c r="BT42" s="63">
        <f>('[34]3.3 Assets (RAB)'!$C$56+'[34]3.3 Assets (RAB)'!$C$63)/1000</f>
        <v>366884.45092274109</v>
      </c>
      <c r="BU42" s="63">
        <f>('[35]3.3 Assets (RAB)'!$C$56+'[35]3.3 Assets (RAB)'!$C$63)/1000</f>
        <v>347592.87751230778</v>
      </c>
      <c r="BV42" s="63">
        <f>('[40]3.3 Assets (RAB)'!$C$56+'[40]3.3 Assets (RAB)'!$C$63)/1000</f>
        <v>357952.24459214351</v>
      </c>
      <c r="BW42" s="63">
        <f>('[41]3.3 Assets (RAB)'!$C56+'[41]3.3 Assets (RAB)'!$C63)/1000</f>
        <v>336069.9054897342</v>
      </c>
      <c r="BX42" s="63">
        <f>('[42]3.3 Assets (RAB) (2)'!$C62+'[42]3.3 Assets (RAB) (2)'!$C70)/1000</f>
        <v>381225.88406867639</v>
      </c>
      <c r="BY42" s="63">
        <f>('[39]3.3 Assets (RAB)'!$C56+'[39]3.3 Assets (RAB)'!$C63)/1000</f>
        <v>406158.88029890071</v>
      </c>
    </row>
    <row r="43" spans="1:16384" s="65" customFormat="1" x14ac:dyDescent="0.35">
      <c r="A43" s="81" t="s">
        <v>109</v>
      </c>
      <c r="B43" s="74"/>
      <c r="C43" s="71">
        <f t="shared" ref="C43:R43" si="580">SUM(C36:C38)+C40+C41-C42</f>
        <v>-1.0000001639127731E-3</v>
      </c>
      <c r="D43" s="71">
        <f t="shared" si="580"/>
        <v>0</v>
      </c>
      <c r="E43" s="71">
        <f t="shared" si="580"/>
        <v>-52304.159999999916</v>
      </c>
      <c r="F43" s="71">
        <f t="shared" si="580"/>
        <v>0</v>
      </c>
      <c r="G43" s="71">
        <f t="shared" si="580"/>
        <v>-1.0000000474974513E-3</v>
      </c>
      <c r="H43" s="71">
        <f t="shared" si="580"/>
        <v>1.0000000474974513E-3</v>
      </c>
      <c r="I43" s="71">
        <f t="shared" si="580"/>
        <v>-1.0000000474974513E-3</v>
      </c>
      <c r="J43" s="71">
        <f t="shared" si="580"/>
        <v>0</v>
      </c>
      <c r="K43" s="71">
        <f t="shared" si="580"/>
        <v>7199.2137839694042</v>
      </c>
      <c r="L43" s="71">
        <f t="shared" si="580"/>
        <v>0</v>
      </c>
      <c r="M43" s="71">
        <f t="shared" si="580"/>
        <v>0</v>
      </c>
      <c r="N43" s="71">
        <f t="shared" si="580"/>
        <v>-7205.7208856770303</v>
      </c>
      <c r="O43" s="71">
        <f t="shared" si="580"/>
        <v>0</v>
      </c>
      <c r="P43" s="71">
        <f t="shared" si="580"/>
        <v>0</v>
      </c>
      <c r="Q43" s="71">
        <f t="shared" si="580"/>
        <v>0</v>
      </c>
      <c r="R43" s="71">
        <f t="shared" si="580"/>
        <v>0</v>
      </c>
      <c r="S43" s="71">
        <f>SUM(S36:S38)+S40+S41+S45-S42</f>
        <v>0</v>
      </c>
      <c r="T43" s="71">
        <f>SUM(T36:T38)+T40+T41+T45-T42</f>
        <v>0</v>
      </c>
      <c r="U43" s="69"/>
      <c r="V43" s="71">
        <f t="shared" ref="V43" si="581">SUM(V36:V38)+V40+V41-V42</f>
        <v>0</v>
      </c>
      <c r="W43" s="71">
        <f t="shared" ref="W43" si="582">SUM(W36:W38)+W40+W41-W42</f>
        <v>0</v>
      </c>
      <c r="X43" s="71">
        <f t="shared" ref="X43" si="583">SUM(X36:X38)+X40+X41-X42</f>
        <v>0</v>
      </c>
      <c r="Y43" s="71">
        <f t="shared" ref="Y43" si="584">SUM(Y36:Y38)+Y40+Y41-Y42</f>
        <v>-9.9999999656574801E-4</v>
      </c>
      <c r="Z43" s="71">
        <f t="shared" ref="Z43" si="585">SUM(Z36:Z38)+Z40+Z41-Z42</f>
        <v>9.9999999656574801E-4</v>
      </c>
      <c r="AA43" s="71">
        <f t="shared" ref="AA43" si="586">SUM(AA36:AA38)+AA40+AA41-AA42</f>
        <v>0</v>
      </c>
      <c r="AB43" s="71">
        <f t="shared" ref="AB43" si="587">SUM(AB36:AB38)+AB40+AB41-AB42</f>
        <v>0</v>
      </c>
      <c r="AC43" s="71">
        <f t="shared" ref="AC43" si="588">SUM(AC36:AC38)+AC40+AC41-AC42</f>
        <v>0</v>
      </c>
      <c r="AD43" s="71">
        <f t="shared" ref="AD43" si="589">SUM(AD36:AD38)+AD40+AD41-AD42</f>
        <v>0</v>
      </c>
      <c r="AE43" s="71">
        <f t="shared" ref="AE43" si="590">SUM(AE36:AE38)+AE40+AE41-AE42</f>
        <v>0</v>
      </c>
      <c r="AF43" s="71">
        <f t="shared" ref="AF43" si="591">SUM(AF36:AF38)+AF40+AF41-AF42</f>
        <v>0</v>
      </c>
      <c r="AG43" s="71">
        <f t="shared" ref="AG43" si="592">SUM(AG36:AG38)+AG40+AG41-AG42</f>
        <v>0</v>
      </c>
      <c r="AH43" s="71">
        <f t="shared" ref="AH43" si="593">SUM(AH36:AH38)+AH40+AH41-AH42</f>
        <v>0</v>
      </c>
      <c r="AI43" s="71">
        <f t="shared" ref="AI43" si="594">SUM(AI36:AI38)+AI40+AI41-AI42</f>
        <v>0</v>
      </c>
      <c r="AJ43" s="71">
        <f t="shared" ref="AJ43" si="595">SUM(AJ36:AJ38)+AJ40+AJ41-AJ42</f>
        <v>0</v>
      </c>
      <c r="AK43" s="71">
        <f t="shared" ref="AK43:AM43" si="596">SUM(AK36:AK38)+AK40+AK41-AK42</f>
        <v>0</v>
      </c>
      <c r="AL43" s="71">
        <f t="shared" si="596"/>
        <v>0</v>
      </c>
      <c r="AM43" s="71">
        <f t="shared" si="596"/>
        <v>0</v>
      </c>
      <c r="AN43" s="69"/>
      <c r="AO43" s="71">
        <f t="shared" ref="AO43" si="597">SUM(AO36:AO38)+AO40+AO41-AO42</f>
        <v>0</v>
      </c>
      <c r="AP43" s="71">
        <f t="shared" ref="AP43" si="598">SUM(AP36:AP38)+AP40+AP41-AP42</f>
        <v>0</v>
      </c>
      <c r="AQ43" s="71">
        <f t="shared" ref="AQ43" si="599">SUM(AQ36:AQ38)+AQ40+AQ41-AQ42</f>
        <v>-8587.3270000000484</v>
      </c>
      <c r="AR43" s="71">
        <f t="shared" ref="AR43" si="600">SUM(AR36:AR38)+AR40+AR41-AR42</f>
        <v>9.9999993108212948E-4</v>
      </c>
      <c r="AS43" s="71">
        <f t="shared" ref="AS43" si="601">SUM(AS36:AS38)+AS40+AS41-AS42</f>
        <v>0</v>
      </c>
      <c r="AT43" s="71">
        <f t="shared" ref="AT43" si="602">SUM(AT36:AT38)+AT40+AT41-AT42</f>
        <v>-9.9999993108212948E-4</v>
      </c>
      <c r="AU43" s="71">
        <f t="shared" ref="AU43" si="603">SUM(AU36:AU38)+AU40+AU41-AU42</f>
        <v>0</v>
      </c>
      <c r="AV43" s="71">
        <f t="shared" ref="AV43" si="604">SUM(AV36:AV38)+AV40+AV41-AV42</f>
        <v>0</v>
      </c>
      <c r="AW43" s="71">
        <f t="shared" ref="AW43" si="605">SUM(AW36:AW38)+AW40+AW41-AW42</f>
        <v>-33976.78169290768</v>
      </c>
      <c r="AX43" s="71">
        <f t="shared" ref="AX43" si="606">SUM(AX36:AX38)+AX40+AX41-AX42</f>
        <v>0</v>
      </c>
      <c r="AY43" s="71">
        <f t="shared" ref="AY43" si="607">SUM(AY36:AY38)+AY40+AY41-AY42</f>
        <v>0</v>
      </c>
      <c r="AZ43" s="71">
        <f t="shared" ref="AZ43" si="608">SUM(AZ36:AZ38)+AZ40+AZ41-AZ42</f>
        <v>-66718.295879340265</v>
      </c>
      <c r="BA43" s="71">
        <f t="shared" ref="BA43" si="609">SUM(BA36:BA38)+BA40+BA41-BA42</f>
        <v>0</v>
      </c>
      <c r="BB43" s="71">
        <f t="shared" ref="BB43" si="610">SUM(BB36:BB38)+BB40+BB41-BB42</f>
        <v>0</v>
      </c>
      <c r="BC43" s="71">
        <f t="shared" ref="BC43:BD43" si="611">SUM(BC36:BC38)+BC40+BC41-BC42</f>
        <v>0</v>
      </c>
      <c r="BD43" s="71">
        <f t="shared" si="611"/>
        <v>0</v>
      </c>
      <c r="BE43" s="71">
        <f>SUM(BE36:BE38)+BE40+BE41-BE42+BE45</f>
        <v>0</v>
      </c>
      <c r="BF43" s="71">
        <f>SUM(BF36:BF38)+BF40+BF41-BF42+BF45</f>
        <v>-2.3283064365386963E-10</v>
      </c>
      <c r="BG43" s="69"/>
      <c r="BH43" s="71">
        <f t="shared" ref="BH43" si="612">SUM(BH36:BH38)+BH40+BH41-BH42</f>
        <v>-9.9999998928979039E-4</v>
      </c>
      <c r="BI43" s="71">
        <f t="shared" ref="BI43" si="613">SUM(BI36:BI38)+BI40+BI41-BI42</f>
        <v>0</v>
      </c>
      <c r="BJ43" s="71">
        <f t="shared" ref="BJ43" si="614">SUM(BJ36:BJ38)+BJ40+BJ41-BJ42</f>
        <v>22402.564000000013</v>
      </c>
      <c r="BK43" s="71">
        <f t="shared" ref="BK43" si="615">SUM(BK36:BK38)+BK40+BK41-BK42</f>
        <v>9.9999996018595994E-4</v>
      </c>
      <c r="BL43" s="71">
        <f t="shared" ref="BL43" si="616">SUM(BL36:BL38)+BL40+BL41-BL42</f>
        <v>0</v>
      </c>
      <c r="BM43" s="71">
        <f t="shared" ref="BM43" si="617">SUM(BM36:BM38)+BM40+BM41-BM42</f>
        <v>9.9999998928979039E-4</v>
      </c>
      <c r="BN43" s="71">
        <f t="shared" ref="BN43" si="618">SUM(BN36:BN38)+BN40+BN41-BN42</f>
        <v>0</v>
      </c>
      <c r="BO43" s="71">
        <f t="shared" ref="BO43" si="619">SUM(BO36:BO38)+BO40+BO41-BO42</f>
        <v>-1.0000000474974513E-3</v>
      </c>
      <c r="BP43" s="71">
        <f t="shared" ref="BP43" si="620">SUM(BP36:BP38)+BP40+BP41-BP42</f>
        <v>16605.012107841962</v>
      </c>
      <c r="BQ43" s="71">
        <f t="shared" ref="BQ43" si="621">SUM(BQ36:BQ38)+BQ40+BQ41-BQ42</f>
        <v>0</v>
      </c>
      <c r="BR43" s="71">
        <f t="shared" ref="BR43" si="622">SUM(BR36:BR38)+BR40+BR41-BR42</f>
        <v>0</v>
      </c>
      <c r="BS43" s="71">
        <f t="shared" ref="BS43" si="623">SUM(BS36:BS38)+BS40+BS41-BS42</f>
        <v>-25154.529642507667</v>
      </c>
      <c r="BT43" s="71">
        <f t="shared" ref="BT43" si="624">SUM(BT36:BT38)+BT40+BT41-BT42</f>
        <v>0</v>
      </c>
      <c r="BU43" s="71">
        <f t="shared" ref="BU43" si="625">SUM(BU36:BU38)+BU40+BU41-BU42</f>
        <v>0</v>
      </c>
      <c r="BV43" s="71">
        <f t="shared" ref="BV43" si="626">SUM(BV36:BV38)+BV40+BV41-BV42</f>
        <v>0</v>
      </c>
      <c r="BW43" s="71">
        <f t="shared" ref="BW43" si="627">SUM(BW36:BW38)+BW40+BW41-BW42</f>
        <v>0</v>
      </c>
      <c r="BX43" s="71">
        <f>SUM(BX36:BX38)+BX40+BX41-BX42+BX45</f>
        <v>0</v>
      </c>
      <c r="BY43" s="71">
        <f t="shared" ref="BY43:EJ43" si="628">SUM(BY36:BY38)+BY40+BY41-BY42+BY45</f>
        <v>0</v>
      </c>
      <c r="BZ43" s="71">
        <f t="shared" si="628"/>
        <v>0</v>
      </c>
      <c r="CA43" s="71">
        <f t="shared" si="628"/>
        <v>0</v>
      </c>
      <c r="CB43" s="71">
        <f t="shared" si="628"/>
        <v>0</v>
      </c>
      <c r="CC43" s="71">
        <f t="shared" si="628"/>
        <v>0</v>
      </c>
      <c r="CD43" s="71">
        <f t="shared" si="628"/>
        <v>0</v>
      </c>
      <c r="CE43" s="71">
        <f t="shared" si="628"/>
        <v>0</v>
      </c>
      <c r="CF43" s="71">
        <f t="shared" si="628"/>
        <v>0</v>
      </c>
      <c r="CG43" s="71">
        <f t="shared" si="628"/>
        <v>0</v>
      </c>
      <c r="CH43" s="71">
        <f t="shared" si="628"/>
        <v>0</v>
      </c>
      <c r="CI43" s="71">
        <f t="shared" si="628"/>
        <v>0</v>
      </c>
      <c r="CJ43" s="71">
        <f t="shared" si="628"/>
        <v>0</v>
      </c>
      <c r="CK43" s="71">
        <f t="shared" si="628"/>
        <v>0</v>
      </c>
      <c r="CL43" s="71">
        <f t="shared" si="628"/>
        <v>0</v>
      </c>
      <c r="CM43" s="71">
        <f t="shared" si="628"/>
        <v>0</v>
      </c>
      <c r="CN43" s="71">
        <f t="shared" si="628"/>
        <v>0</v>
      </c>
      <c r="CO43" s="71">
        <f t="shared" si="628"/>
        <v>0</v>
      </c>
      <c r="CP43" s="71">
        <f t="shared" si="628"/>
        <v>0</v>
      </c>
      <c r="CQ43" s="71">
        <f t="shared" si="628"/>
        <v>0</v>
      </c>
      <c r="CR43" s="71">
        <f t="shared" si="628"/>
        <v>0</v>
      </c>
      <c r="CS43" s="71">
        <f t="shared" si="628"/>
        <v>0</v>
      </c>
      <c r="CT43" s="71">
        <f t="shared" si="628"/>
        <v>0</v>
      </c>
      <c r="CU43" s="71">
        <f t="shared" si="628"/>
        <v>0</v>
      </c>
      <c r="CV43" s="71">
        <f t="shared" si="628"/>
        <v>0</v>
      </c>
      <c r="CW43" s="71">
        <f t="shared" si="628"/>
        <v>0</v>
      </c>
      <c r="CX43" s="71">
        <f t="shared" si="628"/>
        <v>0</v>
      </c>
      <c r="CY43" s="71">
        <f t="shared" si="628"/>
        <v>0</v>
      </c>
      <c r="CZ43" s="71">
        <f t="shared" si="628"/>
        <v>0</v>
      </c>
      <c r="DA43" s="71">
        <f t="shared" si="628"/>
        <v>0</v>
      </c>
      <c r="DB43" s="71">
        <f t="shared" si="628"/>
        <v>0</v>
      </c>
      <c r="DC43" s="71">
        <f t="shared" si="628"/>
        <v>0</v>
      </c>
      <c r="DD43" s="71">
        <f t="shared" si="628"/>
        <v>0</v>
      </c>
      <c r="DE43" s="71">
        <f t="shared" si="628"/>
        <v>0</v>
      </c>
      <c r="DF43" s="71">
        <f t="shared" si="628"/>
        <v>0</v>
      </c>
      <c r="DG43" s="71">
        <f t="shared" si="628"/>
        <v>0</v>
      </c>
      <c r="DH43" s="71">
        <f t="shared" si="628"/>
        <v>0</v>
      </c>
      <c r="DI43" s="71">
        <f t="shared" si="628"/>
        <v>0</v>
      </c>
      <c r="DJ43" s="71">
        <f t="shared" si="628"/>
        <v>0</v>
      </c>
      <c r="DK43" s="71">
        <f t="shared" si="628"/>
        <v>0</v>
      </c>
      <c r="DL43" s="71">
        <f t="shared" si="628"/>
        <v>0</v>
      </c>
      <c r="DM43" s="71">
        <f t="shared" si="628"/>
        <v>0</v>
      </c>
      <c r="DN43" s="71">
        <f t="shared" si="628"/>
        <v>0</v>
      </c>
      <c r="DO43" s="71">
        <f t="shared" si="628"/>
        <v>0</v>
      </c>
      <c r="DP43" s="71">
        <f t="shared" si="628"/>
        <v>0</v>
      </c>
      <c r="DQ43" s="71">
        <f t="shared" si="628"/>
        <v>0</v>
      </c>
      <c r="DR43" s="71">
        <f t="shared" si="628"/>
        <v>0</v>
      </c>
      <c r="DS43" s="71">
        <f t="shared" si="628"/>
        <v>0</v>
      </c>
      <c r="DT43" s="71">
        <f t="shared" si="628"/>
        <v>0</v>
      </c>
      <c r="DU43" s="71">
        <f t="shared" si="628"/>
        <v>0</v>
      </c>
      <c r="DV43" s="71">
        <f t="shared" si="628"/>
        <v>0</v>
      </c>
      <c r="DW43" s="71">
        <f t="shared" si="628"/>
        <v>0</v>
      </c>
      <c r="DX43" s="71">
        <f t="shared" si="628"/>
        <v>0</v>
      </c>
      <c r="DY43" s="71">
        <f t="shared" si="628"/>
        <v>0</v>
      </c>
      <c r="DZ43" s="71">
        <f t="shared" si="628"/>
        <v>0</v>
      </c>
      <c r="EA43" s="71">
        <f t="shared" si="628"/>
        <v>0</v>
      </c>
      <c r="EB43" s="71">
        <f t="shared" si="628"/>
        <v>0</v>
      </c>
      <c r="EC43" s="71">
        <f t="shared" si="628"/>
        <v>0</v>
      </c>
      <c r="ED43" s="71">
        <f t="shared" si="628"/>
        <v>0</v>
      </c>
      <c r="EE43" s="71">
        <f t="shared" si="628"/>
        <v>0</v>
      </c>
      <c r="EF43" s="71">
        <f t="shared" si="628"/>
        <v>0</v>
      </c>
      <c r="EG43" s="71">
        <f t="shared" si="628"/>
        <v>0</v>
      </c>
      <c r="EH43" s="71">
        <f t="shared" si="628"/>
        <v>0</v>
      </c>
      <c r="EI43" s="71">
        <f t="shared" si="628"/>
        <v>0</v>
      </c>
      <c r="EJ43" s="71">
        <f t="shared" si="628"/>
        <v>0</v>
      </c>
      <c r="EK43" s="71">
        <f t="shared" ref="EK43:GV43" si="629">SUM(EK36:EK38)+EK40+EK41-EK42+EK45</f>
        <v>0</v>
      </c>
      <c r="EL43" s="71">
        <f t="shared" si="629"/>
        <v>0</v>
      </c>
      <c r="EM43" s="71">
        <f t="shared" si="629"/>
        <v>0</v>
      </c>
      <c r="EN43" s="71">
        <f t="shared" si="629"/>
        <v>0</v>
      </c>
      <c r="EO43" s="71">
        <f t="shared" si="629"/>
        <v>0</v>
      </c>
      <c r="EP43" s="71">
        <f t="shared" si="629"/>
        <v>0</v>
      </c>
      <c r="EQ43" s="71">
        <f t="shared" si="629"/>
        <v>0</v>
      </c>
      <c r="ER43" s="71">
        <f t="shared" si="629"/>
        <v>0</v>
      </c>
      <c r="ES43" s="71">
        <f t="shared" si="629"/>
        <v>0</v>
      </c>
      <c r="ET43" s="71">
        <f t="shared" si="629"/>
        <v>0</v>
      </c>
      <c r="EU43" s="71">
        <f t="shared" si="629"/>
        <v>0</v>
      </c>
      <c r="EV43" s="71">
        <f t="shared" si="629"/>
        <v>0</v>
      </c>
      <c r="EW43" s="71">
        <f t="shared" si="629"/>
        <v>0</v>
      </c>
      <c r="EX43" s="71">
        <f t="shared" si="629"/>
        <v>0</v>
      </c>
      <c r="EY43" s="71">
        <f t="shared" si="629"/>
        <v>0</v>
      </c>
      <c r="EZ43" s="71">
        <f t="shared" si="629"/>
        <v>0</v>
      </c>
      <c r="FA43" s="71">
        <f t="shared" si="629"/>
        <v>0</v>
      </c>
      <c r="FB43" s="71">
        <f t="shared" si="629"/>
        <v>0</v>
      </c>
      <c r="FC43" s="71">
        <f t="shared" si="629"/>
        <v>0</v>
      </c>
      <c r="FD43" s="71">
        <f t="shared" si="629"/>
        <v>0</v>
      </c>
      <c r="FE43" s="71">
        <f t="shared" si="629"/>
        <v>0</v>
      </c>
      <c r="FF43" s="71">
        <f t="shared" si="629"/>
        <v>0</v>
      </c>
      <c r="FG43" s="71">
        <f t="shared" si="629"/>
        <v>0</v>
      </c>
      <c r="FH43" s="71">
        <f t="shared" si="629"/>
        <v>0</v>
      </c>
      <c r="FI43" s="71">
        <f t="shared" si="629"/>
        <v>0</v>
      </c>
      <c r="FJ43" s="71">
        <f t="shared" si="629"/>
        <v>0</v>
      </c>
      <c r="FK43" s="71">
        <f t="shared" si="629"/>
        <v>0</v>
      </c>
      <c r="FL43" s="71">
        <f t="shared" si="629"/>
        <v>0</v>
      </c>
      <c r="FM43" s="71">
        <f t="shared" si="629"/>
        <v>0</v>
      </c>
      <c r="FN43" s="71">
        <f t="shared" si="629"/>
        <v>0</v>
      </c>
      <c r="FO43" s="71">
        <f t="shared" si="629"/>
        <v>0</v>
      </c>
      <c r="FP43" s="71">
        <f t="shared" si="629"/>
        <v>0</v>
      </c>
      <c r="FQ43" s="71">
        <f t="shared" si="629"/>
        <v>0</v>
      </c>
      <c r="FR43" s="71">
        <f t="shared" si="629"/>
        <v>0</v>
      </c>
      <c r="FS43" s="71">
        <f t="shared" si="629"/>
        <v>0</v>
      </c>
      <c r="FT43" s="71">
        <f t="shared" si="629"/>
        <v>0</v>
      </c>
      <c r="FU43" s="71">
        <f t="shared" si="629"/>
        <v>0</v>
      </c>
      <c r="FV43" s="71">
        <f t="shared" si="629"/>
        <v>0</v>
      </c>
      <c r="FW43" s="71">
        <f t="shared" si="629"/>
        <v>0</v>
      </c>
      <c r="FX43" s="71">
        <f t="shared" si="629"/>
        <v>0</v>
      </c>
      <c r="FY43" s="71">
        <f t="shared" si="629"/>
        <v>0</v>
      </c>
      <c r="FZ43" s="71">
        <f t="shared" si="629"/>
        <v>0</v>
      </c>
      <c r="GA43" s="71">
        <f t="shared" si="629"/>
        <v>0</v>
      </c>
      <c r="GB43" s="71">
        <f t="shared" si="629"/>
        <v>0</v>
      </c>
      <c r="GC43" s="71">
        <f t="shared" si="629"/>
        <v>0</v>
      </c>
      <c r="GD43" s="71">
        <f t="shared" si="629"/>
        <v>0</v>
      </c>
      <c r="GE43" s="71">
        <f t="shared" si="629"/>
        <v>0</v>
      </c>
      <c r="GF43" s="71">
        <f t="shared" si="629"/>
        <v>0</v>
      </c>
      <c r="GG43" s="71">
        <f t="shared" si="629"/>
        <v>0</v>
      </c>
      <c r="GH43" s="71">
        <f t="shared" si="629"/>
        <v>0</v>
      </c>
      <c r="GI43" s="71">
        <f t="shared" si="629"/>
        <v>0</v>
      </c>
      <c r="GJ43" s="71">
        <f t="shared" si="629"/>
        <v>0</v>
      </c>
      <c r="GK43" s="71">
        <f t="shared" si="629"/>
        <v>0</v>
      </c>
      <c r="GL43" s="71">
        <f t="shared" si="629"/>
        <v>0</v>
      </c>
      <c r="GM43" s="71">
        <f t="shared" si="629"/>
        <v>0</v>
      </c>
      <c r="GN43" s="71">
        <f t="shared" si="629"/>
        <v>0</v>
      </c>
      <c r="GO43" s="71">
        <f t="shared" si="629"/>
        <v>0</v>
      </c>
      <c r="GP43" s="71">
        <f t="shared" si="629"/>
        <v>0</v>
      </c>
      <c r="GQ43" s="71">
        <f t="shared" si="629"/>
        <v>0</v>
      </c>
      <c r="GR43" s="71">
        <f t="shared" si="629"/>
        <v>0</v>
      </c>
      <c r="GS43" s="71">
        <f t="shared" si="629"/>
        <v>0</v>
      </c>
      <c r="GT43" s="71">
        <f t="shared" si="629"/>
        <v>0</v>
      </c>
      <c r="GU43" s="71">
        <f t="shared" si="629"/>
        <v>0</v>
      </c>
      <c r="GV43" s="71">
        <f t="shared" si="629"/>
        <v>0</v>
      </c>
      <c r="GW43" s="71">
        <f t="shared" ref="GW43:JH43" si="630">SUM(GW36:GW38)+GW40+GW41-GW42+GW45</f>
        <v>0</v>
      </c>
      <c r="GX43" s="71">
        <f t="shared" si="630"/>
        <v>0</v>
      </c>
      <c r="GY43" s="71">
        <f t="shared" si="630"/>
        <v>0</v>
      </c>
      <c r="GZ43" s="71">
        <f t="shared" si="630"/>
        <v>0</v>
      </c>
      <c r="HA43" s="71">
        <f t="shared" si="630"/>
        <v>0</v>
      </c>
      <c r="HB43" s="71">
        <f t="shared" si="630"/>
        <v>0</v>
      </c>
      <c r="HC43" s="71">
        <f t="shared" si="630"/>
        <v>0</v>
      </c>
      <c r="HD43" s="71">
        <f t="shared" si="630"/>
        <v>0</v>
      </c>
      <c r="HE43" s="71">
        <f t="shared" si="630"/>
        <v>0</v>
      </c>
      <c r="HF43" s="71">
        <f t="shared" si="630"/>
        <v>0</v>
      </c>
      <c r="HG43" s="71">
        <f t="shared" si="630"/>
        <v>0</v>
      </c>
      <c r="HH43" s="71">
        <f t="shared" si="630"/>
        <v>0</v>
      </c>
      <c r="HI43" s="71">
        <f t="shared" si="630"/>
        <v>0</v>
      </c>
      <c r="HJ43" s="71">
        <f t="shared" si="630"/>
        <v>0</v>
      </c>
      <c r="HK43" s="71">
        <f t="shared" si="630"/>
        <v>0</v>
      </c>
      <c r="HL43" s="71">
        <f t="shared" si="630"/>
        <v>0</v>
      </c>
      <c r="HM43" s="71">
        <f t="shared" si="630"/>
        <v>0</v>
      </c>
      <c r="HN43" s="71">
        <f t="shared" si="630"/>
        <v>0</v>
      </c>
      <c r="HO43" s="71">
        <f t="shared" si="630"/>
        <v>0</v>
      </c>
      <c r="HP43" s="71">
        <f t="shared" si="630"/>
        <v>0</v>
      </c>
      <c r="HQ43" s="71">
        <f t="shared" si="630"/>
        <v>0</v>
      </c>
      <c r="HR43" s="71">
        <f t="shared" si="630"/>
        <v>0</v>
      </c>
      <c r="HS43" s="71">
        <f t="shared" si="630"/>
        <v>0</v>
      </c>
      <c r="HT43" s="71">
        <f t="shared" si="630"/>
        <v>0</v>
      </c>
      <c r="HU43" s="71">
        <f t="shared" si="630"/>
        <v>0</v>
      </c>
      <c r="HV43" s="71">
        <f t="shared" si="630"/>
        <v>0</v>
      </c>
      <c r="HW43" s="71">
        <f t="shared" si="630"/>
        <v>0</v>
      </c>
      <c r="HX43" s="71">
        <f t="shared" si="630"/>
        <v>0</v>
      </c>
      <c r="HY43" s="71">
        <f t="shared" si="630"/>
        <v>0</v>
      </c>
      <c r="HZ43" s="71">
        <f t="shared" si="630"/>
        <v>0</v>
      </c>
      <c r="IA43" s="71">
        <f t="shared" si="630"/>
        <v>0</v>
      </c>
      <c r="IB43" s="71">
        <f t="shared" si="630"/>
        <v>0</v>
      </c>
      <c r="IC43" s="71">
        <f t="shared" si="630"/>
        <v>0</v>
      </c>
      <c r="ID43" s="71">
        <f t="shared" si="630"/>
        <v>0</v>
      </c>
      <c r="IE43" s="71">
        <f t="shared" si="630"/>
        <v>0</v>
      </c>
      <c r="IF43" s="71">
        <f t="shared" si="630"/>
        <v>0</v>
      </c>
      <c r="IG43" s="71">
        <f t="shared" si="630"/>
        <v>0</v>
      </c>
      <c r="IH43" s="71">
        <f t="shared" si="630"/>
        <v>0</v>
      </c>
      <c r="II43" s="71">
        <f t="shared" si="630"/>
        <v>0</v>
      </c>
      <c r="IJ43" s="71">
        <f t="shared" si="630"/>
        <v>0</v>
      </c>
      <c r="IK43" s="71">
        <f t="shared" si="630"/>
        <v>0</v>
      </c>
      <c r="IL43" s="71">
        <f t="shared" si="630"/>
        <v>0</v>
      </c>
      <c r="IM43" s="71">
        <f t="shared" si="630"/>
        <v>0</v>
      </c>
      <c r="IN43" s="71">
        <f t="shared" si="630"/>
        <v>0</v>
      </c>
      <c r="IO43" s="71">
        <f t="shared" si="630"/>
        <v>0</v>
      </c>
      <c r="IP43" s="71">
        <f t="shared" si="630"/>
        <v>0</v>
      </c>
      <c r="IQ43" s="71">
        <f t="shared" si="630"/>
        <v>0</v>
      </c>
      <c r="IR43" s="71">
        <f t="shared" si="630"/>
        <v>0</v>
      </c>
      <c r="IS43" s="71">
        <f t="shared" si="630"/>
        <v>0</v>
      </c>
      <c r="IT43" s="71">
        <f t="shared" si="630"/>
        <v>0</v>
      </c>
      <c r="IU43" s="71">
        <f t="shared" si="630"/>
        <v>0</v>
      </c>
      <c r="IV43" s="71">
        <f t="shared" si="630"/>
        <v>0</v>
      </c>
      <c r="IW43" s="71">
        <f t="shared" si="630"/>
        <v>0</v>
      </c>
      <c r="IX43" s="71">
        <f t="shared" si="630"/>
        <v>0</v>
      </c>
      <c r="IY43" s="71">
        <f t="shared" si="630"/>
        <v>0</v>
      </c>
      <c r="IZ43" s="71">
        <f t="shared" si="630"/>
        <v>0</v>
      </c>
      <c r="JA43" s="71">
        <f t="shared" si="630"/>
        <v>0</v>
      </c>
      <c r="JB43" s="71">
        <f t="shared" si="630"/>
        <v>0</v>
      </c>
      <c r="JC43" s="71">
        <f t="shared" si="630"/>
        <v>0</v>
      </c>
      <c r="JD43" s="71">
        <f t="shared" si="630"/>
        <v>0</v>
      </c>
      <c r="JE43" s="71">
        <f t="shared" si="630"/>
        <v>0</v>
      </c>
      <c r="JF43" s="71">
        <f t="shared" si="630"/>
        <v>0</v>
      </c>
      <c r="JG43" s="71">
        <f t="shared" si="630"/>
        <v>0</v>
      </c>
      <c r="JH43" s="71">
        <f t="shared" si="630"/>
        <v>0</v>
      </c>
      <c r="JI43" s="71">
        <f t="shared" ref="JI43:LT43" si="631">SUM(JI36:JI38)+JI40+JI41-JI42+JI45</f>
        <v>0</v>
      </c>
      <c r="JJ43" s="71">
        <f t="shared" si="631"/>
        <v>0</v>
      </c>
      <c r="JK43" s="71">
        <f t="shared" si="631"/>
        <v>0</v>
      </c>
      <c r="JL43" s="71">
        <f t="shared" si="631"/>
        <v>0</v>
      </c>
      <c r="JM43" s="71">
        <f t="shared" si="631"/>
        <v>0</v>
      </c>
      <c r="JN43" s="71">
        <f t="shared" si="631"/>
        <v>0</v>
      </c>
      <c r="JO43" s="71">
        <f t="shared" si="631"/>
        <v>0</v>
      </c>
      <c r="JP43" s="71">
        <f t="shared" si="631"/>
        <v>0</v>
      </c>
      <c r="JQ43" s="71">
        <f t="shared" si="631"/>
        <v>0</v>
      </c>
      <c r="JR43" s="71">
        <f t="shared" si="631"/>
        <v>0</v>
      </c>
      <c r="JS43" s="71">
        <f t="shared" si="631"/>
        <v>0</v>
      </c>
      <c r="JT43" s="71">
        <f t="shared" si="631"/>
        <v>0</v>
      </c>
      <c r="JU43" s="71">
        <f t="shared" si="631"/>
        <v>0</v>
      </c>
      <c r="JV43" s="71">
        <f t="shared" si="631"/>
        <v>0</v>
      </c>
      <c r="JW43" s="71">
        <f t="shared" si="631"/>
        <v>0</v>
      </c>
      <c r="JX43" s="71">
        <f t="shared" si="631"/>
        <v>0</v>
      </c>
      <c r="JY43" s="71">
        <f t="shared" si="631"/>
        <v>0</v>
      </c>
      <c r="JZ43" s="71">
        <f t="shared" si="631"/>
        <v>0</v>
      </c>
      <c r="KA43" s="71">
        <f t="shared" si="631"/>
        <v>0</v>
      </c>
      <c r="KB43" s="71">
        <f t="shared" si="631"/>
        <v>0</v>
      </c>
      <c r="KC43" s="71">
        <f t="shared" si="631"/>
        <v>0</v>
      </c>
      <c r="KD43" s="71">
        <f t="shared" si="631"/>
        <v>0</v>
      </c>
      <c r="KE43" s="71">
        <f t="shared" si="631"/>
        <v>0</v>
      </c>
      <c r="KF43" s="71">
        <f t="shared" si="631"/>
        <v>0</v>
      </c>
      <c r="KG43" s="71">
        <f t="shared" si="631"/>
        <v>0</v>
      </c>
      <c r="KH43" s="71">
        <f t="shared" si="631"/>
        <v>0</v>
      </c>
      <c r="KI43" s="71">
        <f t="shared" si="631"/>
        <v>0</v>
      </c>
      <c r="KJ43" s="71">
        <f t="shared" si="631"/>
        <v>0</v>
      </c>
      <c r="KK43" s="71">
        <f t="shared" si="631"/>
        <v>0</v>
      </c>
      <c r="KL43" s="71">
        <f t="shared" si="631"/>
        <v>0</v>
      </c>
      <c r="KM43" s="71">
        <f t="shared" si="631"/>
        <v>0</v>
      </c>
      <c r="KN43" s="71">
        <f t="shared" si="631"/>
        <v>0</v>
      </c>
      <c r="KO43" s="71">
        <f t="shared" si="631"/>
        <v>0</v>
      </c>
      <c r="KP43" s="71">
        <f t="shared" si="631"/>
        <v>0</v>
      </c>
      <c r="KQ43" s="71">
        <f t="shared" si="631"/>
        <v>0</v>
      </c>
      <c r="KR43" s="71">
        <f t="shared" si="631"/>
        <v>0</v>
      </c>
      <c r="KS43" s="71">
        <f t="shared" si="631"/>
        <v>0</v>
      </c>
      <c r="KT43" s="71">
        <f t="shared" si="631"/>
        <v>0</v>
      </c>
      <c r="KU43" s="71">
        <f t="shared" si="631"/>
        <v>0</v>
      </c>
      <c r="KV43" s="71">
        <f t="shared" si="631"/>
        <v>0</v>
      </c>
      <c r="KW43" s="71">
        <f t="shared" si="631"/>
        <v>0</v>
      </c>
      <c r="KX43" s="71">
        <f t="shared" si="631"/>
        <v>0</v>
      </c>
      <c r="KY43" s="71">
        <f t="shared" si="631"/>
        <v>0</v>
      </c>
      <c r="KZ43" s="71">
        <f t="shared" si="631"/>
        <v>0</v>
      </c>
      <c r="LA43" s="71">
        <f t="shared" si="631"/>
        <v>0</v>
      </c>
      <c r="LB43" s="71">
        <f t="shared" si="631"/>
        <v>0</v>
      </c>
      <c r="LC43" s="71">
        <f t="shared" si="631"/>
        <v>0</v>
      </c>
      <c r="LD43" s="71">
        <f t="shared" si="631"/>
        <v>0</v>
      </c>
      <c r="LE43" s="71">
        <f t="shared" si="631"/>
        <v>0</v>
      </c>
      <c r="LF43" s="71">
        <f t="shared" si="631"/>
        <v>0</v>
      </c>
      <c r="LG43" s="71">
        <f t="shared" si="631"/>
        <v>0</v>
      </c>
      <c r="LH43" s="71">
        <f t="shared" si="631"/>
        <v>0</v>
      </c>
      <c r="LI43" s="71">
        <f t="shared" si="631"/>
        <v>0</v>
      </c>
      <c r="LJ43" s="71">
        <f t="shared" si="631"/>
        <v>0</v>
      </c>
      <c r="LK43" s="71">
        <f t="shared" si="631"/>
        <v>0</v>
      </c>
      <c r="LL43" s="71">
        <f t="shared" si="631"/>
        <v>0</v>
      </c>
      <c r="LM43" s="71">
        <f t="shared" si="631"/>
        <v>0</v>
      </c>
      <c r="LN43" s="71">
        <f t="shared" si="631"/>
        <v>0</v>
      </c>
      <c r="LO43" s="71">
        <f t="shared" si="631"/>
        <v>0</v>
      </c>
      <c r="LP43" s="71">
        <f t="shared" si="631"/>
        <v>0</v>
      </c>
      <c r="LQ43" s="71">
        <f t="shared" si="631"/>
        <v>0</v>
      </c>
      <c r="LR43" s="71">
        <f t="shared" si="631"/>
        <v>0</v>
      </c>
      <c r="LS43" s="71">
        <f t="shared" si="631"/>
        <v>0</v>
      </c>
      <c r="LT43" s="71">
        <f t="shared" si="631"/>
        <v>0</v>
      </c>
      <c r="LU43" s="71">
        <f t="shared" ref="LU43:OF43" si="632">SUM(LU36:LU38)+LU40+LU41-LU42+LU45</f>
        <v>0</v>
      </c>
      <c r="LV43" s="71">
        <f t="shared" si="632"/>
        <v>0</v>
      </c>
      <c r="LW43" s="71">
        <f t="shared" si="632"/>
        <v>0</v>
      </c>
      <c r="LX43" s="71">
        <f t="shared" si="632"/>
        <v>0</v>
      </c>
      <c r="LY43" s="71">
        <f t="shared" si="632"/>
        <v>0</v>
      </c>
      <c r="LZ43" s="71">
        <f t="shared" si="632"/>
        <v>0</v>
      </c>
      <c r="MA43" s="71">
        <f t="shared" si="632"/>
        <v>0</v>
      </c>
      <c r="MB43" s="71">
        <f t="shared" si="632"/>
        <v>0</v>
      </c>
      <c r="MC43" s="71">
        <f t="shared" si="632"/>
        <v>0</v>
      </c>
      <c r="MD43" s="71">
        <f t="shared" si="632"/>
        <v>0</v>
      </c>
      <c r="ME43" s="71">
        <f t="shared" si="632"/>
        <v>0</v>
      </c>
      <c r="MF43" s="71">
        <f t="shared" si="632"/>
        <v>0</v>
      </c>
      <c r="MG43" s="71">
        <f t="shared" si="632"/>
        <v>0</v>
      </c>
      <c r="MH43" s="71">
        <f t="shared" si="632"/>
        <v>0</v>
      </c>
      <c r="MI43" s="71">
        <f t="shared" si="632"/>
        <v>0</v>
      </c>
      <c r="MJ43" s="71">
        <f t="shared" si="632"/>
        <v>0</v>
      </c>
      <c r="MK43" s="71">
        <f t="shared" si="632"/>
        <v>0</v>
      </c>
      <c r="ML43" s="71">
        <f t="shared" si="632"/>
        <v>0</v>
      </c>
      <c r="MM43" s="71">
        <f t="shared" si="632"/>
        <v>0</v>
      </c>
      <c r="MN43" s="71">
        <f t="shared" si="632"/>
        <v>0</v>
      </c>
      <c r="MO43" s="71">
        <f t="shared" si="632"/>
        <v>0</v>
      </c>
      <c r="MP43" s="71">
        <f t="shared" si="632"/>
        <v>0</v>
      </c>
      <c r="MQ43" s="71">
        <f t="shared" si="632"/>
        <v>0</v>
      </c>
      <c r="MR43" s="71">
        <f t="shared" si="632"/>
        <v>0</v>
      </c>
      <c r="MS43" s="71">
        <f t="shared" si="632"/>
        <v>0</v>
      </c>
      <c r="MT43" s="71">
        <f t="shared" si="632"/>
        <v>0</v>
      </c>
      <c r="MU43" s="71">
        <f t="shared" si="632"/>
        <v>0</v>
      </c>
      <c r="MV43" s="71">
        <f t="shared" si="632"/>
        <v>0</v>
      </c>
      <c r="MW43" s="71">
        <f t="shared" si="632"/>
        <v>0</v>
      </c>
      <c r="MX43" s="71">
        <f t="shared" si="632"/>
        <v>0</v>
      </c>
      <c r="MY43" s="71">
        <f t="shared" si="632"/>
        <v>0</v>
      </c>
      <c r="MZ43" s="71">
        <f t="shared" si="632"/>
        <v>0</v>
      </c>
      <c r="NA43" s="71">
        <f t="shared" si="632"/>
        <v>0</v>
      </c>
      <c r="NB43" s="71">
        <f t="shared" si="632"/>
        <v>0</v>
      </c>
      <c r="NC43" s="71">
        <f t="shared" si="632"/>
        <v>0</v>
      </c>
      <c r="ND43" s="71">
        <f t="shared" si="632"/>
        <v>0</v>
      </c>
      <c r="NE43" s="71">
        <f t="shared" si="632"/>
        <v>0</v>
      </c>
      <c r="NF43" s="71">
        <f t="shared" si="632"/>
        <v>0</v>
      </c>
      <c r="NG43" s="71">
        <f t="shared" si="632"/>
        <v>0</v>
      </c>
      <c r="NH43" s="71">
        <f t="shared" si="632"/>
        <v>0</v>
      </c>
      <c r="NI43" s="71">
        <f t="shared" si="632"/>
        <v>0</v>
      </c>
      <c r="NJ43" s="71">
        <f t="shared" si="632"/>
        <v>0</v>
      </c>
      <c r="NK43" s="71">
        <f t="shared" si="632"/>
        <v>0</v>
      </c>
      <c r="NL43" s="71">
        <f t="shared" si="632"/>
        <v>0</v>
      </c>
      <c r="NM43" s="71">
        <f t="shared" si="632"/>
        <v>0</v>
      </c>
      <c r="NN43" s="71">
        <f t="shared" si="632"/>
        <v>0</v>
      </c>
      <c r="NO43" s="71">
        <f t="shared" si="632"/>
        <v>0</v>
      </c>
      <c r="NP43" s="71">
        <f t="shared" si="632"/>
        <v>0</v>
      </c>
      <c r="NQ43" s="71">
        <f t="shared" si="632"/>
        <v>0</v>
      </c>
      <c r="NR43" s="71">
        <f t="shared" si="632"/>
        <v>0</v>
      </c>
      <c r="NS43" s="71">
        <f t="shared" si="632"/>
        <v>0</v>
      </c>
      <c r="NT43" s="71">
        <f t="shared" si="632"/>
        <v>0</v>
      </c>
      <c r="NU43" s="71">
        <f t="shared" si="632"/>
        <v>0</v>
      </c>
      <c r="NV43" s="71">
        <f t="shared" si="632"/>
        <v>0</v>
      </c>
      <c r="NW43" s="71">
        <f t="shared" si="632"/>
        <v>0</v>
      </c>
      <c r="NX43" s="71">
        <f t="shared" si="632"/>
        <v>0</v>
      </c>
      <c r="NY43" s="71">
        <f t="shared" si="632"/>
        <v>0</v>
      </c>
      <c r="NZ43" s="71">
        <f t="shared" si="632"/>
        <v>0</v>
      </c>
      <c r="OA43" s="71">
        <f t="shared" si="632"/>
        <v>0</v>
      </c>
      <c r="OB43" s="71">
        <f t="shared" si="632"/>
        <v>0</v>
      </c>
      <c r="OC43" s="71">
        <f t="shared" si="632"/>
        <v>0</v>
      </c>
      <c r="OD43" s="71">
        <f t="shared" si="632"/>
        <v>0</v>
      </c>
      <c r="OE43" s="71">
        <f t="shared" si="632"/>
        <v>0</v>
      </c>
      <c r="OF43" s="71">
        <f t="shared" si="632"/>
        <v>0</v>
      </c>
      <c r="OG43" s="71">
        <f t="shared" ref="OG43:QR43" si="633">SUM(OG36:OG38)+OG40+OG41-OG42+OG45</f>
        <v>0</v>
      </c>
      <c r="OH43" s="71">
        <f t="shared" si="633"/>
        <v>0</v>
      </c>
      <c r="OI43" s="71">
        <f t="shared" si="633"/>
        <v>0</v>
      </c>
      <c r="OJ43" s="71">
        <f t="shared" si="633"/>
        <v>0</v>
      </c>
      <c r="OK43" s="71">
        <f t="shared" si="633"/>
        <v>0</v>
      </c>
      <c r="OL43" s="71">
        <f t="shared" si="633"/>
        <v>0</v>
      </c>
      <c r="OM43" s="71">
        <f t="shared" si="633"/>
        <v>0</v>
      </c>
      <c r="ON43" s="71">
        <f t="shared" si="633"/>
        <v>0</v>
      </c>
      <c r="OO43" s="71">
        <f t="shared" si="633"/>
        <v>0</v>
      </c>
      <c r="OP43" s="71">
        <f t="shared" si="633"/>
        <v>0</v>
      </c>
      <c r="OQ43" s="71">
        <f t="shared" si="633"/>
        <v>0</v>
      </c>
      <c r="OR43" s="71">
        <f t="shared" si="633"/>
        <v>0</v>
      </c>
      <c r="OS43" s="71">
        <f t="shared" si="633"/>
        <v>0</v>
      </c>
      <c r="OT43" s="71">
        <f t="shared" si="633"/>
        <v>0</v>
      </c>
      <c r="OU43" s="71">
        <f t="shared" si="633"/>
        <v>0</v>
      </c>
      <c r="OV43" s="71">
        <f t="shared" si="633"/>
        <v>0</v>
      </c>
      <c r="OW43" s="71">
        <f t="shared" si="633"/>
        <v>0</v>
      </c>
      <c r="OX43" s="71">
        <f t="shared" si="633"/>
        <v>0</v>
      </c>
      <c r="OY43" s="71">
        <f t="shared" si="633"/>
        <v>0</v>
      </c>
      <c r="OZ43" s="71">
        <f t="shared" si="633"/>
        <v>0</v>
      </c>
      <c r="PA43" s="71">
        <f t="shared" si="633"/>
        <v>0</v>
      </c>
      <c r="PB43" s="71">
        <f t="shared" si="633"/>
        <v>0</v>
      </c>
      <c r="PC43" s="71">
        <f t="shared" si="633"/>
        <v>0</v>
      </c>
      <c r="PD43" s="71">
        <f t="shared" si="633"/>
        <v>0</v>
      </c>
      <c r="PE43" s="71">
        <f t="shared" si="633"/>
        <v>0</v>
      </c>
      <c r="PF43" s="71">
        <f t="shared" si="633"/>
        <v>0</v>
      </c>
      <c r="PG43" s="71">
        <f t="shared" si="633"/>
        <v>0</v>
      </c>
      <c r="PH43" s="71">
        <f t="shared" si="633"/>
        <v>0</v>
      </c>
      <c r="PI43" s="71">
        <f t="shared" si="633"/>
        <v>0</v>
      </c>
      <c r="PJ43" s="71">
        <f t="shared" si="633"/>
        <v>0</v>
      </c>
      <c r="PK43" s="71">
        <f t="shared" si="633"/>
        <v>0</v>
      </c>
      <c r="PL43" s="71">
        <f t="shared" si="633"/>
        <v>0</v>
      </c>
      <c r="PM43" s="71">
        <f t="shared" si="633"/>
        <v>0</v>
      </c>
      <c r="PN43" s="71">
        <f t="shared" si="633"/>
        <v>0</v>
      </c>
      <c r="PO43" s="71">
        <f t="shared" si="633"/>
        <v>0</v>
      </c>
      <c r="PP43" s="71">
        <f t="shared" si="633"/>
        <v>0</v>
      </c>
      <c r="PQ43" s="71">
        <f t="shared" si="633"/>
        <v>0</v>
      </c>
      <c r="PR43" s="71">
        <f t="shared" si="633"/>
        <v>0</v>
      </c>
      <c r="PS43" s="71">
        <f t="shared" si="633"/>
        <v>0</v>
      </c>
      <c r="PT43" s="71">
        <f t="shared" si="633"/>
        <v>0</v>
      </c>
      <c r="PU43" s="71">
        <f t="shared" si="633"/>
        <v>0</v>
      </c>
      <c r="PV43" s="71">
        <f t="shared" si="633"/>
        <v>0</v>
      </c>
      <c r="PW43" s="71">
        <f t="shared" si="633"/>
        <v>0</v>
      </c>
      <c r="PX43" s="71">
        <f t="shared" si="633"/>
        <v>0</v>
      </c>
      <c r="PY43" s="71">
        <f t="shared" si="633"/>
        <v>0</v>
      </c>
      <c r="PZ43" s="71">
        <f t="shared" si="633"/>
        <v>0</v>
      </c>
      <c r="QA43" s="71">
        <f t="shared" si="633"/>
        <v>0</v>
      </c>
      <c r="QB43" s="71">
        <f t="shared" si="633"/>
        <v>0</v>
      </c>
      <c r="QC43" s="71">
        <f t="shared" si="633"/>
        <v>0</v>
      </c>
      <c r="QD43" s="71">
        <f t="shared" si="633"/>
        <v>0</v>
      </c>
      <c r="QE43" s="71">
        <f t="shared" si="633"/>
        <v>0</v>
      </c>
      <c r="QF43" s="71">
        <f t="shared" si="633"/>
        <v>0</v>
      </c>
      <c r="QG43" s="71">
        <f t="shared" si="633"/>
        <v>0</v>
      </c>
      <c r="QH43" s="71">
        <f t="shared" si="633"/>
        <v>0</v>
      </c>
      <c r="QI43" s="71">
        <f t="shared" si="633"/>
        <v>0</v>
      </c>
      <c r="QJ43" s="71">
        <f t="shared" si="633"/>
        <v>0</v>
      </c>
      <c r="QK43" s="71">
        <f t="shared" si="633"/>
        <v>0</v>
      </c>
      <c r="QL43" s="71">
        <f t="shared" si="633"/>
        <v>0</v>
      </c>
      <c r="QM43" s="71">
        <f t="shared" si="633"/>
        <v>0</v>
      </c>
      <c r="QN43" s="71">
        <f t="shared" si="633"/>
        <v>0</v>
      </c>
      <c r="QO43" s="71">
        <f t="shared" si="633"/>
        <v>0</v>
      </c>
      <c r="QP43" s="71">
        <f t="shared" si="633"/>
        <v>0</v>
      </c>
      <c r="QQ43" s="71">
        <f t="shared" si="633"/>
        <v>0</v>
      </c>
      <c r="QR43" s="71">
        <f t="shared" si="633"/>
        <v>0</v>
      </c>
      <c r="QS43" s="71">
        <f t="shared" ref="QS43:TD43" si="634">SUM(QS36:QS38)+QS40+QS41-QS42+QS45</f>
        <v>0</v>
      </c>
      <c r="QT43" s="71">
        <f t="shared" si="634"/>
        <v>0</v>
      </c>
      <c r="QU43" s="71">
        <f t="shared" si="634"/>
        <v>0</v>
      </c>
      <c r="QV43" s="71">
        <f t="shared" si="634"/>
        <v>0</v>
      </c>
      <c r="QW43" s="71">
        <f t="shared" si="634"/>
        <v>0</v>
      </c>
      <c r="QX43" s="71">
        <f t="shared" si="634"/>
        <v>0</v>
      </c>
      <c r="QY43" s="71">
        <f t="shared" si="634"/>
        <v>0</v>
      </c>
      <c r="QZ43" s="71">
        <f t="shared" si="634"/>
        <v>0</v>
      </c>
      <c r="RA43" s="71">
        <f t="shared" si="634"/>
        <v>0</v>
      </c>
      <c r="RB43" s="71">
        <f t="shared" si="634"/>
        <v>0</v>
      </c>
      <c r="RC43" s="71">
        <f t="shared" si="634"/>
        <v>0</v>
      </c>
      <c r="RD43" s="71">
        <f t="shared" si="634"/>
        <v>0</v>
      </c>
      <c r="RE43" s="71">
        <f t="shared" si="634"/>
        <v>0</v>
      </c>
      <c r="RF43" s="71">
        <f t="shared" si="634"/>
        <v>0</v>
      </c>
      <c r="RG43" s="71">
        <f t="shared" si="634"/>
        <v>0</v>
      </c>
      <c r="RH43" s="71">
        <f t="shared" si="634"/>
        <v>0</v>
      </c>
      <c r="RI43" s="71">
        <f t="shared" si="634"/>
        <v>0</v>
      </c>
      <c r="RJ43" s="71">
        <f t="shared" si="634"/>
        <v>0</v>
      </c>
      <c r="RK43" s="71">
        <f t="shared" si="634"/>
        <v>0</v>
      </c>
      <c r="RL43" s="71">
        <f t="shared" si="634"/>
        <v>0</v>
      </c>
      <c r="RM43" s="71">
        <f t="shared" si="634"/>
        <v>0</v>
      </c>
      <c r="RN43" s="71">
        <f t="shared" si="634"/>
        <v>0</v>
      </c>
      <c r="RO43" s="71">
        <f t="shared" si="634"/>
        <v>0</v>
      </c>
      <c r="RP43" s="71">
        <f t="shared" si="634"/>
        <v>0</v>
      </c>
      <c r="RQ43" s="71">
        <f t="shared" si="634"/>
        <v>0</v>
      </c>
      <c r="RR43" s="71">
        <f t="shared" si="634"/>
        <v>0</v>
      </c>
      <c r="RS43" s="71">
        <f t="shared" si="634"/>
        <v>0</v>
      </c>
      <c r="RT43" s="71">
        <f t="shared" si="634"/>
        <v>0</v>
      </c>
      <c r="RU43" s="71">
        <f t="shared" si="634"/>
        <v>0</v>
      </c>
      <c r="RV43" s="71">
        <f t="shared" si="634"/>
        <v>0</v>
      </c>
      <c r="RW43" s="71">
        <f t="shared" si="634"/>
        <v>0</v>
      </c>
      <c r="RX43" s="71">
        <f t="shared" si="634"/>
        <v>0</v>
      </c>
      <c r="RY43" s="71">
        <f t="shared" si="634"/>
        <v>0</v>
      </c>
      <c r="RZ43" s="71">
        <f t="shared" si="634"/>
        <v>0</v>
      </c>
      <c r="SA43" s="71">
        <f t="shared" si="634"/>
        <v>0</v>
      </c>
      <c r="SB43" s="71">
        <f t="shared" si="634"/>
        <v>0</v>
      </c>
      <c r="SC43" s="71">
        <f t="shared" si="634"/>
        <v>0</v>
      </c>
      <c r="SD43" s="71">
        <f t="shared" si="634"/>
        <v>0</v>
      </c>
      <c r="SE43" s="71">
        <f t="shared" si="634"/>
        <v>0</v>
      </c>
      <c r="SF43" s="71">
        <f t="shared" si="634"/>
        <v>0</v>
      </c>
      <c r="SG43" s="71">
        <f t="shared" si="634"/>
        <v>0</v>
      </c>
      <c r="SH43" s="71">
        <f t="shared" si="634"/>
        <v>0</v>
      </c>
      <c r="SI43" s="71">
        <f t="shared" si="634"/>
        <v>0</v>
      </c>
      <c r="SJ43" s="71">
        <f t="shared" si="634"/>
        <v>0</v>
      </c>
      <c r="SK43" s="71">
        <f t="shared" si="634"/>
        <v>0</v>
      </c>
      <c r="SL43" s="71">
        <f t="shared" si="634"/>
        <v>0</v>
      </c>
      <c r="SM43" s="71">
        <f t="shared" si="634"/>
        <v>0</v>
      </c>
      <c r="SN43" s="71">
        <f t="shared" si="634"/>
        <v>0</v>
      </c>
      <c r="SO43" s="71">
        <f t="shared" si="634"/>
        <v>0</v>
      </c>
      <c r="SP43" s="71">
        <f t="shared" si="634"/>
        <v>0</v>
      </c>
      <c r="SQ43" s="71">
        <f t="shared" si="634"/>
        <v>0</v>
      </c>
      <c r="SR43" s="71">
        <f t="shared" si="634"/>
        <v>0</v>
      </c>
      <c r="SS43" s="71">
        <f t="shared" si="634"/>
        <v>0</v>
      </c>
      <c r="ST43" s="71">
        <f t="shared" si="634"/>
        <v>0</v>
      </c>
      <c r="SU43" s="71">
        <f t="shared" si="634"/>
        <v>0</v>
      </c>
      <c r="SV43" s="71">
        <f t="shared" si="634"/>
        <v>0</v>
      </c>
      <c r="SW43" s="71">
        <f t="shared" si="634"/>
        <v>0</v>
      </c>
      <c r="SX43" s="71">
        <f t="shared" si="634"/>
        <v>0</v>
      </c>
      <c r="SY43" s="71">
        <f t="shared" si="634"/>
        <v>0</v>
      </c>
      <c r="SZ43" s="71">
        <f t="shared" si="634"/>
        <v>0</v>
      </c>
      <c r="TA43" s="71">
        <f t="shared" si="634"/>
        <v>0</v>
      </c>
      <c r="TB43" s="71">
        <f t="shared" si="634"/>
        <v>0</v>
      </c>
      <c r="TC43" s="71">
        <f t="shared" si="634"/>
        <v>0</v>
      </c>
      <c r="TD43" s="71">
        <f t="shared" si="634"/>
        <v>0</v>
      </c>
      <c r="TE43" s="71">
        <f t="shared" ref="TE43:VP43" si="635">SUM(TE36:TE38)+TE40+TE41-TE42+TE45</f>
        <v>0</v>
      </c>
      <c r="TF43" s="71">
        <f t="shared" si="635"/>
        <v>0</v>
      </c>
      <c r="TG43" s="71">
        <f t="shared" si="635"/>
        <v>0</v>
      </c>
      <c r="TH43" s="71">
        <f t="shared" si="635"/>
        <v>0</v>
      </c>
      <c r="TI43" s="71">
        <f t="shared" si="635"/>
        <v>0</v>
      </c>
      <c r="TJ43" s="71">
        <f t="shared" si="635"/>
        <v>0</v>
      </c>
      <c r="TK43" s="71">
        <f t="shared" si="635"/>
        <v>0</v>
      </c>
      <c r="TL43" s="71">
        <f t="shared" si="635"/>
        <v>0</v>
      </c>
      <c r="TM43" s="71">
        <f t="shared" si="635"/>
        <v>0</v>
      </c>
      <c r="TN43" s="71">
        <f t="shared" si="635"/>
        <v>0</v>
      </c>
      <c r="TO43" s="71">
        <f t="shared" si="635"/>
        <v>0</v>
      </c>
      <c r="TP43" s="71">
        <f t="shared" si="635"/>
        <v>0</v>
      </c>
      <c r="TQ43" s="71">
        <f t="shared" si="635"/>
        <v>0</v>
      </c>
      <c r="TR43" s="71">
        <f t="shared" si="635"/>
        <v>0</v>
      </c>
      <c r="TS43" s="71">
        <f t="shared" si="635"/>
        <v>0</v>
      </c>
      <c r="TT43" s="71">
        <f t="shared" si="635"/>
        <v>0</v>
      </c>
      <c r="TU43" s="71">
        <f t="shared" si="635"/>
        <v>0</v>
      </c>
      <c r="TV43" s="71">
        <f t="shared" si="635"/>
        <v>0</v>
      </c>
      <c r="TW43" s="71">
        <f t="shared" si="635"/>
        <v>0</v>
      </c>
      <c r="TX43" s="71">
        <f t="shared" si="635"/>
        <v>0</v>
      </c>
      <c r="TY43" s="71">
        <f t="shared" si="635"/>
        <v>0</v>
      </c>
      <c r="TZ43" s="71">
        <f t="shared" si="635"/>
        <v>0</v>
      </c>
      <c r="UA43" s="71">
        <f t="shared" si="635"/>
        <v>0</v>
      </c>
      <c r="UB43" s="71">
        <f t="shared" si="635"/>
        <v>0</v>
      </c>
      <c r="UC43" s="71">
        <f t="shared" si="635"/>
        <v>0</v>
      </c>
      <c r="UD43" s="71">
        <f t="shared" si="635"/>
        <v>0</v>
      </c>
      <c r="UE43" s="71">
        <f t="shared" si="635"/>
        <v>0</v>
      </c>
      <c r="UF43" s="71">
        <f t="shared" si="635"/>
        <v>0</v>
      </c>
      <c r="UG43" s="71">
        <f t="shared" si="635"/>
        <v>0</v>
      </c>
      <c r="UH43" s="71">
        <f t="shared" si="635"/>
        <v>0</v>
      </c>
      <c r="UI43" s="71">
        <f t="shared" si="635"/>
        <v>0</v>
      </c>
      <c r="UJ43" s="71">
        <f t="shared" si="635"/>
        <v>0</v>
      </c>
      <c r="UK43" s="71">
        <f t="shared" si="635"/>
        <v>0</v>
      </c>
      <c r="UL43" s="71">
        <f t="shared" si="635"/>
        <v>0</v>
      </c>
      <c r="UM43" s="71">
        <f t="shared" si="635"/>
        <v>0</v>
      </c>
      <c r="UN43" s="71">
        <f t="shared" si="635"/>
        <v>0</v>
      </c>
      <c r="UO43" s="71">
        <f t="shared" si="635"/>
        <v>0</v>
      </c>
      <c r="UP43" s="71">
        <f t="shared" si="635"/>
        <v>0</v>
      </c>
      <c r="UQ43" s="71">
        <f t="shared" si="635"/>
        <v>0</v>
      </c>
      <c r="UR43" s="71">
        <f t="shared" si="635"/>
        <v>0</v>
      </c>
      <c r="US43" s="71">
        <f t="shared" si="635"/>
        <v>0</v>
      </c>
      <c r="UT43" s="71">
        <f t="shared" si="635"/>
        <v>0</v>
      </c>
      <c r="UU43" s="71">
        <f t="shared" si="635"/>
        <v>0</v>
      </c>
      <c r="UV43" s="71">
        <f t="shared" si="635"/>
        <v>0</v>
      </c>
      <c r="UW43" s="71">
        <f t="shared" si="635"/>
        <v>0</v>
      </c>
      <c r="UX43" s="71">
        <f t="shared" si="635"/>
        <v>0</v>
      </c>
      <c r="UY43" s="71">
        <f t="shared" si="635"/>
        <v>0</v>
      </c>
      <c r="UZ43" s="71">
        <f t="shared" si="635"/>
        <v>0</v>
      </c>
      <c r="VA43" s="71">
        <f t="shared" si="635"/>
        <v>0</v>
      </c>
      <c r="VB43" s="71">
        <f t="shared" si="635"/>
        <v>0</v>
      </c>
      <c r="VC43" s="71">
        <f t="shared" si="635"/>
        <v>0</v>
      </c>
      <c r="VD43" s="71">
        <f t="shared" si="635"/>
        <v>0</v>
      </c>
      <c r="VE43" s="71">
        <f t="shared" si="635"/>
        <v>0</v>
      </c>
      <c r="VF43" s="71">
        <f t="shared" si="635"/>
        <v>0</v>
      </c>
      <c r="VG43" s="71">
        <f t="shared" si="635"/>
        <v>0</v>
      </c>
      <c r="VH43" s="71">
        <f t="shared" si="635"/>
        <v>0</v>
      </c>
      <c r="VI43" s="71">
        <f t="shared" si="635"/>
        <v>0</v>
      </c>
      <c r="VJ43" s="71">
        <f t="shared" si="635"/>
        <v>0</v>
      </c>
      <c r="VK43" s="71">
        <f t="shared" si="635"/>
        <v>0</v>
      </c>
      <c r="VL43" s="71">
        <f t="shared" si="635"/>
        <v>0</v>
      </c>
      <c r="VM43" s="71">
        <f t="shared" si="635"/>
        <v>0</v>
      </c>
      <c r="VN43" s="71">
        <f t="shared" si="635"/>
        <v>0</v>
      </c>
      <c r="VO43" s="71">
        <f t="shared" si="635"/>
        <v>0</v>
      </c>
      <c r="VP43" s="71">
        <f t="shared" si="635"/>
        <v>0</v>
      </c>
      <c r="VQ43" s="71">
        <f t="shared" ref="VQ43:YB43" si="636">SUM(VQ36:VQ38)+VQ40+VQ41-VQ42+VQ45</f>
        <v>0</v>
      </c>
      <c r="VR43" s="71">
        <f t="shared" si="636"/>
        <v>0</v>
      </c>
      <c r="VS43" s="71">
        <f t="shared" si="636"/>
        <v>0</v>
      </c>
      <c r="VT43" s="71">
        <f t="shared" si="636"/>
        <v>0</v>
      </c>
      <c r="VU43" s="71">
        <f t="shared" si="636"/>
        <v>0</v>
      </c>
      <c r="VV43" s="71">
        <f t="shared" si="636"/>
        <v>0</v>
      </c>
      <c r="VW43" s="71">
        <f t="shared" si="636"/>
        <v>0</v>
      </c>
      <c r="VX43" s="71">
        <f t="shared" si="636"/>
        <v>0</v>
      </c>
      <c r="VY43" s="71">
        <f t="shared" si="636"/>
        <v>0</v>
      </c>
      <c r="VZ43" s="71">
        <f t="shared" si="636"/>
        <v>0</v>
      </c>
      <c r="WA43" s="71">
        <f t="shared" si="636"/>
        <v>0</v>
      </c>
      <c r="WB43" s="71">
        <f t="shared" si="636"/>
        <v>0</v>
      </c>
      <c r="WC43" s="71">
        <f t="shared" si="636"/>
        <v>0</v>
      </c>
      <c r="WD43" s="71">
        <f t="shared" si="636"/>
        <v>0</v>
      </c>
      <c r="WE43" s="71">
        <f t="shared" si="636"/>
        <v>0</v>
      </c>
      <c r="WF43" s="71">
        <f t="shared" si="636"/>
        <v>0</v>
      </c>
      <c r="WG43" s="71">
        <f t="shared" si="636"/>
        <v>0</v>
      </c>
      <c r="WH43" s="71">
        <f t="shared" si="636"/>
        <v>0</v>
      </c>
      <c r="WI43" s="71">
        <f t="shared" si="636"/>
        <v>0</v>
      </c>
      <c r="WJ43" s="71">
        <f t="shared" si="636"/>
        <v>0</v>
      </c>
      <c r="WK43" s="71">
        <f t="shared" si="636"/>
        <v>0</v>
      </c>
      <c r="WL43" s="71">
        <f t="shared" si="636"/>
        <v>0</v>
      </c>
      <c r="WM43" s="71">
        <f t="shared" si="636"/>
        <v>0</v>
      </c>
      <c r="WN43" s="71">
        <f t="shared" si="636"/>
        <v>0</v>
      </c>
      <c r="WO43" s="71">
        <f t="shared" si="636"/>
        <v>0</v>
      </c>
      <c r="WP43" s="71">
        <f t="shared" si="636"/>
        <v>0</v>
      </c>
      <c r="WQ43" s="71">
        <f t="shared" si="636"/>
        <v>0</v>
      </c>
      <c r="WR43" s="71">
        <f t="shared" si="636"/>
        <v>0</v>
      </c>
      <c r="WS43" s="71">
        <f t="shared" si="636"/>
        <v>0</v>
      </c>
      <c r="WT43" s="71">
        <f t="shared" si="636"/>
        <v>0</v>
      </c>
      <c r="WU43" s="71">
        <f t="shared" si="636"/>
        <v>0</v>
      </c>
      <c r="WV43" s="71">
        <f t="shared" si="636"/>
        <v>0</v>
      </c>
      <c r="WW43" s="71">
        <f t="shared" si="636"/>
        <v>0</v>
      </c>
      <c r="WX43" s="71">
        <f t="shared" si="636"/>
        <v>0</v>
      </c>
      <c r="WY43" s="71">
        <f t="shared" si="636"/>
        <v>0</v>
      </c>
      <c r="WZ43" s="71">
        <f t="shared" si="636"/>
        <v>0</v>
      </c>
      <c r="XA43" s="71">
        <f t="shared" si="636"/>
        <v>0</v>
      </c>
      <c r="XB43" s="71">
        <f t="shared" si="636"/>
        <v>0</v>
      </c>
      <c r="XC43" s="71">
        <f t="shared" si="636"/>
        <v>0</v>
      </c>
      <c r="XD43" s="71">
        <f t="shared" si="636"/>
        <v>0</v>
      </c>
      <c r="XE43" s="71">
        <f t="shared" si="636"/>
        <v>0</v>
      </c>
      <c r="XF43" s="71">
        <f t="shared" si="636"/>
        <v>0</v>
      </c>
      <c r="XG43" s="71">
        <f t="shared" si="636"/>
        <v>0</v>
      </c>
      <c r="XH43" s="71">
        <f t="shared" si="636"/>
        <v>0</v>
      </c>
      <c r="XI43" s="71">
        <f t="shared" si="636"/>
        <v>0</v>
      </c>
      <c r="XJ43" s="71">
        <f t="shared" si="636"/>
        <v>0</v>
      </c>
      <c r="XK43" s="71">
        <f t="shared" si="636"/>
        <v>0</v>
      </c>
      <c r="XL43" s="71">
        <f t="shared" si="636"/>
        <v>0</v>
      </c>
      <c r="XM43" s="71">
        <f t="shared" si="636"/>
        <v>0</v>
      </c>
      <c r="XN43" s="71">
        <f t="shared" si="636"/>
        <v>0</v>
      </c>
      <c r="XO43" s="71">
        <f t="shared" si="636"/>
        <v>0</v>
      </c>
      <c r="XP43" s="71">
        <f t="shared" si="636"/>
        <v>0</v>
      </c>
      <c r="XQ43" s="71">
        <f t="shared" si="636"/>
        <v>0</v>
      </c>
      <c r="XR43" s="71">
        <f t="shared" si="636"/>
        <v>0</v>
      </c>
      <c r="XS43" s="71">
        <f t="shared" si="636"/>
        <v>0</v>
      </c>
      <c r="XT43" s="71">
        <f t="shared" si="636"/>
        <v>0</v>
      </c>
      <c r="XU43" s="71">
        <f t="shared" si="636"/>
        <v>0</v>
      </c>
      <c r="XV43" s="71">
        <f t="shared" si="636"/>
        <v>0</v>
      </c>
      <c r="XW43" s="71">
        <f t="shared" si="636"/>
        <v>0</v>
      </c>
      <c r="XX43" s="71">
        <f t="shared" si="636"/>
        <v>0</v>
      </c>
      <c r="XY43" s="71">
        <f t="shared" si="636"/>
        <v>0</v>
      </c>
      <c r="XZ43" s="71">
        <f t="shared" si="636"/>
        <v>0</v>
      </c>
      <c r="YA43" s="71">
        <f t="shared" si="636"/>
        <v>0</v>
      </c>
      <c r="YB43" s="71">
        <f t="shared" si="636"/>
        <v>0</v>
      </c>
      <c r="YC43" s="71">
        <f t="shared" ref="YC43:AAN43" si="637">SUM(YC36:YC38)+YC40+YC41-YC42+YC45</f>
        <v>0</v>
      </c>
      <c r="YD43" s="71">
        <f t="shared" si="637"/>
        <v>0</v>
      </c>
      <c r="YE43" s="71">
        <f t="shared" si="637"/>
        <v>0</v>
      </c>
      <c r="YF43" s="71">
        <f t="shared" si="637"/>
        <v>0</v>
      </c>
      <c r="YG43" s="71">
        <f t="shared" si="637"/>
        <v>0</v>
      </c>
      <c r="YH43" s="71">
        <f t="shared" si="637"/>
        <v>0</v>
      </c>
      <c r="YI43" s="71">
        <f t="shared" si="637"/>
        <v>0</v>
      </c>
      <c r="YJ43" s="71">
        <f t="shared" si="637"/>
        <v>0</v>
      </c>
      <c r="YK43" s="71">
        <f t="shared" si="637"/>
        <v>0</v>
      </c>
      <c r="YL43" s="71">
        <f t="shared" si="637"/>
        <v>0</v>
      </c>
      <c r="YM43" s="71">
        <f t="shared" si="637"/>
        <v>0</v>
      </c>
      <c r="YN43" s="71">
        <f t="shared" si="637"/>
        <v>0</v>
      </c>
      <c r="YO43" s="71">
        <f t="shared" si="637"/>
        <v>0</v>
      </c>
      <c r="YP43" s="71">
        <f t="shared" si="637"/>
        <v>0</v>
      </c>
      <c r="YQ43" s="71">
        <f t="shared" si="637"/>
        <v>0</v>
      </c>
      <c r="YR43" s="71">
        <f t="shared" si="637"/>
        <v>0</v>
      </c>
      <c r="YS43" s="71">
        <f t="shared" si="637"/>
        <v>0</v>
      </c>
      <c r="YT43" s="71">
        <f t="shared" si="637"/>
        <v>0</v>
      </c>
      <c r="YU43" s="71">
        <f t="shared" si="637"/>
        <v>0</v>
      </c>
      <c r="YV43" s="71">
        <f t="shared" si="637"/>
        <v>0</v>
      </c>
      <c r="YW43" s="71">
        <f t="shared" si="637"/>
        <v>0</v>
      </c>
      <c r="YX43" s="71">
        <f t="shared" si="637"/>
        <v>0</v>
      </c>
      <c r="YY43" s="71">
        <f t="shared" si="637"/>
        <v>0</v>
      </c>
      <c r="YZ43" s="71">
        <f t="shared" si="637"/>
        <v>0</v>
      </c>
      <c r="ZA43" s="71">
        <f t="shared" si="637"/>
        <v>0</v>
      </c>
      <c r="ZB43" s="71">
        <f t="shared" si="637"/>
        <v>0</v>
      </c>
      <c r="ZC43" s="71">
        <f t="shared" si="637"/>
        <v>0</v>
      </c>
      <c r="ZD43" s="71">
        <f t="shared" si="637"/>
        <v>0</v>
      </c>
      <c r="ZE43" s="71">
        <f t="shared" si="637"/>
        <v>0</v>
      </c>
      <c r="ZF43" s="71">
        <f t="shared" si="637"/>
        <v>0</v>
      </c>
      <c r="ZG43" s="71">
        <f t="shared" si="637"/>
        <v>0</v>
      </c>
      <c r="ZH43" s="71">
        <f t="shared" si="637"/>
        <v>0</v>
      </c>
      <c r="ZI43" s="71">
        <f t="shared" si="637"/>
        <v>0</v>
      </c>
      <c r="ZJ43" s="71">
        <f t="shared" si="637"/>
        <v>0</v>
      </c>
      <c r="ZK43" s="71">
        <f t="shared" si="637"/>
        <v>0</v>
      </c>
      <c r="ZL43" s="71">
        <f t="shared" si="637"/>
        <v>0</v>
      </c>
      <c r="ZM43" s="71">
        <f t="shared" si="637"/>
        <v>0</v>
      </c>
      <c r="ZN43" s="71">
        <f t="shared" si="637"/>
        <v>0</v>
      </c>
      <c r="ZO43" s="71">
        <f t="shared" si="637"/>
        <v>0</v>
      </c>
      <c r="ZP43" s="71">
        <f t="shared" si="637"/>
        <v>0</v>
      </c>
      <c r="ZQ43" s="71">
        <f t="shared" si="637"/>
        <v>0</v>
      </c>
      <c r="ZR43" s="71">
        <f t="shared" si="637"/>
        <v>0</v>
      </c>
      <c r="ZS43" s="71">
        <f t="shared" si="637"/>
        <v>0</v>
      </c>
      <c r="ZT43" s="71">
        <f t="shared" si="637"/>
        <v>0</v>
      </c>
      <c r="ZU43" s="71">
        <f t="shared" si="637"/>
        <v>0</v>
      </c>
      <c r="ZV43" s="71">
        <f t="shared" si="637"/>
        <v>0</v>
      </c>
      <c r="ZW43" s="71">
        <f t="shared" si="637"/>
        <v>0</v>
      </c>
      <c r="ZX43" s="71">
        <f t="shared" si="637"/>
        <v>0</v>
      </c>
      <c r="ZY43" s="71">
        <f t="shared" si="637"/>
        <v>0</v>
      </c>
      <c r="ZZ43" s="71">
        <f t="shared" si="637"/>
        <v>0</v>
      </c>
      <c r="AAA43" s="71">
        <f t="shared" si="637"/>
        <v>0</v>
      </c>
      <c r="AAB43" s="71">
        <f t="shared" si="637"/>
        <v>0</v>
      </c>
      <c r="AAC43" s="71">
        <f t="shared" si="637"/>
        <v>0</v>
      </c>
      <c r="AAD43" s="71">
        <f t="shared" si="637"/>
        <v>0</v>
      </c>
      <c r="AAE43" s="71">
        <f t="shared" si="637"/>
        <v>0</v>
      </c>
      <c r="AAF43" s="71">
        <f t="shared" si="637"/>
        <v>0</v>
      </c>
      <c r="AAG43" s="71">
        <f t="shared" si="637"/>
        <v>0</v>
      </c>
      <c r="AAH43" s="71">
        <f t="shared" si="637"/>
        <v>0</v>
      </c>
      <c r="AAI43" s="71">
        <f t="shared" si="637"/>
        <v>0</v>
      </c>
      <c r="AAJ43" s="71">
        <f t="shared" si="637"/>
        <v>0</v>
      </c>
      <c r="AAK43" s="71">
        <f t="shared" si="637"/>
        <v>0</v>
      </c>
      <c r="AAL43" s="71">
        <f t="shared" si="637"/>
        <v>0</v>
      </c>
      <c r="AAM43" s="71">
        <f t="shared" si="637"/>
        <v>0</v>
      </c>
      <c r="AAN43" s="71">
        <f t="shared" si="637"/>
        <v>0</v>
      </c>
      <c r="AAO43" s="71">
        <f t="shared" ref="AAO43:ACZ43" si="638">SUM(AAO36:AAO38)+AAO40+AAO41-AAO42+AAO45</f>
        <v>0</v>
      </c>
      <c r="AAP43" s="71">
        <f t="shared" si="638"/>
        <v>0</v>
      </c>
      <c r="AAQ43" s="71">
        <f t="shared" si="638"/>
        <v>0</v>
      </c>
      <c r="AAR43" s="71">
        <f t="shared" si="638"/>
        <v>0</v>
      </c>
      <c r="AAS43" s="71">
        <f t="shared" si="638"/>
        <v>0</v>
      </c>
      <c r="AAT43" s="71">
        <f t="shared" si="638"/>
        <v>0</v>
      </c>
      <c r="AAU43" s="71">
        <f t="shared" si="638"/>
        <v>0</v>
      </c>
      <c r="AAV43" s="71">
        <f t="shared" si="638"/>
        <v>0</v>
      </c>
      <c r="AAW43" s="71">
        <f t="shared" si="638"/>
        <v>0</v>
      </c>
      <c r="AAX43" s="71">
        <f t="shared" si="638"/>
        <v>0</v>
      </c>
      <c r="AAY43" s="71">
        <f t="shared" si="638"/>
        <v>0</v>
      </c>
      <c r="AAZ43" s="71">
        <f t="shared" si="638"/>
        <v>0</v>
      </c>
      <c r="ABA43" s="71">
        <f t="shared" si="638"/>
        <v>0</v>
      </c>
      <c r="ABB43" s="71">
        <f t="shared" si="638"/>
        <v>0</v>
      </c>
      <c r="ABC43" s="71">
        <f t="shared" si="638"/>
        <v>0</v>
      </c>
      <c r="ABD43" s="71">
        <f t="shared" si="638"/>
        <v>0</v>
      </c>
      <c r="ABE43" s="71">
        <f t="shared" si="638"/>
        <v>0</v>
      </c>
      <c r="ABF43" s="71">
        <f t="shared" si="638"/>
        <v>0</v>
      </c>
      <c r="ABG43" s="71">
        <f t="shared" si="638"/>
        <v>0</v>
      </c>
      <c r="ABH43" s="71">
        <f t="shared" si="638"/>
        <v>0</v>
      </c>
      <c r="ABI43" s="71">
        <f t="shared" si="638"/>
        <v>0</v>
      </c>
      <c r="ABJ43" s="71">
        <f t="shared" si="638"/>
        <v>0</v>
      </c>
      <c r="ABK43" s="71">
        <f t="shared" si="638"/>
        <v>0</v>
      </c>
      <c r="ABL43" s="71">
        <f t="shared" si="638"/>
        <v>0</v>
      </c>
      <c r="ABM43" s="71">
        <f t="shared" si="638"/>
        <v>0</v>
      </c>
      <c r="ABN43" s="71">
        <f t="shared" si="638"/>
        <v>0</v>
      </c>
      <c r="ABO43" s="71">
        <f t="shared" si="638"/>
        <v>0</v>
      </c>
      <c r="ABP43" s="71">
        <f t="shared" si="638"/>
        <v>0</v>
      </c>
      <c r="ABQ43" s="71">
        <f t="shared" si="638"/>
        <v>0</v>
      </c>
      <c r="ABR43" s="71">
        <f t="shared" si="638"/>
        <v>0</v>
      </c>
      <c r="ABS43" s="71">
        <f t="shared" si="638"/>
        <v>0</v>
      </c>
      <c r="ABT43" s="71">
        <f t="shared" si="638"/>
        <v>0</v>
      </c>
      <c r="ABU43" s="71">
        <f t="shared" si="638"/>
        <v>0</v>
      </c>
      <c r="ABV43" s="71">
        <f t="shared" si="638"/>
        <v>0</v>
      </c>
      <c r="ABW43" s="71">
        <f t="shared" si="638"/>
        <v>0</v>
      </c>
      <c r="ABX43" s="71">
        <f t="shared" si="638"/>
        <v>0</v>
      </c>
      <c r="ABY43" s="71">
        <f t="shared" si="638"/>
        <v>0</v>
      </c>
      <c r="ABZ43" s="71">
        <f t="shared" si="638"/>
        <v>0</v>
      </c>
      <c r="ACA43" s="71">
        <f t="shared" si="638"/>
        <v>0</v>
      </c>
      <c r="ACB43" s="71">
        <f t="shared" si="638"/>
        <v>0</v>
      </c>
      <c r="ACC43" s="71">
        <f t="shared" si="638"/>
        <v>0</v>
      </c>
      <c r="ACD43" s="71">
        <f t="shared" si="638"/>
        <v>0</v>
      </c>
      <c r="ACE43" s="71">
        <f t="shared" si="638"/>
        <v>0</v>
      </c>
      <c r="ACF43" s="71">
        <f t="shared" si="638"/>
        <v>0</v>
      </c>
      <c r="ACG43" s="71">
        <f t="shared" si="638"/>
        <v>0</v>
      </c>
      <c r="ACH43" s="71">
        <f t="shared" si="638"/>
        <v>0</v>
      </c>
      <c r="ACI43" s="71">
        <f t="shared" si="638"/>
        <v>0</v>
      </c>
      <c r="ACJ43" s="71">
        <f t="shared" si="638"/>
        <v>0</v>
      </c>
      <c r="ACK43" s="71">
        <f t="shared" si="638"/>
        <v>0</v>
      </c>
      <c r="ACL43" s="71">
        <f t="shared" si="638"/>
        <v>0</v>
      </c>
      <c r="ACM43" s="71">
        <f t="shared" si="638"/>
        <v>0</v>
      </c>
      <c r="ACN43" s="71">
        <f t="shared" si="638"/>
        <v>0</v>
      </c>
      <c r="ACO43" s="71">
        <f t="shared" si="638"/>
        <v>0</v>
      </c>
      <c r="ACP43" s="71">
        <f t="shared" si="638"/>
        <v>0</v>
      </c>
      <c r="ACQ43" s="71">
        <f t="shared" si="638"/>
        <v>0</v>
      </c>
      <c r="ACR43" s="71">
        <f t="shared" si="638"/>
        <v>0</v>
      </c>
      <c r="ACS43" s="71">
        <f t="shared" si="638"/>
        <v>0</v>
      </c>
      <c r="ACT43" s="71">
        <f t="shared" si="638"/>
        <v>0</v>
      </c>
      <c r="ACU43" s="71">
        <f t="shared" si="638"/>
        <v>0</v>
      </c>
      <c r="ACV43" s="71">
        <f t="shared" si="638"/>
        <v>0</v>
      </c>
      <c r="ACW43" s="71">
        <f t="shared" si="638"/>
        <v>0</v>
      </c>
      <c r="ACX43" s="71">
        <f t="shared" si="638"/>
        <v>0</v>
      </c>
      <c r="ACY43" s="71">
        <f t="shared" si="638"/>
        <v>0</v>
      </c>
      <c r="ACZ43" s="71">
        <f t="shared" si="638"/>
        <v>0</v>
      </c>
      <c r="ADA43" s="71">
        <f t="shared" ref="ADA43:AFL43" si="639">SUM(ADA36:ADA38)+ADA40+ADA41-ADA42+ADA45</f>
        <v>0</v>
      </c>
      <c r="ADB43" s="71">
        <f t="shared" si="639"/>
        <v>0</v>
      </c>
      <c r="ADC43" s="71">
        <f t="shared" si="639"/>
        <v>0</v>
      </c>
      <c r="ADD43" s="71">
        <f t="shared" si="639"/>
        <v>0</v>
      </c>
      <c r="ADE43" s="71">
        <f t="shared" si="639"/>
        <v>0</v>
      </c>
      <c r="ADF43" s="71">
        <f t="shared" si="639"/>
        <v>0</v>
      </c>
      <c r="ADG43" s="71">
        <f t="shared" si="639"/>
        <v>0</v>
      </c>
      <c r="ADH43" s="71">
        <f t="shared" si="639"/>
        <v>0</v>
      </c>
      <c r="ADI43" s="71">
        <f t="shared" si="639"/>
        <v>0</v>
      </c>
      <c r="ADJ43" s="71">
        <f t="shared" si="639"/>
        <v>0</v>
      </c>
      <c r="ADK43" s="71">
        <f t="shared" si="639"/>
        <v>0</v>
      </c>
      <c r="ADL43" s="71">
        <f t="shared" si="639"/>
        <v>0</v>
      </c>
      <c r="ADM43" s="71">
        <f t="shared" si="639"/>
        <v>0</v>
      </c>
      <c r="ADN43" s="71">
        <f t="shared" si="639"/>
        <v>0</v>
      </c>
      <c r="ADO43" s="71">
        <f t="shared" si="639"/>
        <v>0</v>
      </c>
      <c r="ADP43" s="71">
        <f t="shared" si="639"/>
        <v>0</v>
      </c>
      <c r="ADQ43" s="71">
        <f t="shared" si="639"/>
        <v>0</v>
      </c>
      <c r="ADR43" s="71">
        <f t="shared" si="639"/>
        <v>0</v>
      </c>
      <c r="ADS43" s="71">
        <f t="shared" si="639"/>
        <v>0</v>
      </c>
      <c r="ADT43" s="71">
        <f t="shared" si="639"/>
        <v>0</v>
      </c>
      <c r="ADU43" s="71">
        <f t="shared" si="639"/>
        <v>0</v>
      </c>
      <c r="ADV43" s="71">
        <f t="shared" si="639"/>
        <v>0</v>
      </c>
      <c r="ADW43" s="71">
        <f t="shared" si="639"/>
        <v>0</v>
      </c>
      <c r="ADX43" s="71">
        <f t="shared" si="639"/>
        <v>0</v>
      </c>
      <c r="ADY43" s="71">
        <f t="shared" si="639"/>
        <v>0</v>
      </c>
      <c r="ADZ43" s="71">
        <f t="shared" si="639"/>
        <v>0</v>
      </c>
      <c r="AEA43" s="71">
        <f t="shared" si="639"/>
        <v>0</v>
      </c>
      <c r="AEB43" s="71">
        <f t="shared" si="639"/>
        <v>0</v>
      </c>
      <c r="AEC43" s="71">
        <f t="shared" si="639"/>
        <v>0</v>
      </c>
      <c r="AED43" s="71">
        <f t="shared" si="639"/>
        <v>0</v>
      </c>
      <c r="AEE43" s="71">
        <f t="shared" si="639"/>
        <v>0</v>
      </c>
      <c r="AEF43" s="71">
        <f t="shared" si="639"/>
        <v>0</v>
      </c>
      <c r="AEG43" s="71">
        <f t="shared" si="639"/>
        <v>0</v>
      </c>
      <c r="AEH43" s="71">
        <f t="shared" si="639"/>
        <v>0</v>
      </c>
      <c r="AEI43" s="71">
        <f t="shared" si="639"/>
        <v>0</v>
      </c>
      <c r="AEJ43" s="71">
        <f t="shared" si="639"/>
        <v>0</v>
      </c>
      <c r="AEK43" s="71">
        <f t="shared" si="639"/>
        <v>0</v>
      </c>
      <c r="AEL43" s="71">
        <f t="shared" si="639"/>
        <v>0</v>
      </c>
      <c r="AEM43" s="71">
        <f t="shared" si="639"/>
        <v>0</v>
      </c>
      <c r="AEN43" s="71">
        <f t="shared" si="639"/>
        <v>0</v>
      </c>
      <c r="AEO43" s="71">
        <f t="shared" si="639"/>
        <v>0</v>
      </c>
      <c r="AEP43" s="71">
        <f t="shared" si="639"/>
        <v>0</v>
      </c>
      <c r="AEQ43" s="71">
        <f t="shared" si="639"/>
        <v>0</v>
      </c>
      <c r="AER43" s="71">
        <f t="shared" si="639"/>
        <v>0</v>
      </c>
      <c r="AES43" s="71">
        <f t="shared" si="639"/>
        <v>0</v>
      </c>
      <c r="AET43" s="71">
        <f t="shared" si="639"/>
        <v>0</v>
      </c>
      <c r="AEU43" s="71">
        <f t="shared" si="639"/>
        <v>0</v>
      </c>
      <c r="AEV43" s="71">
        <f t="shared" si="639"/>
        <v>0</v>
      </c>
      <c r="AEW43" s="71">
        <f t="shared" si="639"/>
        <v>0</v>
      </c>
      <c r="AEX43" s="71">
        <f t="shared" si="639"/>
        <v>0</v>
      </c>
      <c r="AEY43" s="71">
        <f t="shared" si="639"/>
        <v>0</v>
      </c>
      <c r="AEZ43" s="71">
        <f t="shared" si="639"/>
        <v>0</v>
      </c>
      <c r="AFA43" s="71">
        <f t="shared" si="639"/>
        <v>0</v>
      </c>
      <c r="AFB43" s="71">
        <f t="shared" si="639"/>
        <v>0</v>
      </c>
      <c r="AFC43" s="71">
        <f t="shared" si="639"/>
        <v>0</v>
      </c>
      <c r="AFD43" s="71">
        <f t="shared" si="639"/>
        <v>0</v>
      </c>
      <c r="AFE43" s="71">
        <f t="shared" si="639"/>
        <v>0</v>
      </c>
      <c r="AFF43" s="71">
        <f t="shared" si="639"/>
        <v>0</v>
      </c>
      <c r="AFG43" s="71">
        <f t="shared" si="639"/>
        <v>0</v>
      </c>
      <c r="AFH43" s="71">
        <f t="shared" si="639"/>
        <v>0</v>
      </c>
      <c r="AFI43" s="71">
        <f t="shared" si="639"/>
        <v>0</v>
      </c>
      <c r="AFJ43" s="71">
        <f t="shared" si="639"/>
        <v>0</v>
      </c>
      <c r="AFK43" s="71">
        <f t="shared" si="639"/>
        <v>0</v>
      </c>
      <c r="AFL43" s="71">
        <f t="shared" si="639"/>
        <v>0</v>
      </c>
      <c r="AFM43" s="71">
        <f t="shared" ref="AFM43:AHX43" si="640">SUM(AFM36:AFM38)+AFM40+AFM41-AFM42+AFM45</f>
        <v>0</v>
      </c>
      <c r="AFN43" s="71">
        <f t="shared" si="640"/>
        <v>0</v>
      </c>
      <c r="AFO43" s="71">
        <f t="shared" si="640"/>
        <v>0</v>
      </c>
      <c r="AFP43" s="71">
        <f t="shared" si="640"/>
        <v>0</v>
      </c>
      <c r="AFQ43" s="71">
        <f t="shared" si="640"/>
        <v>0</v>
      </c>
      <c r="AFR43" s="71">
        <f t="shared" si="640"/>
        <v>0</v>
      </c>
      <c r="AFS43" s="71">
        <f t="shared" si="640"/>
        <v>0</v>
      </c>
      <c r="AFT43" s="71">
        <f t="shared" si="640"/>
        <v>0</v>
      </c>
      <c r="AFU43" s="71">
        <f t="shared" si="640"/>
        <v>0</v>
      </c>
      <c r="AFV43" s="71">
        <f t="shared" si="640"/>
        <v>0</v>
      </c>
      <c r="AFW43" s="71">
        <f t="shared" si="640"/>
        <v>0</v>
      </c>
      <c r="AFX43" s="71">
        <f t="shared" si="640"/>
        <v>0</v>
      </c>
      <c r="AFY43" s="71">
        <f t="shared" si="640"/>
        <v>0</v>
      </c>
      <c r="AFZ43" s="71">
        <f t="shared" si="640"/>
        <v>0</v>
      </c>
      <c r="AGA43" s="71">
        <f t="shared" si="640"/>
        <v>0</v>
      </c>
      <c r="AGB43" s="71">
        <f t="shared" si="640"/>
        <v>0</v>
      </c>
      <c r="AGC43" s="71">
        <f t="shared" si="640"/>
        <v>0</v>
      </c>
      <c r="AGD43" s="71">
        <f t="shared" si="640"/>
        <v>0</v>
      </c>
      <c r="AGE43" s="71">
        <f t="shared" si="640"/>
        <v>0</v>
      </c>
      <c r="AGF43" s="71">
        <f t="shared" si="640"/>
        <v>0</v>
      </c>
      <c r="AGG43" s="71">
        <f t="shared" si="640"/>
        <v>0</v>
      </c>
      <c r="AGH43" s="71">
        <f t="shared" si="640"/>
        <v>0</v>
      </c>
      <c r="AGI43" s="71">
        <f t="shared" si="640"/>
        <v>0</v>
      </c>
      <c r="AGJ43" s="71">
        <f t="shared" si="640"/>
        <v>0</v>
      </c>
      <c r="AGK43" s="71">
        <f t="shared" si="640"/>
        <v>0</v>
      </c>
      <c r="AGL43" s="71">
        <f t="shared" si="640"/>
        <v>0</v>
      </c>
      <c r="AGM43" s="71">
        <f t="shared" si="640"/>
        <v>0</v>
      </c>
      <c r="AGN43" s="71">
        <f t="shared" si="640"/>
        <v>0</v>
      </c>
      <c r="AGO43" s="71">
        <f t="shared" si="640"/>
        <v>0</v>
      </c>
      <c r="AGP43" s="71">
        <f t="shared" si="640"/>
        <v>0</v>
      </c>
      <c r="AGQ43" s="71">
        <f t="shared" si="640"/>
        <v>0</v>
      </c>
      <c r="AGR43" s="71">
        <f t="shared" si="640"/>
        <v>0</v>
      </c>
      <c r="AGS43" s="71">
        <f t="shared" si="640"/>
        <v>0</v>
      </c>
      <c r="AGT43" s="71">
        <f t="shared" si="640"/>
        <v>0</v>
      </c>
      <c r="AGU43" s="71">
        <f t="shared" si="640"/>
        <v>0</v>
      </c>
      <c r="AGV43" s="71">
        <f t="shared" si="640"/>
        <v>0</v>
      </c>
      <c r="AGW43" s="71">
        <f t="shared" si="640"/>
        <v>0</v>
      </c>
      <c r="AGX43" s="71">
        <f t="shared" si="640"/>
        <v>0</v>
      </c>
      <c r="AGY43" s="71">
        <f t="shared" si="640"/>
        <v>0</v>
      </c>
      <c r="AGZ43" s="71">
        <f t="shared" si="640"/>
        <v>0</v>
      </c>
      <c r="AHA43" s="71">
        <f t="shared" si="640"/>
        <v>0</v>
      </c>
      <c r="AHB43" s="71">
        <f t="shared" si="640"/>
        <v>0</v>
      </c>
      <c r="AHC43" s="71">
        <f t="shared" si="640"/>
        <v>0</v>
      </c>
      <c r="AHD43" s="71">
        <f t="shared" si="640"/>
        <v>0</v>
      </c>
      <c r="AHE43" s="71">
        <f t="shared" si="640"/>
        <v>0</v>
      </c>
      <c r="AHF43" s="71">
        <f t="shared" si="640"/>
        <v>0</v>
      </c>
      <c r="AHG43" s="71">
        <f t="shared" si="640"/>
        <v>0</v>
      </c>
      <c r="AHH43" s="71">
        <f t="shared" si="640"/>
        <v>0</v>
      </c>
      <c r="AHI43" s="71">
        <f t="shared" si="640"/>
        <v>0</v>
      </c>
      <c r="AHJ43" s="71">
        <f t="shared" si="640"/>
        <v>0</v>
      </c>
      <c r="AHK43" s="71">
        <f t="shared" si="640"/>
        <v>0</v>
      </c>
      <c r="AHL43" s="71">
        <f t="shared" si="640"/>
        <v>0</v>
      </c>
      <c r="AHM43" s="71">
        <f t="shared" si="640"/>
        <v>0</v>
      </c>
      <c r="AHN43" s="71">
        <f t="shared" si="640"/>
        <v>0</v>
      </c>
      <c r="AHO43" s="71">
        <f t="shared" si="640"/>
        <v>0</v>
      </c>
      <c r="AHP43" s="71">
        <f t="shared" si="640"/>
        <v>0</v>
      </c>
      <c r="AHQ43" s="71">
        <f t="shared" si="640"/>
        <v>0</v>
      </c>
      <c r="AHR43" s="71">
        <f t="shared" si="640"/>
        <v>0</v>
      </c>
      <c r="AHS43" s="71">
        <f t="shared" si="640"/>
        <v>0</v>
      </c>
      <c r="AHT43" s="71">
        <f t="shared" si="640"/>
        <v>0</v>
      </c>
      <c r="AHU43" s="71">
        <f t="shared" si="640"/>
        <v>0</v>
      </c>
      <c r="AHV43" s="71">
        <f t="shared" si="640"/>
        <v>0</v>
      </c>
      <c r="AHW43" s="71">
        <f t="shared" si="640"/>
        <v>0</v>
      </c>
      <c r="AHX43" s="71">
        <f t="shared" si="640"/>
        <v>0</v>
      </c>
      <c r="AHY43" s="71">
        <f t="shared" ref="AHY43:AKJ43" si="641">SUM(AHY36:AHY38)+AHY40+AHY41-AHY42+AHY45</f>
        <v>0</v>
      </c>
      <c r="AHZ43" s="71">
        <f t="shared" si="641"/>
        <v>0</v>
      </c>
      <c r="AIA43" s="71">
        <f t="shared" si="641"/>
        <v>0</v>
      </c>
      <c r="AIB43" s="71">
        <f t="shared" si="641"/>
        <v>0</v>
      </c>
      <c r="AIC43" s="71">
        <f t="shared" si="641"/>
        <v>0</v>
      </c>
      <c r="AID43" s="71">
        <f t="shared" si="641"/>
        <v>0</v>
      </c>
      <c r="AIE43" s="71">
        <f t="shared" si="641"/>
        <v>0</v>
      </c>
      <c r="AIF43" s="71">
        <f t="shared" si="641"/>
        <v>0</v>
      </c>
      <c r="AIG43" s="71">
        <f t="shared" si="641"/>
        <v>0</v>
      </c>
      <c r="AIH43" s="71">
        <f t="shared" si="641"/>
        <v>0</v>
      </c>
      <c r="AII43" s="71">
        <f t="shared" si="641"/>
        <v>0</v>
      </c>
      <c r="AIJ43" s="71">
        <f t="shared" si="641"/>
        <v>0</v>
      </c>
      <c r="AIK43" s="71">
        <f t="shared" si="641"/>
        <v>0</v>
      </c>
      <c r="AIL43" s="71">
        <f t="shared" si="641"/>
        <v>0</v>
      </c>
      <c r="AIM43" s="71">
        <f t="shared" si="641"/>
        <v>0</v>
      </c>
      <c r="AIN43" s="71">
        <f t="shared" si="641"/>
        <v>0</v>
      </c>
      <c r="AIO43" s="71">
        <f t="shared" si="641"/>
        <v>0</v>
      </c>
      <c r="AIP43" s="71">
        <f t="shared" si="641"/>
        <v>0</v>
      </c>
      <c r="AIQ43" s="71">
        <f t="shared" si="641"/>
        <v>0</v>
      </c>
      <c r="AIR43" s="71">
        <f t="shared" si="641"/>
        <v>0</v>
      </c>
      <c r="AIS43" s="71">
        <f t="shared" si="641"/>
        <v>0</v>
      </c>
      <c r="AIT43" s="71">
        <f t="shared" si="641"/>
        <v>0</v>
      </c>
      <c r="AIU43" s="71">
        <f t="shared" si="641"/>
        <v>0</v>
      </c>
      <c r="AIV43" s="71">
        <f t="shared" si="641"/>
        <v>0</v>
      </c>
      <c r="AIW43" s="71">
        <f t="shared" si="641"/>
        <v>0</v>
      </c>
      <c r="AIX43" s="71">
        <f t="shared" si="641"/>
        <v>0</v>
      </c>
      <c r="AIY43" s="71">
        <f t="shared" si="641"/>
        <v>0</v>
      </c>
      <c r="AIZ43" s="71">
        <f t="shared" si="641"/>
        <v>0</v>
      </c>
      <c r="AJA43" s="71">
        <f t="shared" si="641"/>
        <v>0</v>
      </c>
      <c r="AJB43" s="71">
        <f t="shared" si="641"/>
        <v>0</v>
      </c>
      <c r="AJC43" s="71">
        <f t="shared" si="641"/>
        <v>0</v>
      </c>
      <c r="AJD43" s="71">
        <f t="shared" si="641"/>
        <v>0</v>
      </c>
      <c r="AJE43" s="71">
        <f t="shared" si="641"/>
        <v>0</v>
      </c>
      <c r="AJF43" s="71">
        <f t="shared" si="641"/>
        <v>0</v>
      </c>
      <c r="AJG43" s="71">
        <f t="shared" si="641"/>
        <v>0</v>
      </c>
      <c r="AJH43" s="71">
        <f t="shared" si="641"/>
        <v>0</v>
      </c>
      <c r="AJI43" s="71">
        <f t="shared" si="641"/>
        <v>0</v>
      </c>
      <c r="AJJ43" s="71">
        <f t="shared" si="641"/>
        <v>0</v>
      </c>
      <c r="AJK43" s="71">
        <f t="shared" si="641"/>
        <v>0</v>
      </c>
      <c r="AJL43" s="71">
        <f t="shared" si="641"/>
        <v>0</v>
      </c>
      <c r="AJM43" s="71">
        <f t="shared" si="641"/>
        <v>0</v>
      </c>
      <c r="AJN43" s="71">
        <f t="shared" si="641"/>
        <v>0</v>
      </c>
      <c r="AJO43" s="71">
        <f t="shared" si="641"/>
        <v>0</v>
      </c>
      <c r="AJP43" s="71">
        <f t="shared" si="641"/>
        <v>0</v>
      </c>
      <c r="AJQ43" s="71">
        <f t="shared" si="641"/>
        <v>0</v>
      </c>
      <c r="AJR43" s="71">
        <f t="shared" si="641"/>
        <v>0</v>
      </c>
      <c r="AJS43" s="71">
        <f t="shared" si="641"/>
        <v>0</v>
      </c>
      <c r="AJT43" s="71">
        <f t="shared" si="641"/>
        <v>0</v>
      </c>
      <c r="AJU43" s="71">
        <f t="shared" si="641"/>
        <v>0</v>
      </c>
      <c r="AJV43" s="71">
        <f t="shared" si="641"/>
        <v>0</v>
      </c>
      <c r="AJW43" s="71">
        <f t="shared" si="641"/>
        <v>0</v>
      </c>
      <c r="AJX43" s="71">
        <f t="shared" si="641"/>
        <v>0</v>
      </c>
      <c r="AJY43" s="71">
        <f t="shared" si="641"/>
        <v>0</v>
      </c>
      <c r="AJZ43" s="71">
        <f t="shared" si="641"/>
        <v>0</v>
      </c>
      <c r="AKA43" s="71">
        <f t="shared" si="641"/>
        <v>0</v>
      </c>
      <c r="AKB43" s="71">
        <f t="shared" si="641"/>
        <v>0</v>
      </c>
      <c r="AKC43" s="71">
        <f t="shared" si="641"/>
        <v>0</v>
      </c>
      <c r="AKD43" s="71">
        <f t="shared" si="641"/>
        <v>0</v>
      </c>
      <c r="AKE43" s="71">
        <f t="shared" si="641"/>
        <v>0</v>
      </c>
      <c r="AKF43" s="71">
        <f t="shared" si="641"/>
        <v>0</v>
      </c>
      <c r="AKG43" s="71">
        <f t="shared" si="641"/>
        <v>0</v>
      </c>
      <c r="AKH43" s="71">
        <f t="shared" si="641"/>
        <v>0</v>
      </c>
      <c r="AKI43" s="71">
        <f t="shared" si="641"/>
        <v>0</v>
      </c>
      <c r="AKJ43" s="71">
        <f t="shared" si="641"/>
        <v>0</v>
      </c>
      <c r="AKK43" s="71">
        <f t="shared" ref="AKK43:AMV43" si="642">SUM(AKK36:AKK38)+AKK40+AKK41-AKK42+AKK45</f>
        <v>0</v>
      </c>
      <c r="AKL43" s="71">
        <f t="shared" si="642"/>
        <v>0</v>
      </c>
      <c r="AKM43" s="71">
        <f t="shared" si="642"/>
        <v>0</v>
      </c>
      <c r="AKN43" s="71">
        <f t="shared" si="642"/>
        <v>0</v>
      </c>
      <c r="AKO43" s="71">
        <f t="shared" si="642"/>
        <v>0</v>
      </c>
      <c r="AKP43" s="71">
        <f t="shared" si="642"/>
        <v>0</v>
      </c>
      <c r="AKQ43" s="71">
        <f t="shared" si="642"/>
        <v>0</v>
      </c>
      <c r="AKR43" s="71">
        <f t="shared" si="642"/>
        <v>0</v>
      </c>
      <c r="AKS43" s="71">
        <f t="shared" si="642"/>
        <v>0</v>
      </c>
      <c r="AKT43" s="71">
        <f t="shared" si="642"/>
        <v>0</v>
      </c>
      <c r="AKU43" s="71">
        <f t="shared" si="642"/>
        <v>0</v>
      </c>
      <c r="AKV43" s="71">
        <f t="shared" si="642"/>
        <v>0</v>
      </c>
      <c r="AKW43" s="71">
        <f t="shared" si="642"/>
        <v>0</v>
      </c>
      <c r="AKX43" s="71">
        <f t="shared" si="642"/>
        <v>0</v>
      </c>
      <c r="AKY43" s="71">
        <f t="shared" si="642"/>
        <v>0</v>
      </c>
      <c r="AKZ43" s="71">
        <f t="shared" si="642"/>
        <v>0</v>
      </c>
      <c r="ALA43" s="71">
        <f t="shared" si="642"/>
        <v>0</v>
      </c>
      <c r="ALB43" s="71">
        <f t="shared" si="642"/>
        <v>0</v>
      </c>
      <c r="ALC43" s="71">
        <f t="shared" si="642"/>
        <v>0</v>
      </c>
      <c r="ALD43" s="71">
        <f t="shared" si="642"/>
        <v>0</v>
      </c>
      <c r="ALE43" s="71">
        <f t="shared" si="642"/>
        <v>0</v>
      </c>
      <c r="ALF43" s="71">
        <f t="shared" si="642"/>
        <v>0</v>
      </c>
      <c r="ALG43" s="71">
        <f t="shared" si="642"/>
        <v>0</v>
      </c>
      <c r="ALH43" s="71">
        <f t="shared" si="642"/>
        <v>0</v>
      </c>
      <c r="ALI43" s="71">
        <f t="shared" si="642"/>
        <v>0</v>
      </c>
      <c r="ALJ43" s="71">
        <f t="shared" si="642"/>
        <v>0</v>
      </c>
      <c r="ALK43" s="71">
        <f t="shared" si="642"/>
        <v>0</v>
      </c>
      <c r="ALL43" s="71">
        <f t="shared" si="642"/>
        <v>0</v>
      </c>
      <c r="ALM43" s="71">
        <f t="shared" si="642"/>
        <v>0</v>
      </c>
      <c r="ALN43" s="71">
        <f t="shared" si="642"/>
        <v>0</v>
      </c>
      <c r="ALO43" s="71">
        <f t="shared" si="642"/>
        <v>0</v>
      </c>
      <c r="ALP43" s="71">
        <f t="shared" si="642"/>
        <v>0</v>
      </c>
      <c r="ALQ43" s="71">
        <f t="shared" si="642"/>
        <v>0</v>
      </c>
      <c r="ALR43" s="71">
        <f t="shared" si="642"/>
        <v>0</v>
      </c>
      <c r="ALS43" s="71">
        <f t="shared" si="642"/>
        <v>0</v>
      </c>
      <c r="ALT43" s="71">
        <f t="shared" si="642"/>
        <v>0</v>
      </c>
      <c r="ALU43" s="71">
        <f t="shared" si="642"/>
        <v>0</v>
      </c>
      <c r="ALV43" s="71">
        <f t="shared" si="642"/>
        <v>0</v>
      </c>
      <c r="ALW43" s="71">
        <f t="shared" si="642"/>
        <v>0</v>
      </c>
      <c r="ALX43" s="71">
        <f t="shared" si="642"/>
        <v>0</v>
      </c>
      <c r="ALY43" s="71">
        <f t="shared" si="642"/>
        <v>0</v>
      </c>
      <c r="ALZ43" s="71">
        <f t="shared" si="642"/>
        <v>0</v>
      </c>
      <c r="AMA43" s="71">
        <f t="shared" si="642"/>
        <v>0</v>
      </c>
      <c r="AMB43" s="71">
        <f t="shared" si="642"/>
        <v>0</v>
      </c>
      <c r="AMC43" s="71">
        <f t="shared" si="642"/>
        <v>0</v>
      </c>
      <c r="AMD43" s="71">
        <f t="shared" si="642"/>
        <v>0</v>
      </c>
      <c r="AME43" s="71">
        <f t="shared" si="642"/>
        <v>0</v>
      </c>
      <c r="AMF43" s="71">
        <f t="shared" si="642"/>
        <v>0</v>
      </c>
      <c r="AMG43" s="71">
        <f t="shared" si="642"/>
        <v>0</v>
      </c>
      <c r="AMH43" s="71">
        <f t="shared" si="642"/>
        <v>0</v>
      </c>
      <c r="AMI43" s="71">
        <f t="shared" si="642"/>
        <v>0</v>
      </c>
      <c r="AMJ43" s="71">
        <f t="shared" si="642"/>
        <v>0</v>
      </c>
      <c r="AMK43" s="71">
        <f t="shared" si="642"/>
        <v>0</v>
      </c>
      <c r="AML43" s="71">
        <f t="shared" si="642"/>
        <v>0</v>
      </c>
      <c r="AMM43" s="71">
        <f t="shared" si="642"/>
        <v>0</v>
      </c>
      <c r="AMN43" s="71">
        <f t="shared" si="642"/>
        <v>0</v>
      </c>
      <c r="AMO43" s="71">
        <f t="shared" si="642"/>
        <v>0</v>
      </c>
      <c r="AMP43" s="71">
        <f t="shared" si="642"/>
        <v>0</v>
      </c>
      <c r="AMQ43" s="71">
        <f t="shared" si="642"/>
        <v>0</v>
      </c>
      <c r="AMR43" s="71">
        <f t="shared" si="642"/>
        <v>0</v>
      </c>
      <c r="AMS43" s="71">
        <f t="shared" si="642"/>
        <v>0</v>
      </c>
      <c r="AMT43" s="71">
        <f t="shared" si="642"/>
        <v>0</v>
      </c>
      <c r="AMU43" s="71">
        <f t="shared" si="642"/>
        <v>0</v>
      </c>
      <c r="AMV43" s="71">
        <f t="shared" si="642"/>
        <v>0</v>
      </c>
      <c r="AMW43" s="71">
        <f t="shared" ref="AMW43:APH43" si="643">SUM(AMW36:AMW38)+AMW40+AMW41-AMW42+AMW45</f>
        <v>0</v>
      </c>
      <c r="AMX43" s="71">
        <f t="shared" si="643"/>
        <v>0</v>
      </c>
      <c r="AMY43" s="71">
        <f t="shared" si="643"/>
        <v>0</v>
      </c>
      <c r="AMZ43" s="71">
        <f t="shared" si="643"/>
        <v>0</v>
      </c>
      <c r="ANA43" s="71">
        <f t="shared" si="643"/>
        <v>0</v>
      </c>
      <c r="ANB43" s="71">
        <f t="shared" si="643"/>
        <v>0</v>
      </c>
      <c r="ANC43" s="71">
        <f t="shared" si="643"/>
        <v>0</v>
      </c>
      <c r="AND43" s="71">
        <f t="shared" si="643"/>
        <v>0</v>
      </c>
      <c r="ANE43" s="71">
        <f t="shared" si="643"/>
        <v>0</v>
      </c>
      <c r="ANF43" s="71">
        <f t="shared" si="643"/>
        <v>0</v>
      </c>
      <c r="ANG43" s="71">
        <f t="shared" si="643"/>
        <v>0</v>
      </c>
      <c r="ANH43" s="71">
        <f t="shared" si="643"/>
        <v>0</v>
      </c>
      <c r="ANI43" s="71">
        <f t="shared" si="643"/>
        <v>0</v>
      </c>
      <c r="ANJ43" s="71">
        <f t="shared" si="643"/>
        <v>0</v>
      </c>
      <c r="ANK43" s="71">
        <f t="shared" si="643"/>
        <v>0</v>
      </c>
      <c r="ANL43" s="71">
        <f t="shared" si="643"/>
        <v>0</v>
      </c>
      <c r="ANM43" s="71">
        <f t="shared" si="643"/>
        <v>0</v>
      </c>
      <c r="ANN43" s="71">
        <f t="shared" si="643"/>
        <v>0</v>
      </c>
      <c r="ANO43" s="71">
        <f t="shared" si="643"/>
        <v>0</v>
      </c>
      <c r="ANP43" s="71">
        <f t="shared" si="643"/>
        <v>0</v>
      </c>
      <c r="ANQ43" s="71">
        <f t="shared" si="643"/>
        <v>0</v>
      </c>
      <c r="ANR43" s="71">
        <f t="shared" si="643"/>
        <v>0</v>
      </c>
      <c r="ANS43" s="71">
        <f t="shared" si="643"/>
        <v>0</v>
      </c>
      <c r="ANT43" s="71">
        <f t="shared" si="643"/>
        <v>0</v>
      </c>
      <c r="ANU43" s="71">
        <f t="shared" si="643"/>
        <v>0</v>
      </c>
      <c r="ANV43" s="71">
        <f t="shared" si="643"/>
        <v>0</v>
      </c>
      <c r="ANW43" s="71">
        <f t="shared" si="643"/>
        <v>0</v>
      </c>
      <c r="ANX43" s="71">
        <f t="shared" si="643"/>
        <v>0</v>
      </c>
      <c r="ANY43" s="71">
        <f t="shared" si="643"/>
        <v>0</v>
      </c>
      <c r="ANZ43" s="71">
        <f t="shared" si="643"/>
        <v>0</v>
      </c>
      <c r="AOA43" s="71">
        <f t="shared" si="643"/>
        <v>0</v>
      </c>
      <c r="AOB43" s="71">
        <f t="shared" si="643"/>
        <v>0</v>
      </c>
      <c r="AOC43" s="71">
        <f t="shared" si="643"/>
        <v>0</v>
      </c>
      <c r="AOD43" s="71">
        <f t="shared" si="643"/>
        <v>0</v>
      </c>
      <c r="AOE43" s="71">
        <f t="shared" si="643"/>
        <v>0</v>
      </c>
      <c r="AOF43" s="71">
        <f t="shared" si="643"/>
        <v>0</v>
      </c>
      <c r="AOG43" s="71">
        <f t="shared" si="643"/>
        <v>0</v>
      </c>
      <c r="AOH43" s="71">
        <f t="shared" si="643"/>
        <v>0</v>
      </c>
      <c r="AOI43" s="71">
        <f t="shared" si="643"/>
        <v>0</v>
      </c>
      <c r="AOJ43" s="71">
        <f t="shared" si="643"/>
        <v>0</v>
      </c>
      <c r="AOK43" s="71">
        <f t="shared" si="643"/>
        <v>0</v>
      </c>
      <c r="AOL43" s="71">
        <f t="shared" si="643"/>
        <v>0</v>
      </c>
      <c r="AOM43" s="71">
        <f t="shared" si="643"/>
        <v>0</v>
      </c>
      <c r="AON43" s="71">
        <f t="shared" si="643"/>
        <v>0</v>
      </c>
      <c r="AOO43" s="71">
        <f t="shared" si="643"/>
        <v>0</v>
      </c>
      <c r="AOP43" s="71">
        <f t="shared" si="643"/>
        <v>0</v>
      </c>
      <c r="AOQ43" s="71">
        <f t="shared" si="643"/>
        <v>0</v>
      </c>
      <c r="AOR43" s="71">
        <f t="shared" si="643"/>
        <v>0</v>
      </c>
      <c r="AOS43" s="71">
        <f t="shared" si="643"/>
        <v>0</v>
      </c>
      <c r="AOT43" s="71">
        <f t="shared" si="643"/>
        <v>0</v>
      </c>
      <c r="AOU43" s="71">
        <f t="shared" si="643"/>
        <v>0</v>
      </c>
      <c r="AOV43" s="71">
        <f t="shared" si="643"/>
        <v>0</v>
      </c>
      <c r="AOW43" s="71">
        <f t="shared" si="643"/>
        <v>0</v>
      </c>
      <c r="AOX43" s="71">
        <f t="shared" si="643"/>
        <v>0</v>
      </c>
      <c r="AOY43" s="71">
        <f t="shared" si="643"/>
        <v>0</v>
      </c>
      <c r="AOZ43" s="71">
        <f t="shared" si="643"/>
        <v>0</v>
      </c>
      <c r="APA43" s="71">
        <f t="shared" si="643"/>
        <v>0</v>
      </c>
      <c r="APB43" s="71">
        <f t="shared" si="643"/>
        <v>0</v>
      </c>
      <c r="APC43" s="71">
        <f t="shared" si="643"/>
        <v>0</v>
      </c>
      <c r="APD43" s="71">
        <f t="shared" si="643"/>
        <v>0</v>
      </c>
      <c r="APE43" s="71">
        <f t="shared" si="643"/>
        <v>0</v>
      </c>
      <c r="APF43" s="71">
        <f t="shared" si="643"/>
        <v>0</v>
      </c>
      <c r="APG43" s="71">
        <f t="shared" si="643"/>
        <v>0</v>
      </c>
      <c r="APH43" s="71">
        <f t="shared" si="643"/>
        <v>0</v>
      </c>
      <c r="API43" s="71">
        <f t="shared" ref="API43:ART43" si="644">SUM(API36:API38)+API40+API41-API42+API45</f>
        <v>0</v>
      </c>
      <c r="APJ43" s="71">
        <f t="shared" si="644"/>
        <v>0</v>
      </c>
      <c r="APK43" s="71">
        <f t="shared" si="644"/>
        <v>0</v>
      </c>
      <c r="APL43" s="71">
        <f t="shared" si="644"/>
        <v>0</v>
      </c>
      <c r="APM43" s="71">
        <f t="shared" si="644"/>
        <v>0</v>
      </c>
      <c r="APN43" s="71">
        <f t="shared" si="644"/>
        <v>0</v>
      </c>
      <c r="APO43" s="71">
        <f t="shared" si="644"/>
        <v>0</v>
      </c>
      <c r="APP43" s="71">
        <f t="shared" si="644"/>
        <v>0</v>
      </c>
      <c r="APQ43" s="71">
        <f t="shared" si="644"/>
        <v>0</v>
      </c>
      <c r="APR43" s="71">
        <f t="shared" si="644"/>
        <v>0</v>
      </c>
      <c r="APS43" s="71">
        <f t="shared" si="644"/>
        <v>0</v>
      </c>
      <c r="APT43" s="71">
        <f t="shared" si="644"/>
        <v>0</v>
      </c>
      <c r="APU43" s="71">
        <f t="shared" si="644"/>
        <v>0</v>
      </c>
      <c r="APV43" s="71">
        <f t="shared" si="644"/>
        <v>0</v>
      </c>
      <c r="APW43" s="71">
        <f t="shared" si="644"/>
        <v>0</v>
      </c>
      <c r="APX43" s="71">
        <f t="shared" si="644"/>
        <v>0</v>
      </c>
      <c r="APY43" s="71">
        <f t="shared" si="644"/>
        <v>0</v>
      </c>
      <c r="APZ43" s="71">
        <f t="shared" si="644"/>
        <v>0</v>
      </c>
      <c r="AQA43" s="71">
        <f t="shared" si="644"/>
        <v>0</v>
      </c>
      <c r="AQB43" s="71">
        <f t="shared" si="644"/>
        <v>0</v>
      </c>
      <c r="AQC43" s="71">
        <f t="shared" si="644"/>
        <v>0</v>
      </c>
      <c r="AQD43" s="71">
        <f t="shared" si="644"/>
        <v>0</v>
      </c>
      <c r="AQE43" s="71">
        <f t="shared" si="644"/>
        <v>0</v>
      </c>
      <c r="AQF43" s="71">
        <f t="shared" si="644"/>
        <v>0</v>
      </c>
      <c r="AQG43" s="71">
        <f t="shared" si="644"/>
        <v>0</v>
      </c>
      <c r="AQH43" s="71">
        <f t="shared" si="644"/>
        <v>0</v>
      </c>
      <c r="AQI43" s="71">
        <f t="shared" si="644"/>
        <v>0</v>
      </c>
      <c r="AQJ43" s="71">
        <f t="shared" si="644"/>
        <v>0</v>
      </c>
      <c r="AQK43" s="71">
        <f t="shared" si="644"/>
        <v>0</v>
      </c>
      <c r="AQL43" s="71">
        <f t="shared" si="644"/>
        <v>0</v>
      </c>
      <c r="AQM43" s="71">
        <f t="shared" si="644"/>
        <v>0</v>
      </c>
      <c r="AQN43" s="71">
        <f t="shared" si="644"/>
        <v>0</v>
      </c>
      <c r="AQO43" s="71">
        <f t="shared" si="644"/>
        <v>0</v>
      </c>
      <c r="AQP43" s="71">
        <f t="shared" si="644"/>
        <v>0</v>
      </c>
      <c r="AQQ43" s="71">
        <f t="shared" si="644"/>
        <v>0</v>
      </c>
      <c r="AQR43" s="71">
        <f t="shared" si="644"/>
        <v>0</v>
      </c>
      <c r="AQS43" s="71">
        <f t="shared" si="644"/>
        <v>0</v>
      </c>
      <c r="AQT43" s="71">
        <f t="shared" si="644"/>
        <v>0</v>
      </c>
      <c r="AQU43" s="71">
        <f t="shared" si="644"/>
        <v>0</v>
      </c>
      <c r="AQV43" s="71">
        <f t="shared" si="644"/>
        <v>0</v>
      </c>
      <c r="AQW43" s="71">
        <f t="shared" si="644"/>
        <v>0</v>
      </c>
      <c r="AQX43" s="71">
        <f t="shared" si="644"/>
        <v>0</v>
      </c>
      <c r="AQY43" s="71">
        <f t="shared" si="644"/>
        <v>0</v>
      </c>
      <c r="AQZ43" s="71">
        <f t="shared" si="644"/>
        <v>0</v>
      </c>
      <c r="ARA43" s="71">
        <f t="shared" si="644"/>
        <v>0</v>
      </c>
      <c r="ARB43" s="71">
        <f t="shared" si="644"/>
        <v>0</v>
      </c>
      <c r="ARC43" s="71">
        <f t="shared" si="644"/>
        <v>0</v>
      </c>
      <c r="ARD43" s="71">
        <f t="shared" si="644"/>
        <v>0</v>
      </c>
      <c r="ARE43" s="71">
        <f t="shared" si="644"/>
        <v>0</v>
      </c>
      <c r="ARF43" s="71">
        <f t="shared" si="644"/>
        <v>0</v>
      </c>
      <c r="ARG43" s="71">
        <f t="shared" si="644"/>
        <v>0</v>
      </c>
      <c r="ARH43" s="71">
        <f t="shared" si="644"/>
        <v>0</v>
      </c>
      <c r="ARI43" s="71">
        <f t="shared" si="644"/>
        <v>0</v>
      </c>
      <c r="ARJ43" s="71">
        <f t="shared" si="644"/>
        <v>0</v>
      </c>
      <c r="ARK43" s="71">
        <f t="shared" si="644"/>
        <v>0</v>
      </c>
      <c r="ARL43" s="71">
        <f t="shared" si="644"/>
        <v>0</v>
      </c>
      <c r="ARM43" s="71">
        <f t="shared" si="644"/>
        <v>0</v>
      </c>
      <c r="ARN43" s="71">
        <f t="shared" si="644"/>
        <v>0</v>
      </c>
      <c r="ARO43" s="71">
        <f t="shared" si="644"/>
        <v>0</v>
      </c>
      <c r="ARP43" s="71">
        <f t="shared" si="644"/>
        <v>0</v>
      </c>
      <c r="ARQ43" s="71">
        <f t="shared" si="644"/>
        <v>0</v>
      </c>
      <c r="ARR43" s="71">
        <f t="shared" si="644"/>
        <v>0</v>
      </c>
      <c r="ARS43" s="71">
        <f t="shared" si="644"/>
        <v>0</v>
      </c>
      <c r="ART43" s="71">
        <f t="shared" si="644"/>
        <v>0</v>
      </c>
      <c r="ARU43" s="71">
        <f t="shared" ref="ARU43:AUF43" si="645">SUM(ARU36:ARU38)+ARU40+ARU41-ARU42+ARU45</f>
        <v>0</v>
      </c>
      <c r="ARV43" s="71">
        <f t="shared" si="645"/>
        <v>0</v>
      </c>
      <c r="ARW43" s="71">
        <f t="shared" si="645"/>
        <v>0</v>
      </c>
      <c r="ARX43" s="71">
        <f t="shared" si="645"/>
        <v>0</v>
      </c>
      <c r="ARY43" s="71">
        <f t="shared" si="645"/>
        <v>0</v>
      </c>
      <c r="ARZ43" s="71">
        <f t="shared" si="645"/>
        <v>0</v>
      </c>
      <c r="ASA43" s="71">
        <f t="shared" si="645"/>
        <v>0</v>
      </c>
      <c r="ASB43" s="71">
        <f t="shared" si="645"/>
        <v>0</v>
      </c>
      <c r="ASC43" s="71">
        <f t="shared" si="645"/>
        <v>0</v>
      </c>
      <c r="ASD43" s="71">
        <f t="shared" si="645"/>
        <v>0</v>
      </c>
      <c r="ASE43" s="71">
        <f t="shared" si="645"/>
        <v>0</v>
      </c>
      <c r="ASF43" s="71">
        <f t="shared" si="645"/>
        <v>0</v>
      </c>
      <c r="ASG43" s="71">
        <f t="shared" si="645"/>
        <v>0</v>
      </c>
      <c r="ASH43" s="71">
        <f t="shared" si="645"/>
        <v>0</v>
      </c>
      <c r="ASI43" s="71">
        <f t="shared" si="645"/>
        <v>0</v>
      </c>
      <c r="ASJ43" s="71">
        <f t="shared" si="645"/>
        <v>0</v>
      </c>
      <c r="ASK43" s="71">
        <f t="shared" si="645"/>
        <v>0</v>
      </c>
      <c r="ASL43" s="71">
        <f t="shared" si="645"/>
        <v>0</v>
      </c>
      <c r="ASM43" s="71">
        <f t="shared" si="645"/>
        <v>0</v>
      </c>
      <c r="ASN43" s="71">
        <f t="shared" si="645"/>
        <v>0</v>
      </c>
      <c r="ASO43" s="71">
        <f t="shared" si="645"/>
        <v>0</v>
      </c>
      <c r="ASP43" s="71">
        <f t="shared" si="645"/>
        <v>0</v>
      </c>
      <c r="ASQ43" s="71">
        <f t="shared" si="645"/>
        <v>0</v>
      </c>
      <c r="ASR43" s="71">
        <f t="shared" si="645"/>
        <v>0</v>
      </c>
      <c r="ASS43" s="71">
        <f t="shared" si="645"/>
        <v>0</v>
      </c>
      <c r="AST43" s="71">
        <f t="shared" si="645"/>
        <v>0</v>
      </c>
      <c r="ASU43" s="71">
        <f t="shared" si="645"/>
        <v>0</v>
      </c>
      <c r="ASV43" s="71">
        <f t="shared" si="645"/>
        <v>0</v>
      </c>
      <c r="ASW43" s="71">
        <f t="shared" si="645"/>
        <v>0</v>
      </c>
      <c r="ASX43" s="71">
        <f t="shared" si="645"/>
        <v>0</v>
      </c>
      <c r="ASY43" s="71">
        <f t="shared" si="645"/>
        <v>0</v>
      </c>
      <c r="ASZ43" s="71">
        <f t="shared" si="645"/>
        <v>0</v>
      </c>
      <c r="ATA43" s="71">
        <f t="shared" si="645"/>
        <v>0</v>
      </c>
      <c r="ATB43" s="71">
        <f t="shared" si="645"/>
        <v>0</v>
      </c>
      <c r="ATC43" s="71">
        <f t="shared" si="645"/>
        <v>0</v>
      </c>
      <c r="ATD43" s="71">
        <f t="shared" si="645"/>
        <v>0</v>
      </c>
      <c r="ATE43" s="71">
        <f t="shared" si="645"/>
        <v>0</v>
      </c>
      <c r="ATF43" s="71">
        <f t="shared" si="645"/>
        <v>0</v>
      </c>
      <c r="ATG43" s="71">
        <f t="shared" si="645"/>
        <v>0</v>
      </c>
      <c r="ATH43" s="71">
        <f t="shared" si="645"/>
        <v>0</v>
      </c>
      <c r="ATI43" s="71">
        <f t="shared" si="645"/>
        <v>0</v>
      </c>
      <c r="ATJ43" s="71">
        <f t="shared" si="645"/>
        <v>0</v>
      </c>
      <c r="ATK43" s="71">
        <f t="shared" si="645"/>
        <v>0</v>
      </c>
      <c r="ATL43" s="71">
        <f t="shared" si="645"/>
        <v>0</v>
      </c>
      <c r="ATM43" s="71">
        <f t="shared" si="645"/>
        <v>0</v>
      </c>
      <c r="ATN43" s="71">
        <f t="shared" si="645"/>
        <v>0</v>
      </c>
      <c r="ATO43" s="71">
        <f t="shared" si="645"/>
        <v>0</v>
      </c>
      <c r="ATP43" s="71">
        <f t="shared" si="645"/>
        <v>0</v>
      </c>
      <c r="ATQ43" s="71">
        <f t="shared" si="645"/>
        <v>0</v>
      </c>
      <c r="ATR43" s="71">
        <f t="shared" si="645"/>
        <v>0</v>
      </c>
      <c r="ATS43" s="71">
        <f t="shared" si="645"/>
        <v>0</v>
      </c>
      <c r="ATT43" s="71">
        <f t="shared" si="645"/>
        <v>0</v>
      </c>
      <c r="ATU43" s="71">
        <f t="shared" si="645"/>
        <v>0</v>
      </c>
      <c r="ATV43" s="71">
        <f t="shared" si="645"/>
        <v>0</v>
      </c>
      <c r="ATW43" s="71">
        <f t="shared" si="645"/>
        <v>0</v>
      </c>
      <c r="ATX43" s="71">
        <f t="shared" si="645"/>
        <v>0</v>
      </c>
      <c r="ATY43" s="71">
        <f t="shared" si="645"/>
        <v>0</v>
      </c>
      <c r="ATZ43" s="71">
        <f t="shared" si="645"/>
        <v>0</v>
      </c>
      <c r="AUA43" s="71">
        <f t="shared" si="645"/>
        <v>0</v>
      </c>
      <c r="AUB43" s="71">
        <f t="shared" si="645"/>
        <v>0</v>
      </c>
      <c r="AUC43" s="71">
        <f t="shared" si="645"/>
        <v>0</v>
      </c>
      <c r="AUD43" s="71">
        <f t="shared" si="645"/>
        <v>0</v>
      </c>
      <c r="AUE43" s="71">
        <f t="shared" si="645"/>
        <v>0</v>
      </c>
      <c r="AUF43" s="71">
        <f t="shared" si="645"/>
        <v>0</v>
      </c>
      <c r="AUG43" s="71">
        <f t="shared" ref="AUG43:AWR43" si="646">SUM(AUG36:AUG38)+AUG40+AUG41-AUG42+AUG45</f>
        <v>0</v>
      </c>
      <c r="AUH43" s="71">
        <f t="shared" si="646"/>
        <v>0</v>
      </c>
      <c r="AUI43" s="71">
        <f t="shared" si="646"/>
        <v>0</v>
      </c>
      <c r="AUJ43" s="71">
        <f t="shared" si="646"/>
        <v>0</v>
      </c>
      <c r="AUK43" s="71">
        <f t="shared" si="646"/>
        <v>0</v>
      </c>
      <c r="AUL43" s="71">
        <f t="shared" si="646"/>
        <v>0</v>
      </c>
      <c r="AUM43" s="71">
        <f t="shared" si="646"/>
        <v>0</v>
      </c>
      <c r="AUN43" s="71">
        <f t="shared" si="646"/>
        <v>0</v>
      </c>
      <c r="AUO43" s="71">
        <f t="shared" si="646"/>
        <v>0</v>
      </c>
      <c r="AUP43" s="71">
        <f t="shared" si="646"/>
        <v>0</v>
      </c>
      <c r="AUQ43" s="71">
        <f t="shared" si="646"/>
        <v>0</v>
      </c>
      <c r="AUR43" s="71">
        <f t="shared" si="646"/>
        <v>0</v>
      </c>
      <c r="AUS43" s="71">
        <f t="shared" si="646"/>
        <v>0</v>
      </c>
      <c r="AUT43" s="71">
        <f t="shared" si="646"/>
        <v>0</v>
      </c>
      <c r="AUU43" s="71">
        <f t="shared" si="646"/>
        <v>0</v>
      </c>
      <c r="AUV43" s="71">
        <f t="shared" si="646"/>
        <v>0</v>
      </c>
      <c r="AUW43" s="71">
        <f t="shared" si="646"/>
        <v>0</v>
      </c>
      <c r="AUX43" s="71">
        <f t="shared" si="646"/>
        <v>0</v>
      </c>
      <c r="AUY43" s="71">
        <f t="shared" si="646"/>
        <v>0</v>
      </c>
      <c r="AUZ43" s="71">
        <f t="shared" si="646"/>
        <v>0</v>
      </c>
      <c r="AVA43" s="71">
        <f t="shared" si="646"/>
        <v>0</v>
      </c>
      <c r="AVB43" s="71">
        <f t="shared" si="646"/>
        <v>0</v>
      </c>
      <c r="AVC43" s="71">
        <f t="shared" si="646"/>
        <v>0</v>
      </c>
      <c r="AVD43" s="71">
        <f t="shared" si="646"/>
        <v>0</v>
      </c>
      <c r="AVE43" s="71">
        <f t="shared" si="646"/>
        <v>0</v>
      </c>
      <c r="AVF43" s="71">
        <f t="shared" si="646"/>
        <v>0</v>
      </c>
      <c r="AVG43" s="71">
        <f t="shared" si="646"/>
        <v>0</v>
      </c>
      <c r="AVH43" s="71">
        <f t="shared" si="646"/>
        <v>0</v>
      </c>
      <c r="AVI43" s="71">
        <f t="shared" si="646"/>
        <v>0</v>
      </c>
      <c r="AVJ43" s="71">
        <f t="shared" si="646"/>
        <v>0</v>
      </c>
      <c r="AVK43" s="71">
        <f t="shared" si="646"/>
        <v>0</v>
      </c>
      <c r="AVL43" s="71">
        <f t="shared" si="646"/>
        <v>0</v>
      </c>
      <c r="AVM43" s="71">
        <f t="shared" si="646"/>
        <v>0</v>
      </c>
      <c r="AVN43" s="71">
        <f t="shared" si="646"/>
        <v>0</v>
      </c>
      <c r="AVO43" s="71">
        <f t="shared" si="646"/>
        <v>0</v>
      </c>
      <c r="AVP43" s="71">
        <f t="shared" si="646"/>
        <v>0</v>
      </c>
      <c r="AVQ43" s="71">
        <f t="shared" si="646"/>
        <v>0</v>
      </c>
      <c r="AVR43" s="71">
        <f t="shared" si="646"/>
        <v>0</v>
      </c>
      <c r="AVS43" s="71">
        <f t="shared" si="646"/>
        <v>0</v>
      </c>
      <c r="AVT43" s="71">
        <f t="shared" si="646"/>
        <v>0</v>
      </c>
      <c r="AVU43" s="71">
        <f t="shared" si="646"/>
        <v>0</v>
      </c>
      <c r="AVV43" s="71">
        <f t="shared" si="646"/>
        <v>0</v>
      </c>
      <c r="AVW43" s="71">
        <f t="shared" si="646"/>
        <v>0</v>
      </c>
      <c r="AVX43" s="71">
        <f t="shared" si="646"/>
        <v>0</v>
      </c>
      <c r="AVY43" s="71">
        <f t="shared" si="646"/>
        <v>0</v>
      </c>
      <c r="AVZ43" s="71">
        <f t="shared" si="646"/>
        <v>0</v>
      </c>
      <c r="AWA43" s="71">
        <f t="shared" si="646"/>
        <v>0</v>
      </c>
      <c r="AWB43" s="71">
        <f t="shared" si="646"/>
        <v>0</v>
      </c>
      <c r="AWC43" s="71">
        <f t="shared" si="646"/>
        <v>0</v>
      </c>
      <c r="AWD43" s="71">
        <f t="shared" si="646"/>
        <v>0</v>
      </c>
      <c r="AWE43" s="71">
        <f t="shared" si="646"/>
        <v>0</v>
      </c>
      <c r="AWF43" s="71">
        <f t="shared" si="646"/>
        <v>0</v>
      </c>
      <c r="AWG43" s="71">
        <f t="shared" si="646"/>
        <v>0</v>
      </c>
      <c r="AWH43" s="71">
        <f t="shared" si="646"/>
        <v>0</v>
      </c>
      <c r="AWI43" s="71">
        <f t="shared" si="646"/>
        <v>0</v>
      </c>
      <c r="AWJ43" s="71">
        <f t="shared" si="646"/>
        <v>0</v>
      </c>
      <c r="AWK43" s="71">
        <f t="shared" si="646"/>
        <v>0</v>
      </c>
      <c r="AWL43" s="71">
        <f t="shared" si="646"/>
        <v>0</v>
      </c>
      <c r="AWM43" s="71">
        <f t="shared" si="646"/>
        <v>0</v>
      </c>
      <c r="AWN43" s="71">
        <f t="shared" si="646"/>
        <v>0</v>
      </c>
      <c r="AWO43" s="71">
        <f t="shared" si="646"/>
        <v>0</v>
      </c>
      <c r="AWP43" s="71">
        <f t="shared" si="646"/>
        <v>0</v>
      </c>
      <c r="AWQ43" s="71">
        <f t="shared" si="646"/>
        <v>0</v>
      </c>
      <c r="AWR43" s="71">
        <f t="shared" si="646"/>
        <v>0</v>
      </c>
      <c r="AWS43" s="71">
        <f t="shared" ref="AWS43:AZD43" si="647">SUM(AWS36:AWS38)+AWS40+AWS41-AWS42+AWS45</f>
        <v>0</v>
      </c>
      <c r="AWT43" s="71">
        <f t="shared" si="647"/>
        <v>0</v>
      </c>
      <c r="AWU43" s="71">
        <f t="shared" si="647"/>
        <v>0</v>
      </c>
      <c r="AWV43" s="71">
        <f t="shared" si="647"/>
        <v>0</v>
      </c>
      <c r="AWW43" s="71">
        <f t="shared" si="647"/>
        <v>0</v>
      </c>
      <c r="AWX43" s="71">
        <f t="shared" si="647"/>
        <v>0</v>
      </c>
      <c r="AWY43" s="71">
        <f t="shared" si="647"/>
        <v>0</v>
      </c>
      <c r="AWZ43" s="71">
        <f t="shared" si="647"/>
        <v>0</v>
      </c>
      <c r="AXA43" s="71">
        <f t="shared" si="647"/>
        <v>0</v>
      </c>
      <c r="AXB43" s="71">
        <f t="shared" si="647"/>
        <v>0</v>
      </c>
      <c r="AXC43" s="71">
        <f t="shared" si="647"/>
        <v>0</v>
      </c>
      <c r="AXD43" s="71">
        <f t="shared" si="647"/>
        <v>0</v>
      </c>
      <c r="AXE43" s="71">
        <f t="shared" si="647"/>
        <v>0</v>
      </c>
      <c r="AXF43" s="71">
        <f t="shared" si="647"/>
        <v>0</v>
      </c>
      <c r="AXG43" s="71">
        <f t="shared" si="647"/>
        <v>0</v>
      </c>
      <c r="AXH43" s="71">
        <f t="shared" si="647"/>
        <v>0</v>
      </c>
      <c r="AXI43" s="71">
        <f t="shared" si="647"/>
        <v>0</v>
      </c>
      <c r="AXJ43" s="71">
        <f t="shared" si="647"/>
        <v>0</v>
      </c>
      <c r="AXK43" s="71">
        <f t="shared" si="647"/>
        <v>0</v>
      </c>
      <c r="AXL43" s="71">
        <f t="shared" si="647"/>
        <v>0</v>
      </c>
      <c r="AXM43" s="71">
        <f t="shared" si="647"/>
        <v>0</v>
      </c>
      <c r="AXN43" s="71">
        <f t="shared" si="647"/>
        <v>0</v>
      </c>
      <c r="AXO43" s="71">
        <f t="shared" si="647"/>
        <v>0</v>
      </c>
      <c r="AXP43" s="71">
        <f t="shared" si="647"/>
        <v>0</v>
      </c>
      <c r="AXQ43" s="71">
        <f t="shared" si="647"/>
        <v>0</v>
      </c>
      <c r="AXR43" s="71">
        <f t="shared" si="647"/>
        <v>0</v>
      </c>
      <c r="AXS43" s="71">
        <f t="shared" si="647"/>
        <v>0</v>
      </c>
      <c r="AXT43" s="71">
        <f t="shared" si="647"/>
        <v>0</v>
      </c>
      <c r="AXU43" s="71">
        <f t="shared" si="647"/>
        <v>0</v>
      </c>
      <c r="AXV43" s="71">
        <f t="shared" si="647"/>
        <v>0</v>
      </c>
      <c r="AXW43" s="71">
        <f t="shared" si="647"/>
        <v>0</v>
      </c>
      <c r="AXX43" s="71">
        <f t="shared" si="647"/>
        <v>0</v>
      </c>
      <c r="AXY43" s="71">
        <f t="shared" si="647"/>
        <v>0</v>
      </c>
      <c r="AXZ43" s="71">
        <f t="shared" si="647"/>
        <v>0</v>
      </c>
      <c r="AYA43" s="71">
        <f t="shared" si="647"/>
        <v>0</v>
      </c>
      <c r="AYB43" s="71">
        <f t="shared" si="647"/>
        <v>0</v>
      </c>
      <c r="AYC43" s="71">
        <f t="shared" si="647"/>
        <v>0</v>
      </c>
      <c r="AYD43" s="71">
        <f t="shared" si="647"/>
        <v>0</v>
      </c>
      <c r="AYE43" s="71">
        <f t="shared" si="647"/>
        <v>0</v>
      </c>
      <c r="AYF43" s="71">
        <f t="shared" si="647"/>
        <v>0</v>
      </c>
      <c r="AYG43" s="71">
        <f t="shared" si="647"/>
        <v>0</v>
      </c>
      <c r="AYH43" s="71">
        <f t="shared" si="647"/>
        <v>0</v>
      </c>
      <c r="AYI43" s="71">
        <f t="shared" si="647"/>
        <v>0</v>
      </c>
      <c r="AYJ43" s="71">
        <f t="shared" si="647"/>
        <v>0</v>
      </c>
      <c r="AYK43" s="71">
        <f t="shared" si="647"/>
        <v>0</v>
      </c>
      <c r="AYL43" s="71">
        <f t="shared" si="647"/>
        <v>0</v>
      </c>
      <c r="AYM43" s="71">
        <f t="shared" si="647"/>
        <v>0</v>
      </c>
      <c r="AYN43" s="71">
        <f t="shared" si="647"/>
        <v>0</v>
      </c>
      <c r="AYO43" s="71">
        <f t="shared" si="647"/>
        <v>0</v>
      </c>
      <c r="AYP43" s="71">
        <f t="shared" si="647"/>
        <v>0</v>
      </c>
      <c r="AYQ43" s="71">
        <f t="shared" si="647"/>
        <v>0</v>
      </c>
      <c r="AYR43" s="71">
        <f t="shared" si="647"/>
        <v>0</v>
      </c>
      <c r="AYS43" s="71">
        <f t="shared" si="647"/>
        <v>0</v>
      </c>
      <c r="AYT43" s="71">
        <f t="shared" si="647"/>
        <v>0</v>
      </c>
      <c r="AYU43" s="71">
        <f t="shared" si="647"/>
        <v>0</v>
      </c>
      <c r="AYV43" s="71">
        <f t="shared" si="647"/>
        <v>0</v>
      </c>
      <c r="AYW43" s="71">
        <f t="shared" si="647"/>
        <v>0</v>
      </c>
      <c r="AYX43" s="71">
        <f t="shared" si="647"/>
        <v>0</v>
      </c>
      <c r="AYY43" s="71">
        <f t="shared" si="647"/>
        <v>0</v>
      </c>
      <c r="AYZ43" s="71">
        <f t="shared" si="647"/>
        <v>0</v>
      </c>
      <c r="AZA43" s="71">
        <f t="shared" si="647"/>
        <v>0</v>
      </c>
      <c r="AZB43" s="71">
        <f t="shared" si="647"/>
        <v>0</v>
      </c>
      <c r="AZC43" s="71">
        <f t="shared" si="647"/>
        <v>0</v>
      </c>
      <c r="AZD43" s="71">
        <f t="shared" si="647"/>
        <v>0</v>
      </c>
      <c r="AZE43" s="71">
        <f t="shared" ref="AZE43:BBP43" si="648">SUM(AZE36:AZE38)+AZE40+AZE41-AZE42+AZE45</f>
        <v>0</v>
      </c>
      <c r="AZF43" s="71">
        <f t="shared" si="648"/>
        <v>0</v>
      </c>
      <c r="AZG43" s="71">
        <f t="shared" si="648"/>
        <v>0</v>
      </c>
      <c r="AZH43" s="71">
        <f t="shared" si="648"/>
        <v>0</v>
      </c>
      <c r="AZI43" s="71">
        <f t="shared" si="648"/>
        <v>0</v>
      </c>
      <c r="AZJ43" s="71">
        <f t="shared" si="648"/>
        <v>0</v>
      </c>
      <c r="AZK43" s="71">
        <f t="shared" si="648"/>
        <v>0</v>
      </c>
      <c r="AZL43" s="71">
        <f t="shared" si="648"/>
        <v>0</v>
      </c>
      <c r="AZM43" s="71">
        <f t="shared" si="648"/>
        <v>0</v>
      </c>
      <c r="AZN43" s="71">
        <f t="shared" si="648"/>
        <v>0</v>
      </c>
      <c r="AZO43" s="71">
        <f t="shared" si="648"/>
        <v>0</v>
      </c>
      <c r="AZP43" s="71">
        <f t="shared" si="648"/>
        <v>0</v>
      </c>
      <c r="AZQ43" s="71">
        <f t="shared" si="648"/>
        <v>0</v>
      </c>
      <c r="AZR43" s="71">
        <f t="shared" si="648"/>
        <v>0</v>
      </c>
      <c r="AZS43" s="71">
        <f t="shared" si="648"/>
        <v>0</v>
      </c>
      <c r="AZT43" s="71">
        <f t="shared" si="648"/>
        <v>0</v>
      </c>
      <c r="AZU43" s="71">
        <f t="shared" si="648"/>
        <v>0</v>
      </c>
      <c r="AZV43" s="71">
        <f t="shared" si="648"/>
        <v>0</v>
      </c>
      <c r="AZW43" s="71">
        <f t="shared" si="648"/>
        <v>0</v>
      </c>
      <c r="AZX43" s="71">
        <f t="shared" si="648"/>
        <v>0</v>
      </c>
      <c r="AZY43" s="71">
        <f t="shared" si="648"/>
        <v>0</v>
      </c>
      <c r="AZZ43" s="71">
        <f t="shared" si="648"/>
        <v>0</v>
      </c>
      <c r="BAA43" s="71">
        <f t="shared" si="648"/>
        <v>0</v>
      </c>
      <c r="BAB43" s="71">
        <f t="shared" si="648"/>
        <v>0</v>
      </c>
      <c r="BAC43" s="71">
        <f t="shared" si="648"/>
        <v>0</v>
      </c>
      <c r="BAD43" s="71">
        <f t="shared" si="648"/>
        <v>0</v>
      </c>
      <c r="BAE43" s="71">
        <f t="shared" si="648"/>
        <v>0</v>
      </c>
      <c r="BAF43" s="71">
        <f t="shared" si="648"/>
        <v>0</v>
      </c>
      <c r="BAG43" s="71">
        <f t="shared" si="648"/>
        <v>0</v>
      </c>
      <c r="BAH43" s="71">
        <f t="shared" si="648"/>
        <v>0</v>
      </c>
      <c r="BAI43" s="71">
        <f t="shared" si="648"/>
        <v>0</v>
      </c>
      <c r="BAJ43" s="71">
        <f t="shared" si="648"/>
        <v>0</v>
      </c>
      <c r="BAK43" s="71">
        <f t="shared" si="648"/>
        <v>0</v>
      </c>
      <c r="BAL43" s="71">
        <f t="shared" si="648"/>
        <v>0</v>
      </c>
      <c r="BAM43" s="71">
        <f t="shared" si="648"/>
        <v>0</v>
      </c>
      <c r="BAN43" s="71">
        <f t="shared" si="648"/>
        <v>0</v>
      </c>
      <c r="BAO43" s="71">
        <f t="shared" si="648"/>
        <v>0</v>
      </c>
      <c r="BAP43" s="71">
        <f t="shared" si="648"/>
        <v>0</v>
      </c>
      <c r="BAQ43" s="71">
        <f t="shared" si="648"/>
        <v>0</v>
      </c>
      <c r="BAR43" s="71">
        <f t="shared" si="648"/>
        <v>0</v>
      </c>
      <c r="BAS43" s="71">
        <f t="shared" si="648"/>
        <v>0</v>
      </c>
      <c r="BAT43" s="71">
        <f t="shared" si="648"/>
        <v>0</v>
      </c>
      <c r="BAU43" s="71">
        <f t="shared" si="648"/>
        <v>0</v>
      </c>
      <c r="BAV43" s="71">
        <f t="shared" si="648"/>
        <v>0</v>
      </c>
      <c r="BAW43" s="71">
        <f t="shared" si="648"/>
        <v>0</v>
      </c>
      <c r="BAX43" s="71">
        <f t="shared" si="648"/>
        <v>0</v>
      </c>
      <c r="BAY43" s="71">
        <f t="shared" si="648"/>
        <v>0</v>
      </c>
      <c r="BAZ43" s="71">
        <f t="shared" si="648"/>
        <v>0</v>
      </c>
      <c r="BBA43" s="71">
        <f t="shared" si="648"/>
        <v>0</v>
      </c>
      <c r="BBB43" s="71">
        <f t="shared" si="648"/>
        <v>0</v>
      </c>
      <c r="BBC43" s="71">
        <f t="shared" si="648"/>
        <v>0</v>
      </c>
      <c r="BBD43" s="71">
        <f t="shared" si="648"/>
        <v>0</v>
      </c>
      <c r="BBE43" s="71">
        <f t="shared" si="648"/>
        <v>0</v>
      </c>
      <c r="BBF43" s="71">
        <f t="shared" si="648"/>
        <v>0</v>
      </c>
      <c r="BBG43" s="71">
        <f t="shared" si="648"/>
        <v>0</v>
      </c>
      <c r="BBH43" s="71">
        <f t="shared" si="648"/>
        <v>0</v>
      </c>
      <c r="BBI43" s="71">
        <f t="shared" si="648"/>
        <v>0</v>
      </c>
      <c r="BBJ43" s="71">
        <f t="shared" si="648"/>
        <v>0</v>
      </c>
      <c r="BBK43" s="71">
        <f t="shared" si="648"/>
        <v>0</v>
      </c>
      <c r="BBL43" s="71">
        <f t="shared" si="648"/>
        <v>0</v>
      </c>
      <c r="BBM43" s="71">
        <f t="shared" si="648"/>
        <v>0</v>
      </c>
      <c r="BBN43" s="71">
        <f t="shared" si="648"/>
        <v>0</v>
      </c>
      <c r="BBO43" s="71">
        <f t="shared" si="648"/>
        <v>0</v>
      </c>
      <c r="BBP43" s="71">
        <f t="shared" si="648"/>
        <v>0</v>
      </c>
      <c r="BBQ43" s="71">
        <f t="shared" ref="BBQ43:BEB43" si="649">SUM(BBQ36:BBQ38)+BBQ40+BBQ41-BBQ42+BBQ45</f>
        <v>0</v>
      </c>
      <c r="BBR43" s="71">
        <f t="shared" si="649"/>
        <v>0</v>
      </c>
      <c r="BBS43" s="71">
        <f t="shared" si="649"/>
        <v>0</v>
      </c>
      <c r="BBT43" s="71">
        <f t="shared" si="649"/>
        <v>0</v>
      </c>
      <c r="BBU43" s="71">
        <f t="shared" si="649"/>
        <v>0</v>
      </c>
      <c r="BBV43" s="71">
        <f t="shared" si="649"/>
        <v>0</v>
      </c>
      <c r="BBW43" s="71">
        <f t="shared" si="649"/>
        <v>0</v>
      </c>
      <c r="BBX43" s="71">
        <f t="shared" si="649"/>
        <v>0</v>
      </c>
      <c r="BBY43" s="71">
        <f t="shared" si="649"/>
        <v>0</v>
      </c>
      <c r="BBZ43" s="71">
        <f t="shared" si="649"/>
        <v>0</v>
      </c>
      <c r="BCA43" s="71">
        <f t="shared" si="649"/>
        <v>0</v>
      </c>
      <c r="BCB43" s="71">
        <f t="shared" si="649"/>
        <v>0</v>
      </c>
      <c r="BCC43" s="71">
        <f t="shared" si="649"/>
        <v>0</v>
      </c>
      <c r="BCD43" s="71">
        <f t="shared" si="649"/>
        <v>0</v>
      </c>
      <c r="BCE43" s="71">
        <f t="shared" si="649"/>
        <v>0</v>
      </c>
      <c r="BCF43" s="71">
        <f t="shared" si="649"/>
        <v>0</v>
      </c>
      <c r="BCG43" s="71">
        <f t="shared" si="649"/>
        <v>0</v>
      </c>
      <c r="BCH43" s="71">
        <f t="shared" si="649"/>
        <v>0</v>
      </c>
      <c r="BCI43" s="71">
        <f t="shared" si="649"/>
        <v>0</v>
      </c>
      <c r="BCJ43" s="71">
        <f t="shared" si="649"/>
        <v>0</v>
      </c>
      <c r="BCK43" s="71">
        <f t="shared" si="649"/>
        <v>0</v>
      </c>
      <c r="BCL43" s="71">
        <f t="shared" si="649"/>
        <v>0</v>
      </c>
      <c r="BCM43" s="71">
        <f t="shared" si="649"/>
        <v>0</v>
      </c>
      <c r="BCN43" s="71">
        <f t="shared" si="649"/>
        <v>0</v>
      </c>
      <c r="BCO43" s="71">
        <f t="shared" si="649"/>
        <v>0</v>
      </c>
      <c r="BCP43" s="71">
        <f t="shared" si="649"/>
        <v>0</v>
      </c>
      <c r="BCQ43" s="71">
        <f t="shared" si="649"/>
        <v>0</v>
      </c>
      <c r="BCR43" s="71">
        <f t="shared" si="649"/>
        <v>0</v>
      </c>
      <c r="BCS43" s="71">
        <f t="shared" si="649"/>
        <v>0</v>
      </c>
      <c r="BCT43" s="71">
        <f t="shared" si="649"/>
        <v>0</v>
      </c>
      <c r="BCU43" s="71">
        <f t="shared" si="649"/>
        <v>0</v>
      </c>
      <c r="BCV43" s="71">
        <f t="shared" si="649"/>
        <v>0</v>
      </c>
      <c r="BCW43" s="71">
        <f t="shared" si="649"/>
        <v>0</v>
      </c>
      <c r="BCX43" s="71">
        <f t="shared" si="649"/>
        <v>0</v>
      </c>
      <c r="BCY43" s="71">
        <f t="shared" si="649"/>
        <v>0</v>
      </c>
      <c r="BCZ43" s="71">
        <f t="shared" si="649"/>
        <v>0</v>
      </c>
      <c r="BDA43" s="71">
        <f t="shared" si="649"/>
        <v>0</v>
      </c>
      <c r="BDB43" s="71">
        <f t="shared" si="649"/>
        <v>0</v>
      </c>
      <c r="BDC43" s="71">
        <f t="shared" si="649"/>
        <v>0</v>
      </c>
      <c r="BDD43" s="71">
        <f t="shared" si="649"/>
        <v>0</v>
      </c>
      <c r="BDE43" s="71">
        <f t="shared" si="649"/>
        <v>0</v>
      </c>
      <c r="BDF43" s="71">
        <f t="shared" si="649"/>
        <v>0</v>
      </c>
      <c r="BDG43" s="71">
        <f t="shared" si="649"/>
        <v>0</v>
      </c>
      <c r="BDH43" s="71">
        <f t="shared" si="649"/>
        <v>0</v>
      </c>
      <c r="BDI43" s="71">
        <f t="shared" si="649"/>
        <v>0</v>
      </c>
      <c r="BDJ43" s="71">
        <f t="shared" si="649"/>
        <v>0</v>
      </c>
      <c r="BDK43" s="71">
        <f t="shared" si="649"/>
        <v>0</v>
      </c>
      <c r="BDL43" s="71">
        <f t="shared" si="649"/>
        <v>0</v>
      </c>
      <c r="BDM43" s="71">
        <f t="shared" si="649"/>
        <v>0</v>
      </c>
      <c r="BDN43" s="71">
        <f t="shared" si="649"/>
        <v>0</v>
      </c>
      <c r="BDO43" s="71">
        <f t="shared" si="649"/>
        <v>0</v>
      </c>
      <c r="BDP43" s="71">
        <f t="shared" si="649"/>
        <v>0</v>
      </c>
      <c r="BDQ43" s="71">
        <f t="shared" si="649"/>
        <v>0</v>
      </c>
      <c r="BDR43" s="71">
        <f t="shared" si="649"/>
        <v>0</v>
      </c>
      <c r="BDS43" s="71">
        <f t="shared" si="649"/>
        <v>0</v>
      </c>
      <c r="BDT43" s="71">
        <f t="shared" si="649"/>
        <v>0</v>
      </c>
      <c r="BDU43" s="71">
        <f t="shared" si="649"/>
        <v>0</v>
      </c>
      <c r="BDV43" s="71">
        <f t="shared" si="649"/>
        <v>0</v>
      </c>
      <c r="BDW43" s="71">
        <f t="shared" si="649"/>
        <v>0</v>
      </c>
      <c r="BDX43" s="71">
        <f t="shared" si="649"/>
        <v>0</v>
      </c>
      <c r="BDY43" s="71">
        <f t="shared" si="649"/>
        <v>0</v>
      </c>
      <c r="BDZ43" s="71">
        <f t="shared" si="649"/>
        <v>0</v>
      </c>
      <c r="BEA43" s="71">
        <f t="shared" si="649"/>
        <v>0</v>
      </c>
      <c r="BEB43" s="71">
        <f t="shared" si="649"/>
        <v>0</v>
      </c>
      <c r="BEC43" s="71">
        <f t="shared" ref="BEC43:BGN43" si="650">SUM(BEC36:BEC38)+BEC40+BEC41-BEC42+BEC45</f>
        <v>0</v>
      </c>
      <c r="BED43" s="71">
        <f t="shared" si="650"/>
        <v>0</v>
      </c>
      <c r="BEE43" s="71">
        <f t="shared" si="650"/>
        <v>0</v>
      </c>
      <c r="BEF43" s="71">
        <f t="shared" si="650"/>
        <v>0</v>
      </c>
      <c r="BEG43" s="71">
        <f t="shared" si="650"/>
        <v>0</v>
      </c>
      <c r="BEH43" s="71">
        <f t="shared" si="650"/>
        <v>0</v>
      </c>
      <c r="BEI43" s="71">
        <f t="shared" si="650"/>
        <v>0</v>
      </c>
      <c r="BEJ43" s="71">
        <f t="shared" si="650"/>
        <v>0</v>
      </c>
      <c r="BEK43" s="71">
        <f t="shared" si="650"/>
        <v>0</v>
      </c>
      <c r="BEL43" s="71">
        <f t="shared" si="650"/>
        <v>0</v>
      </c>
      <c r="BEM43" s="71">
        <f t="shared" si="650"/>
        <v>0</v>
      </c>
      <c r="BEN43" s="71">
        <f t="shared" si="650"/>
        <v>0</v>
      </c>
      <c r="BEO43" s="71">
        <f t="shared" si="650"/>
        <v>0</v>
      </c>
      <c r="BEP43" s="71">
        <f t="shared" si="650"/>
        <v>0</v>
      </c>
      <c r="BEQ43" s="71">
        <f t="shared" si="650"/>
        <v>0</v>
      </c>
      <c r="BER43" s="71">
        <f t="shared" si="650"/>
        <v>0</v>
      </c>
      <c r="BES43" s="71">
        <f t="shared" si="650"/>
        <v>0</v>
      </c>
      <c r="BET43" s="71">
        <f t="shared" si="650"/>
        <v>0</v>
      </c>
      <c r="BEU43" s="71">
        <f t="shared" si="650"/>
        <v>0</v>
      </c>
      <c r="BEV43" s="71">
        <f t="shared" si="650"/>
        <v>0</v>
      </c>
      <c r="BEW43" s="71">
        <f t="shared" si="650"/>
        <v>0</v>
      </c>
      <c r="BEX43" s="71">
        <f t="shared" si="650"/>
        <v>0</v>
      </c>
      <c r="BEY43" s="71">
        <f t="shared" si="650"/>
        <v>0</v>
      </c>
      <c r="BEZ43" s="71">
        <f t="shared" si="650"/>
        <v>0</v>
      </c>
      <c r="BFA43" s="71">
        <f t="shared" si="650"/>
        <v>0</v>
      </c>
      <c r="BFB43" s="71">
        <f t="shared" si="650"/>
        <v>0</v>
      </c>
      <c r="BFC43" s="71">
        <f t="shared" si="650"/>
        <v>0</v>
      </c>
      <c r="BFD43" s="71">
        <f t="shared" si="650"/>
        <v>0</v>
      </c>
      <c r="BFE43" s="71">
        <f t="shared" si="650"/>
        <v>0</v>
      </c>
      <c r="BFF43" s="71">
        <f t="shared" si="650"/>
        <v>0</v>
      </c>
      <c r="BFG43" s="71">
        <f t="shared" si="650"/>
        <v>0</v>
      </c>
      <c r="BFH43" s="71">
        <f t="shared" si="650"/>
        <v>0</v>
      </c>
      <c r="BFI43" s="71">
        <f t="shared" si="650"/>
        <v>0</v>
      </c>
      <c r="BFJ43" s="71">
        <f t="shared" si="650"/>
        <v>0</v>
      </c>
      <c r="BFK43" s="71">
        <f t="shared" si="650"/>
        <v>0</v>
      </c>
      <c r="BFL43" s="71">
        <f t="shared" si="650"/>
        <v>0</v>
      </c>
      <c r="BFM43" s="71">
        <f t="shared" si="650"/>
        <v>0</v>
      </c>
      <c r="BFN43" s="71">
        <f t="shared" si="650"/>
        <v>0</v>
      </c>
      <c r="BFO43" s="71">
        <f t="shared" si="650"/>
        <v>0</v>
      </c>
      <c r="BFP43" s="71">
        <f t="shared" si="650"/>
        <v>0</v>
      </c>
      <c r="BFQ43" s="71">
        <f t="shared" si="650"/>
        <v>0</v>
      </c>
      <c r="BFR43" s="71">
        <f t="shared" si="650"/>
        <v>0</v>
      </c>
      <c r="BFS43" s="71">
        <f t="shared" si="650"/>
        <v>0</v>
      </c>
      <c r="BFT43" s="71">
        <f t="shared" si="650"/>
        <v>0</v>
      </c>
      <c r="BFU43" s="71">
        <f t="shared" si="650"/>
        <v>0</v>
      </c>
      <c r="BFV43" s="71">
        <f t="shared" si="650"/>
        <v>0</v>
      </c>
      <c r="BFW43" s="71">
        <f t="shared" si="650"/>
        <v>0</v>
      </c>
      <c r="BFX43" s="71">
        <f t="shared" si="650"/>
        <v>0</v>
      </c>
      <c r="BFY43" s="71">
        <f t="shared" si="650"/>
        <v>0</v>
      </c>
      <c r="BFZ43" s="71">
        <f t="shared" si="650"/>
        <v>0</v>
      </c>
      <c r="BGA43" s="71">
        <f t="shared" si="650"/>
        <v>0</v>
      </c>
      <c r="BGB43" s="71">
        <f t="shared" si="650"/>
        <v>0</v>
      </c>
      <c r="BGC43" s="71">
        <f t="shared" si="650"/>
        <v>0</v>
      </c>
      <c r="BGD43" s="71">
        <f t="shared" si="650"/>
        <v>0</v>
      </c>
      <c r="BGE43" s="71">
        <f t="shared" si="650"/>
        <v>0</v>
      </c>
      <c r="BGF43" s="71">
        <f t="shared" si="650"/>
        <v>0</v>
      </c>
      <c r="BGG43" s="71">
        <f t="shared" si="650"/>
        <v>0</v>
      </c>
      <c r="BGH43" s="71">
        <f t="shared" si="650"/>
        <v>0</v>
      </c>
      <c r="BGI43" s="71">
        <f t="shared" si="650"/>
        <v>0</v>
      </c>
      <c r="BGJ43" s="71">
        <f t="shared" si="650"/>
        <v>0</v>
      </c>
      <c r="BGK43" s="71">
        <f t="shared" si="650"/>
        <v>0</v>
      </c>
      <c r="BGL43" s="71">
        <f t="shared" si="650"/>
        <v>0</v>
      </c>
      <c r="BGM43" s="71">
        <f t="shared" si="650"/>
        <v>0</v>
      </c>
      <c r="BGN43" s="71">
        <f t="shared" si="650"/>
        <v>0</v>
      </c>
      <c r="BGO43" s="71">
        <f t="shared" ref="BGO43:BIZ43" si="651">SUM(BGO36:BGO38)+BGO40+BGO41-BGO42+BGO45</f>
        <v>0</v>
      </c>
      <c r="BGP43" s="71">
        <f t="shared" si="651"/>
        <v>0</v>
      </c>
      <c r="BGQ43" s="71">
        <f t="shared" si="651"/>
        <v>0</v>
      </c>
      <c r="BGR43" s="71">
        <f t="shared" si="651"/>
        <v>0</v>
      </c>
      <c r="BGS43" s="71">
        <f t="shared" si="651"/>
        <v>0</v>
      </c>
      <c r="BGT43" s="71">
        <f t="shared" si="651"/>
        <v>0</v>
      </c>
      <c r="BGU43" s="71">
        <f t="shared" si="651"/>
        <v>0</v>
      </c>
      <c r="BGV43" s="71">
        <f t="shared" si="651"/>
        <v>0</v>
      </c>
      <c r="BGW43" s="71">
        <f t="shared" si="651"/>
        <v>0</v>
      </c>
      <c r="BGX43" s="71">
        <f t="shared" si="651"/>
        <v>0</v>
      </c>
      <c r="BGY43" s="71">
        <f t="shared" si="651"/>
        <v>0</v>
      </c>
      <c r="BGZ43" s="71">
        <f t="shared" si="651"/>
        <v>0</v>
      </c>
      <c r="BHA43" s="71">
        <f t="shared" si="651"/>
        <v>0</v>
      </c>
      <c r="BHB43" s="71">
        <f t="shared" si="651"/>
        <v>0</v>
      </c>
      <c r="BHC43" s="71">
        <f t="shared" si="651"/>
        <v>0</v>
      </c>
      <c r="BHD43" s="71">
        <f t="shared" si="651"/>
        <v>0</v>
      </c>
      <c r="BHE43" s="71">
        <f t="shared" si="651"/>
        <v>0</v>
      </c>
      <c r="BHF43" s="71">
        <f t="shared" si="651"/>
        <v>0</v>
      </c>
      <c r="BHG43" s="71">
        <f t="shared" si="651"/>
        <v>0</v>
      </c>
      <c r="BHH43" s="71">
        <f t="shared" si="651"/>
        <v>0</v>
      </c>
      <c r="BHI43" s="71">
        <f t="shared" si="651"/>
        <v>0</v>
      </c>
      <c r="BHJ43" s="71">
        <f t="shared" si="651"/>
        <v>0</v>
      </c>
      <c r="BHK43" s="71">
        <f t="shared" si="651"/>
        <v>0</v>
      </c>
      <c r="BHL43" s="71">
        <f t="shared" si="651"/>
        <v>0</v>
      </c>
      <c r="BHM43" s="71">
        <f t="shared" si="651"/>
        <v>0</v>
      </c>
      <c r="BHN43" s="71">
        <f t="shared" si="651"/>
        <v>0</v>
      </c>
      <c r="BHO43" s="71">
        <f t="shared" si="651"/>
        <v>0</v>
      </c>
      <c r="BHP43" s="71">
        <f t="shared" si="651"/>
        <v>0</v>
      </c>
      <c r="BHQ43" s="71">
        <f t="shared" si="651"/>
        <v>0</v>
      </c>
      <c r="BHR43" s="71">
        <f t="shared" si="651"/>
        <v>0</v>
      </c>
      <c r="BHS43" s="71">
        <f t="shared" si="651"/>
        <v>0</v>
      </c>
      <c r="BHT43" s="71">
        <f t="shared" si="651"/>
        <v>0</v>
      </c>
      <c r="BHU43" s="71">
        <f t="shared" si="651"/>
        <v>0</v>
      </c>
      <c r="BHV43" s="71">
        <f t="shared" si="651"/>
        <v>0</v>
      </c>
      <c r="BHW43" s="71">
        <f t="shared" si="651"/>
        <v>0</v>
      </c>
      <c r="BHX43" s="71">
        <f t="shared" si="651"/>
        <v>0</v>
      </c>
      <c r="BHY43" s="71">
        <f t="shared" si="651"/>
        <v>0</v>
      </c>
      <c r="BHZ43" s="71">
        <f t="shared" si="651"/>
        <v>0</v>
      </c>
      <c r="BIA43" s="71">
        <f t="shared" si="651"/>
        <v>0</v>
      </c>
      <c r="BIB43" s="71">
        <f t="shared" si="651"/>
        <v>0</v>
      </c>
      <c r="BIC43" s="71">
        <f t="shared" si="651"/>
        <v>0</v>
      </c>
      <c r="BID43" s="71">
        <f t="shared" si="651"/>
        <v>0</v>
      </c>
      <c r="BIE43" s="71">
        <f t="shared" si="651"/>
        <v>0</v>
      </c>
      <c r="BIF43" s="71">
        <f t="shared" si="651"/>
        <v>0</v>
      </c>
      <c r="BIG43" s="71">
        <f t="shared" si="651"/>
        <v>0</v>
      </c>
      <c r="BIH43" s="71">
        <f t="shared" si="651"/>
        <v>0</v>
      </c>
      <c r="BII43" s="71">
        <f t="shared" si="651"/>
        <v>0</v>
      </c>
      <c r="BIJ43" s="71">
        <f t="shared" si="651"/>
        <v>0</v>
      </c>
      <c r="BIK43" s="71">
        <f t="shared" si="651"/>
        <v>0</v>
      </c>
      <c r="BIL43" s="71">
        <f t="shared" si="651"/>
        <v>0</v>
      </c>
      <c r="BIM43" s="71">
        <f t="shared" si="651"/>
        <v>0</v>
      </c>
      <c r="BIN43" s="71">
        <f t="shared" si="651"/>
        <v>0</v>
      </c>
      <c r="BIO43" s="71">
        <f t="shared" si="651"/>
        <v>0</v>
      </c>
      <c r="BIP43" s="71">
        <f t="shared" si="651"/>
        <v>0</v>
      </c>
      <c r="BIQ43" s="71">
        <f t="shared" si="651"/>
        <v>0</v>
      </c>
      <c r="BIR43" s="71">
        <f t="shared" si="651"/>
        <v>0</v>
      </c>
      <c r="BIS43" s="71">
        <f t="shared" si="651"/>
        <v>0</v>
      </c>
      <c r="BIT43" s="71">
        <f t="shared" si="651"/>
        <v>0</v>
      </c>
      <c r="BIU43" s="71">
        <f t="shared" si="651"/>
        <v>0</v>
      </c>
      <c r="BIV43" s="71">
        <f t="shared" si="651"/>
        <v>0</v>
      </c>
      <c r="BIW43" s="71">
        <f t="shared" si="651"/>
        <v>0</v>
      </c>
      <c r="BIX43" s="71">
        <f t="shared" si="651"/>
        <v>0</v>
      </c>
      <c r="BIY43" s="71">
        <f t="shared" si="651"/>
        <v>0</v>
      </c>
      <c r="BIZ43" s="71">
        <f t="shared" si="651"/>
        <v>0</v>
      </c>
      <c r="BJA43" s="71">
        <f t="shared" ref="BJA43:BLL43" si="652">SUM(BJA36:BJA38)+BJA40+BJA41-BJA42+BJA45</f>
        <v>0</v>
      </c>
      <c r="BJB43" s="71">
        <f t="shared" si="652"/>
        <v>0</v>
      </c>
      <c r="BJC43" s="71">
        <f t="shared" si="652"/>
        <v>0</v>
      </c>
      <c r="BJD43" s="71">
        <f t="shared" si="652"/>
        <v>0</v>
      </c>
      <c r="BJE43" s="71">
        <f t="shared" si="652"/>
        <v>0</v>
      </c>
      <c r="BJF43" s="71">
        <f t="shared" si="652"/>
        <v>0</v>
      </c>
      <c r="BJG43" s="71">
        <f t="shared" si="652"/>
        <v>0</v>
      </c>
      <c r="BJH43" s="71">
        <f t="shared" si="652"/>
        <v>0</v>
      </c>
      <c r="BJI43" s="71">
        <f t="shared" si="652"/>
        <v>0</v>
      </c>
      <c r="BJJ43" s="71">
        <f t="shared" si="652"/>
        <v>0</v>
      </c>
      <c r="BJK43" s="71">
        <f t="shared" si="652"/>
        <v>0</v>
      </c>
      <c r="BJL43" s="71">
        <f t="shared" si="652"/>
        <v>0</v>
      </c>
      <c r="BJM43" s="71">
        <f t="shared" si="652"/>
        <v>0</v>
      </c>
      <c r="BJN43" s="71">
        <f t="shared" si="652"/>
        <v>0</v>
      </c>
      <c r="BJO43" s="71">
        <f t="shared" si="652"/>
        <v>0</v>
      </c>
      <c r="BJP43" s="71">
        <f t="shared" si="652"/>
        <v>0</v>
      </c>
      <c r="BJQ43" s="71">
        <f t="shared" si="652"/>
        <v>0</v>
      </c>
      <c r="BJR43" s="71">
        <f t="shared" si="652"/>
        <v>0</v>
      </c>
      <c r="BJS43" s="71">
        <f t="shared" si="652"/>
        <v>0</v>
      </c>
      <c r="BJT43" s="71">
        <f t="shared" si="652"/>
        <v>0</v>
      </c>
      <c r="BJU43" s="71">
        <f t="shared" si="652"/>
        <v>0</v>
      </c>
      <c r="BJV43" s="71">
        <f t="shared" si="652"/>
        <v>0</v>
      </c>
      <c r="BJW43" s="71">
        <f t="shared" si="652"/>
        <v>0</v>
      </c>
      <c r="BJX43" s="71">
        <f t="shared" si="652"/>
        <v>0</v>
      </c>
      <c r="BJY43" s="71">
        <f t="shared" si="652"/>
        <v>0</v>
      </c>
      <c r="BJZ43" s="71">
        <f t="shared" si="652"/>
        <v>0</v>
      </c>
      <c r="BKA43" s="71">
        <f t="shared" si="652"/>
        <v>0</v>
      </c>
      <c r="BKB43" s="71">
        <f t="shared" si="652"/>
        <v>0</v>
      </c>
      <c r="BKC43" s="71">
        <f t="shared" si="652"/>
        <v>0</v>
      </c>
      <c r="BKD43" s="71">
        <f t="shared" si="652"/>
        <v>0</v>
      </c>
      <c r="BKE43" s="71">
        <f t="shared" si="652"/>
        <v>0</v>
      </c>
      <c r="BKF43" s="71">
        <f t="shared" si="652"/>
        <v>0</v>
      </c>
      <c r="BKG43" s="71">
        <f t="shared" si="652"/>
        <v>0</v>
      </c>
      <c r="BKH43" s="71">
        <f t="shared" si="652"/>
        <v>0</v>
      </c>
      <c r="BKI43" s="71">
        <f t="shared" si="652"/>
        <v>0</v>
      </c>
      <c r="BKJ43" s="71">
        <f t="shared" si="652"/>
        <v>0</v>
      </c>
      <c r="BKK43" s="71">
        <f t="shared" si="652"/>
        <v>0</v>
      </c>
      <c r="BKL43" s="71">
        <f t="shared" si="652"/>
        <v>0</v>
      </c>
      <c r="BKM43" s="71">
        <f t="shared" si="652"/>
        <v>0</v>
      </c>
      <c r="BKN43" s="71">
        <f t="shared" si="652"/>
        <v>0</v>
      </c>
      <c r="BKO43" s="71">
        <f t="shared" si="652"/>
        <v>0</v>
      </c>
      <c r="BKP43" s="71">
        <f t="shared" si="652"/>
        <v>0</v>
      </c>
      <c r="BKQ43" s="71">
        <f t="shared" si="652"/>
        <v>0</v>
      </c>
      <c r="BKR43" s="71">
        <f t="shared" si="652"/>
        <v>0</v>
      </c>
      <c r="BKS43" s="71">
        <f t="shared" si="652"/>
        <v>0</v>
      </c>
      <c r="BKT43" s="71">
        <f t="shared" si="652"/>
        <v>0</v>
      </c>
      <c r="BKU43" s="71">
        <f t="shared" si="652"/>
        <v>0</v>
      </c>
      <c r="BKV43" s="71">
        <f t="shared" si="652"/>
        <v>0</v>
      </c>
      <c r="BKW43" s="71">
        <f t="shared" si="652"/>
        <v>0</v>
      </c>
      <c r="BKX43" s="71">
        <f t="shared" si="652"/>
        <v>0</v>
      </c>
      <c r="BKY43" s="71">
        <f t="shared" si="652"/>
        <v>0</v>
      </c>
      <c r="BKZ43" s="71">
        <f t="shared" si="652"/>
        <v>0</v>
      </c>
      <c r="BLA43" s="71">
        <f t="shared" si="652"/>
        <v>0</v>
      </c>
      <c r="BLB43" s="71">
        <f t="shared" si="652"/>
        <v>0</v>
      </c>
      <c r="BLC43" s="71">
        <f t="shared" si="652"/>
        <v>0</v>
      </c>
      <c r="BLD43" s="71">
        <f t="shared" si="652"/>
        <v>0</v>
      </c>
      <c r="BLE43" s="71">
        <f t="shared" si="652"/>
        <v>0</v>
      </c>
      <c r="BLF43" s="71">
        <f t="shared" si="652"/>
        <v>0</v>
      </c>
      <c r="BLG43" s="71">
        <f t="shared" si="652"/>
        <v>0</v>
      </c>
      <c r="BLH43" s="71">
        <f t="shared" si="652"/>
        <v>0</v>
      </c>
      <c r="BLI43" s="71">
        <f t="shared" si="652"/>
        <v>0</v>
      </c>
      <c r="BLJ43" s="71">
        <f t="shared" si="652"/>
        <v>0</v>
      </c>
      <c r="BLK43" s="71">
        <f t="shared" si="652"/>
        <v>0</v>
      </c>
      <c r="BLL43" s="71">
        <f t="shared" si="652"/>
        <v>0</v>
      </c>
      <c r="BLM43" s="71">
        <f t="shared" ref="BLM43:BNX43" si="653">SUM(BLM36:BLM38)+BLM40+BLM41-BLM42+BLM45</f>
        <v>0</v>
      </c>
      <c r="BLN43" s="71">
        <f t="shared" si="653"/>
        <v>0</v>
      </c>
      <c r="BLO43" s="71">
        <f t="shared" si="653"/>
        <v>0</v>
      </c>
      <c r="BLP43" s="71">
        <f t="shared" si="653"/>
        <v>0</v>
      </c>
      <c r="BLQ43" s="71">
        <f t="shared" si="653"/>
        <v>0</v>
      </c>
      <c r="BLR43" s="71">
        <f t="shared" si="653"/>
        <v>0</v>
      </c>
      <c r="BLS43" s="71">
        <f t="shared" si="653"/>
        <v>0</v>
      </c>
      <c r="BLT43" s="71">
        <f t="shared" si="653"/>
        <v>0</v>
      </c>
      <c r="BLU43" s="71">
        <f t="shared" si="653"/>
        <v>0</v>
      </c>
      <c r="BLV43" s="71">
        <f t="shared" si="653"/>
        <v>0</v>
      </c>
      <c r="BLW43" s="71">
        <f t="shared" si="653"/>
        <v>0</v>
      </c>
      <c r="BLX43" s="71">
        <f t="shared" si="653"/>
        <v>0</v>
      </c>
      <c r="BLY43" s="71">
        <f t="shared" si="653"/>
        <v>0</v>
      </c>
      <c r="BLZ43" s="71">
        <f t="shared" si="653"/>
        <v>0</v>
      </c>
      <c r="BMA43" s="71">
        <f t="shared" si="653"/>
        <v>0</v>
      </c>
      <c r="BMB43" s="71">
        <f t="shared" si="653"/>
        <v>0</v>
      </c>
      <c r="BMC43" s="71">
        <f t="shared" si="653"/>
        <v>0</v>
      </c>
      <c r="BMD43" s="71">
        <f t="shared" si="653"/>
        <v>0</v>
      </c>
      <c r="BME43" s="71">
        <f t="shared" si="653"/>
        <v>0</v>
      </c>
      <c r="BMF43" s="71">
        <f t="shared" si="653"/>
        <v>0</v>
      </c>
      <c r="BMG43" s="71">
        <f t="shared" si="653"/>
        <v>0</v>
      </c>
      <c r="BMH43" s="71">
        <f t="shared" si="653"/>
        <v>0</v>
      </c>
      <c r="BMI43" s="71">
        <f t="shared" si="653"/>
        <v>0</v>
      </c>
      <c r="BMJ43" s="71">
        <f t="shared" si="653"/>
        <v>0</v>
      </c>
      <c r="BMK43" s="71">
        <f t="shared" si="653"/>
        <v>0</v>
      </c>
      <c r="BML43" s="71">
        <f t="shared" si="653"/>
        <v>0</v>
      </c>
      <c r="BMM43" s="71">
        <f t="shared" si="653"/>
        <v>0</v>
      </c>
      <c r="BMN43" s="71">
        <f t="shared" si="653"/>
        <v>0</v>
      </c>
      <c r="BMO43" s="71">
        <f t="shared" si="653"/>
        <v>0</v>
      </c>
      <c r="BMP43" s="71">
        <f t="shared" si="653"/>
        <v>0</v>
      </c>
      <c r="BMQ43" s="71">
        <f t="shared" si="653"/>
        <v>0</v>
      </c>
      <c r="BMR43" s="71">
        <f t="shared" si="653"/>
        <v>0</v>
      </c>
      <c r="BMS43" s="71">
        <f t="shared" si="653"/>
        <v>0</v>
      </c>
      <c r="BMT43" s="71">
        <f t="shared" si="653"/>
        <v>0</v>
      </c>
      <c r="BMU43" s="71">
        <f t="shared" si="653"/>
        <v>0</v>
      </c>
      <c r="BMV43" s="71">
        <f t="shared" si="653"/>
        <v>0</v>
      </c>
      <c r="BMW43" s="71">
        <f t="shared" si="653"/>
        <v>0</v>
      </c>
      <c r="BMX43" s="71">
        <f t="shared" si="653"/>
        <v>0</v>
      </c>
      <c r="BMY43" s="71">
        <f t="shared" si="653"/>
        <v>0</v>
      </c>
      <c r="BMZ43" s="71">
        <f t="shared" si="653"/>
        <v>0</v>
      </c>
      <c r="BNA43" s="71">
        <f t="shared" si="653"/>
        <v>0</v>
      </c>
      <c r="BNB43" s="71">
        <f t="shared" si="653"/>
        <v>0</v>
      </c>
      <c r="BNC43" s="71">
        <f t="shared" si="653"/>
        <v>0</v>
      </c>
      <c r="BND43" s="71">
        <f t="shared" si="653"/>
        <v>0</v>
      </c>
      <c r="BNE43" s="71">
        <f t="shared" si="653"/>
        <v>0</v>
      </c>
      <c r="BNF43" s="71">
        <f t="shared" si="653"/>
        <v>0</v>
      </c>
      <c r="BNG43" s="71">
        <f t="shared" si="653"/>
        <v>0</v>
      </c>
      <c r="BNH43" s="71">
        <f t="shared" si="653"/>
        <v>0</v>
      </c>
      <c r="BNI43" s="71">
        <f t="shared" si="653"/>
        <v>0</v>
      </c>
      <c r="BNJ43" s="71">
        <f t="shared" si="653"/>
        <v>0</v>
      </c>
      <c r="BNK43" s="71">
        <f t="shared" si="653"/>
        <v>0</v>
      </c>
      <c r="BNL43" s="71">
        <f t="shared" si="653"/>
        <v>0</v>
      </c>
      <c r="BNM43" s="71">
        <f t="shared" si="653"/>
        <v>0</v>
      </c>
      <c r="BNN43" s="71">
        <f t="shared" si="653"/>
        <v>0</v>
      </c>
      <c r="BNO43" s="71">
        <f t="shared" si="653"/>
        <v>0</v>
      </c>
      <c r="BNP43" s="71">
        <f t="shared" si="653"/>
        <v>0</v>
      </c>
      <c r="BNQ43" s="71">
        <f t="shared" si="653"/>
        <v>0</v>
      </c>
      <c r="BNR43" s="71">
        <f t="shared" si="653"/>
        <v>0</v>
      </c>
      <c r="BNS43" s="71">
        <f t="shared" si="653"/>
        <v>0</v>
      </c>
      <c r="BNT43" s="71">
        <f t="shared" si="653"/>
        <v>0</v>
      </c>
      <c r="BNU43" s="71">
        <f t="shared" si="653"/>
        <v>0</v>
      </c>
      <c r="BNV43" s="71">
        <f t="shared" si="653"/>
        <v>0</v>
      </c>
      <c r="BNW43" s="71">
        <f t="shared" si="653"/>
        <v>0</v>
      </c>
      <c r="BNX43" s="71">
        <f t="shared" si="653"/>
        <v>0</v>
      </c>
      <c r="BNY43" s="71">
        <f t="shared" ref="BNY43:BQJ43" si="654">SUM(BNY36:BNY38)+BNY40+BNY41-BNY42+BNY45</f>
        <v>0</v>
      </c>
      <c r="BNZ43" s="71">
        <f t="shared" si="654"/>
        <v>0</v>
      </c>
      <c r="BOA43" s="71">
        <f t="shared" si="654"/>
        <v>0</v>
      </c>
      <c r="BOB43" s="71">
        <f t="shared" si="654"/>
        <v>0</v>
      </c>
      <c r="BOC43" s="71">
        <f t="shared" si="654"/>
        <v>0</v>
      </c>
      <c r="BOD43" s="71">
        <f t="shared" si="654"/>
        <v>0</v>
      </c>
      <c r="BOE43" s="71">
        <f t="shared" si="654"/>
        <v>0</v>
      </c>
      <c r="BOF43" s="71">
        <f t="shared" si="654"/>
        <v>0</v>
      </c>
      <c r="BOG43" s="71">
        <f t="shared" si="654"/>
        <v>0</v>
      </c>
      <c r="BOH43" s="71">
        <f t="shared" si="654"/>
        <v>0</v>
      </c>
      <c r="BOI43" s="71">
        <f t="shared" si="654"/>
        <v>0</v>
      </c>
      <c r="BOJ43" s="71">
        <f t="shared" si="654"/>
        <v>0</v>
      </c>
      <c r="BOK43" s="71">
        <f t="shared" si="654"/>
        <v>0</v>
      </c>
      <c r="BOL43" s="71">
        <f t="shared" si="654"/>
        <v>0</v>
      </c>
      <c r="BOM43" s="71">
        <f t="shared" si="654"/>
        <v>0</v>
      </c>
      <c r="BON43" s="71">
        <f t="shared" si="654"/>
        <v>0</v>
      </c>
      <c r="BOO43" s="71">
        <f t="shared" si="654"/>
        <v>0</v>
      </c>
      <c r="BOP43" s="71">
        <f t="shared" si="654"/>
        <v>0</v>
      </c>
      <c r="BOQ43" s="71">
        <f t="shared" si="654"/>
        <v>0</v>
      </c>
      <c r="BOR43" s="71">
        <f t="shared" si="654"/>
        <v>0</v>
      </c>
      <c r="BOS43" s="71">
        <f t="shared" si="654"/>
        <v>0</v>
      </c>
      <c r="BOT43" s="71">
        <f t="shared" si="654"/>
        <v>0</v>
      </c>
      <c r="BOU43" s="71">
        <f t="shared" si="654"/>
        <v>0</v>
      </c>
      <c r="BOV43" s="71">
        <f t="shared" si="654"/>
        <v>0</v>
      </c>
      <c r="BOW43" s="71">
        <f t="shared" si="654"/>
        <v>0</v>
      </c>
      <c r="BOX43" s="71">
        <f t="shared" si="654"/>
        <v>0</v>
      </c>
      <c r="BOY43" s="71">
        <f t="shared" si="654"/>
        <v>0</v>
      </c>
      <c r="BOZ43" s="71">
        <f t="shared" si="654"/>
        <v>0</v>
      </c>
      <c r="BPA43" s="71">
        <f t="shared" si="654"/>
        <v>0</v>
      </c>
      <c r="BPB43" s="71">
        <f t="shared" si="654"/>
        <v>0</v>
      </c>
      <c r="BPC43" s="71">
        <f t="shared" si="654"/>
        <v>0</v>
      </c>
      <c r="BPD43" s="71">
        <f t="shared" si="654"/>
        <v>0</v>
      </c>
      <c r="BPE43" s="71">
        <f t="shared" si="654"/>
        <v>0</v>
      </c>
      <c r="BPF43" s="71">
        <f t="shared" si="654"/>
        <v>0</v>
      </c>
      <c r="BPG43" s="71">
        <f t="shared" si="654"/>
        <v>0</v>
      </c>
      <c r="BPH43" s="71">
        <f t="shared" si="654"/>
        <v>0</v>
      </c>
      <c r="BPI43" s="71">
        <f t="shared" si="654"/>
        <v>0</v>
      </c>
      <c r="BPJ43" s="71">
        <f t="shared" si="654"/>
        <v>0</v>
      </c>
      <c r="BPK43" s="71">
        <f t="shared" si="654"/>
        <v>0</v>
      </c>
      <c r="BPL43" s="71">
        <f t="shared" si="654"/>
        <v>0</v>
      </c>
      <c r="BPM43" s="71">
        <f t="shared" si="654"/>
        <v>0</v>
      </c>
      <c r="BPN43" s="71">
        <f t="shared" si="654"/>
        <v>0</v>
      </c>
      <c r="BPO43" s="71">
        <f t="shared" si="654"/>
        <v>0</v>
      </c>
      <c r="BPP43" s="71">
        <f t="shared" si="654"/>
        <v>0</v>
      </c>
      <c r="BPQ43" s="71">
        <f t="shared" si="654"/>
        <v>0</v>
      </c>
      <c r="BPR43" s="71">
        <f t="shared" si="654"/>
        <v>0</v>
      </c>
      <c r="BPS43" s="71">
        <f t="shared" si="654"/>
        <v>0</v>
      </c>
      <c r="BPT43" s="71">
        <f t="shared" si="654"/>
        <v>0</v>
      </c>
      <c r="BPU43" s="71">
        <f t="shared" si="654"/>
        <v>0</v>
      </c>
      <c r="BPV43" s="71">
        <f t="shared" si="654"/>
        <v>0</v>
      </c>
      <c r="BPW43" s="71">
        <f t="shared" si="654"/>
        <v>0</v>
      </c>
      <c r="BPX43" s="71">
        <f t="shared" si="654"/>
        <v>0</v>
      </c>
      <c r="BPY43" s="71">
        <f t="shared" si="654"/>
        <v>0</v>
      </c>
      <c r="BPZ43" s="71">
        <f t="shared" si="654"/>
        <v>0</v>
      </c>
      <c r="BQA43" s="71">
        <f t="shared" si="654"/>
        <v>0</v>
      </c>
      <c r="BQB43" s="71">
        <f t="shared" si="654"/>
        <v>0</v>
      </c>
      <c r="BQC43" s="71">
        <f t="shared" si="654"/>
        <v>0</v>
      </c>
      <c r="BQD43" s="71">
        <f t="shared" si="654"/>
        <v>0</v>
      </c>
      <c r="BQE43" s="71">
        <f t="shared" si="654"/>
        <v>0</v>
      </c>
      <c r="BQF43" s="71">
        <f t="shared" si="654"/>
        <v>0</v>
      </c>
      <c r="BQG43" s="71">
        <f t="shared" si="654"/>
        <v>0</v>
      </c>
      <c r="BQH43" s="71">
        <f t="shared" si="654"/>
        <v>0</v>
      </c>
      <c r="BQI43" s="71">
        <f t="shared" si="654"/>
        <v>0</v>
      </c>
      <c r="BQJ43" s="71">
        <f t="shared" si="654"/>
        <v>0</v>
      </c>
      <c r="BQK43" s="71">
        <f t="shared" ref="BQK43:BSV43" si="655">SUM(BQK36:BQK38)+BQK40+BQK41-BQK42+BQK45</f>
        <v>0</v>
      </c>
      <c r="BQL43" s="71">
        <f t="shared" si="655"/>
        <v>0</v>
      </c>
      <c r="BQM43" s="71">
        <f t="shared" si="655"/>
        <v>0</v>
      </c>
      <c r="BQN43" s="71">
        <f t="shared" si="655"/>
        <v>0</v>
      </c>
      <c r="BQO43" s="71">
        <f t="shared" si="655"/>
        <v>0</v>
      </c>
      <c r="BQP43" s="71">
        <f t="shared" si="655"/>
        <v>0</v>
      </c>
      <c r="BQQ43" s="71">
        <f t="shared" si="655"/>
        <v>0</v>
      </c>
      <c r="BQR43" s="71">
        <f t="shared" si="655"/>
        <v>0</v>
      </c>
      <c r="BQS43" s="71">
        <f t="shared" si="655"/>
        <v>0</v>
      </c>
      <c r="BQT43" s="71">
        <f t="shared" si="655"/>
        <v>0</v>
      </c>
      <c r="BQU43" s="71">
        <f t="shared" si="655"/>
        <v>0</v>
      </c>
      <c r="BQV43" s="71">
        <f t="shared" si="655"/>
        <v>0</v>
      </c>
      <c r="BQW43" s="71">
        <f t="shared" si="655"/>
        <v>0</v>
      </c>
      <c r="BQX43" s="71">
        <f t="shared" si="655"/>
        <v>0</v>
      </c>
      <c r="BQY43" s="71">
        <f t="shared" si="655"/>
        <v>0</v>
      </c>
      <c r="BQZ43" s="71">
        <f t="shared" si="655"/>
        <v>0</v>
      </c>
      <c r="BRA43" s="71">
        <f t="shared" si="655"/>
        <v>0</v>
      </c>
      <c r="BRB43" s="71">
        <f t="shared" si="655"/>
        <v>0</v>
      </c>
      <c r="BRC43" s="71">
        <f t="shared" si="655"/>
        <v>0</v>
      </c>
      <c r="BRD43" s="71">
        <f t="shared" si="655"/>
        <v>0</v>
      </c>
      <c r="BRE43" s="71">
        <f t="shared" si="655"/>
        <v>0</v>
      </c>
      <c r="BRF43" s="71">
        <f t="shared" si="655"/>
        <v>0</v>
      </c>
      <c r="BRG43" s="71">
        <f t="shared" si="655"/>
        <v>0</v>
      </c>
      <c r="BRH43" s="71">
        <f t="shared" si="655"/>
        <v>0</v>
      </c>
      <c r="BRI43" s="71">
        <f t="shared" si="655"/>
        <v>0</v>
      </c>
      <c r="BRJ43" s="71">
        <f t="shared" si="655"/>
        <v>0</v>
      </c>
      <c r="BRK43" s="71">
        <f t="shared" si="655"/>
        <v>0</v>
      </c>
      <c r="BRL43" s="71">
        <f t="shared" si="655"/>
        <v>0</v>
      </c>
      <c r="BRM43" s="71">
        <f t="shared" si="655"/>
        <v>0</v>
      </c>
      <c r="BRN43" s="71">
        <f t="shared" si="655"/>
        <v>0</v>
      </c>
      <c r="BRO43" s="71">
        <f t="shared" si="655"/>
        <v>0</v>
      </c>
      <c r="BRP43" s="71">
        <f t="shared" si="655"/>
        <v>0</v>
      </c>
      <c r="BRQ43" s="71">
        <f t="shared" si="655"/>
        <v>0</v>
      </c>
      <c r="BRR43" s="71">
        <f t="shared" si="655"/>
        <v>0</v>
      </c>
      <c r="BRS43" s="71">
        <f t="shared" si="655"/>
        <v>0</v>
      </c>
      <c r="BRT43" s="71">
        <f t="shared" si="655"/>
        <v>0</v>
      </c>
      <c r="BRU43" s="71">
        <f t="shared" si="655"/>
        <v>0</v>
      </c>
      <c r="BRV43" s="71">
        <f t="shared" si="655"/>
        <v>0</v>
      </c>
      <c r="BRW43" s="71">
        <f t="shared" si="655"/>
        <v>0</v>
      </c>
      <c r="BRX43" s="71">
        <f t="shared" si="655"/>
        <v>0</v>
      </c>
      <c r="BRY43" s="71">
        <f t="shared" si="655"/>
        <v>0</v>
      </c>
      <c r="BRZ43" s="71">
        <f t="shared" si="655"/>
        <v>0</v>
      </c>
      <c r="BSA43" s="71">
        <f t="shared" si="655"/>
        <v>0</v>
      </c>
      <c r="BSB43" s="71">
        <f t="shared" si="655"/>
        <v>0</v>
      </c>
      <c r="BSC43" s="71">
        <f t="shared" si="655"/>
        <v>0</v>
      </c>
      <c r="BSD43" s="71">
        <f t="shared" si="655"/>
        <v>0</v>
      </c>
      <c r="BSE43" s="71">
        <f t="shared" si="655"/>
        <v>0</v>
      </c>
      <c r="BSF43" s="71">
        <f t="shared" si="655"/>
        <v>0</v>
      </c>
      <c r="BSG43" s="71">
        <f t="shared" si="655"/>
        <v>0</v>
      </c>
      <c r="BSH43" s="71">
        <f t="shared" si="655"/>
        <v>0</v>
      </c>
      <c r="BSI43" s="71">
        <f t="shared" si="655"/>
        <v>0</v>
      </c>
      <c r="BSJ43" s="71">
        <f t="shared" si="655"/>
        <v>0</v>
      </c>
      <c r="BSK43" s="71">
        <f t="shared" si="655"/>
        <v>0</v>
      </c>
      <c r="BSL43" s="71">
        <f t="shared" si="655"/>
        <v>0</v>
      </c>
      <c r="BSM43" s="71">
        <f t="shared" si="655"/>
        <v>0</v>
      </c>
      <c r="BSN43" s="71">
        <f t="shared" si="655"/>
        <v>0</v>
      </c>
      <c r="BSO43" s="71">
        <f t="shared" si="655"/>
        <v>0</v>
      </c>
      <c r="BSP43" s="71">
        <f t="shared" si="655"/>
        <v>0</v>
      </c>
      <c r="BSQ43" s="71">
        <f t="shared" si="655"/>
        <v>0</v>
      </c>
      <c r="BSR43" s="71">
        <f t="shared" si="655"/>
        <v>0</v>
      </c>
      <c r="BSS43" s="71">
        <f t="shared" si="655"/>
        <v>0</v>
      </c>
      <c r="BST43" s="71">
        <f t="shared" si="655"/>
        <v>0</v>
      </c>
      <c r="BSU43" s="71">
        <f t="shared" si="655"/>
        <v>0</v>
      </c>
      <c r="BSV43" s="71">
        <f t="shared" si="655"/>
        <v>0</v>
      </c>
      <c r="BSW43" s="71">
        <f t="shared" ref="BSW43:BVH43" si="656">SUM(BSW36:BSW38)+BSW40+BSW41-BSW42+BSW45</f>
        <v>0</v>
      </c>
      <c r="BSX43" s="71">
        <f t="shared" si="656"/>
        <v>0</v>
      </c>
      <c r="BSY43" s="71">
        <f t="shared" si="656"/>
        <v>0</v>
      </c>
      <c r="BSZ43" s="71">
        <f t="shared" si="656"/>
        <v>0</v>
      </c>
      <c r="BTA43" s="71">
        <f t="shared" si="656"/>
        <v>0</v>
      </c>
      <c r="BTB43" s="71">
        <f t="shared" si="656"/>
        <v>0</v>
      </c>
      <c r="BTC43" s="71">
        <f t="shared" si="656"/>
        <v>0</v>
      </c>
      <c r="BTD43" s="71">
        <f t="shared" si="656"/>
        <v>0</v>
      </c>
      <c r="BTE43" s="71">
        <f t="shared" si="656"/>
        <v>0</v>
      </c>
      <c r="BTF43" s="71">
        <f t="shared" si="656"/>
        <v>0</v>
      </c>
      <c r="BTG43" s="71">
        <f t="shared" si="656"/>
        <v>0</v>
      </c>
      <c r="BTH43" s="71">
        <f t="shared" si="656"/>
        <v>0</v>
      </c>
      <c r="BTI43" s="71">
        <f t="shared" si="656"/>
        <v>0</v>
      </c>
      <c r="BTJ43" s="71">
        <f t="shared" si="656"/>
        <v>0</v>
      </c>
      <c r="BTK43" s="71">
        <f t="shared" si="656"/>
        <v>0</v>
      </c>
      <c r="BTL43" s="71">
        <f t="shared" si="656"/>
        <v>0</v>
      </c>
      <c r="BTM43" s="71">
        <f t="shared" si="656"/>
        <v>0</v>
      </c>
      <c r="BTN43" s="71">
        <f t="shared" si="656"/>
        <v>0</v>
      </c>
      <c r="BTO43" s="71">
        <f t="shared" si="656"/>
        <v>0</v>
      </c>
      <c r="BTP43" s="71">
        <f t="shared" si="656"/>
        <v>0</v>
      </c>
      <c r="BTQ43" s="71">
        <f t="shared" si="656"/>
        <v>0</v>
      </c>
      <c r="BTR43" s="71">
        <f t="shared" si="656"/>
        <v>0</v>
      </c>
      <c r="BTS43" s="71">
        <f t="shared" si="656"/>
        <v>0</v>
      </c>
      <c r="BTT43" s="71">
        <f t="shared" si="656"/>
        <v>0</v>
      </c>
      <c r="BTU43" s="71">
        <f t="shared" si="656"/>
        <v>0</v>
      </c>
      <c r="BTV43" s="71">
        <f t="shared" si="656"/>
        <v>0</v>
      </c>
      <c r="BTW43" s="71">
        <f t="shared" si="656"/>
        <v>0</v>
      </c>
      <c r="BTX43" s="71">
        <f t="shared" si="656"/>
        <v>0</v>
      </c>
      <c r="BTY43" s="71">
        <f t="shared" si="656"/>
        <v>0</v>
      </c>
      <c r="BTZ43" s="71">
        <f t="shared" si="656"/>
        <v>0</v>
      </c>
      <c r="BUA43" s="71">
        <f t="shared" si="656"/>
        <v>0</v>
      </c>
      <c r="BUB43" s="71">
        <f t="shared" si="656"/>
        <v>0</v>
      </c>
      <c r="BUC43" s="71">
        <f t="shared" si="656"/>
        <v>0</v>
      </c>
      <c r="BUD43" s="71">
        <f t="shared" si="656"/>
        <v>0</v>
      </c>
      <c r="BUE43" s="71">
        <f t="shared" si="656"/>
        <v>0</v>
      </c>
      <c r="BUF43" s="71">
        <f t="shared" si="656"/>
        <v>0</v>
      </c>
      <c r="BUG43" s="71">
        <f t="shared" si="656"/>
        <v>0</v>
      </c>
      <c r="BUH43" s="71">
        <f t="shared" si="656"/>
        <v>0</v>
      </c>
      <c r="BUI43" s="71">
        <f t="shared" si="656"/>
        <v>0</v>
      </c>
      <c r="BUJ43" s="71">
        <f t="shared" si="656"/>
        <v>0</v>
      </c>
      <c r="BUK43" s="71">
        <f t="shared" si="656"/>
        <v>0</v>
      </c>
      <c r="BUL43" s="71">
        <f t="shared" si="656"/>
        <v>0</v>
      </c>
      <c r="BUM43" s="71">
        <f t="shared" si="656"/>
        <v>0</v>
      </c>
      <c r="BUN43" s="71">
        <f t="shared" si="656"/>
        <v>0</v>
      </c>
      <c r="BUO43" s="71">
        <f t="shared" si="656"/>
        <v>0</v>
      </c>
      <c r="BUP43" s="71">
        <f t="shared" si="656"/>
        <v>0</v>
      </c>
      <c r="BUQ43" s="71">
        <f t="shared" si="656"/>
        <v>0</v>
      </c>
      <c r="BUR43" s="71">
        <f t="shared" si="656"/>
        <v>0</v>
      </c>
      <c r="BUS43" s="71">
        <f t="shared" si="656"/>
        <v>0</v>
      </c>
      <c r="BUT43" s="71">
        <f t="shared" si="656"/>
        <v>0</v>
      </c>
      <c r="BUU43" s="71">
        <f t="shared" si="656"/>
        <v>0</v>
      </c>
      <c r="BUV43" s="71">
        <f t="shared" si="656"/>
        <v>0</v>
      </c>
      <c r="BUW43" s="71">
        <f t="shared" si="656"/>
        <v>0</v>
      </c>
      <c r="BUX43" s="71">
        <f t="shared" si="656"/>
        <v>0</v>
      </c>
      <c r="BUY43" s="71">
        <f t="shared" si="656"/>
        <v>0</v>
      </c>
      <c r="BUZ43" s="71">
        <f t="shared" si="656"/>
        <v>0</v>
      </c>
      <c r="BVA43" s="71">
        <f t="shared" si="656"/>
        <v>0</v>
      </c>
      <c r="BVB43" s="71">
        <f t="shared" si="656"/>
        <v>0</v>
      </c>
      <c r="BVC43" s="71">
        <f t="shared" si="656"/>
        <v>0</v>
      </c>
      <c r="BVD43" s="71">
        <f t="shared" si="656"/>
        <v>0</v>
      </c>
      <c r="BVE43" s="71">
        <f t="shared" si="656"/>
        <v>0</v>
      </c>
      <c r="BVF43" s="71">
        <f t="shared" si="656"/>
        <v>0</v>
      </c>
      <c r="BVG43" s="71">
        <f t="shared" si="656"/>
        <v>0</v>
      </c>
      <c r="BVH43" s="71">
        <f t="shared" si="656"/>
        <v>0</v>
      </c>
      <c r="BVI43" s="71">
        <f t="shared" ref="BVI43:BXT43" si="657">SUM(BVI36:BVI38)+BVI40+BVI41-BVI42+BVI45</f>
        <v>0</v>
      </c>
      <c r="BVJ43" s="71">
        <f t="shared" si="657"/>
        <v>0</v>
      </c>
      <c r="BVK43" s="71">
        <f t="shared" si="657"/>
        <v>0</v>
      </c>
      <c r="BVL43" s="71">
        <f t="shared" si="657"/>
        <v>0</v>
      </c>
      <c r="BVM43" s="71">
        <f t="shared" si="657"/>
        <v>0</v>
      </c>
      <c r="BVN43" s="71">
        <f t="shared" si="657"/>
        <v>0</v>
      </c>
      <c r="BVO43" s="71">
        <f t="shared" si="657"/>
        <v>0</v>
      </c>
      <c r="BVP43" s="71">
        <f t="shared" si="657"/>
        <v>0</v>
      </c>
      <c r="BVQ43" s="71">
        <f t="shared" si="657"/>
        <v>0</v>
      </c>
      <c r="BVR43" s="71">
        <f t="shared" si="657"/>
        <v>0</v>
      </c>
      <c r="BVS43" s="71">
        <f t="shared" si="657"/>
        <v>0</v>
      </c>
      <c r="BVT43" s="71">
        <f t="shared" si="657"/>
        <v>0</v>
      </c>
      <c r="BVU43" s="71">
        <f t="shared" si="657"/>
        <v>0</v>
      </c>
      <c r="BVV43" s="71">
        <f t="shared" si="657"/>
        <v>0</v>
      </c>
      <c r="BVW43" s="71">
        <f t="shared" si="657"/>
        <v>0</v>
      </c>
      <c r="BVX43" s="71">
        <f t="shared" si="657"/>
        <v>0</v>
      </c>
      <c r="BVY43" s="71">
        <f t="shared" si="657"/>
        <v>0</v>
      </c>
      <c r="BVZ43" s="71">
        <f t="shared" si="657"/>
        <v>0</v>
      </c>
      <c r="BWA43" s="71">
        <f t="shared" si="657"/>
        <v>0</v>
      </c>
      <c r="BWB43" s="71">
        <f t="shared" si="657"/>
        <v>0</v>
      </c>
      <c r="BWC43" s="71">
        <f t="shared" si="657"/>
        <v>0</v>
      </c>
      <c r="BWD43" s="71">
        <f t="shared" si="657"/>
        <v>0</v>
      </c>
      <c r="BWE43" s="71">
        <f t="shared" si="657"/>
        <v>0</v>
      </c>
      <c r="BWF43" s="71">
        <f t="shared" si="657"/>
        <v>0</v>
      </c>
      <c r="BWG43" s="71">
        <f t="shared" si="657"/>
        <v>0</v>
      </c>
      <c r="BWH43" s="71">
        <f t="shared" si="657"/>
        <v>0</v>
      </c>
      <c r="BWI43" s="71">
        <f t="shared" si="657"/>
        <v>0</v>
      </c>
      <c r="BWJ43" s="71">
        <f t="shared" si="657"/>
        <v>0</v>
      </c>
      <c r="BWK43" s="71">
        <f t="shared" si="657"/>
        <v>0</v>
      </c>
      <c r="BWL43" s="71">
        <f t="shared" si="657"/>
        <v>0</v>
      </c>
      <c r="BWM43" s="71">
        <f t="shared" si="657"/>
        <v>0</v>
      </c>
      <c r="BWN43" s="71">
        <f t="shared" si="657"/>
        <v>0</v>
      </c>
      <c r="BWO43" s="71">
        <f t="shared" si="657"/>
        <v>0</v>
      </c>
      <c r="BWP43" s="71">
        <f t="shared" si="657"/>
        <v>0</v>
      </c>
      <c r="BWQ43" s="71">
        <f t="shared" si="657"/>
        <v>0</v>
      </c>
      <c r="BWR43" s="71">
        <f t="shared" si="657"/>
        <v>0</v>
      </c>
      <c r="BWS43" s="71">
        <f t="shared" si="657"/>
        <v>0</v>
      </c>
      <c r="BWT43" s="71">
        <f t="shared" si="657"/>
        <v>0</v>
      </c>
      <c r="BWU43" s="71">
        <f t="shared" si="657"/>
        <v>0</v>
      </c>
      <c r="BWV43" s="71">
        <f t="shared" si="657"/>
        <v>0</v>
      </c>
      <c r="BWW43" s="71">
        <f t="shared" si="657"/>
        <v>0</v>
      </c>
      <c r="BWX43" s="71">
        <f t="shared" si="657"/>
        <v>0</v>
      </c>
      <c r="BWY43" s="71">
        <f t="shared" si="657"/>
        <v>0</v>
      </c>
      <c r="BWZ43" s="71">
        <f t="shared" si="657"/>
        <v>0</v>
      </c>
      <c r="BXA43" s="71">
        <f t="shared" si="657"/>
        <v>0</v>
      </c>
      <c r="BXB43" s="71">
        <f t="shared" si="657"/>
        <v>0</v>
      </c>
      <c r="BXC43" s="71">
        <f t="shared" si="657"/>
        <v>0</v>
      </c>
      <c r="BXD43" s="71">
        <f t="shared" si="657"/>
        <v>0</v>
      </c>
      <c r="BXE43" s="71">
        <f t="shared" si="657"/>
        <v>0</v>
      </c>
      <c r="BXF43" s="71">
        <f t="shared" si="657"/>
        <v>0</v>
      </c>
      <c r="BXG43" s="71">
        <f t="shared" si="657"/>
        <v>0</v>
      </c>
      <c r="BXH43" s="71">
        <f t="shared" si="657"/>
        <v>0</v>
      </c>
      <c r="BXI43" s="71">
        <f t="shared" si="657"/>
        <v>0</v>
      </c>
      <c r="BXJ43" s="71">
        <f t="shared" si="657"/>
        <v>0</v>
      </c>
      <c r="BXK43" s="71">
        <f t="shared" si="657"/>
        <v>0</v>
      </c>
      <c r="BXL43" s="71">
        <f t="shared" si="657"/>
        <v>0</v>
      </c>
      <c r="BXM43" s="71">
        <f t="shared" si="657"/>
        <v>0</v>
      </c>
      <c r="BXN43" s="71">
        <f t="shared" si="657"/>
        <v>0</v>
      </c>
      <c r="BXO43" s="71">
        <f t="shared" si="657"/>
        <v>0</v>
      </c>
      <c r="BXP43" s="71">
        <f t="shared" si="657"/>
        <v>0</v>
      </c>
      <c r="BXQ43" s="71">
        <f t="shared" si="657"/>
        <v>0</v>
      </c>
      <c r="BXR43" s="71">
        <f t="shared" si="657"/>
        <v>0</v>
      </c>
      <c r="BXS43" s="71">
        <f t="shared" si="657"/>
        <v>0</v>
      </c>
      <c r="BXT43" s="71">
        <f t="shared" si="657"/>
        <v>0</v>
      </c>
      <c r="BXU43" s="71">
        <f t="shared" ref="BXU43:CAF43" si="658">SUM(BXU36:BXU38)+BXU40+BXU41-BXU42+BXU45</f>
        <v>0</v>
      </c>
      <c r="BXV43" s="71">
        <f t="shared" si="658"/>
        <v>0</v>
      </c>
      <c r="BXW43" s="71">
        <f t="shared" si="658"/>
        <v>0</v>
      </c>
      <c r="BXX43" s="71">
        <f t="shared" si="658"/>
        <v>0</v>
      </c>
      <c r="BXY43" s="71">
        <f t="shared" si="658"/>
        <v>0</v>
      </c>
      <c r="BXZ43" s="71">
        <f t="shared" si="658"/>
        <v>0</v>
      </c>
      <c r="BYA43" s="71">
        <f t="shared" si="658"/>
        <v>0</v>
      </c>
      <c r="BYB43" s="71">
        <f t="shared" si="658"/>
        <v>0</v>
      </c>
      <c r="BYC43" s="71">
        <f t="shared" si="658"/>
        <v>0</v>
      </c>
      <c r="BYD43" s="71">
        <f t="shared" si="658"/>
        <v>0</v>
      </c>
      <c r="BYE43" s="71">
        <f t="shared" si="658"/>
        <v>0</v>
      </c>
      <c r="BYF43" s="71">
        <f t="shared" si="658"/>
        <v>0</v>
      </c>
      <c r="BYG43" s="71">
        <f t="shared" si="658"/>
        <v>0</v>
      </c>
      <c r="BYH43" s="71">
        <f t="shared" si="658"/>
        <v>0</v>
      </c>
      <c r="BYI43" s="71">
        <f t="shared" si="658"/>
        <v>0</v>
      </c>
      <c r="BYJ43" s="71">
        <f t="shared" si="658"/>
        <v>0</v>
      </c>
      <c r="BYK43" s="71">
        <f t="shared" si="658"/>
        <v>0</v>
      </c>
      <c r="BYL43" s="71">
        <f t="shared" si="658"/>
        <v>0</v>
      </c>
      <c r="BYM43" s="71">
        <f t="shared" si="658"/>
        <v>0</v>
      </c>
      <c r="BYN43" s="71">
        <f t="shared" si="658"/>
        <v>0</v>
      </c>
      <c r="BYO43" s="71">
        <f t="shared" si="658"/>
        <v>0</v>
      </c>
      <c r="BYP43" s="71">
        <f t="shared" si="658"/>
        <v>0</v>
      </c>
      <c r="BYQ43" s="71">
        <f t="shared" si="658"/>
        <v>0</v>
      </c>
      <c r="BYR43" s="71">
        <f t="shared" si="658"/>
        <v>0</v>
      </c>
      <c r="BYS43" s="71">
        <f t="shared" si="658"/>
        <v>0</v>
      </c>
      <c r="BYT43" s="71">
        <f t="shared" si="658"/>
        <v>0</v>
      </c>
      <c r="BYU43" s="71">
        <f t="shared" si="658"/>
        <v>0</v>
      </c>
      <c r="BYV43" s="71">
        <f t="shared" si="658"/>
        <v>0</v>
      </c>
      <c r="BYW43" s="71">
        <f t="shared" si="658"/>
        <v>0</v>
      </c>
      <c r="BYX43" s="71">
        <f t="shared" si="658"/>
        <v>0</v>
      </c>
      <c r="BYY43" s="71">
        <f t="shared" si="658"/>
        <v>0</v>
      </c>
      <c r="BYZ43" s="71">
        <f t="shared" si="658"/>
        <v>0</v>
      </c>
      <c r="BZA43" s="71">
        <f t="shared" si="658"/>
        <v>0</v>
      </c>
      <c r="BZB43" s="71">
        <f t="shared" si="658"/>
        <v>0</v>
      </c>
      <c r="BZC43" s="71">
        <f t="shared" si="658"/>
        <v>0</v>
      </c>
      <c r="BZD43" s="71">
        <f t="shared" si="658"/>
        <v>0</v>
      </c>
      <c r="BZE43" s="71">
        <f t="shared" si="658"/>
        <v>0</v>
      </c>
      <c r="BZF43" s="71">
        <f t="shared" si="658"/>
        <v>0</v>
      </c>
      <c r="BZG43" s="71">
        <f t="shared" si="658"/>
        <v>0</v>
      </c>
      <c r="BZH43" s="71">
        <f t="shared" si="658"/>
        <v>0</v>
      </c>
      <c r="BZI43" s="71">
        <f t="shared" si="658"/>
        <v>0</v>
      </c>
      <c r="BZJ43" s="71">
        <f t="shared" si="658"/>
        <v>0</v>
      </c>
      <c r="BZK43" s="71">
        <f t="shared" si="658"/>
        <v>0</v>
      </c>
      <c r="BZL43" s="71">
        <f t="shared" si="658"/>
        <v>0</v>
      </c>
      <c r="BZM43" s="71">
        <f t="shared" si="658"/>
        <v>0</v>
      </c>
      <c r="BZN43" s="71">
        <f t="shared" si="658"/>
        <v>0</v>
      </c>
      <c r="BZO43" s="71">
        <f t="shared" si="658"/>
        <v>0</v>
      </c>
      <c r="BZP43" s="71">
        <f t="shared" si="658"/>
        <v>0</v>
      </c>
      <c r="BZQ43" s="71">
        <f t="shared" si="658"/>
        <v>0</v>
      </c>
      <c r="BZR43" s="71">
        <f t="shared" si="658"/>
        <v>0</v>
      </c>
      <c r="BZS43" s="71">
        <f t="shared" si="658"/>
        <v>0</v>
      </c>
      <c r="BZT43" s="71">
        <f t="shared" si="658"/>
        <v>0</v>
      </c>
      <c r="BZU43" s="71">
        <f t="shared" si="658"/>
        <v>0</v>
      </c>
      <c r="BZV43" s="71">
        <f t="shared" si="658"/>
        <v>0</v>
      </c>
      <c r="BZW43" s="71">
        <f t="shared" si="658"/>
        <v>0</v>
      </c>
      <c r="BZX43" s="71">
        <f t="shared" si="658"/>
        <v>0</v>
      </c>
      <c r="BZY43" s="71">
        <f t="shared" si="658"/>
        <v>0</v>
      </c>
      <c r="BZZ43" s="71">
        <f t="shared" si="658"/>
        <v>0</v>
      </c>
      <c r="CAA43" s="71">
        <f t="shared" si="658"/>
        <v>0</v>
      </c>
      <c r="CAB43" s="71">
        <f t="shared" si="658"/>
        <v>0</v>
      </c>
      <c r="CAC43" s="71">
        <f t="shared" si="658"/>
        <v>0</v>
      </c>
      <c r="CAD43" s="71">
        <f t="shared" si="658"/>
        <v>0</v>
      </c>
      <c r="CAE43" s="71">
        <f t="shared" si="658"/>
        <v>0</v>
      </c>
      <c r="CAF43" s="71">
        <f t="shared" si="658"/>
        <v>0</v>
      </c>
      <c r="CAG43" s="71">
        <f t="shared" ref="CAG43:CCR43" si="659">SUM(CAG36:CAG38)+CAG40+CAG41-CAG42+CAG45</f>
        <v>0</v>
      </c>
      <c r="CAH43" s="71">
        <f t="shared" si="659"/>
        <v>0</v>
      </c>
      <c r="CAI43" s="71">
        <f t="shared" si="659"/>
        <v>0</v>
      </c>
      <c r="CAJ43" s="71">
        <f t="shared" si="659"/>
        <v>0</v>
      </c>
      <c r="CAK43" s="71">
        <f t="shared" si="659"/>
        <v>0</v>
      </c>
      <c r="CAL43" s="71">
        <f t="shared" si="659"/>
        <v>0</v>
      </c>
      <c r="CAM43" s="71">
        <f t="shared" si="659"/>
        <v>0</v>
      </c>
      <c r="CAN43" s="71">
        <f t="shared" si="659"/>
        <v>0</v>
      </c>
      <c r="CAO43" s="71">
        <f t="shared" si="659"/>
        <v>0</v>
      </c>
      <c r="CAP43" s="71">
        <f t="shared" si="659"/>
        <v>0</v>
      </c>
      <c r="CAQ43" s="71">
        <f t="shared" si="659"/>
        <v>0</v>
      </c>
      <c r="CAR43" s="71">
        <f t="shared" si="659"/>
        <v>0</v>
      </c>
      <c r="CAS43" s="71">
        <f t="shared" si="659"/>
        <v>0</v>
      </c>
      <c r="CAT43" s="71">
        <f t="shared" si="659"/>
        <v>0</v>
      </c>
      <c r="CAU43" s="71">
        <f t="shared" si="659"/>
        <v>0</v>
      </c>
      <c r="CAV43" s="71">
        <f t="shared" si="659"/>
        <v>0</v>
      </c>
      <c r="CAW43" s="71">
        <f t="shared" si="659"/>
        <v>0</v>
      </c>
      <c r="CAX43" s="71">
        <f t="shared" si="659"/>
        <v>0</v>
      </c>
      <c r="CAY43" s="71">
        <f t="shared" si="659"/>
        <v>0</v>
      </c>
      <c r="CAZ43" s="71">
        <f t="shared" si="659"/>
        <v>0</v>
      </c>
      <c r="CBA43" s="71">
        <f t="shared" si="659"/>
        <v>0</v>
      </c>
      <c r="CBB43" s="71">
        <f t="shared" si="659"/>
        <v>0</v>
      </c>
      <c r="CBC43" s="71">
        <f t="shared" si="659"/>
        <v>0</v>
      </c>
      <c r="CBD43" s="71">
        <f t="shared" si="659"/>
        <v>0</v>
      </c>
      <c r="CBE43" s="71">
        <f t="shared" si="659"/>
        <v>0</v>
      </c>
      <c r="CBF43" s="71">
        <f t="shared" si="659"/>
        <v>0</v>
      </c>
      <c r="CBG43" s="71">
        <f t="shared" si="659"/>
        <v>0</v>
      </c>
      <c r="CBH43" s="71">
        <f t="shared" si="659"/>
        <v>0</v>
      </c>
      <c r="CBI43" s="71">
        <f t="shared" si="659"/>
        <v>0</v>
      </c>
      <c r="CBJ43" s="71">
        <f t="shared" si="659"/>
        <v>0</v>
      </c>
      <c r="CBK43" s="71">
        <f t="shared" si="659"/>
        <v>0</v>
      </c>
      <c r="CBL43" s="71">
        <f t="shared" si="659"/>
        <v>0</v>
      </c>
      <c r="CBM43" s="71">
        <f t="shared" si="659"/>
        <v>0</v>
      </c>
      <c r="CBN43" s="71">
        <f t="shared" si="659"/>
        <v>0</v>
      </c>
      <c r="CBO43" s="71">
        <f t="shared" si="659"/>
        <v>0</v>
      </c>
      <c r="CBP43" s="71">
        <f t="shared" si="659"/>
        <v>0</v>
      </c>
      <c r="CBQ43" s="71">
        <f t="shared" si="659"/>
        <v>0</v>
      </c>
      <c r="CBR43" s="71">
        <f t="shared" si="659"/>
        <v>0</v>
      </c>
      <c r="CBS43" s="71">
        <f t="shared" si="659"/>
        <v>0</v>
      </c>
      <c r="CBT43" s="71">
        <f t="shared" si="659"/>
        <v>0</v>
      </c>
      <c r="CBU43" s="71">
        <f t="shared" si="659"/>
        <v>0</v>
      </c>
      <c r="CBV43" s="71">
        <f t="shared" si="659"/>
        <v>0</v>
      </c>
      <c r="CBW43" s="71">
        <f t="shared" si="659"/>
        <v>0</v>
      </c>
      <c r="CBX43" s="71">
        <f t="shared" si="659"/>
        <v>0</v>
      </c>
      <c r="CBY43" s="71">
        <f t="shared" si="659"/>
        <v>0</v>
      </c>
      <c r="CBZ43" s="71">
        <f t="shared" si="659"/>
        <v>0</v>
      </c>
      <c r="CCA43" s="71">
        <f t="shared" si="659"/>
        <v>0</v>
      </c>
      <c r="CCB43" s="71">
        <f t="shared" si="659"/>
        <v>0</v>
      </c>
      <c r="CCC43" s="71">
        <f t="shared" si="659"/>
        <v>0</v>
      </c>
      <c r="CCD43" s="71">
        <f t="shared" si="659"/>
        <v>0</v>
      </c>
      <c r="CCE43" s="71">
        <f t="shared" si="659"/>
        <v>0</v>
      </c>
      <c r="CCF43" s="71">
        <f t="shared" si="659"/>
        <v>0</v>
      </c>
      <c r="CCG43" s="71">
        <f t="shared" si="659"/>
        <v>0</v>
      </c>
      <c r="CCH43" s="71">
        <f t="shared" si="659"/>
        <v>0</v>
      </c>
      <c r="CCI43" s="71">
        <f t="shared" si="659"/>
        <v>0</v>
      </c>
      <c r="CCJ43" s="71">
        <f t="shared" si="659"/>
        <v>0</v>
      </c>
      <c r="CCK43" s="71">
        <f t="shared" si="659"/>
        <v>0</v>
      </c>
      <c r="CCL43" s="71">
        <f t="shared" si="659"/>
        <v>0</v>
      </c>
      <c r="CCM43" s="71">
        <f t="shared" si="659"/>
        <v>0</v>
      </c>
      <c r="CCN43" s="71">
        <f t="shared" si="659"/>
        <v>0</v>
      </c>
      <c r="CCO43" s="71">
        <f t="shared" si="659"/>
        <v>0</v>
      </c>
      <c r="CCP43" s="71">
        <f t="shared" si="659"/>
        <v>0</v>
      </c>
      <c r="CCQ43" s="71">
        <f t="shared" si="659"/>
        <v>0</v>
      </c>
      <c r="CCR43" s="71">
        <f t="shared" si="659"/>
        <v>0</v>
      </c>
      <c r="CCS43" s="71">
        <f t="shared" ref="CCS43:CFD43" si="660">SUM(CCS36:CCS38)+CCS40+CCS41-CCS42+CCS45</f>
        <v>0</v>
      </c>
      <c r="CCT43" s="71">
        <f t="shared" si="660"/>
        <v>0</v>
      </c>
      <c r="CCU43" s="71">
        <f t="shared" si="660"/>
        <v>0</v>
      </c>
      <c r="CCV43" s="71">
        <f t="shared" si="660"/>
        <v>0</v>
      </c>
      <c r="CCW43" s="71">
        <f t="shared" si="660"/>
        <v>0</v>
      </c>
      <c r="CCX43" s="71">
        <f t="shared" si="660"/>
        <v>0</v>
      </c>
      <c r="CCY43" s="71">
        <f t="shared" si="660"/>
        <v>0</v>
      </c>
      <c r="CCZ43" s="71">
        <f t="shared" si="660"/>
        <v>0</v>
      </c>
      <c r="CDA43" s="71">
        <f t="shared" si="660"/>
        <v>0</v>
      </c>
      <c r="CDB43" s="71">
        <f t="shared" si="660"/>
        <v>0</v>
      </c>
      <c r="CDC43" s="71">
        <f t="shared" si="660"/>
        <v>0</v>
      </c>
      <c r="CDD43" s="71">
        <f t="shared" si="660"/>
        <v>0</v>
      </c>
      <c r="CDE43" s="71">
        <f t="shared" si="660"/>
        <v>0</v>
      </c>
      <c r="CDF43" s="71">
        <f t="shared" si="660"/>
        <v>0</v>
      </c>
      <c r="CDG43" s="71">
        <f t="shared" si="660"/>
        <v>0</v>
      </c>
      <c r="CDH43" s="71">
        <f t="shared" si="660"/>
        <v>0</v>
      </c>
      <c r="CDI43" s="71">
        <f t="shared" si="660"/>
        <v>0</v>
      </c>
      <c r="CDJ43" s="71">
        <f t="shared" si="660"/>
        <v>0</v>
      </c>
      <c r="CDK43" s="71">
        <f t="shared" si="660"/>
        <v>0</v>
      </c>
      <c r="CDL43" s="71">
        <f t="shared" si="660"/>
        <v>0</v>
      </c>
      <c r="CDM43" s="71">
        <f t="shared" si="660"/>
        <v>0</v>
      </c>
      <c r="CDN43" s="71">
        <f t="shared" si="660"/>
        <v>0</v>
      </c>
      <c r="CDO43" s="71">
        <f t="shared" si="660"/>
        <v>0</v>
      </c>
      <c r="CDP43" s="71">
        <f t="shared" si="660"/>
        <v>0</v>
      </c>
      <c r="CDQ43" s="71">
        <f t="shared" si="660"/>
        <v>0</v>
      </c>
      <c r="CDR43" s="71">
        <f t="shared" si="660"/>
        <v>0</v>
      </c>
      <c r="CDS43" s="71">
        <f t="shared" si="660"/>
        <v>0</v>
      </c>
      <c r="CDT43" s="71">
        <f t="shared" si="660"/>
        <v>0</v>
      </c>
      <c r="CDU43" s="71">
        <f t="shared" si="660"/>
        <v>0</v>
      </c>
      <c r="CDV43" s="71">
        <f t="shared" si="660"/>
        <v>0</v>
      </c>
      <c r="CDW43" s="71">
        <f t="shared" si="660"/>
        <v>0</v>
      </c>
      <c r="CDX43" s="71">
        <f t="shared" si="660"/>
        <v>0</v>
      </c>
      <c r="CDY43" s="71">
        <f t="shared" si="660"/>
        <v>0</v>
      </c>
      <c r="CDZ43" s="71">
        <f t="shared" si="660"/>
        <v>0</v>
      </c>
      <c r="CEA43" s="71">
        <f t="shared" si="660"/>
        <v>0</v>
      </c>
      <c r="CEB43" s="71">
        <f t="shared" si="660"/>
        <v>0</v>
      </c>
      <c r="CEC43" s="71">
        <f t="shared" si="660"/>
        <v>0</v>
      </c>
      <c r="CED43" s="71">
        <f t="shared" si="660"/>
        <v>0</v>
      </c>
      <c r="CEE43" s="71">
        <f t="shared" si="660"/>
        <v>0</v>
      </c>
      <c r="CEF43" s="71">
        <f t="shared" si="660"/>
        <v>0</v>
      </c>
      <c r="CEG43" s="71">
        <f t="shared" si="660"/>
        <v>0</v>
      </c>
      <c r="CEH43" s="71">
        <f t="shared" si="660"/>
        <v>0</v>
      </c>
      <c r="CEI43" s="71">
        <f t="shared" si="660"/>
        <v>0</v>
      </c>
      <c r="CEJ43" s="71">
        <f t="shared" si="660"/>
        <v>0</v>
      </c>
      <c r="CEK43" s="71">
        <f t="shared" si="660"/>
        <v>0</v>
      </c>
      <c r="CEL43" s="71">
        <f t="shared" si="660"/>
        <v>0</v>
      </c>
      <c r="CEM43" s="71">
        <f t="shared" si="660"/>
        <v>0</v>
      </c>
      <c r="CEN43" s="71">
        <f t="shared" si="660"/>
        <v>0</v>
      </c>
      <c r="CEO43" s="71">
        <f t="shared" si="660"/>
        <v>0</v>
      </c>
      <c r="CEP43" s="71">
        <f t="shared" si="660"/>
        <v>0</v>
      </c>
      <c r="CEQ43" s="71">
        <f t="shared" si="660"/>
        <v>0</v>
      </c>
      <c r="CER43" s="71">
        <f t="shared" si="660"/>
        <v>0</v>
      </c>
      <c r="CES43" s="71">
        <f t="shared" si="660"/>
        <v>0</v>
      </c>
      <c r="CET43" s="71">
        <f t="shared" si="660"/>
        <v>0</v>
      </c>
      <c r="CEU43" s="71">
        <f t="shared" si="660"/>
        <v>0</v>
      </c>
      <c r="CEV43" s="71">
        <f t="shared" si="660"/>
        <v>0</v>
      </c>
      <c r="CEW43" s="71">
        <f t="shared" si="660"/>
        <v>0</v>
      </c>
      <c r="CEX43" s="71">
        <f t="shared" si="660"/>
        <v>0</v>
      </c>
      <c r="CEY43" s="71">
        <f t="shared" si="660"/>
        <v>0</v>
      </c>
      <c r="CEZ43" s="71">
        <f t="shared" si="660"/>
        <v>0</v>
      </c>
      <c r="CFA43" s="71">
        <f t="shared" si="660"/>
        <v>0</v>
      </c>
      <c r="CFB43" s="71">
        <f t="shared" si="660"/>
        <v>0</v>
      </c>
      <c r="CFC43" s="71">
        <f t="shared" si="660"/>
        <v>0</v>
      </c>
      <c r="CFD43" s="71">
        <f t="shared" si="660"/>
        <v>0</v>
      </c>
      <c r="CFE43" s="71">
        <f t="shared" ref="CFE43:CHP43" si="661">SUM(CFE36:CFE38)+CFE40+CFE41-CFE42+CFE45</f>
        <v>0</v>
      </c>
      <c r="CFF43" s="71">
        <f t="shared" si="661"/>
        <v>0</v>
      </c>
      <c r="CFG43" s="71">
        <f t="shared" si="661"/>
        <v>0</v>
      </c>
      <c r="CFH43" s="71">
        <f t="shared" si="661"/>
        <v>0</v>
      </c>
      <c r="CFI43" s="71">
        <f t="shared" si="661"/>
        <v>0</v>
      </c>
      <c r="CFJ43" s="71">
        <f t="shared" si="661"/>
        <v>0</v>
      </c>
      <c r="CFK43" s="71">
        <f t="shared" si="661"/>
        <v>0</v>
      </c>
      <c r="CFL43" s="71">
        <f t="shared" si="661"/>
        <v>0</v>
      </c>
      <c r="CFM43" s="71">
        <f t="shared" si="661"/>
        <v>0</v>
      </c>
      <c r="CFN43" s="71">
        <f t="shared" si="661"/>
        <v>0</v>
      </c>
      <c r="CFO43" s="71">
        <f t="shared" si="661"/>
        <v>0</v>
      </c>
      <c r="CFP43" s="71">
        <f t="shared" si="661"/>
        <v>0</v>
      </c>
      <c r="CFQ43" s="71">
        <f t="shared" si="661"/>
        <v>0</v>
      </c>
      <c r="CFR43" s="71">
        <f t="shared" si="661"/>
        <v>0</v>
      </c>
      <c r="CFS43" s="71">
        <f t="shared" si="661"/>
        <v>0</v>
      </c>
      <c r="CFT43" s="71">
        <f t="shared" si="661"/>
        <v>0</v>
      </c>
      <c r="CFU43" s="71">
        <f t="shared" si="661"/>
        <v>0</v>
      </c>
      <c r="CFV43" s="71">
        <f t="shared" si="661"/>
        <v>0</v>
      </c>
      <c r="CFW43" s="71">
        <f t="shared" si="661"/>
        <v>0</v>
      </c>
      <c r="CFX43" s="71">
        <f t="shared" si="661"/>
        <v>0</v>
      </c>
      <c r="CFY43" s="71">
        <f t="shared" si="661"/>
        <v>0</v>
      </c>
      <c r="CFZ43" s="71">
        <f t="shared" si="661"/>
        <v>0</v>
      </c>
      <c r="CGA43" s="71">
        <f t="shared" si="661"/>
        <v>0</v>
      </c>
      <c r="CGB43" s="71">
        <f t="shared" si="661"/>
        <v>0</v>
      </c>
      <c r="CGC43" s="71">
        <f t="shared" si="661"/>
        <v>0</v>
      </c>
      <c r="CGD43" s="71">
        <f t="shared" si="661"/>
        <v>0</v>
      </c>
      <c r="CGE43" s="71">
        <f t="shared" si="661"/>
        <v>0</v>
      </c>
      <c r="CGF43" s="71">
        <f t="shared" si="661"/>
        <v>0</v>
      </c>
      <c r="CGG43" s="71">
        <f t="shared" si="661"/>
        <v>0</v>
      </c>
      <c r="CGH43" s="71">
        <f t="shared" si="661"/>
        <v>0</v>
      </c>
      <c r="CGI43" s="71">
        <f t="shared" si="661"/>
        <v>0</v>
      </c>
      <c r="CGJ43" s="71">
        <f t="shared" si="661"/>
        <v>0</v>
      </c>
      <c r="CGK43" s="71">
        <f t="shared" si="661"/>
        <v>0</v>
      </c>
      <c r="CGL43" s="71">
        <f t="shared" si="661"/>
        <v>0</v>
      </c>
      <c r="CGM43" s="71">
        <f t="shared" si="661"/>
        <v>0</v>
      </c>
      <c r="CGN43" s="71">
        <f t="shared" si="661"/>
        <v>0</v>
      </c>
      <c r="CGO43" s="71">
        <f t="shared" si="661"/>
        <v>0</v>
      </c>
      <c r="CGP43" s="71">
        <f t="shared" si="661"/>
        <v>0</v>
      </c>
      <c r="CGQ43" s="71">
        <f t="shared" si="661"/>
        <v>0</v>
      </c>
      <c r="CGR43" s="71">
        <f t="shared" si="661"/>
        <v>0</v>
      </c>
      <c r="CGS43" s="71">
        <f t="shared" si="661"/>
        <v>0</v>
      </c>
      <c r="CGT43" s="71">
        <f t="shared" si="661"/>
        <v>0</v>
      </c>
      <c r="CGU43" s="71">
        <f t="shared" si="661"/>
        <v>0</v>
      </c>
      <c r="CGV43" s="71">
        <f t="shared" si="661"/>
        <v>0</v>
      </c>
      <c r="CGW43" s="71">
        <f t="shared" si="661"/>
        <v>0</v>
      </c>
      <c r="CGX43" s="71">
        <f t="shared" si="661"/>
        <v>0</v>
      </c>
      <c r="CGY43" s="71">
        <f t="shared" si="661"/>
        <v>0</v>
      </c>
      <c r="CGZ43" s="71">
        <f t="shared" si="661"/>
        <v>0</v>
      </c>
      <c r="CHA43" s="71">
        <f t="shared" si="661"/>
        <v>0</v>
      </c>
      <c r="CHB43" s="71">
        <f t="shared" si="661"/>
        <v>0</v>
      </c>
      <c r="CHC43" s="71">
        <f t="shared" si="661"/>
        <v>0</v>
      </c>
      <c r="CHD43" s="71">
        <f t="shared" si="661"/>
        <v>0</v>
      </c>
      <c r="CHE43" s="71">
        <f t="shared" si="661"/>
        <v>0</v>
      </c>
      <c r="CHF43" s="71">
        <f t="shared" si="661"/>
        <v>0</v>
      </c>
      <c r="CHG43" s="71">
        <f t="shared" si="661"/>
        <v>0</v>
      </c>
      <c r="CHH43" s="71">
        <f t="shared" si="661"/>
        <v>0</v>
      </c>
      <c r="CHI43" s="71">
        <f t="shared" si="661"/>
        <v>0</v>
      </c>
      <c r="CHJ43" s="71">
        <f t="shared" si="661"/>
        <v>0</v>
      </c>
      <c r="CHK43" s="71">
        <f t="shared" si="661"/>
        <v>0</v>
      </c>
      <c r="CHL43" s="71">
        <f t="shared" si="661"/>
        <v>0</v>
      </c>
      <c r="CHM43" s="71">
        <f t="shared" si="661"/>
        <v>0</v>
      </c>
      <c r="CHN43" s="71">
        <f t="shared" si="661"/>
        <v>0</v>
      </c>
      <c r="CHO43" s="71">
        <f t="shared" si="661"/>
        <v>0</v>
      </c>
      <c r="CHP43" s="71">
        <f t="shared" si="661"/>
        <v>0</v>
      </c>
      <c r="CHQ43" s="71">
        <f t="shared" ref="CHQ43:CKB43" si="662">SUM(CHQ36:CHQ38)+CHQ40+CHQ41-CHQ42+CHQ45</f>
        <v>0</v>
      </c>
      <c r="CHR43" s="71">
        <f t="shared" si="662"/>
        <v>0</v>
      </c>
      <c r="CHS43" s="71">
        <f t="shared" si="662"/>
        <v>0</v>
      </c>
      <c r="CHT43" s="71">
        <f t="shared" si="662"/>
        <v>0</v>
      </c>
      <c r="CHU43" s="71">
        <f t="shared" si="662"/>
        <v>0</v>
      </c>
      <c r="CHV43" s="71">
        <f t="shared" si="662"/>
        <v>0</v>
      </c>
      <c r="CHW43" s="71">
        <f t="shared" si="662"/>
        <v>0</v>
      </c>
      <c r="CHX43" s="71">
        <f t="shared" si="662"/>
        <v>0</v>
      </c>
      <c r="CHY43" s="71">
        <f t="shared" si="662"/>
        <v>0</v>
      </c>
      <c r="CHZ43" s="71">
        <f t="shared" si="662"/>
        <v>0</v>
      </c>
      <c r="CIA43" s="71">
        <f t="shared" si="662"/>
        <v>0</v>
      </c>
      <c r="CIB43" s="71">
        <f t="shared" si="662"/>
        <v>0</v>
      </c>
      <c r="CIC43" s="71">
        <f t="shared" si="662"/>
        <v>0</v>
      </c>
      <c r="CID43" s="71">
        <f t="shared" si="662"/>
        <v>0</v>
      </c>
      <c r="CIE43" s="71">
        <f t="shared" si="662"/>
        <v>0</v>
      </c>
      <c r="CIF43" s="71">
        <f t="shared" si="662"/>
        <v>0</v>
      </c>
      <c r="CIG43" s="71">
        <f t="shared" si="662"/>
        <v>0</v>
      </c>
      <c r="CIH43" s="71">
        <f t="shared" si="662"/>
        <v>0</v>
      </c>
      <c r="CII43" s="71">
        <f t="shared" si="662"/>
        <v>0</v>
      </c>
      <c r="CIJ43" s="71">
        <f t="shared" si="662"/>
        <v>0</v>
      </c>
      <c r="CIK43" s="71">
        <f t="shared" si="662"/>
        <v>0</v>
      </c>
      <c r="CIL43" s="71">
        <f t="shared" si="662"/>
        <v>0</v>
      </c>
      <c r="CIM43" s="71">
        <f t="shared" si="662"/>
        <v>0</v>
      </c>
      <c r="CIN43" s="71">
        <f t="shared" si="662"/>
        <v>0</v>
      </c>
      <c r="CIO43" s="71">
        <f t="shared" si="662"/>
        <v>0</v>
      </c>
      <c r="CIP43" s="71">
        <f t="shared" si="662"/>
        <v>0</v>
      </c>
      <c r="CIQ43" s="71">
        <f t="shared" si="662"/>
        <v>0</v>
      </c>
      <c r="CIR43" s="71">
        <f t="shared" si="662"/>
        <v>0</v>
      </c>
      <c r="CIS43" s="71">
        <f t="shared" si="662"/>
        <v>0</v>
      </c>
      <c r="CIT43" s="71">
        <f t="shared" si="662"/>
        <v>0</v>
      </c>
      <c r="CIU43" s="71">
        <f t="shared" si="662"/>
        <v>0</v>
      </c>
      <c r="CIV43" s="71">
        <f t="shared" si="662"/>
        <v>0</v>
      </c>
      <c r="CIW43" s="71">
        <f t="shared" si="662"/>
        <v>0</v>
      </c>
      <c r="CIX43" s="71">
        <f t="shared" si="662"/>
        <v>0</v>
      </c>
      <c r="CIY43" s="71">
        <f t="shared" si="662"/>
        <v>0</v>
      </c>
      <c r="CIZ43" s="71">
        <f t="shared" si="662"/>
        <v>0</v>
      </c>
      <c r="CJA43" s="71">
        <f t="shared" si="662"/>
        <v>0</v>
      </c>
      <c r="CJB43" s="71">
        <f t="shared" si="662"/>
        <v>0</v>
      </c>
      <c r="CJC43" s="71">
        <f t="shared" si="662"/>
        <v>0</v>
      </c>
      <c r="CJD43" s="71">
        <f t="shared" si="662"/>
        <v>0</v>
      </c>
      <c r="CJE43" s="71">
        <f t="shared" si="662"/>
        <v>0</v>
      </c>
      <c r="CJF43" s="71">
        <f t="shared" si="662"/>
        <v>0</v>
      </c>
      <c r="CJG43" s="71">
        <f t="shared" si="662"/>
        <v>0</v>
      </c>
      <c r="CJH43" s="71">
        <f t="shared" si="662"/>
        <v>0</v>
      </c>
      <c r="CJI43" s="71">
        <f t="shared" si="662"/>
        <v>0</v>
      </c>
      <c r="CJJ43" s="71">
        <f t="shared" si="662"/>
        <v>0</v>
      </c>
      <c r="CJK43" s="71">
        <f t="shared" si="662"/>
        <v>0</v>
      </c>
      <c r="CJL43" s="71">
        <f t="shared" si="662"/>
        <v>0</v>
      </c>
      <c r="CJM43" s="71">
        <f t="shared" si="662"/>
        <v>0</v>
      </c>
      <c r="CJN43" s="71">
        <f t="shared" si="662"/>
        <v>0</v>
      </c>
      <c r="CJO43" s="71">
        <f t="shared" si="662"/>
        <v>0</v>
      </c>
      <c r="CJP43" s="71">
        <f t="shared" si="662"/>
        <v>0</v>
      </c>
      <c r="CJQ43" s="71">
        <f t="shared" si="662"/>
        <v>0</v>
      </c>
      <c r="CJR43" s="71">
        <f t="shared" si="662"/>
        <v>0</v>
      </c>
      <c r="CJS43" s="71">
        <f t="shared" si="662"/>
        <v>0</v>
      </c>
      <c r="CJT43" s="71">
        <f t="shared" si="662"/>
        <v>0</v>
      </c>
      <c r="CJU43" s="71">
        <f t="shared" si="662"/>
        <v>0</v>
      </c>
      <c r="CJV43" s="71">
        <f t="shared" si="662"/>
        <v>0</v>
      </c>
      <c r="CJW43" s="71">
        <f t="shared" si="662"/>
        <v>0</v>
      </c>
      <c r="CJX43" s="71">
        <f t="shared" si="662"/>
        <v>0</v>
      </c>
      <c r="CJY43" s="71">
        <f t="shared" si="662"/>
        <v>0</v>
      </c>
      <c r="CJZ43" s="71">
        <f t="shared" si="662"/>
        <v>0</v>
      </c>
      <c r="CKA43" s="71">
        <f t="shared" si="662"/>
        <v>0</v>
      </c>
      <c r="CKB43" s="71">
        <f t="shared" si="662"/>
        <v>0</v>
      </c>
      <c r="CKC43" s="71">
        <f t="shared" ref="CKC43:CMN43" si="663">SUM(CKC36:CKC38)+CKC40+CKC41-CKC42+CKC45</f>
        <v>0</v>
      </c>
      <c r="CKD43" s="71">
        <f t="shared" si="663"/>
        <v>0</v>
      </c>
      <c r="CKE43" s="71">
        <f t="shared" si="663"/>
        <v>0</v>
      </c>
      <c r="CKF43" s="71">
        <f t="shared" si="663"/>
        <v>0</v>
      </c>
      <c r="CKG43" s="71">
        <f t="shared" si="663"/>
        <v>0</v>
      </c>
      <c r="CKH43" s="71">
        <f t="shared" si="663"/>
        <v>0</v>
      </c>
      <c r="CKI43" s="71">
        <f t="shared" si="663"/>
        <v>0</v>
      </c>
      <c r="CKJ43" s="71">
        <f t="shared" si="663"/>
        <v>0</v>
      </c>
      <c r="CKK43" s="71">
        <f t="shared" si="663"/>
        <v>0</v>
      </c>
      <c r="CKL43" s="71">
        <f t="shared" si="663"/>
        <v>0</v>
      </c>
      <c r="CKM43" s="71">
        <f t="shared" si="663"/>
        <v>0</v>
      </c>
      <c r="CKN43" s="71">
        <f t="shared" si="663"/>
        <v>0</v>
      </c>
      <c r="CKO43" s="71">
        <f t="shared" si="663"/>
        <v>0</v>
      </c>
      <c r="CKP43" s="71">
        <f t="shared" si="663"/>
        <v>0</v>
      </c>
      <c r="CKQ43" s="71">
        <f t="shared" si="663"/>
        <v>0</v>
      </c>
      <c r="CKR43" s="71">
        <f t="shared" si="663"/>
        <v>0</v>
      </c>
      <c r="CKS43" s="71">
        <f t="shared" si="663"/>
        <v>0</v>
      </c>
      <c r="CKT43" s="71">
        <f t="shared" si="663"/>
        <v>0</v>
      </c>
      <c r="CKU43" s="71">
        <f t="shared" si="663"/>
        <v>0</v>
      </c>
      <c r="CKV43" s="71">
        <f t="shared" si="663"/>
        <v>0</v>
      </c>
      <c r="CKW43" s="71">
        <f t="shared" si="663"/>
        <v>0</v>
      </c>
      <c r="CKX43" s="71">
        <f t="shared" si="663"/>
        <v>0</v>
      </c>
      <c r="CKY43" s="71">
        <f t="shared" si="663"/>
        <v>0</v>
      </c>
      <c r="CKZ43" s="71">
        <f t="shared" si="663"/>
        <v>0</v>
      </c>
      <c r="CLA43" s="71">
        <f t="shared" si="663"/>
        <v>0</v>
      </c>
      <c r="CLB43" s="71">
        <f t="shared" si="663"/>
        <v>0</v>
      </c>
      <c r="CLC43" s="71">
        <f t="shared" si="663"/>
        <v>0</v>
      </c>
      <c r="CLD43" s="71">
        <f t="shared" si="663"/>
        <v>0</v>
      </c>
      <c r="CLE43" s="71">
        <f t="shared" si="663"/>
        <v>0</v>
      </c>
      <c r="CLF43" s="71">
        <f t="shared" si="663"/>
        <v>0</v>
      </c>
      <c r="CLG43" s="71">
        <f t="shared" si="663"/>
        <v>0</v>
      </c>
      <c r="CLH43" s="71">
        <f t="shared" si="663"/>
        <v>0</v>
      </c>
      <c r="CLI43" s="71">
        <f t="shared" si="663"/>
        <v>0</v>
      </c>
      <c r="CLJ43" s="71">
        <f t="shared" si="663"/>
        <v>0</v>
      </c>
      <c r="CLK43" s="71">
        <f t="shared" si="663"/>
        <v>0</v>
      </c>
      <c r="CLL43" s="71">
        <f t="shared" si="663"/>
        <v>0</v>
      </c>
      <c r="CLM43" s="71">
        <f t="shared" si="663"/>
        <v>0</v>
      </c>
      <c r="CLN43" s="71">
        <f t="shared" si="663"/>
        <v>0</v>
      </c>
      <c r="CLO43" s="71">
        <f t="shared" si="663"/>
        <v>0</v>
      </c>
      <c r="CLP43" s="71">
        <f t="shared" si="663"/>
        <v>0</v>
      </c>
      <c r="CLQ43" s="71">
        <f t="shared" si="663"/>
        <v>0</v>
      </c>
      <c r="CLR43" s="71">
        <f t="shared" si="663"/>
        <v>0</v>
      </c>
      <c r="CLS43" s="71">
        <f t="shared" si="663"/>
        <v>0</v>
      </c>
      <c r="CLT43" s="71">
        <f t="shared" si="663"/>
        <v>0</v>
      </c>
      <c r="CLU43" s="71">
        <f t="shared" si="663"/>
        <v>0</v>
      </c>
      <c r="CLV43" s="71">
        <f t="shared" si="663"/>
        <v>0</v>
      </c>
      <c r="CLW43" s="71">
        <f t="shared" si="663"/>
        <v>0</v>
      </c>
      <c r="CLX43" s="71">
        <f t="shared" si="663"/>
        <v>0</v>
      </c>
      <c r="CLY43" s="71">
        <f t="shared" si="663"/>
        <v>0</v>
      </c>
      <c r="CLZ43" s="71">
        <f t="shared" si="663"/>
        <v>0</v>
      </c>
      <c r="CMA43" s="71">
        <f t="shared" si="663"/>
        <v>0</v>
      </c>
      <c r="CMB43" s="71">
        <f t="shared" si="663"/>
        <v>0</v>
      </c>
      <c r="CMC43" s="71">
        <f t="shared" si="663"/>
        <v>0</v>
      </c>
      <c r="CMD43" s="71">
        <f t="shared" si="663"/>
        <v>0</v>
      </c>
      <c r="CME43" s="71">
        <f t="shared" si="663"/>
        <v>0</v>
      </c>
      <c r="CMF43" s="71">
        <f t="shared" si="663"/>
        <v>0</v>
      </c>
      <c r="CMG43" s="71">
        <f t="shared" si="663"/>
        <v>0</v>
      </c>
      <c r="CMH43" s="71">
        <f t="shared" si="663"/>
        <v>0</v>
      </c>
      <c r="CMI43" s="71">
        <f t="shared" si="663"/>
        <v>0</v>
      </c>
      <c r="CMJ43" s="71">
        <f t="shared" si="663"/>
        <v>0</v>
      </c>
      <c r="CMK43" s="71">
        <f t="shared" si="663"/>
        <v>0</v>
      </c>
      <c r="CML43" s="71">
        <f t="shared" si="663"/>
        <v>0</v>
      </c>
      <c r="CMM43" s="71">
        <f t="shared" si="663"/>
        <v>0</v>
      </c>
      <c r="CMN43" s="71">
        <f t="shared" si="663"/>
        <v>0</v>
      </c>
      <c r="CMO43" s="71">
        <f t="shared" ref="CMO43:COZ43" si="664">SUM(CMO36:CMO38)+CMO40+CMO41-CMO42+CMO45</f>
        <v>0</v>
      </c>
      <c r="CMP43" s="71">
        <f t="shared" si="664"/>
        <v>0</v>
      </c>
      <c r="CMQ43" s="71">
        <f t="shared" si="664"/>
        <v>0</v>
      </c>
      <c r="CMR43" s="71">
        <f t="shared" si="664"/>
        <v>0</v>
      </c>
      <c r="CMS43" s="71">
        <f t="shared" si="664"/>
        <v>0</v>
      </c>
      <c r="CMT43" s="71">
        <f t="shared" si="664"/>
        <v>0</v>
      </c>
      <c r="CMU43" s="71">
        <f t="shared" si="664"/>
        <v>0</v>
      </c>
      <c r="CMV43" s="71">
        <f t="shared" si="664"/>
        <v>0</v>
      </c>
      <c r="CMW43" s="71">
        <f t="shared" si="664"/>
        <v>0</v>
      </c>
      <c r="CMX43" s="71">
        <f t="shared" si="664"/>
        <v>0</v>
      </c>
      <c r="CMY43" s="71">
        <f t="shared" si="664"/>
        <v>0</v>
      </c>
      <c r="CMZ43" s="71">
        <f t="shared" si="664"/>
        <v>0</v>
      </c>
      <c r="CNA43" s="71">
        <f t="shared" si="664"/>
        <v>0</v>
      </c>
      <c r="CNB43" s="71">
        <f t="shared" si="664"/>
        <v>0</v>
      </c>
      <c r="CNC43" s="71">
        <f t="shared" si="664"/>
        <v>0</v>
      </c>
      <c r="CND43" s="71">
        <f t="shared" si="664"/>
        <v>0</v>
      </c>
      <c r="CNE43" s="71">
        <f t="shared" si="664"/>
        <v>0</v>
      </c>
      <c r="CNF43" s="71">
        <f t="shared" si="664"/>
        <v>0</v>
      </c>
      <c r="CNG43" s="71">
        <f t="shared" si="664"/>
        <v>0</v>
      </c>
      <c r="CNH43" s="71">
        <f t="shared" si="664"/>
        <v>0</v>
      </c>
      <c r="CNI43" s="71">
        <f t="shared" si="664"/>
        <v>0</v>
      </c>
      <c r="CNJ43" s="71">
        <f t="shared" si="664"/>
        <v>0</v>
      </c>
      <c r="CNK43" s="71">
        <f t="shared" si="664"/>
        <v>0</v>
      </c>
      <c r="CNL43" s="71">
        <f t="shared" si="664"/>
        <v>0</v>
      </c>
      <c r="CNM43" s="71">
        <f t="shared" si="664"/>
        <v>0</v>
      </c>
      <c r="CNN43" s="71">
        <f t="shared" si="664"/>
        <v>0</v>
      </c>
      <c r="CNO43" s="71">
        <f t="shared" si="664"/>
        <v>0</v>
      </c>
      <c r="CNP43" s="71">
        <f t="shared" si="664"/>
        <v>0</v>
      </c>
      <c r="CNQ43" s="71">
        <f t="shared" si="664"/>
        <v>0</v>
      </c>
      <c r="CNR43" s="71">
        <f t="shared" si="664"/>
        <v>0</v>
      </c>
      <c r="CNS43" s="71">
        <f t="shared" si="664"/>
        <v>0</v>
      </c>
      <c r="CNT43" s="71">
        <f t="shared" si="664"/>
        <v>0</v>
      </c>
      <c r="CNU43" s="71">
        <f t="shared" si="664"/>
        <v>0</v>
      </c>
      <c r="CNV43" s="71">
        <f t="shared" si="664"/>
        <v>0</v>
      </c>
      <c r="CNW43" s="71">
        <f t="shared" si="664"/>
        <v>0</v>
      </c>
      <c r="CNX43" s="71">
        <f t="shared" si="664"/>
        <v>0</v>
      </c>
      <c r="CNY43" s="71">
        <f t="shared" si="664"/>
        <v>0</v>
      </c>
      <c r="CNZ43" s="71">
        <f t="shared" si="664"/>
        <v>0</v>
      </c>
      <c r="COA43" s="71">
        <f t="shared" si="664"/>
        <v>0</v>
      </c>
      <c r="COB43" s="71">
        <f t="shared" si="664"/>
        <v>0</v>
      </c>
      <c r="COC43" s="71">
        <f t="shared" si="664"/>
        <v>0</v>
      </c>
      <c r="COD43" s="71">
        <f t="shared" si="664"/>
        <v>0</v>
      </c>
      <c r="COE43" s="71">
        <f t="shared" si="664"/>
        <v>0</v>
      </c>
      <c r="COF43" s="71">
        <f t="shared" si="664"/>
        <v>0</v>
      </c>
      <c r="COG43" s="71">
        <f t="shared" si="664"/>
        <v>0</v>
      </c>
      <c r="COH43" s="71">
        <f t="shared" si="664"/>
        <v>0</v>
      </c>
      <c r="COI43" s="71">
        <f t="shared" si="664"/>
        <v>0</v>
      </c>
      <c r="COJ43" s="71">
        <f t="shared" si="664"/>
        <v>0</v>
      </c>
      <c r="COK43" s="71">
        <f t="shared" si="664"/>
        <v>0</v>
      </c>
      <c r="COL43" s="71">
        <f t="shared" si="664"/>
        <v>0</v>
      </c>
      <c r="COM43" s="71">
        <f t="shared" si="664"/>
        <v>0</v>
      </c>
      <c r="CON43" s="71">
        <f t="shared" si="664"/>
        <v>0</v>
      </c>
      <c r="COO43" s="71">
        <f t="shared" si="664"/>
        <v>0</v>
      </c>
      <c r="COP43" s="71">
        <f t="shared" si="664"/>
        <v>0</v>
      </c>
      <c r="COQ43" s="71">
        <f t="shared" si="664"/>
        <v>0</v>
      </c>
      <c r="COR43" s="71">
        <f t="shared" si="664"/>
        <v>0</v>
      </c>
      <c r="COS43" s="71">
        <f t="shared" si="664"/>
        <v>0</v>
      </c>
      <c r="COT43" s="71">
        <f t="shared" si="664"/>
        <v>0</v>
      </c>
      <c r="COU43" s="71">
        <f t="shared" si="664"/>
        <v>0</v>
      </c>
      <c r="COV43" s="71">
        <f t="shared" si="664"/>
        <v>0</v>
      </c>
      <c r="COW43" s="71">
        <f t="shared" si="664"/>
        <v>0</v>
      </c>
      <c r="COX43" s="71">
        <f t="shared" si="664"/>
        <v>0</v>
      </c>
      <c r="COY43" s="71">
        <f t="shared" si="664"/>
        <v>0</v>
      </c>
      <c r="COZ43" s="71">
        <f t="shared" si="664"/>
        <v>0</v>
      </c>
      <c r="CPA43" s="71">
        <f t="shared" ref="CPA43:CRL43" si="665">SUM(CPA36:CPA38)+CPA40+CPA41-CPA42+CPA45</f>
        <v>0</v>
      </c>
      <c r="CPB43" s="71">
        <f t="shared" si="665"/>
        <v>0</v>
      </c>
      <c r="CPC43" s="71">
        <f t="shared" si="665"/>
        <v>0</v>
      </c>
      <c r="CPD43" s="71">
        <f t="shared" si="665"/>
        <v>0</v>
      </c>
      <c r="CPE43" s="71">
        <f t="shared" si="665"/>
        <v>0</v>
      </c>
      <c r="CPF43" s="71">
        <f t="shared" si="665"/>
        <v>0</v>
      </c>
      <c r="CPG43" s="71">
        <f t="shared" si="665"/>
        <v>0</v>
      </c>
      <c r="CPH43" s="71">
        <f t="shared" si="665"/>
        <v>0</v>
      </c>
      <c r="CPI43" s="71">
        <f t="shared" si="665"/>
        <v>0</v>
      </c>
      <c r="CPJ43" s="71">
        <f t="shared" si="665"/>
        <v>0</v>
      </c>
      <c r="CPK43" s="71">
        <f t="shared" si="665"/>
        <v>0</v>
      </c>
      <c r="CPL43" s="71">
        <f t="shared" si="665"/>
        <v>0</v>
      </c>
      <c r="CPM43" s="71">
        <f t="shared" si="665"/>
        <v>0</v>
      </c>
      <c r="CPN43" s="71">
        <f t="shared" si="665"/>
        <v>0</v>
      </c>
      <c r="CPO43" s="71">
        <f t="shared" si="665"/>
        <v>0</v>
      </c>
      <c r="CPP43" s="71">
        <f t="shared" si="665"/>
        <v>0</v>
      </c>
      <c r="CPQ43" s="71">
        <f t="shared" si="665"/>
        <v>0</v>
      </c>
      <c r="CPR43" s="71">
        <f t="shared" si="665"/>
        <v>0</v>
      </c>
      <c r="CPS43" s="71">
        <f t="shared" si="665"/>
        <v>0</v>
      </c>
      <c r="CPT43" s="71">
        <f t="shared" si="665"/>
        <v>0</v>
      </c>
      <c r="CPU43" s="71">
        <f t="shared" si="665"/>
        <v>0</v>
      </c>
      <c r="CPV43" s="71">
        <f t="shared" si="665"/>
        <v>0</v>
      </c>
      <c r="CPW43" s="71">
        <f t="shared" si="665"/>
        <v>0</v>
      </c>
      <c r="CPX43" s="71">
        <f t="shared" si="665"/>
        <v>0</v>
      </c>
      <c r="CPY43" s="71">
        <f t="shared" si="665"/>
        <v>0</v>
      </c>
      <c r="CPZ43" s="71">
        <f t="shared" si="665"/>
        <v>0</v>
      </c>
      <c r="CQA43" s="71">
        <f t="shared" si="665"/>
        <v>0</v>
      </c>
      <c r="CQB43" s="71">
        <f t="shared" si="665"/>
        <v>0</v>
      </c>
      <c r="CQC43" s="71">
        <f t="shared" si="665"/>
        <v>0</v>
      </c>
      <c r="CQD43" s="71">
        <f t="shared" si="665"/>
        <v>0</v>
      </c>
      <c r="CQE43" s="71">
        <f t="shared" si="665"/>
        <v>0</v>
      </c>
      <c r="CQF43" s="71">
        <f t="shared" si="665"/>
        <v>0</v>
      </c>
      <c r="CQG43" s="71">
        <f t="shared" si="665"/>
        <v>0</v>
      </c>
      <c r="CQH43" s="71">
        <f t="shared" si="665"/>
        <v>0</v>
      </c>
      <c r="CQI43" s="71">
        <f t="shared" si="665"/>
        <v>0</v>
      </c>
      <c r="CQJ43" s="71">
        <f t="shared" si="665"/>
        <v>0</v>
      </c>
      <c r="CQK43" s="71">
        <f t="shared" si="665"/>
        <v>0</v>
      </c>
      <c r="CQL43" s="71">
        <f t="shared" si="665"/>
        <v>0</v>
      </c>
      <c r="CQM43" s="71">
        <f t="shared" si="665"/>
        <v>0</v>
      </c>
      <c r="CQN43" s="71">
        <f t="shared" si="665"/>
        <v>0</v>
      </c>
      <c r="CQO43" s="71">
        <f t="shared" si="665"/>
        <v>0</v>
      </c>
      <c r="CQP43" s="71">
        <f t="shared" si="665"/>
        <v>0</v>
      </c>
      <c r="CQQ43" s="71">
        <f t="shared" si="665"/>
        <v>0</v>
      </c>
      <c r="CQR43" s="71">
        <f t="shared" si="665"/>
        <v>0</v>
      </c>
      <c r="CQS43" s="71">
        <f t="shared" si="665"/>
        <v>0</v>
      </c>
      <c r="CQT43" s="71">
        <f t="shared" si="665"/>
        <v>0</v>
      </c>
      <c r="CQU43" s="71">
        <f t="shared" si="665"/>
        <v>0</v>
      </c>
      <c r="CQV43" s="71">
        <f t="shared" si="665"/>
        <v>0</v>
      </c>
      <c r="CQW43" s="71">
        <f t="shared" si="665"/>
        <v>0</v>
      </c>
      <c r="CQX43" s="71">
        <f t="shared" si="665"/>
        <v>0</v>
      </c>
      <c r="CQY43" s="71">
        <f t="shared" si="665"/>
        <v>0</v>
      </c>
      <c r="CQZ43" s="71">
        <f t="shared" si="665"/>
        <v>0</v>
      </c>
      <c r="CRA43" s="71">
        <f t="shared" si="665"/>
        <v>0</v>
      </c>
      <c r="CRB43" s="71">
        <f t="shared" si="665"/>
        <v>0</v>
      </c>
      <c r="CRC43" s="71">
        <f t="shared" si="665"/>
        <v>0</v>
      </c>
      <c r="CRD43" s="71">
        <f t="shared" si="665"/>
        <v>0</v>
      </c>
      <c r="CRE43" s="71">
        <f t="shared" si="665"/>
        <v>0</v>
      </c>
      <c r="CRF43" s="71">
        <f t="shared" si="665"/>
        <v>0</v>
      </c>
      <c r="CRG43" s="71">
        <f t="shared" si="665"/>
        <v>0</v>
      </c>
      <c r="CRH43" s="71">
        <f t="shared" si="665"/>
        <v>0</v>
      </c>
      <c r="CRI43" s="71">
        <f t="shared" si="665"/>
        <v>0</v>
      </c>
      <c r="CRJ43" s="71">
        <f t="shared" si="665"/>
        <v>0</v>
      </c>
      <c r="CRK43" s="71">
        <f t="shared" si="665"/>
        <v>0</v>
      </c>
      <c r="CRL43" s="71">
        <f t="shared" si="665"/>
        <v>0</v>
      </c>
      <c r="CRM43" s="71">
        <f t="shared" ref="CRM43:CTX43" si="666">SUM(CRM36:CRM38)+CRM40+CRM41-CRM42+CRM45</f>
        <v>0</v>
      </c>
      <c r="CRN43" s="71">
        <f t="shared" si="666"/>
        <v>0</v>
      </c>
      <c r="CRO43" s="71">
        <f t="shared" si="666"/>
        <v>0</v>
      </c>
      <c r="CRP43" s="71">
        <f t="shared" si="666"/>
        <v>0</v>
      </c>
      <c r="CRQ43" s="71">
        <f t="shared" si="666"/>
        <v>0</v>
      </c>
      <c r="CRR43" s="71">
        <f t="shared" si="666"/>
        <v>0</v>
      </c>
      <c r="CRS43" s="71">
        <f t="shared" si="666"/>
        <v>0</v>
      </c>
      <c r="CRT43" s="71">
        <f t="shared" si="666"/>
        <v>0</v>
      </c>
      <c r="CRU43" s="71">
        <f t="shared" si="666"/>
        <v>0</v>
      </c>
      <c r="CRV43" s="71">
        <f t="shared" si="666"/>
        <v>0</v>
      </c>
      <c r="CRW43" s="71">
        <f t="shared" si="666"/>
        <v>0</v>
      </c>
      <c r="CRX43" s="71">
        <f t="shared" si="666"/>
        <v>0</v>
      </c>
      <c r="CRY43" s="71">
        <f t="shared" si="666"/>
        <v>0</v>
      </c>
      <c r="CRZ43" s="71">
        <f t="shared" si="666"/>
        <v>0</v>
      </c>
      <c r="CSA43" s="71">
        <f t="shared" si="666"/>
        <v>0</v>
      </c>
      <c r="CSB43" s="71">
        <f t="shared" si="666"/>
        <v>0</v>
      </c>
      <c r="CSC43" s="71">
        <f t="shared" si="666"/>
        <v>0</v>
      </c>
      <c r="CSD43" s="71">
        <f t="shared" si="666"/>
        <v>0</v>
      </c>
      <c r="CSE43" s="71">
        <f t="shared" si="666"/>
        <v>0</v>
      </c>
      <c r="CSF43" s="71">
        <f t="shared" si="666"/>
        <v>0</v>
      </c>
      <c r="CSG43" s="71">
        <f t="shared" si="666"/>
        <v>0</v>
      </c>
      <c r="CSH43" s="71">
        <f t="shared" si="666"/>
        <v>0</v>
      </c>
      <c r="CSI43" s="71">
        <f t="shared" si="666"/>
        <v>0</v>
      </c>
      <c r="CSJ43" s="71">
        <f t="shared" si="666"/>
        <v>0</v>
      </c>
      <c r="CSK43" s="71">
        <f t="shared" si="666"/>
        <v>0</v>
      </c>
      <c r="CSL43" s="71">
        <f t="shared" si="666"/>
        <v>0</v>
      </c>
      <c r="CSM43" s="71">
        <f t="shared" si="666"/>
        <v>0</v>
      </c>
      <c r="CSN43" s="71">
        <f t="shared" si="666"/>
        <v>0</v>
      </c>
      <c r="CSO43" s="71">
        <f t="shared" si="666"/>
        <v>0</v>
      </c>
      <c r="CSP43" s="71">
        <f t="shared" si="666"/>
        <v>0</v>
      </c>
      <c r="CSQ43" s="71">
        <f t="shared" si="666"/>
        <v>0</v>
      </c>
      <c r="CSR43" s="71">
        <f t="shared" si="666"/>
        <v>0</v>
      </c>
      <c r="CSS43" s="71">
        <f t="shared" si="666"/>
        <v>0</v>
      </c>
      <c r="CST43" s="71">
        <f t="shared" si="666"/>
        <v>0</v>
      </c>
      <c r="CSU43" s="71">
        <f t="shared" si="666"/>
        <v>0</v>
      </c>
      <c r="CSV43" s="71">
        <f t="shared" si="666"/>
        <v>0</v>
      </c>
      <c r="CSW43" s="71">
        <f t="shared" si="666"/>
        <v>0</v>
      </c>
      <c r="CSX43" s="71">
        <f t="shared" si="666"/>
        <v>0</v>
      </c>
      <c r="CSY43" s="71">
        <f t="shared" si="666"/>
        <v>0</v>
      </c>
      <c r="CSZ43" s="71">
        <f t="shared" si="666"/>
        <v>0</v>
      </c>
      <c r="CTA43" s="71">
        <f t="shared" si="666"/>
        <v>0</v>
      </c>
      <c r="CTB43" s="71">
        <f t="shared" si="666"/>
        <v>0</v>
      </c>
      <c r="CTC43" s="71">
        <f t="shared" si="666"/>
        <v>0</v>
      </c>
      <c r="CTD43" s="71">
        <f t="shared" si="666"/>
        <v>0</v>
      </c>
      <c r="CTE43" s="71">
        <f t="shared" si="666"/>
        <v>0</v>
      </c>
      <c r="CTF43" s="71">
        <f t="shared" si="666"/>
        <v>0</v>
      </c>
      <c r="CTG43" s="71">
        <f t="shared" si="666"/>
        <v>0</v>
      </c>
      <c r="CTH43" s="71">
        <f t="shared" si="666"/>
        <v>0</v>
      </c>
      <c r="CTI43" s="71">
        <f t="shared" si="666"/>
        <v>0</v>
      </c>
      <c r="CTJ43" s="71">
        <f t="shared" si="666"/>
        <v>0</v>
      </c>
      <c r="CTK43" s="71">
        <f t="shared" si="666"/>
        <v>0</v>
      </c>
      <c r="CTL43" s="71">
        <f t="shared" si="666"/>
        <v>0</v>
      </c>
      <c r="CTM43" s="71">
        <f t="shared" si="666"/>
        <v>0</v>
      </c>
      <c r="CTN43" s="71">
        <f t="shared" si="666"/>
        <v>0</v>
      </c>
      <c r="CTO43" s="71">
        <f t="shared" si="666"/>
        <v>0</v>
      </c>
      <c r="CTP43" s="71">
        <f t="shared" si="666"/>
        <v>0</v>
      </c>
      <c r="CTQ43" s="71">
        <f t="shared" si="666"/>
        <v>0</v>
      </c>
      <c r="CTR43" s="71">
        <f t="shared" si="666"/>
        <v>0</v>
      </c>
      <c r="CTS43" s="71">
        <f t="shared" si="666"/>
        <v>0</v>
      </c>
      <c r="CTT43" s="71">
        <f t="shared" si="666"/>
        <v>0</v>
      </c>
      <c r="CTU43" s="71">
        <f t="shared" si="666"/>
        <v>0</v>
      </c>
      <c r="CTV43" s="71">
        <f t="shared" si="666"/>
        <v>0</v>
      </c>
      <c r="CTW43" s="71">
        <f t="shared" si="666"/>
        <v>0</v>
      </c>
      <c r="CTX43" s="71">
        <f t="shared" si="666"/>
        <v>0</v>
      </c>
      <c r="CTY43" s="71">
        <f t="shared" ref="CTY43:CWJ43" si="667">SUM(CTY36:CTY38)+CTY40+CTY41-CTY42+CTY45</f>
        <v>0</v>
      </c>
      <c r="CTZ43" s="71">
        <f t="shared" si="667"/>
        <v>0</v>
      </c>
      <c r="CUA43" s="71">
        <f t="shared" si="667"/>
        <v>0</v>
      </c>
      <c r="CUB43" s="71">
        <f t="shared" si="667"/>
        <v>0</v>
      </c>
      <c r="CUC43" s="71">
        <f t="shared" si="667"/>
        <v>0</v>
      </c>
      <c r="CUD43" s="71">
        <f t="shared" si="667"/>
        <v>0</v>
      </c>
      <c r="CUE43" s="71">
        <f t="shared" si="667"/>
        <v>0</v>
      </c>
      <c r="CUF43" s="71">
        <f t="shared" si="667"/>
        <v>0</v>
      </c>
      <c r="CUG43" s="71">
        <f t="shared" si="667"/>
        <v>0</v>
      </c>
      <c r="CUH43" s="71">
        <f t="shared" si="667"/>
        <v>0</v>
      </c>
      <c r="CUI43" s="71">
        <f t="shared" si="667"/>
        <v>0</v>
      </c>
      <c r="CUJ43" s="71">
        <f t="shared" si="667"/>
        <v>0</v>
      </c>
      <c r="CUK43" s="71">
        <f t="shared" si="667"/>
        <v>0</v>
      </c>
      <c r="CUL43" s="71">
        <f t="shared" si="667"/>
        <v>0</v>
      </c>
      <c r="CUM43" s="71">
        <f t="shared" si="667"/>
        <v>0</v>
      </c>
      <c r="CUN43" s="71">
        <f t="shared" si="667"/>
        <v>0</v>
      </c>
      <c r="CUO43" s="71">
        <f t="shared" si="667"/>
        <v>0</v>
      </c>
      <c r="CUP43" s="71">
        <f t="shared" si="667"/>
        <v>0</v>
      </c>
      <c r="CUQ43" s="71">
        <f t="shared" si="667"/>
        <v>0</v>
      </c>
      <c r="CUR43" s="71">
        <f t="shared" si="667"/>
        <v>0</v>
      </c>
      <c r="CUS43" s="71">
        <f t="shared" si="667"/>
        <v>0</v>
      </c>
      <c r="CUT43" s="71">
        <f t="shared" si="667"/>
        <v>0</v>
      </c>
      <c r="CUU43" s="71">
        <f t="shared" si="667"/>
        <v>0</v>
      </c>
      <c r="CUV43" s="71">
        <f t="shared" si="667"/>
        <v>0</v>
      </c>
      <c r="CUW43" s="71">
        <f t="shared" si="667"/>
        <v>0</v>
      </c>
      <c r="CUX43" s="71">
        <f t="shared" si="667"/>
        <v>0</v>
      </c>
      <c r="CUY43" s="71">
        <f t="shared" si="667"/>
        <v>0</v>
      </c>
      <c r="CUZ43" s="71">
        <f t="shared" si="667"/>
        <v>0</v>
      </c>
      <c r="CVA43" s="71">
        <f t="shared" si="667"/>
        <v>0</v>
      </c>
      <c r="CVB43" s="71">
        <f t="shared" si="667"/>
        <v>0</v>
      </c>
      <c r="CVC43" s="71">
        <f t="shared" si="667"/>
        <v>0</v>
      </c>
      <c r="CVD43" s="71">
        <f t="shared" si="667"/>
        <v>0</v>
      </c>
      <c r="CVE43" s="71">
        <f t="shared" si="667"/>
        <v>0</v>
      </c>
      <c r="CVF43" s="71">
        <f t="shared" si="667"/>
        <v>0</v>
      </c>
      <c r="CVG43" s="71">
        <f t="shared" si="667"/>
        <v>0</v>
      </c>
      <c r="CVH43" s="71">
        <f t="shared" si="667"/>
        <v>0</v>
      </c>
      <c r="CVI43" s="71">
        <f t="shared" si="667"/>
        <v>0</v>
      </c>
      <c r="CVJ43" s="71">
        <f t="shared" si="667"/>
        <v>0</v>
      </c>
      <c r="CVK43" s="71">
        <f t="shared" si="667"/>
        <v>0</v>
      </c>
      <c r="CVL43" s="71">
        <f t="shared" si="667"/>
        <v>0</v>
      </c>
      <c r="CVM43" s="71">
        <f t="shared" si="667"/>
        <v>0</v>
      </c>
      <c r="CVN43" s="71">
        <f t="shared" si="667"/>
        <v>0</v>
      </c>
      <c r="CVO43" s="71">
        <f t="shared" si="667"/>
        <v>0</v>
      </c>
      <c r="CVP43" s="71">
        <f t="shared" si="667"/>
        <v>0</v>
      </c>
      <c r="CVQ43" s="71">
        <f t="shared" si="667"/>
        <v>0</v>
      </c>
      <c r="CVR43" s="71">
        <f t="shared" si="667"/>
        <v>0</v>
      </c>
      <c r="CVS43" s="71">
        <f t="shared" si="667"/>
        <v>0</v>
      </c>
      <c r="CVT43" s="71">
        <f t="shared" si="667"/>
        <v>0</v>
      </c>
      <c r="CVU43" s="71">
        <f t="shared" si="667"/>
        <v>0</v>
      </c>
      <c r="CVV43" s="71">
        <f t="shared" si="667"/>
        <v>0</v>
      </c>
      <c r="CVW43" s="71">
        <f t="shared" si="667"/>
        <v>0</v>
      </c>
      <c r="CVX43" s="71">
        <f t="shared" si="667"/>
        <v>0</v>
      </c>
      <c r="CVY43" s="71">
        <f t="shared" si="667"/>
        <v>0</v>
      </c>
      <c r="CVZ43" s="71">
        <f t="shared" si="667"/>
        <v>0</v>
      </c>
      <c r="CWA43" s="71">
        <f t="shared" si="667"/>
        <v>0</v>
      </c>
      <c r="CWB43" s="71">
        <f t="shared" si="667"/>
        <v>0</v>
      </c>
      <c r="CWC43" s="71">
        <f t="shared" si="667"/>
        <v>0</v>
      </c>
      <c r="CWD43" s="71">
        <f t="shared" si="667"/>
        <v>0</v>
      </c>
      <c r="CWE43" s="71">
        <f t="shared" si="667"/>
        <v>0</v>
      </c>
      <c r="CWF43" s="71">
        <f t="shared" si="667"/>
        <v>0</v>
      </c>
      <c r="CWG43" s="71">
        <f t="shared" si="667"/>
        <v>0</v>
      </c>
      <c r="CWH43" s="71">
        <f t="shared" si="667"/>
        <v>0</v>
      </c>
      <c r="CWI43" s="71">
        <f t="shared" si="667"/>
        <v>0</v>
      </c>
      <c r="CWJ43" s="71">
        <f t="shared" si="667"/>
        <v>0</v>
      </c>
      <c r="CWK43" s="71">
        <f t="shared" ref="CWK43:CYV43" si="668">SUM(CWK36:CWK38)+CWK40+CWK41-CWK42+CWK45</f>
        <v>0</v>
      </c>
      <c r="CWL43" s="71">
        <f t="shared" si="668"/>
        <v>0</v>
      </c>
      <c r="CWM43" s="71">
        <f t="shared" si="668"/>
        <v>0</v>
      </c>
      <c r="CWN43" s="71">
        <f t="shared" si="668"/>
        <v>0</v>
      </c>
      <c r="CWO43" s="71">
        <f t="shared" si="668"/>
        <v>0</v>
      </c>
      <c r="CWP43" s="71">
        <f t="shared" si="668"/>
        <v>0</v>
      </c>
      <c r="CWQ43" s="71">
        <f t="shared" si="668"/>
        <v>0</v>
      </c>
      <c r="CWR43" s="71">
        <f t="shared" si="668"/>
        <v>0</v>
      </c>
      <c r="CWS43" s="71">
        <f t="shared" si="668"/>
        <v>0</v>
      </c>
      <c r="CWT43" s="71">
        <f t="shared" si="668"/>
        <v>0</v>
      </c>
      <c r="CWU43" s="71">
        <f t="shared" si="668"/>
        <v>0</v>
      </c>
      <c r="CWV43" s="71">
        <f t="shared" si="668"/>
        <v>0</v>
      </c>
      <c r="CWW43" s="71">
        <f t="shared" si="668"/>
        <v>0</v>
      </c>
      <c r="CWX43" s="71">
        <f t="shared" si="668"/>
        <v>0</v>
      </c>
      <c r="CWY43" s="71">
        <f t="shared" si="668"/>
        <v>0</v>
      </c>
      <c r="CWZ43" s="71">
        <f t="shared" si="668"/>
        <v>0</v>
      </c>
      <c r="CXA43" s="71">
        <f t="shared" si="668"/>
        <v>0</v>
      </c>
      <c r="CXB43" s="71">
        <f t="shared" si="668"/>
        <v>0</v>
      </c>
      <c r="CXC43" s="71">
        <f t="shared" si="668"/>
        <v>0</v>
      </c>
      <c r="CXD43" s="71">
        <f t="shared" si="668"/>
        <v>0</v>
      </c>
      <c r="CXE43" s="71">
        <f t="shared" si="668"/>
        <v>0</v>
      </c>
      <c r="CXF43" s="71">
        <f t="shared" si="668"/>
        <v>0</v>
      </c>
      <c r="CXG43" s="71">
        <f t="shared" si="668"/>
        <v>0</v>
      </c>
      <c r="CXH43" s="71">
        <f t="shared" si="668"/>
        <v>0</v>
      </c>
      <c r="CXI43" s="71">
        <f t="shared" si="668"/>
        <v>0</v>
      </c>
      <c r="CXJ43" s="71">
        <f t="shared" si="668"/>
        <v>0</v>
      </c>
      <c r="CXK43" s="71">
        <f t="shared" si="668"/>
        <v>0</v>
      </c>
      <c r="CXL43" s="71">
        <f t="shared" si="668"/>
        <v>0</v>
      </c>
      <c r="CXM43" s="71">
        <f t="shared" si="668"/>
        <v>0</v>
      </c>
      <c r="CXN43" s="71">
        <f t="shared" si="668"/>
        <v>0</v>
      </c>
      <c r="CXO43" s="71">
        <f t="shared" si="668"/>
        <v>0</v>
      </c>
      <c r="CXP43" s="71">
        <f t="shared" si="668"/>
        <v>0</v>
      </c>
      <c r="CXQ43" s="71">
        <f t="shared" si="668"/>
        <v>0</v>
      </c>
      <c r="CXR43" s="71">
        <f t="shared" si="668"/>
        <v>0</v>
      </c>
      <c r="CXS43" s="71">
        <f t="shared" si="668"/>
        <v>0</v>
      </c>
      <c r="CXT43" s="71">
        <f t="shared" si="668"/>
        <v>0</v>
      </c>
      <c r="CXU43" s="71">
        <f t="shared" si="668"/>
        <v>0</v>
      </c>
      <c r="CXV43" s="71">
        <f t="shared" si="668"/>
        <v>0</v>
      </c>
      <c r="CXW43" s="71">
        <f t="shared" si="668"/>
        <v>0</v>
      </c>
      <c r="CXX43" s="71">
        <f t="shared" si="668"/>
        <v>0</v>
      </c>
      <c r="CXY43" s="71">
        <f t="shared" si="668"/>
        <v>0</v>
      </c>
      <c r="CXZ43" s="71">
        <f t="shared" si="668"/>
        <v>0</v>
      </c>
      <c r="CYA43" s="71">
        <f t="shared" si="668"/>
        <v>0</v>
      </c>
      <c r="CYB43" s="71">
        <f t="shared" si="668"/>
        <v>0</v>
      </c>
      <c r="CYC43" s="71">
        <f t="shared" si="668"/>
        <v>0</v>
      </c>
      <c r="CYD43" s="71">
        <f t="shared" si="668"/>
        <v>0</v>
      </c>
      <c r="CYE43" s="71">
        <f t="shared" si="668"/>
        <v>0</v>
      </c>
      <c r="CYF43" s="71">
        <f t="shared" si="668"/>
        <v>0</v>
      </c>
      <c r="CYG43" s="71">
        <f t="shared" si="668"/>
        <v>0</v>
      </c>
      <c r="CYH43" s="71">
        <f t="shared" si="668"/>
        <v>0</v>
      </c>
      <c r="CYI43" s="71">
        <f t="shared" si="668"/>
        <v>0</v>
      </c>
      <c r="CYJ43" s="71">
        <f t="shared" si="668"/>
        <v>0</v>
      </c>
      <c r="CYK43" s="71">
        <f t="shared" si="668"/>
        <v>0</v>
      </c>
      <c r="CYL43" s="71">
        <f t="shared" si="668"/>
        <v>0</v>
      </c>
      <c r="CYM43" s="71">
        <f t="shared" si="668"/>
        <v>0</v>
      </c>
      <c r="CYN43" s="71">
        <f t="shared" si="668"/>
        <v>0</v>
      </c>
      <c r="CYO43" s="71">
        <f t="shared" si="668"/>
        <v>0</v>
      </c>
      <c r="CYP43" s="71">
        <f t="shared" si="668"/>
        <v>0</v>
      </c>
      <c r="CYQ43" s="71">
        <f t="shared" si="668"/>
        <v>0</v>
      </c>
      <c r="CYR43" s="71">
        <f t="shared" si="668"/>
        <v>0</v>
      </c>
      <c r="CYS43" s="71">
        <f t="shared" si="668"/>
        <v>0</v>
      </c>
      <c r="CYT43" s="71">
        <f t="shared" si="668"/>
        <v>0</v>
      </c>
      <c r="CYU43" s="71">
        <f t="shared" si="668"/>
        <v>0</v>
      </c>
      <c r="CYV43" s="71">
        <f t="shared" si="668"/>
        <v>0</v>
      </c>
      <c r="CYW43" s="71">
        <f t="shared" ref="CYW43:DBH43" si="669">SUM(CYW36:CYW38)+CYW40+CYW41-CYW42+CYW45</f>
        <v>0</v>
      </c>
      <c r="CYX43" s="71">
        <f t="shared" si="669"/>
        <v>0</v>
      </c>
      <c r="CYY43" s="71">
        <f t="shared" si="669"/>
        <v>0</v>
      </c>
      <c r="CYZ43" s="71">
        <f t="shared" si="669"/>
        <v>0</v>
      </c>
      <c r="CZA43" s="71">
        <f t="shared" si="669"/>
        <v>0</v>
      </c>
      <c r="CZB43" s="71">
        <f t="shared" si="669"/>
        <v>0</v>
      </c>
      <c r="CZC43" s="71">
        <f t="shared" si="669"/>
        <v>0</v>
      </c>
      <c r="CZD43" s="71">
        <f t="shared" si="669"/>
        <v>0</v>
      </c>
      <c r="CZE43" s="71">
        <f t="shared" si="669"/>
        <v>0</v>
      </c>
      <c r="CZF43" s="71">
        <f t="shared" si="669"/>
        <v>0</v>
      </c>
      <c r="CZG43" s="71">
        <f t="shared" si="669"/>
        <v>0</v>
      </c>
      <c r="CZH43" s="71">
        <f t="shared" si="669"/>
        <v>0</v>
      </c>
      <c r="CZI43" s="71">
        <f t="shared" si="669"/>
        <v>0</v>
      </c>
      <c r="CZJ43" s="71">
        <f t="shared" si="669"/>
        <v>0</v>
      </c>
      <c r="CZK43" s="71">
        <f t="shared" si="669"/>
        <v>0</v>
      </c>
      <c r="CZL43" s="71">
        <f t="shared" si="669"/>
        <v>0</v>
      </c>
      <c r="CZM43" s="71">
        <f t="shared" si="669"/>
        <v>0</v>
      </c>
      <c r="CZN43" s="71">
        <f t="shared" si="669"/>
        <v>0</v>
      </c>
      <c r="CZO43" s="71">
        <f t="shared" si="669"/>
        <v>0</v>
      </c>
      <c r="CZP43" s="71">
        <f t="shared" si="669"/>
        <v>0</v>
      </c>
      <c r="CZQ43" s="71">
        <f t="shared" si="669"/>
        <v>0</v>
      </c>
      <c r="CZR43" s="71">
        <f t="shared" si="669"/>
        <v>0</v>
      </c>
      <c r="CZS43" s="71">
        <f t="shared" si="669"/>
        <v>0</v>
      </c>
      <c r="CZT43" s="71">
        <f t="shared" si="669"/>
        <v>0</v>
      </c>
      <c r="CZU43" s="71">
        <f t="shared" si="669"/>
        <v>0</v>
      </c>
      <c r="CZV43" s="71">
        <f t="shared" si="669"/>
        <v>0</v>
      </c>
      <c r="CZW43" s="71">
        <f t="shared" si="669"/>
        <v>0</v>
      </c>
      <c r="CZX43" s="71">
        <f t="shared" si="669"/>
        <v>0</v>
      </c>
      <c r="CZY43" s="71">
        <f t="shared" si="669"/>
        <v>0</v>
      </c>
      <c r="CZZ43" s="71">
        <f t="shared" si="669"/>
        <v>0</v>
      </c>
      <c r="DAA43" s="71">
        <f t="shared" si="669"/>
        <v>0</v>
      </c>
      <c r="DAB43" s="71">
        <f t="shared" si="669"/>
        <v>0</v>
      </c>
      <c r="DAC43" s="71">
        <f t="shared" si="669"/>
        <v>0</v>
      </c>
      <c r="DAD43" s="71">
        <f t="shared" si="669"/>
        <v>0</v>
      </c>
      <c r="DAE43" s="71">
        <f t="shared" si="669"/>
        <v>0</v>
      </c>
      <c r="DAF43" s="71">
        <f t="shared" si="669"/>
        <v>0</v>
      </c>
      <c r="DAG43" s="71">
        <f t="shared" si="669"/>
        <v>0</v>
      </c>
      <c r="DAH43" s="71">
        <f t="shared" si="669"/>
        <v>0</v>
      </c>
      <c r="DAI43" s="71">
        <f t="shared" si="669"/>
        <v>0</v>
      </c>
      <c r="DAJ43" s="71">
        <f t="shared" si="669"/>
        <v>0</v>
      </c>
      <c r="DAK43" s="71">
        <f t="shared" si="669"/>
        <v>0</v>
      </c>
      <c r="DAL43" s="71">
        <f t="shared" si="669"/>
        <v>0</v>
      </c>
      <c r="DAM43" s="71">
        <f t="shared" si="669"/>
        <v>0</v>
      </c>
      <c r="DAN43" s="71">
        <f t="shared" si="669"/>
        <v>0</v>
      </c>
      <c r="DAO43" s="71">
        <f t="shared" si="669"/>
        <v>0</v>
      </c>
      <c r="DAP43" s="71">
        <f t="shared" si="669"/>
        <v>0</v>
      </c>
      <c r="DAQ43" s="71">
        <f t="shared" si="669"/>
        <v>0</v>
      </c>
      <c r="DAR43" s="71">
        <f t="shared" si="669"/>
        <v>0</v>
      </c>
      <c r="DAS43" s="71">
        <f t="shared" si="669"/>
        <v>0</v>
      </c>
      <c r="DAT43" s="71">
        <f t="shared" si="669"/>
        <v>0</v>
      </c>
      <c r="DAU43" s="71">
        <f t="shared" si="669"/>
        <v>0</v>
      </c>
      <c r="DAV43" s="71">
        <f t="shared" si="669"/>
        <v>0</v>
      </c>
      <c r="DAW43" s="71">
        <f t="shared" si="669"/>
        <v>0</v>
      </c>
      <c r="DAX43" s="71">
        <f t="shared" si="669"/>
        <v>0</v>
      </c>
      <c r="DAY43" s="71">
        <f t="shared" si="669"/>
        <v>0</v>
      </c>
      <c r="DAZ43" s="71">
        <f t="shared" si="669"/>
        <v>0</v>
      </c>
      <c r="DBA43" s="71">
        <f t="shared" si="669"/>
        <v>0</v>
      </c>
      <c r="DBB43" s="71">
        <f t="shared" si="669"/>
        <v>0</v>
      </c>
      <c r="DBC43" s="71">
        <f t="shared" si="669"/>
        <v>0</v>
      </c>
      <c r="DBD43" s="71">
        <f t="shared" si="669"/>
        <v>0</v>
      </c>
      <c r="DBE43" s="71">
        <f t="shared" si="669"/>
        <v>0</v>
      </c>
      <c r="DBF43" s="71">
        <f t="shared" si="669"/>
        <v>0</v>
      </c>
      <c r="DBG43" s="71">
        <f t="shared" si="669"/>
        <v>0</v>
      </c>
      <c r="DBH43" s="71">
        <f t="shared" si="669"/>
        <v>0</v>
      </c>
      <c r="DBI43" s="71">
        <f t="shared" ref="DBI43:DDT43" si="670">SUM(DBI36:DBI38)+DBI40+DBI41-DBI42+DBI45</f>
        <v>0</v>
      </c>
      <c r="DBJ43" s="71">
        <f t="shared" si="670"/>
        <v>0</v>
      </c>
      <c r="DBK43" s="71">
        <f t="shared" si="670"/>
        <v>0</v>
      </c>
      <c r="DBL43" s="71">
        <f t="shared" si="670"/>
        <v>0</v>
      </c>
      <c r="DBM43" s="71">
        <f t="shared" si="670"/>
        <v>0</v>
      </c>
      <c r="DBN43" s="71">
        <f t="shared" si="670"/>
        <v>0</v>
      </c>
      <c r="DBO43" s="71">
        <f t="shared" si="670"/>
        <v>0</v>
      </c>
      <c r="DBP43" s="71">
        <f t="shared" si="670"/>
        <v>0</v>
      </c>
      <c r="DBQ43" s="71">
        <f t="shared" si="670"/>
        <v>0</v>
      </c>
      <c r="DBR43" s="71">
        <f t="shared" si="670"/>
        <v>0</v>
      </c>
      <c r="DBS43" s="71">
        <f t="shared" si="670"/>
        <v>0</v>
      </c>
      <c r="DBT43" s="71">
        <f t="shared" si="670"/>
        <v>0</v>
      </c>
      <c r="DBU43" s="71">
        <f t="shared" si="670"/>
        <v>0</v>
      </c>
      <c r="DBV43" s="71">
        <f t="shared" si="670"/>
        <v>0</v>
      </c>
      <c r="DBW43" s="71">
        <f t="shared" si="670"/>
        <v>0</v>
      </c>
      <c r="DBX43" s="71">
        <f t="shared" si="670"/>
        <v>0</v>
      </c>
      <c r="DBY43" s="71">
        <f t="shared" si="670"/>
        <v>0</v>
      </c>
      <c r="DBZ43" s="71">
        <f t="shared" si="670"/>
        <v>0</v>
      </c>
      <c r="DCA43" s="71">
        <f t="shared" si="670"/>
        <v>0</v>
      </c>
      <c r="DCB43" s="71">
        <f t="shared" si="670"/>
        <v>0</v>
      </c>
      <c r="DCC43" s="71">
        <f t="shared" si="670"/>
        <v>0</v>
      </c>
      <c r="DCD43" s="71">
        <f t="shared" si="670"/>
        <v>0</v>
      </c>
      <c r="DCE43" s="71">
        <f t="shared" si="670"/>
        <v>0</v>
      </c>
      <c r="DCF43" s="71">
        <f t="shared" si="670"/>
        <v>0</v>
      </c>
      <c r="DCG43" s="71">
        <f t="shared" si="670"/>
        <v>0</v>
      </c>
      <c r="DCH43" s="71">
        <f t="shared" si="670"/>
        <v>0</v>
      </c>
      <c r="DCI43" s="71">
        <f t="shared" si="670"/>
        <v>0</v>
      </c>
      <c r="DCJ43" s="71">
        <f t="shared" si="670"/>
        <v>0</v>
      </c>
      <c r="DCK43" s="71">
        <f t="shared" si="670"/>
        <v>0</v>
      </c>
      <c r="DCL43" s="71">
        <f t="shared" si="670"/>
        <v>0</v>
      </c>
      <c r="DCM43" s="71">
        <f t="shared" si="670"/>
        <v>0</v>
      </c>
      <c r="DCN43" s="71">
        <f t="shared" si="670"/>
        <v>0</v>
      </c>
      <c r="DCO43" s="71">
        <f t="shared" si="670"/>
        <v>0</v>
      </c>
      <c r="DCP43" s="71">
        <f t="shared" si="670"/>
        <v>0</v>
      </c>
      <c r="DCQ43" s="71">
        <f t="shared" si="670"/>
        <v>0</v>
      </c>
      <c r="DCR43" s="71">
        <f t="shared" si="670"/>
        <v>0</v>
      </c>
      <c r="DCS43" s="71">
        <f t="shared" si="670"/>
        <v>0</v>
      </c>
      <c r="DCT43" s="71">
        <f t="shared" si="670"/>
        <v>0</v>
      </c>
      <c r="DCU43" s="71">
        <f t="shared" si="670"/>
        <v>0</v>
      </c>
      <c r="DCV43" s="71">
        <f t="shared" si="670"/>
        <v>0</v>
      </c>
      <c r="DCW43" s="71">
        <f t="shared" si="670"/>
        <v>0</v>
      </c>
      <c r="DCX43" s="71">
        <f t="shared" si="670"/>
        <v>0</v>
      </c>
      <c r="DCY43" s="71">
        <f t="shared" si="670"/>
        <v>0</v>
      </c>
      <c r="DCZ43" s="71">
        <f t="shared" si="670"/>
        <v>0</v>
      </c>
      <c r="DDA43" s="71">
        <f t="shared" si="670"/>
        <v>0</v>
      </c>
      <c r="DDB43" s="71">
        <f t="shared" si="670"/>
        <v>0</v>
      </c>
      <c r="DDC43" s="71">
        <f t="shared" si="670"/>
        <v>0</v>
      </c>
      <c r="DDD43" s="71">
        <f t="shared" si="670"/>
        <v>0</v>
      </c>
      <c r="DDE43" s="71">
        <f t="shared" si="670"/>
        <v>0</v>
      </c>
      <c r="DDF43" s="71">
        <f t="shared" si="670"/>
        <v>0</v>
      </c>
      <c r="DDG43" s="71">
        <f t="shared" si="670"/>
        <v>0</v>
      </c>
      <c r="DDH43" s="71">
        <f t="shared" si="670"/>
        <v>0</v>
      </c>
      <c r="DDI43" s="71">
        <f t="shared" si="670"/>
        <v>0</v>
      </c>
      <c r="DDJ43" s="71">
        <f t="shared" si="670"/>
        <v>0</v>
      </c>
      <c r="DDK43" s="71">
        <f t="shared" si="670"/>
        <v>0</v>
      </c>
      <c r="DDL43" s="71">
        <f t="shared" si="670"/>
        <v>0</v>
      </c>
      <c r="DDM43" s="71">
        <f t="shared" si="670"/>
        <v>0</v>
      </c>
      <c r="DDN43" s="71">
        <f t="shared" si="670"/>
        <v>0</v>
      </c>
      <c r="DDO43" s="71">
        <f t="shared" si="670"/>
        <v>0</v>
      </c>
      <c r="DDP43" s="71">
        <f t="shared" si="670"/>
        <v>0</v>
      </c>
      <c r="DDQ43" s="71">
        <f t="shared" si="670"/>
        <v>0</v>
      </c>
      <c r="DDR43" s="71">
        <f t="shared" si="670"/>
        <v>0</v>
      </c>
      <c r="DDS43" s="71">
        <f t="shared" si="670"/>
        <v>0</v>
      </c>
      <c r="DDT43" s="71">
        <f t="shared" si="670"/>
        <v>0</v>
      </c>
      <c r="DDU43" s="71">
        <f t="shared" ref="DDU43:DGF43" si="671">SUM(DDU36:DDU38)+DDU40+DDU41-DDU42+DDU45</f>
        <v>0</v>
      </c>
      <c r="DDV43" s="71">
        <f t="shared" si="671"/>
        <v>0</v>
      </c>
      <c r="DDW43" s="71">
        <f t="shared" si="671"/>
        <v>0</v>
      </c>
      <c r="DDX43" s="71">
        <f t="shared" si="671"/>
        <v>0</v>
      </c>
      <c r="DDY43" s="71">
        <f t="shared" si="671"/>
        <v>0</v>
      </c>
      <c r="DDZ43" s="71">
        <f t="shared" si="671"/>
        <v>0</v>
      </c>
      <c r="DEA43" s="71">
        <f t="shared" si="671"/>
        <v>0</v>
      </c>
      <c r="DEB43" s="71">
        <f t="shared" si="671"/>
        <v>0</v>
      </c>
      <c r="DEC43" s="71">
        <f t="shared" si="671"/>
        <v>0</v>
      </c>
      <c r="DED43" s="71">
        <f t="shared" si="671"/>
        <v>0</v>
      </c>
      <c r="DEE43" s="71">
        <f t="shared" si="671"/>
        <v>0</v>
      </c>
      <c r="DEF43" s="71">
        <f t="shared" si="671"/>
        <v>0</v>
      </c>
      <c r="DEG43" s="71">
        <f t="shared" si="671"/>
        <v>0</v>
      </c>
      <c r="DEH43" s="71">
        <f t="shared" si="671"/>
        <v>0</v>
      </c>
      <c r="DEI43" s="71">
        <f t="shared" si="671"/>
        <v>0</v>
      </c>
      <c r="DEJ43" s="71">
        <f t="shared" si="671"/>
        <v>0</v>
      </c>
      <c r="DEK43" s="71">
        <f t="shared" si="671"/>
        <v>0</v>
      </c>
      <c r="DEL43" s="71">
        <f t="shared" si="671"/>
        <v>0</v>
      </c>
      <c r="DEM43" s="71">
        <f t="shared" si="671"/>
        <v>0</v>
      </c>
      <c r="DEN43" s="71">
        <f t="shared" si="671"/>
        <v>0</v>
      </c>
      <c r="DEO43" s="71">
        <f t="shared" si="671"/>
        <v>0</v>
      </c>
      <c r="DEP43" s="71">
        <f t="shared" si="671"/>
        <v>0</v>
      </c>
      <c r="DEQ43" s="71">
        <f t="shared" si="671"/>
        <v>0</v>
      </c>
      <c r="DER43" s="71">
        <f t="shared" si="671"/>
        <v>0</v>
      </c>
      <c r="DES43" s="71">
        <f t="shared" si="671"/>
        <v>0</v>
      </c>
      <c r="DET43" s="71">
        <f t="shared" si="671"/>
        <v>0</v>
      </c>
      <c r="DEU43" s="71">
        <f t="shared" si="671"/>
        <v>0</v>
      </c>
      <c r="DEV43" s="71">
        <f t="shared" si="671"/>
        <v>0</v>
      </c>
      <c r="DEW43" s="71">
        <f t="shared" si="671"/>
        <v>0</v>
      </c>
      <c r="DEX43" s="71">
        <f t="shared" si="671"/>
        <v>0</v>
      </c>
      <c r="DEY43" s="71">
        <f t="shared" si="671"/>
        <v>0</v>
      </c>
      <c r="DEZ43" s="71">
        <f t="shared" si="671"/>
        <v>0</v>
      </c>
      <c r="DFA43" s="71">
        <f t="shared" si="671"/>
        <v>0</v>
      </c>
      <c r="DFB43" s="71">
        <f t="shared" si="671"/>
        <v>0</v>
      </c>
      <c r="DFC43" s="71">
        <f t="shared" si="671"/>
        <v>0</v>
      </c>
      <c r="DFD43" s="71">
        <f t="shared" si="671"/>
        <v>0</v>
      </c>
      <c r="DFE43" s="71">
        <f t="shared" si="671"/>
        <v>0</v>
      </c>
      <c r="DFF43" s="71">
        <f t="shared" si="671"/>
        <v>0</v>
      </c>
      <c r="DFG43" s="71">
        <f t="shared" si="671"/>
        <v>0</v>
      </c>
      <c r="DFH43" s="71">
        <f t="shared" si="671"/>
        <v>0</v>
      </c>
      <c r="DFI43" s="71">
        <f t="shared" si="671"/>
        <v>0</v>
      </c>
      <c r="DFJ43" s="71">
        <f t="shared" si="671"/>
        <v>0</v>
      </c>
      <c r="DFK43" s="71">
        <f t="shared" si="671"/>
        <v>0</v>
      </c>
      <c r="DFL43" s="71">
        <f t="shared" si="671"/>
        <v>0</v>
      </c>
      <c r="DFM43" s="71">
        <f t="shared" si="671"/>
        <v>0</v>
      </c>
      <c r="DFN43" s="71">
        <f t="shared" si="671"/>
        <v>0</v>
      </c>
      <c r="DFO43" s="71">
        <f t="shared" si="671"/>
        <v>0</v>
      </c>
      <c r="DFP43" s="71">
        <f t="shared" si="671"/>
        <v>0</v>
      </c>
      <c r="DFQ43" s="71">
        <f t="shared" si="671"/>
        <v>0</v>
      </c>
      <c r="DFR43" s="71">
        <f t="shared" si="671"/>
        <v>0</v>
      </c>
      <c r="DFS43" s="71">
        <f t="shared" si="671"/>
        <v>0</v>
      </c>
      <c r="DFT43" s="71">
        <f t="shared" si="671"/>
        <v>0</v>
      </c>
      <c r="DFU43" s="71">
        <f t="shared" si="671"/>
        <v>0</v>
      </c>
      <c r="DFV43" s="71">
        <f t="shared" si="671"/>
        <v>0</v>
      </c>
      <c r="DFW43" s="71">
        <f t="shared" si="671"/>
        <v>0</v>
      </c>
      <c r="DFX43" s="71">
        <f t="shared" si="671"/>
        <v>0</v>
      </c>
      <c r="DFY43" s="71">
        <f t="shared" si="671"/>
        <v>0</v>
      </c>
      <c r="DFZ43" s="71">
        <f t="shared" si="671"/>
        <v>0</v>
      </c>
      <c r="DGA43" s="71">
        <f t="shared" si="671"/>
        <v>0</v>
      </c>
      <c r="DGB43" s="71">
        <f t="shared" si="671"/>
        <v>0</v>
      </c>
      <c r="DGC43" s="71">
        <f t="shared" si="671"/>
        <v>0</v>
      </c>
      <c r="DGD43" s="71">
        <f t="shared" si="671"/>
        <v>0</v>
      </c>
      <c r="DGE43" s="71">
        <f t="shared" si="671"/>
        <v>0</v>
      </c>
      <c r="DGF43" s="71">
        <f t="shared" si="671"/>
        <v>0</v>
      </c>
      <c r="DGG43" s="71">
        <f t="shared" ref="DGG43:DIR43" si="672">SUM(DGG36:DGG38)+DGG40+DGG41-DGG42+DGG45</f>
        <v>0</v>
      </c>
      <c r="DGH43" s="71">
        <f t="shared" si="672"/>
        <v>0</v>
      </c>
      <c r="DGI43" s="71">
        <f t="shared" si="672"/>
        <v>0</v>
      </c>
      <c r="DGJ43" s="71">
        <f t="shared" si="672"/>
        <v>0</v>
      </c>
      <c r="DGK43" s="71">
        <f t="shared" si="672"/>
        <v>0</v>
      </c>
      <c r="DGL43" s="71">
        <f t="shared" si="672"/>
        <v>0</v>
      </c>
      <c r="DGM43" s="71">
        <f t="shared" si="672"/>
        <v>0</v>
      </c>
      <c r="DGN43" s="71">
        <f t="shared" si="672"/>
        <v>0</v>
      </c>
      <c r="DGO43" s="71">
        <f t="shared" si="672"/>
        <v>0</v>
      </c>
      <c r="DGP43" s="71">
        <f t="shared" si="672"/>
        <v>0</v>
      </c>
      <c r="DGQ43" s="71">
        <f t="shared" si="672"/>
        <v>0</v>
      </c>
      <c r="DGR43" s="71">
        <f t="shared" si="672"/>
        <v>0</v>
      </c>
      <c r="DGS43" s="71">
        <f t="shared" si="672"/>
        <v>0</v>
      </c>
      <c r="DGT43" s="71">
        <f t="shared" si="672"/>
        <v>0</v>
      </c>
      <c r="DGU43" s="71">
        <f t="shared" si="672"/>
        <v>0</v>
      </c>
      <c r="DGV43" s="71">
        <f t="shared" si="672"/>
        <v>0</v>
      </c>
      <c r="DGW43" s="71">
        <f t="shared" si="672"/>
        <v>0</v>
      </c>
      <c r="DGX43" s="71">
        <f t="shared" si="672"/>
        <v>0</v>
      </c>
      <c r="DGY43" s="71">
        <f t="shared" si="672"/>
        <v>0</v>
      </c>
      <c r="DGZ43" s="71">
        <f t="shared" si="672"/>
        <v>0</v>
      </c>
      <c r="DHA43" s="71">
        <f t="shared" si="672"/>
        <v>0</v>
      </c>
      <c r="DHB43" s="71">
        <f t="shared" si="672"/>
        <v>0</v>
      </c>
      <c r="DHC43" s="71">
        <f t="shared" si="672"/>
        <v>0</v>
      </c>
      <c r="DHD43" s="71">
        <f t="shared" si="672"/>
        <v>0</v>
      </c>
      <c r="DHE43" s="71">
        <f t="shared" si="672"/>
        <v>0</v>
      </c>
      <c r="DHF43" s="71">
        <f t="shared" si="672"/>
        <v>0</v>
      </c>
      <c r="DHG43" s="71">
        <f t="shared" si="672"/>
        <v>0</v>
      </c>
      <c r="DHH43" s="71">
        <f t="shared" si="672"/>
        <v>0</v>
      </c>
      <c r="DHI43" s="71">
        <f t="shared" si="672"/>
        <v>0</v>
      </c>
      <c r="DHJ43" s="71">
        <f t="shared" si="672"/>
        <v>0</v>
      </c>
      <c r="DHK43" s="71">
        <f t="shared" si="672"/>
        <v>0</v>
      </c>
      <c r="DHL43" s="71">
        <f t="shared" si="672"/>
        <v>0</v>
      </c>
      <c r="DHM43" s="71">
        <f t="shared" si="672"/>
        <v>0</v>
      </c>
      <c r="DHN43" s="71">
        <f t="shared" si="672"/>
        <v>0</v>
      </c>
      <c r="DHO43" s="71">
        <f t="shared" si="672"/>
        <v>0</v>
      </c>
      <c r="DHP43" s="71">
        <f t="shared" si="672"/>
        <v>0</v>
      </c>
      <c r="DHQ43" s="71">
        <f t="shared" si="672"/>
        <v>0</v>
      </c>
      <c r="DHR43" s="71">
        <f t="shared" si="672"/>
        <v>0</v>
      </c>
      <c r="DHS43" s="71">
        <f t="shared" si="672"/>
        <v>0</v>
      </c>
      <c r="DHT43" s="71">
        <f t="shared" si="672"/>
        <v>0</v>
      </c>
      <c r="DHU43" s="71">
        <f t="shared" si="672"/>
        <v>0</v>
      </c>
      <c r="DHV43" s="71">
        <f t="shared" si="672"/>
        <v>0</v>
      </c>
      <c r="DHW43" s="71">
        <f t="shared" si="672"/>
        <v>0</v>
      </c>
      <c r="DHX43" s="71">
        <f t="shared" si="672"/>
        <v>0</v>
      </c>
      <c r="DHY43" s="71">
        <f t="shared" si="672"/>
        <v>0</v>
      </c>
      <c r="DHZ43" s="71">
        <f t="shared" si="672"/>
        <v>0</v>
      </c>
      <c r="DIA43" s="71">
        <f t="shared" si="672"/>
        <v>0</v>
      </c>
      <c r="DIB43" s="71">
        <f t="shared" si="672"/>
        <v>0</v>
      </c>
      <c r="DIC43" s="71">
        <f t="shared" si="672"/>
        <v>0</v>
      </c>
      <c r="DID43" s="71">
        <f t="shared" si="672"/>
        <v>0</v>
      </c>
      <c r="DIE43" s="71">
        <f t="shared" si="672"/>
        <v>0</v>
      </c>
      <c r="DIF43" s="71">
        <f t="shared" si="672"/>
        <v>0</v>
      </c>
      <c r="DIG43" s="71">
        <f t="shared" si="672"/>
        <v>0</v>
      </c>
      <c r="DIH43" s="71">
        <f t="shared" si="672"/>
        <v>0</v>
      </c>
      <c r="DII43" s="71">
        <f t="shared" si="672"/>
        <v>0</v>
      </c>
      <c r="DIJ43" s="71">
        <f t="shared" si="672"/>
        <v>0</v>
      </c>
      <c r="DIK43" s="71">
        <f t="shared" si="672"/>
        <v>0</v>
      </c>
      <c r="DIL43" s="71">
        <f t="shared" si="672"/>
        <v>0</v>
      </c>
      <c r="DIM43" s="71">
        <f t="shared" si="672"/>
        <v>0</v>
      </c>
      <c r="DIN43" s="71">
        <f t="shared" si="672"/>
        <v>0</v>
      </c>
      <c r="DIO43" s="71">
        <f t="shared" si="672"/>
        <v>0</v>
      </c>
      <c r="DIP43" s="71">
        <f t="shared" si="672"/>
        <v>0</v>
      </c>
      <c r="DIQ43" s="71">
        <f t="shared" si="672"/>
        <v>0</v>
      </c>
      <c r="DIR43" s="71">
        <f t="shared" si="672"/>
        <v>0</v>
      </c>
      <c r="DIS43" s="71">
        <f t="shared" ref="DIS43:DLD43" si="673">SUM(DIS36:DIS38)+DIS40+DIS41-DIS42+DIS45</f>
        <v>0</v>
      </c>
      <c r="DIT43" s="71">
        <f t="shared" si="673"/>
        <v>0</v>
      </c>
      <c r="DIU43" s="71">
        <f t="shared" si="673"/>
        <v>0</v>
      </c>
      <c r="DIV43" s="71">
        <f t="shared" si="673"/>
        <v>0</v>
      </c>
      <c r="DIW43" s="71">
        <f t="shared" si="673"/>
        <v>0</v>
      </c>
      <c r="DIX43" s="71">
        <f t="shared" si="673"/>
        <v>0</v>
      </c>
      <c r="DIY43" s="71">
        <f t="shared" si="673"/>
        <v>0</v>
      </c>
      <c r="DIZ43" s="71">
        <f t="shared" si="673"/>
        <v>0</v>
      </c>
      <c r="DJA43" s="71">
        <f t="shared" si="673"/>
        <v>0</v>
      </c>
      <c r="DJB43" s="71">
        <f t="shared" si="673"/>
        <v>0</v>
      </c>
      <c r="DJC43" s="71">
        <f t="shared" si="673"/>
        <v>0</v>
      </c>
      <c r="DJD43" s="71">
        <f t="shared" si="673"/>
        <v>0</v>
      </c>
      <c r="DJE43" s="71">
        <f t="shared" si="673"/>
        <v>0</v>
      </c>
      <c r="DJF43" s="71">
        <f t="shared" si="673"/>
        <v>0</v>
      </c>
      <c r="DJG43" s="71">
        <f t="shared" si="673"/>
        <v>0</v>
      </c>
      <c r="DJH43" s="71">
        <f t="shared" si="673"/>
        <v>0</v>
      </c>
      <c r="DJI43" s="71">
        <f t="shared" si="673"/>
        <v>0</v>
      </c>
      <c r="DJJ43" s="71">
        <f t="shared" si="673"/>
        <v>0</v>
      </c>
      <c r="DJK43" s="71">
        <f t="shared" si="673"/>
        <v>0</v>
      </c>
      <c r="DJL43" s="71">
        <f t="shared" si="673"/>
        <v>0</v>
      </c>
      <c r="DJM43" s="71">
        <f t="shared" si="673"/>
        <v>0</v>
      </c>
      <c r="DJN43" s="71">
        <f t="shared" si="673"/>
        <v>0</v>
      </c>
      <c r="DJO43" s="71">
        <f t="shared" si="673"/>
        <v>0</v>
      </c>
      <c r="DJP43" s="71">
        <f t="shared" si="673"/>
        <v>0</v>
      </c>
      <c r="DJQ43" s="71">
        <f t="shared" si="673"/>
        <v>0</v>
      </c>
      <c r="DJR43" s="71">
        <f t="shared" si="673"/>
        <v>0</v>
      </c>
      <c r="DJS43" s="71">
        <f t="shared" si="673"/>
        <v>0</v>
      </c>
      <c r="DJT43" s="71">
        <f t="shared" si="673"/>
        <v>0</v>
      </c>
      <c r="DJU43" s="71">
        <f t="shared" si="673"/>
        <v>0</v>
      </c>
      <c r="DJV43" s="71">
        <f t="shared" si="673"/>
        <v>0</v>
      </c>
      <c r="DJW43" s="71">
        <f t="shared" si="673"/>
        <v>0</v>
      </c>
      <c r="DJX43" s="71">
        <f t="shared" si="673"/>
        <v>0</v>
      </c>
      <c r="DJY43" s="71">
        <f t="shared" si="673"/>
        <v>0</v>
      </c>
      <c r="DJZ43" s="71">
        <f t="shared" si="673"/>
        <v>0</v>
      </c>
      <c r="DKA43" s="71">
        <f t="shared" si="673"/>
        <v>0</v>
      </c>
      <c r="DKB43" s="71">
        <f t="shared" si="673"/>
        <v>0</v>
      </c>
      <c r="DKC43" s="71">
        <f t="shared" si="673"/>
        <v>0</v>
      </c>
      <c r="DKD43" s="71">
        <f t="shared" si="673"/>
        <v>0</v>
      </c>
      <c r="DKE43" s="71">
        <f t="shared" si="673"/>
        <v>0</v>
      </c>
      <c r="DKF43" s="71">
        <f t="shared" si="673"/>
        <v>0</v>
      </c>
      <c r="DKG43" s="71">
        <f t="shared" si="673"/>
        <v>0</v>
      </c>
      <c r="DKH43" s="71">
        <f t="shared" si="673"/>
        <v>0</v>
      </c>
      <c r="DKI43" s="71">
        <f t="shared" si="673"/>
        <v>0</v>
      </c>
      <c r="DKJ43" s="71">
        <f t="shared" si="673"/>
        <v>0</v>
      </c>
      <c r="DKK43" s="71">
        <f t="shared" si="673"/>
        <v>0</v>
      </c>
      <c r="DKL43" s="71">
        <f t="shared" si="673"/>
        <v>0</v>
      </c>
      <c r="DKM43" s="71">
        <f t="shared" si="673"/>
        <v>0</v>
      </c>
      <c r="DKN43" s="71">
        <f t="shared" si="673"/>
        <v>0</v>
      </c>
      <c r="DKO43" s="71">
        <f t="shared" si="673"/>
        <v>0</v>
      </c>
      <c r="DKP43" s="71">
        <f t="shared" si="673"/>
        <v>0</v>
      </c>
      <c r="DKQ43" s="71">
        <f t="shared" si="673"/>
        <v>0</v>
      </c>
      <c r="DKR43" s="71">
        <f t="shared" si="673"/>
        <v>0</v>
      </c>
      <c r="DKS43" s="71">
        <f t="shared" si="673"/>
        <v>0</v>
      </c>
      <c r="DKT43" s="71">
        <f t="shared" si="673"/>
        <v>0</v>
      </c>
      <c r="DKU43" s="71">
        <f t="shared" si="673"/>
        <v>0</v>
      </c>
      <c r="DKV43" s="71">
        <f t="shared" si="673"/>
        <v>0</v>
      </c>
      <c r="DKW43" s="71">
        <f t="shared" si="673"/>
        <v>0</v>
      </c>
      <c r="DKX43" s="71">
        <f t="shared" si="673"/>
        <v>0</v>
      </c>
      <c r="DKY43" s="71">
        <f t="shared" si="673"/>
        <v>0</v>
      </c>
      <c r="DKZ43" s="71">
        <f t="shared" si="673"/>
        <v>0</v>
      </c>
      <c r="DLA43" s="71">
        <f t="shared" si="673"/>
        <v>0</v>
      </c>
      <c r="DLB43" s="71">
        <f t="shared" si="673"/>
        <v>0</v>
      </c>
      <c r="DLC43" s="71">
        <f t="shared" si="673"/>
        <v>0</v>
      </c>
      <c r="DLD43" s="71">
        <f t="shared" si="673"/>
        <v>0</v>
      </c>
      <c r="DLE43" s="71">
        <f t="shared" ref="DLE43:DNP43" si="674">SUM(DLE36:DLE38)+DLE40+DLE41-DLE42+DLE45</f>
        <v>0</v>
      </c>
      <c r="DLF43" s="71">
        <f t="shared" si="674"/>
        <v>0</v>
      </c>
      <c r="DLG43" s="71">
        <f t="shared" si="674"/>
        <v>0</v>
      </c>
      <c r="DLH43" s="71">
        <f t="shared" si="674"/>
        <v>0</v>
      </c>
      <c r="DLI43" s="71">
        <f t="shared" si="674"/>
        <v>0</v>
      </c>
      <c r="DLJ43" s="71">
        <f t="shared" si="674"/>
        <v>0</v>
      </c>
      <c r="DLK43" s="71">
        <f t="shared" si="674"/>
        <v>0</v>
      </c>
      <c r="DLL43" s="71">
        <f t="shared" si="674"/>
        <v>0</v>
      </c>
      <c r="DLM43" s="71">
        <f t="shared" si="674"/>
        <v>0</v>
      </c>
      <c r="DLN43" s="71">
        <f t="shared" si="674"/>
        <v>0</v>
      </c>
      <c r="DLO43" s="71">
        <f t="shared" si="674"/>
        <v>0</v>
      </c>
      <c r="DLP43" s="71">
        <f t="shared" si="674"/>
        <v>0</v>
      </c>
      <c r="DLQ43" s="71">
        <f t="shared" si="674"/>
        <v>0</v>
      </c>
      <c r="DLR43" s="71">
        <f t="shared" si="674"/>
        <v>0</v>
      </c>
      <c r="DLS43" s="71">
        <f t="shared" si="674"/>
        <v>0</v>
      </c>
      <c r="DLT43" s="71">
        <f t="shared" si="674"/>
        <v>0</v>
      </c>
      <c r="DLU43" s="71">
        <f t="shared" si="674"/>
        <v>0</v>
      </c>
      <c r="DLV43" s="71">
        <f t="shared" si="674"/>
        <v>0</v>
      </c>
      <c r="DLW43" s="71">
        <f t="shared" si="674"/>
        <v>0</v>
      </c>
      <c r="DLX43" s="71">
        <f t="shared" si="674"/>
        <v>0</v>
      </c>
      <c r="DLY43" s="71">
        <f t="shared" si="674"/>
        <v>0</v>
      </c>
      <c r="DLZ43" s="71">
        <f t="shared" si="674"/>
        <v>0</v>
      </c>
      <c r="DMA43" s="71">
        <f t="shared" si="674"/>
        <v>0</v>
      </c>
      <c r="DMB43" s="71">
        <f t="shared" si="674"/>
        <v>0</v>
      </c>
      <c r="DMC43" s="71">
        <f t="shared" si="674"/>
        <v>0</v>
      </c>
      <c r="DMD43" s="71">
        <f t="shared" si="674"/>
        <v>0</v>
      </c>
      <c r="DME43" s="71">
        <f t="shared" si="674"/>
        <v>0</v>
      </c>
      <c r="DMF43" s="71">
        <f t="shared" si="674"/>
        <v>0</v>
      </c>
      <c r="DMG43" s="71">
        <f t="shared" si="674"/>
        <v>0</v>
      </c>
      <c r="DMH43" s="71">
        <f t="shared" si="674"/>
        <v>0</v>
      </c>
      <c r="DMI43" s="71">
        <f t="shared" si="674"/>
        <v>0</v>
      </c>
      <c r="DMJ43" s="71">
        <f t="shared" si="674"/>
        <v>0</v>
      </c>
      <c r="DMK43" s="71">
        <f t="shared" si="674"/>
        <v>0</v>
      </c>
      <c r="DML43" s="71">
        <f t="shared" si="674"/>
        <v>0</v>
      </c>
      <c r="DMM43" s="71">
        <f t="shared" si="674"/>
        <v>0</v>
      </c>
      <c r="DMN43" s="71">
        <f t="shared" si="674"/>
        <v>0</v>
      </c>
      <c r="DMO43" s="71">
        <f t="shared" si="674"/>
        <v>0</v>
      </c>
      <c r="DMP43" s="71">
        <f t="shared" si="674"/>
        <v>0</v>
      </c>
      <c r="DMQ43" s="71">
        <f t="shared" si="674"/>
        <v>0</v>
      </c>
      <c r="DMR43" s="71">
        <f t="shared" si="674"/>
        <v>0</v>
      </c>
      <c r="DMS43" s="71">
        <f t="shared" si="674"/>
        <v>0</v>
      </c>
      <c r="DMT43" s="71">
        <f t="shared" si="674"/>
        <v>0</v>
      </c>
      <c r="DMU43" s="71">
        <f t="shared" si="674"/>
        <v>0</v>
      </c>
      <c r="DMV43" s="71">
        <f t="shared" si="674"/>
        <v>0</v>
      </c>
      <c r="DMW43" s="71">
        <f t="shared" si="674"/>
        <v>0</v>
      </c>
      <c r="DMX43" s="71">
        <f t="shared" si="674"/>
        <v>0</v>
      </c>
      <c r="DMY43" s="71">
        <f t="shared" si="674"/>
        <v>0</v>
      </c>
      <c r="DMZ43" s="71">
        <f t="shared" si="674"/>
        <v>0</v>
      </c>
      <c r="DNA43" s="71">
        <f t="shared" si="674"/>
        <v>0</v>
      </c>
      <c r="DNB43" s="71">
        <f t="shared" si="674"/>
        <v>0</v>
      </c>
      <c r="DNC43" s="71">
        <f t="shared" si="674"/>
        <v>0</v>
      </c>
      <c r="DND43" s="71">
        <f t="shared" si="674"/>
        <v>0</v>
      </c>
      <c r="DNE43" s="71">
        <f t="shared" si="674"/>
        <v>0</v>
      </c>
      <c r="DNF43" s="71">
        <f t="shared" si="674"/>
        <v>0</v>
      </c>
      <c r="DNG43" s="71">
        <f t="shared" si="674"/>
        <v>0</v>
      </c>
      <c r="DNH43" s="71">
        <f t="shared" si="674"/>
        <v>0</v>
      </c>
      <c r="DNI43" s="71">
        <f t="shared" si="674"/>
        <v>0</v>
      </c>
      <c r="DNJ43" s="71">
        <f t="shared" si="674"/>
        <v>0</v>
      </c>
      <c r="DNK43" s="71">
        <f t="shared" si="674"/>
        <v>0</v>
      </c>
      <c r="DNL43" s="71">
        <f t="shared" si="674"/>
        <v>0</v>
      </c>
      <c r="DNM43" s="71">
        <f t="shared" si="674"/>
        <v>0</v>
      </c>
      <c r="DNN43" s="71">
        <f t="shared" si="674"/>
        <v>0</v>
      </c>
      <c r="DNO43" s="71">
        <f t="shared" si="674"/>
        <v>0</v>
      </c>
      <c r="DNP43" s="71">
        <f t="shared" si="674"/>
        <v>0</v>
      </c>
      <c r="DNQ43" s="71">
        <f t="shared" ref="DNQ43:DQB43" si="675">SUM(DNQ36:DNQ38)+DNQ40+DNQ41-DNQ42+DNQ45</f>
        <v>0</v>
      </c>
      <c r="DNR43" s="71">
        <f t="shared" si="675"/>
        <v>0</v>
      </c>
      <c r="DNS43" s="71">
        <f t="shared" si="675"/>
        <v>0</v>
      </c>
      <c r="DNT43" s="71">
        <f t="shared" si="675"/>
        <v>0</v>
      </c>
      <c r="DNU43" s="71">
        <f t="shared" si="675"/>
        <v>0</v>
      </c>
      <c r="DNV43" s="71">
        <f t="shared" si="675"/>
        <v>0</v>
      </c>
      <c r="DNW43" s="71">
        <f t="shared" si="675"/>
        <v>0</v>
      </c>
      <c r="DNX43" s="71">
        <f t="shared" si="675"/>
        <v>0</v>
      </c>
      <c r="DNY43" s="71">
        <f t="shared" si="675"/>
        <v>0</v>
      </c>
      <c r="DNZ43" s="71">
        <f t="shared" si="675"/>
        <v>0</v>
      </c>
      <c r="DOA43" s="71">
        <f t="shared" si="675"/>
        <v>0</v>
      </c>
      <c r="DOB43" s="71">
        <f t="shared" si="675"/>
        <v>0</v>
      </c>
      <c r="DOC43" s="71">
        <f t="shared" si="675"/>
        <v>0</v>
      </c>
      <c r="DOD43" s="71">
        <f t="shared" si="675"/>
        <v>0</v>
      </c>
      <c r="DOE43" s="71">
        <f t="shared" si="675"/>
        <v>0</v>
      </c>
      <c r="DOF43" s="71">
        <f t="shared" si="675"/>
        <v>0</v>
      </c>
      <c r="DOG43" s="71">
        <f t="shared" si="675"/>
        <v>0</v>
      </c>
      <c r="DOH43" s="71">
        <f t="shared" si="675"/>
        <v>0</v>
      </c>
      <c r="DOI43" s="71">
        <f t="shared" si="675"/>
        <v>0</v>
      </c>
      <c r="DOJ43" s="71">
        <f t="shared" si="675"/>
        <v>0</v>
      </c>
      <c r="DOK43" s="71">
        <f t="shared" si="675"/>
        <v>0</v>
      </c>
      <c r="DOL43" s="71">
        <f t="shared" si="675"/>
        <v>0</v>
      </c>
      <c r="DOM43" s="71">
        <f t="shared" si="675"/>
        <v>0</v>
      </c>
      <c r="DON43" s="71">
        <f t="shared" si="675"/>
        <v>0</v>
      </c>
      <c r="DOO43" s="71">
        <f t="shared" si="675"/>
        <v>0</v>
      </c>
      <c r="DOP43" s="71">
        <f t="shared" si="675"/>
        <v>0</v>
      </c>
      <c r="DOQ43" s="71">
        <f t="shared" si="675"/>
        <v>0</v>
      </c>
      <c r="DOR43" s="71">
        <f t="shared" si="675"/>
        <v>0</v>
      </c>
      <c r="DOS43" s="71">
        <f t="shared" si="675"/>
        <v>0</v>
      </c>
      <c r="DOT43" s="71">
        <f t="shared" si="675"/>
        <v>0</v>
      </c>
      <c r="DOU43" s="71">
        <f t="shared" si="675"/>
        <v>0</v>
      </c>
      <c r="DOV43" s="71">
        <f t="shared" si="675"/>
        <v>0</v>
      </c>
      <c r="DOW43" s="71">
        <f t="shared" si="675"/>
        <v>0</v>
      </c>
      <c r="DOX43" s="71">
        <f t="shared" si="675"/>
        <v>0</v>
      </c>
      <c r="DOY43" s="71">
        <f t="shared" si="675"/>
        <v>0</v>
      </c>
      <c r="DOZ43" s="71">
        <f t="shared" si="675"/>
        <v>0</v>
      </c>
      <c r="DPA43" s="71">
        <f t="shared" si="675"/>
        <v>0</v>
      </c>
      <c r="DPB43" s="71">
        <f t="shared" si="675"/>
        <v>0</v>
      </c>
      <c r="DPC43" s="71">
        <f t="shared" si="675"/>
        <v>0</v>
      </c>
      <c r="DPD43" s="71">
        <f t="shared" si="675"/>
        <v>0</v>
      </c>
      <c r="DPE43" s="71">
        <f t="shared" si="675"/>
        <v>0</v>
      </c>
      <c r="DPF43" s="71">
        <f t="shared" si="675"/>
        <v>0</v>
      </c>
      <c r="DPG43" s="71">
        <f t="shared" si="675"/>
        <v>0</v>
      </c>
      <c r="DPH43" s="71">
        <f t="shared" si="675"/>
        <v>0</v>
      </c>
      <c r="DPI43" s="71">
        <f t="shared" si="675"/>
        <v>0</v>
      </c>
      <c r="DPJ43" s="71">
        <f t="shared" si="675"/>
        <v>0</v>
      </c>
      <c r="DPK43" s="71">
        <f t="shared" si="675"/>
        <v>0</v>
      </c>
      <c r="DPL43" s="71">
        <f t="shared" si="675"/>
        <v>0</v>
      </c>
      <c r="DPM43" s="71">
        <f t="shared" si="675"/>
        <v>0</v>
      </c>
      <c r="DPN43" s="71">
        <f t="shared" si="675"/>
        <v>0</v>
      </c>
      <c r="DPO43" s="71">
        <f t="shared" si="675"/>
        <v>0</v>
      </c>
      <c r="DPP43" s="71">
        <f t="shared" si="675"/>
        <v>0</v>
      </c>
      <c r="DPQ43" s="71">
        <f t="shared" si="675"/>
        <v>0</v>
      </c>
      <c r="DPR43" s="71">
        <f t="shared" si="675"/>
        <v>0</v>
      </c>
      <c r="DPS43" s="71">
        <f t="shared" si="675"/>
        <v>0</v>
      </c>
      <c r="DPT43" s="71">
        <f t="shared" si="675"/>
        <v>0</v>
      </c>
      <c r="DPU43" s="71">
        <f t="shared" si="675"/>
        <v>0</v>
      </c>
      <c r="DPV43" s="71">
        <f t="shared" si="675"/>
        <v>0</v>
      </c>
      <c r="DPW43" s="71">
        <f t="shared" si="675"/>
        <v>0</v>
      </c>
      <c r="DPX43" s="71">
        <f t="shared" si="675"/>
        <v>0</v>
      </c>
      <c r="DPY43" s="71">
        <f t="shared" si="675"/>
        <v>0</v>
      </c>
      <c r="DPZ43" s="71">
        <f t="shared" si="675"/>
        <v>0</v>
      </c>
      <c r="DQA43" s="71">
        <f t="shared" si="675"/>
        <v>0</v>
      </c>
      <c r="DQB43" s="71">
        <f t="shared" si="675"/>
        <v>0</v>
      </c>
      <c r="DQC43" s="71">
        <f t="shared" ref="DQC43:DSN43" si="676">SUM(DQC36:DQC38)+DQC40+DQC41-DQC42+DQC45</f>
        <v>0</v>
      </c>
      <c r="DQD43" s="71">
        <f t="shared" si="676"/>
        <v>0</v>
      </c>
      <c r="DQE43" s="71">
        <f t="shared" si="676"/>
        <v>0</v>
      </c>
      <c r="DQF43" s="71">
        <f t="shared" si="676"/>
        <v>0</v>
      </c>
      <c r="DQG43" s="71">
        <f t="shared" si="676"/>
        <v>0</v>
      </c>
      <c r="DQH43" s="71">
        <f t="shared" si="676"/>
        <v>0</v>
      </c>
      <c r="DQI43" s="71">
        <f t="shared" si="676"/>
        <v>0</v>
      </c>
      <c r="DQJ43" s="71">
        <f t="shared" si="676"/>
        <v>0</v>
      </c>
      <c r="DQK43" s="71">
        <f t="shared" si="676"/>
        <v>0</v>
      </c>
      <c r="DQL43" s="71">
        <f t="shared" si="676"/>
        <v>0</v>
      </c>
      <c r="DQM43" s="71">
        <f t="shared" si="676"/>
        <v>0</v>
      </c>
      <c r="DQN43" s="71">
        <f t="shared" si="676"/>
        <v>0</v>
      </c>
      <c r="DQO43" s="71">
        <f t="shared" si="676"/>
        <v>0</v>
      </c>
      <c r="DQP43" s="71">
        <f t="shared" si="676"/>
        <v>0</v>
      </c>
      <c r="DQQ43" s="71">
        <f t="shared" si="676"/>
        <v>0</v>
      </c>
      <c r="DQR43" s="71">
        <f t="shared" si="676"/>
        <v>0</v>
      </c>
      <c r="DQS43" s="71">
        <f t="shared" si="676"/>
        <v>0</v>
      </c>
      <c r="DQT43" s="71">
        <f t="shared" si="676"/>
        <v>0</v>
      </c>
      <c r="DQU43" s="71">
        <f t="shared" si="676"/>
        <v>0</v>
      </c>
      <c r="DQV43" s="71">
        <f t="shared" si="676"/>
        <v>0</v>
      </c>
      <c r="DQW43" s="71">
        <f t="shared" si="676"/>
        <v>0</v>
      </c>
      <c r="DQX43" s="71">
        <f t="shared" si="676"/>
        <v>0</v>
      </c>
      <c r="DQY43" s="71">
        <f t="shared" si="676"/>
        <v>0</v>
      </c>
      <c r="DQZ43" s="71">
        <f t="shared" si="676"/>
        <v>0</v>
      </c>
      <c r="DRA43" s="71">
        <f t="shared" si="676"/>
        <v>0</v>
      </c>
      <c r="DRB43" s="71">
        <f t="shared" si="676"/>
        <v>0</v>
      </c>
      <c r="DRC43" s="71">
        <f t="shared" si="676"/>
        <v>0</v>
      </c>
      <c r="DRD43" s="71">
        <f t="shared" si="676"/>
        <v>0</v>
      </c>
      <c r="DRE43" s="71">
        <f t="shared" si="676"/>
        <v>0</v>
      </c>
      <c r="DRF43" s="71">
        <f t="shared" si="676"/>
        <v>0</v>
      </c>
      <c r="DRG43" s="71">
        <f t="shared" si="676"/>
        <v>0</v>
      </c>
      <c r="DRH43" s="71">
        <f t="shared" si="676"/>
        <v>0</v>
      </c>
      <c r="DRI43" s="71">
        <f t="shared" si="676"/>
        <v>0</v>
      </c>
      <c r="DRJ43" s="71">
        <f t="shared" si="676"/>
        <v>0</v>
      </c>
      <c r="DRK43" s="71">
        <f t="shared" si="676"/>
        <v>0</v>
      </c>
      <c r="DRL43" s="71">
        <f t="shared" si="676"/>
        <v>0</v>
      </c>
      <c r="DRM43" s="71">
        <f t="shared" si="676"/>
        <v>0</v>
      </c>
      <c r="DRN43" s="71">
        <f t="shared" si="676"/>
        <v>0</v>
      </c>
      <c r="DRO43" s="71">
        <f t="shared" si="676"/>
        <v>0</v>
      </c>
      <c r="DRP43" s="71">
        <f t="shared" si="676"/>
        <v>0</v>
      </c>
      <c r="DRQ43" s="71">
        <f t="shared" si="676"/>
        <v>0</v>
      </c>
      <c r="DRR43" s="71">
        <f t="shared" si="676"/>
        <v>0</v>
      </c>
      <c r="DRS43" s="71">
        <f t="shared" si="676"/>
        <v>0</v>
      </c>
      <c r="DRT43" s="71">
        <f t="shared" si="676"/>
        <v>0</v>
      </c>
      <c r="DRU43" s="71">
        <f t="shared" si="676"/>
        <v>0</v>
      </c>
      <c r="DRV43" s="71">
        <f t="shared" si="676"/>
        <v>0</v>
      </c>
      <c r="DRW43" s="71">
        <f t="shared" si="676"/>
        <v>0</v>
      </c>
      <c r="DRX43" s="71">
        <f t="shared" si="676"/>
        <v>0</v>
      </c>
      <c r="DRY43" s="71">
        <f t="shared" si="676"/>
        <v>0</v>
      </c>
      <c r="DRZ43" s="71">
        <f t="shared" si="676"/>
        <v>0</v>
      </c>
      <c r="DSA43" s="71">
        <f t="shared" si="676"/>
        <v>0</v>
      </c>
      <c r="DSB43" s="71">
        <f t="shared" si="676"/>
        <v>0</v>
      </c>
      <c r="DSC43" s="71">
        <f t="shared" si="676"/>
        <v>0</v>
      </c>
      <c r="DSD43" s="71">
        <f t="shared" si="676"/>
        <v>0</v>
      </c>
      <c r="DSE43" s="71">
        <f t="shared" si="676"/>
        <v>0</v>
      </c>
      <c r="DSF43" s="71">
        <f t="shared" si="676"/>
        <v>0</v>
      </c>
      <c r="DSG43" s="71">
        <f t="shared" si="676"/>
        <v>0</v>
      </c>
      <c r="DSH43" s="71">
        <f t="shared" si="676"/>
        <v>0</v>
      </c>
      <c r="DSI43" s="71">
        <f t="shared" si="676"/>
        <v>0</v>
      </c>
      <c r="DSJ43" s="71">
        <f t="shared" si="676"/>
        <v>0</v>
      </c>
      <c r="DSK43" s="71">
        <f t="shared" si="676"/>
        <v>0</v>
      </c>
      <c r="DSL43" s="71">
        <f t="shared" si="676"/>
        <v>0</v>
      </c>
      <c r="DSM43" s="71">
        <f t="shared" si="676"/>
        <v>0</v>
      </c>
      <c r="DSN43" s="71">
        <f t="shared" si="676"/>
        <v>0</v>
      </c>
      <c r="DSO43" s="71">
        <f t="shared" ref="DSO43:DUZ43" si="677">SUM(DSO36:DSO38)+DSO40+DSO41-DSO42+DSO45</f>
        <v>0</v>
      </c>
      <c r="DSP43" s="71">
        <f t="shared" si="677"/>
        <v>0</v>
      </c>
      <c r="DSQ43" s="71">
        <f t="shared" si="677"/>
        <v>0</v>
      </c>
      <c r="DSR43" s="71">
        <f t="shared" si="677"/>
        <v>0</v>
      </c>
      <c r="DSS43" s="71">
        <f t="shared" si="677"/>
        <v>0</v>
      </c>
      <c r="DST43" s="71">
        <f t="shared" si="677"/>
        <v>0</v>
      </c>
      <c r="DSU43" s="71">
        <f t="shared" si="677"/>
        <v>0</v>
      </c>
      <c r="DSV43" s="71">
        <f t="shared" si="677"/>
        <v>0</v>
      </c>
      <c r="DSW43" s="71">
        <f t="shared" si="677"/>
        <v>0</v>
      </c>
      <c r="DSX43" s="71">
        <f t="shared" si="677"/>
        <v>0</v>
      </c>
      <c r="DSY43" s="71">
        <f t="shared" si="677"/>
        <v>0</v>
      </c>
      <c r="DSZ43" s="71">
        <f t="shared" si="677"/>
        <v>0</v>
      </c>
      <c r="DTA43" s="71">
        <f t="shared" si="677"/>
        <v>0</v>
      </c>
      <c r="DTB43" s="71">
        <f t="shared" si="677"/>
        <v>0</v>
      </c>
      <c r="DTC43" s="71">
        <f t="shared" si="677"/>
        <v>0</v>
      </c>
      <c r="DTD43" s="71">
        <f t="shared" si="677"/>
        <v>0</v>
      </c>
      <c r="DTE43" s="71">
        <f t="shared" si="677"/>
        <v>0</v>
      </c>
      <c r="DTF43" s="71">
        <f t="shared" si="677"/>
        <v>0</v>
      </c>
      <c r="DTG43" s="71">
        <f t="shared" si="677"/>
        <v>0</v>
      </c>
      <c r="DTH43" s="71">
        <f t="shared" si="677"/>
        <v>0</v>
      </c>
      <c r="DTI43" s="71">
        <f t="shared" si="677"/>
        <v>0</v>
      </c>
      <c r="DTJ43" s="71">
        <f t="shared" si="677"/>
        <v>0</v>
      </c>
      <c r="DTK43" s="71">
        <f t="shared" si="677"/>
        <v>0</v>
      </c>
      <c r="DTL43" s="71">
        <f t="shared" si="677"/>
        <v>0</v>
      </c>
      <c r="DTM43" s="71">
        <f t="shared" si="677"/>
        <v>0</v>
      </c>
      <c r="DTN43" s="71">
        <f t="shared" si="677"/>
        <v>0</v>
      </c>
      <c r="DTO43" s="71">
        <f t="shared" si="677"/>
        <v>0</v>
      </c>
      <c r="DTP43" s="71">
        <f t="shared" si="677"/>
        <v>0</v>
      </c>
      <c r="DTQ43" s="71">
        <f t="shared" si="677"/>
        <v>0</v>
      </c>
      <c r="DTR43" s="71">
        <f t="shared" si="677"/>
        <v>0</v>
      </c>
      <c r="DTS43" s="71">
        <f t="shared" si="677"/>
        <v>0</v>
      </c>
      <c r="DTT43" s="71">
        <f t="shared" si="677"/>
        <v>0</v>
      </c>
      <c r="DTU43" s="71">
        <f t="shared" si="677"/>
        <v>0</v>
      </c>
      <c r="DTV43" s="71">
        <f t="shared" si="677"/>
        <v>0</v>
      </c>
      <c r="DTW43" s="71">
        <f t="shared" si="677"/>
        <v>0</v>
      </c>
      <c r="DTX43" s="71">
        <f t="shared" si="677"/>
        <v>0</v>
      </c>
      <c r="DTY43" s="71">
        <f t="shared" si="677"/>
        <v>0</v>
      </c>
      <c r="DTZ43" s="71">
        <f t="shared" si="677"/>
        <v>0</v>
      </c>
      <c r="DUA43" s="71">
        <f t="shared" si="677"/>
        <v>0</v>
      </c>
      <c r="DUB43" s="71">
        <f t="shared" si="677"/>
        <v>0</v>
      </c>
      <c r="DUC43" s="71">
        <f t="shared" si="677"/>
        <v>0</v>
      </c>
      <c r="DUD43" s="71">
        <f t="shared" si="677"/>
        <v>0</v>
      </c>
      <c r="DUE43" s="71">
        <f t="shared" si="677"/>
        <v>0</v>
      </c>
      <c r="DUF43" s="71">
        <f t="shared" si="677"/>
        <v>0</v>
      </c>
      <c r="DUG43" s="71">
        <f t="shared" si="677"/>
        <v>0</v>
      </c>
      <c r="DUH43" s="71">
        <f t="shared" si="677"/>
        <v>0</v>
      </c>
      <c r="DUI43" s="71">
        <f t="shared" si="677"/>
        <v>0</v>
      </c>
      <c r="DUJ43" s="71">
        <f t="shared" si="677"/>
        <v>0</v>
      </c>
      <c r="DUK43" s="71">
        <f t="shared" si="677"/>
        <v>0</v>
      </c>
      <c r="DUL43" s="71">
        <f t="shared" si="677"/>
        <v>0</v>
      </c>
      <c r="DUM43" s="71">
        <f t="shared" si="677"/>
        <v>0</v>
      </c>
      <c r="DUN43" s="71">
        <f t="shared" si="677"/>
        <v>0</v>
      </c>
      <c r="DUO43" s="71">
        <f t="shared" si="677"/>
        <v>0</v>
      </c>
      <c r="DUP43" s="71">
        <f t="shared" si="677"/>
        <v>0</v>
      </c>
      <c r="DUQ43" s="71">
        <f t="shared" si="677"/>
        <v>0</v>
      </c>
      <c r="DUR43" s="71">
        <f t="shared" si="677"/>
        <v>0</v>
      </c>
      <c r="DUS43" s="71">
        <f t="shared" si="677"/>
        <v>0</v>
      </c>
      <c r="DUT43" s="71">
        <f t="shared" si="677"/>
        <v>0</v>
      </c>
      <c r="DUU43" s="71">
        <f t="shared" si="677"/>
        <v>0</v>
      </c>
      <c r="DUV43" s="71">
        <f t="shared" si="677"/>
        <v>0</v>
      </c>
      <c r="DUW43" s="71">
        <f t="shared" si="677"/>
        <v>0</v>
      </c>
      <c r="DUX43" s="71">
        <f t="shared" si="677"/>
        <v>0</v>
      </c>
      <c r="DUY43" s="71">
        <f t="shared" si="677"/>
        <v>0</v>
      </c>
      <c r="DUZ43" s="71">
        <f t="shared" si="677"/>
        <v>0</v>
      </c>
      <c r="DVA43" s="71">
        <f t="shared" ref="DVA43:DXL43" si="678">SUM(DVA36:DVA38)+DVA40+DVA41-DVA42+DVA45</f>
        <v>0</v>
      </c>
      <c r="DVB43" s="71">
        <f t="shared" si="678"/>
        <v>0</v>
      </c>
      <c r="DVC43" s="71">
        <f t="shared" si="678"/>
        <v>0</v>
      </c>
      <c r="DVD43" s="71">
        <f t="shared" si="678"/>
        <v>0</v>
      </c>
      <c r="DVE43" s="71">
        <f t="shared" si="678"/>
        <v>0</v>
      </c>
      <c r="DVF43" s="71">
        <f t="shared" si="678"/>
        <v>0</v>
      </c>
      <c r="DVG43" s="71">
        <f t="shared" si="678"/>
        <v>0</v>
      </c>
      <c r="DVH43" s="71">
        <f t="shared" si="678"/>
        <v>0</v>
      </c>
      <c r="DVI43" s="71">
        <f t="shared" si="678"/>
        <v>0</v>
      </c>
      <c r="DVJ43" s="71">
        <f t="shared" si="678"/>
        <v>0</v>
      </c>
      <c r="DVK43" s="71">
        <f t="shared" si="678"/>
        <v>0</v>
      </c>
      <c r="DVL43" s="71">
        <f t="shared" si="678"/>
        <v>0</v>
      </c>
      <c r="DVM43" s="71">
        <f t="shared" si="678"/>
        <v>0</v>
      </c>
      <c r="DVN43" s="71">
        <f t="shared" si="678"/>
        <v>0</v>
      </c>
      <c r="DVO43" s="71">
        <f t="shared" si="678"/>
        <v>0</v>
      </c>
      <c r="DVP43" s="71">
        <f t="shared" si="678"/>
        <v>0</v>
      </c>
      <c r="DVQ43" s="71">
        <f t="shared" si="678"/>
        <v>0</v>
      </c>
      <c r="DVR43" s="71">
        <f t="shared" si="678"/>
        <v>0</v>
      </c>
      <c r="DVS43" s="71">
        <f t="shared" si="678"/>
        <v>0</v>
      </c>
      <c r="DVT43" s="71">
        <f t="shared" si="678"/>
        <v>0</v>
      </c>
      <c r="DVU43" s="71">
        <f t="shared" si="678"/>
        <v>0</v>
      </c>
      <c r="DVV43" s="71">
        <f t="shared" si="678"/>
        <v>0</v>
      </c>
      <c r="DVW43" s="71">
        <f t="shared" si="678"/>
        <v>0</v>
      </c>
      <c r="DVX43" s="71">
        <f t="shared" si="678"/>
        <v>0</v>
      </c>
      <c r="DVY43" s="71">
        <f t="shared" si="678"/>
        <v>0</v>
      </c>
      <c r="DVZ43" s="71">
        <f t="shared" si="678"/>
        <v>0</v>
      </c>
      <c r="DWA43" s="71">
        <f t="shared" si="678"/>
        <v>0</v>
      </c>
      <c r="DWB43" s="71">
        <f t="shared" si="678"/>
        <v>0</v>
      </c>
      <c r="DWC43" s="71">
        <f t="shared" si="678"/>
        <v>0</v>
      </c>
      <c r="DWD43" s="71">
        <f t="shared" si="678"/>
        <v>0</v>
      </c>
      <c r="DWE43" s="71">
        <f t="shared" si="678"/>
        <v>0</v>
      </c>
      <c r="DWF43" s="71">
        <f t="shared" si="678"/>
        <v>0</v>
      </c>
      <c r="DWG43" s="71">
        <f t="shared" si="678"/>
        <v>0</v>
      </c>
      <c r="DWH43" s="71">
        <f t="shared" si="678"/>
        <v>0</v>
      </c>
      <c r="DWI43" s="71">
        <f t="shared" si="678"/>
        <v>0</v>
      </c>
      <c r="DWJ43" s="71">
        <f t="shared" si="678"/>
        <v>0</v>
      </c>
      <c r="DWK43" s="71">
        <f t="shared" si="678"/>
        <v>0</v>
      </c>
      <c r="DWL43" s="71">
        <f t="shared" si="678"/>
        <v>0</v>
      </c>
      <c r="DWM43" s="71">
        <f t="shared" si="678"/>
        <v>0</v>
      </c>
      <c r="DWN43" s="71">
        <f t="shared" si="678"/>
        <v>0</v>
      </c>
      <c r="DWO43" s="71">
        <f t="shared" si="678"/>
        <v>0</v>
      </c>
      <c r="DWP43" s="71">
        <f t="shared" si="678"/>
        <v>0</v>
      </c>
      <c r="DWQ43" s="71">
        <f t="shared" si="678"/>
        <v>0</v>
      </c>
      <c r="DWR43" s="71">
        <f t="shared" si="678"/>
        <v>0</v>
      </c>
      <c r="DWS43" s="71">
        <f t="shared" si="678"/>
        <v>0</v>
      </c>
      <c r="DWT43" s="71">
        <f t="shared" si="678"/>
        <v>0</v>
      </c>
      <c r="DWU43" s="71">
        <f t="shared" si="678"/>
        <v>0</v>
      </c>
      <c r="DWV43" s="71">
        <f t="shared" si="678"/>
        <v>0</v>
      </c>
      <c r="DWW43" s="71">
        <f t="shared" si="678"/>
        <v>0</v>
      </c>
      <c r="DWX43" s="71">
        <f t="shared" si="678"/>
        <v>0</v>
      </c>
      <c r="DWY43" s="71">
        <f t="shared" si="678"/>
        <v>0</v>
      </c>
      <c r="DWZ43" s="71">
        <f t="shared" si="678"/>
        <v>0</v>
      </c>
      <c r="DXA43" s="71">
        <f t="shared" si="678"/>
        <v>0</v>
      </c>
      <c r="DXB43" s="71">
        <f t="shared" si="678"/>
        <v>0</v>
      </c>
      <c r="DXC43" s="71">
        <f t="shared" si="678"/>
        <v>0</v>
      </c>
      <c r="DXD43" s="71">
        <f t="shared" si="678"/>
        <v>0</v>
      </c>
      <c r="DXE43" s="71">
        <f t="shared" si="678"/>
        <v>0</v>
      </c>
      <c r="DXF43" s="71">
        <f t="shared" si="678"/>
        <v>0</v>
      </c>
      <c r="DXG43" s="71">
        <f t="shared" si="678"/>
        <v>0</v>
      </c>
      <c r="DXH43" s="71">
        <f t="shared" si="678"/>
        <v>0</v>
      </c>
      <c r="DXI43" s="71">
        <f t="shared" si="678"/>
        <v>0</v>
      </c>
      <c r="DXJ43" s="71">
        <f t="shared" si="678"/>
        <v>0</v>
      </c>
      <c r="DXK43" s="71">
        <f t="shared" si="678"/>
        <v>0</v>
      </c>
      <c r="DXL43" s="71">
        <f t="shared" si="678"/>
        <v>0</v>
      </c>
      <c r="DXM43" s="71">
        <f t="shared" ref="DXM43:DZX43" si="679">SUM(DXM36:DXM38)+DXM40+DXM41-DXM42+DXM45</f>
        <v>0</v>
      </c>
      <c r="DXN43" s="71">
        <f t="shared" si="679"/>
        <v>0</v>
      </c>
      <c r="DXO43" s="71">
        <f t="shared" si="679"/>
        <v>0</v>
      </c>
      <c r="DXP43" s="71">
        <f t="shared" si="679"/>
        <v>0</v>
      </c>
      <c r="DXQ43" s="71">
        <f t="shared" si="679"/>
        <v>0</v>
      </c>
      <c r="DXR43" s="71">
        <f t="shared" si="679"/>
        <v>0</v>
      </c>
      <c r="DXS43" s="71">
        <f t="shared" si="679"/>
        <v>0</v>
      </c>
      <c r="DXT43" s="71">
        <f t="shared" si="679"/>
        <v>0</v>
      </c>
      <c r="DXU43" s="71">
        <f t="shared" si="679"/>
        <v>0</v>
      </c>
      <c r="DXV43" s="71">
        <f t="shared" si="679"/>
        <v>0</v>
      </c>
      <c r="DXW43" s="71">
        <f t="shared" si="679"/>
        <v>0</v>
      </c>
      <c r="DXX43" s="71">
        <f t="shared" si="679"/>
        <v>0</v>
      </c>
      <c r="DXY43" s="71">
        <f t="shared" si="679"/>
        <v>0</v>
      </c>
      <c r="DXZ43" s="71">
        <f t="shared" si="679"/>
        <v>0</v>
      </c>
      <c r="DYA43" s="71">
        <f t="shared" si="679"/>
        <v>0</v>
      </c>
      <c r="DYB43" s="71">
        <f t="shared" si="679"/>
        <v>0</v>
      </c>
      <c r="DYC43" s="71">
        <f t="shared" si="679"/>
        <v>0</v>
      </c>
      <c r="DYD43" s="71">
        <f t="shared" si="679"/>
        <v>0</v>
      </c>
      <c r="DYE43" s="71">
        <f t="shared" si="679"/>
        <v>0</v>
      </c>
      <c r="DYF43" s="71">
        <f t="shared" si="679"/>
        <v>0</v>
      </c>
      <c r="DYG43" s="71">
        <f t="shared" si="679"/>
        <v>0</v>
      </c>
      <c r="DYH43" s="71">
        <f t="shared" si="679"/>
        <v>0</v>
      </c>
      <c r="DYI43" s="71">
        <f t="shared" si="679"/>
        <v>0</v>
      </c>
      <c r="DYJ43" s="71">
        <f t="shared" si="679"/>
        <v>0</v>
      </c>
      <c r="DYK43" s="71">
        <f t="shared" si="679"/>
        <v>0</v>
      </c>
      <c r="DYL43" s="71">
        <f t="shared" si="679"/>
        <v>0</v>
      </c>
      <c r="DYM43" s="71">
        <f t="shared" si="679"/>
        <v>0</v>
      </c>
      <c r="DYN43" s="71">
        <f t="shared" si="679"/>
        <v>0</v>
      </c>
      <c r="DYO43" s="71">
        <f t="shared" si="679"/>
        <v>0</v>
      </c>
      <c r="DYP43" s="71">
        <f t="shared" si="679"/>
        <v>0</v>
      </c>
      <c r="DYQ43" s="71">
        <f t="shared" si="679"/>
        <v>0</v>
      </c>
      <c r="DYR43" s="71">
        <f t="shared" si="679"/>
        <v>0</v>
      </c>
      <c r="DYS43" s="71">
        <f t="shared" si="679"/>
        <v>0</v>
      </c>
      <c r="DYT43" s="71">
        <f t="shared" si="679"/>
        <v>0</v>
      </c>
      <c r="DYU43" s="71">
        <f t="shared" si="679"/>
        <v>0</v>
      </c>
      <c r="DYV43" s="71">
        <f t="shared" si="679"/>
        <v>0</v>
      </c>
      <c r="DYW43" s="71">
        <f t="shared" si="679"/>
        <v>0</v>
      </c>
      <c r="DYX43" s="71">
        <f t="shared" si="679"/>
        <v>0</v>
      </c>
      <c r="DYY43" s="71">
        <f t="shared" si="679"/>
        <v>0</v>
      </c>
      <c r="DYZ43" s="71">
        <f t="shared" si="679"/>
        <v>0</v>
      </c>
      <c r="DZA43" s="71">
        <f t="shared" si="679"/>
        <v>0</v>
      </c>
      <c r="DZB43" s="71">
        <f t="shared" si="679"/>
        <v>0</v>
      </c>
      <c r="DZC43" s="71">
        <f t="shared" si="679"/>
        <v>0</v>
      </c>
      <c r="DZD43" s="71">
        <f t="shared" si="679"/>
        <v>0</v>
      </c>
      <c r="DZE43" s="71">
        <f t="shared" si="679"/>
        <v>0</v>
      </c>
      <c r="DZF43" s="71">
        <f t="shared" si="679"/>
        <v>0</v>
      </c>
      <c r="DZG43" s="71">
        <f t="shared" si="679"/>
        <v>0</v>
      </c>
      <c r="DZH43" s="71">
        <f t="shared" si="679"/>
        <v>0</v>
      </c>
      <c r="DZI43" s="71">
        <f t="shared" si="679"/>
        <v>0</v>
      </c>
      <c r="DZJ43" s="71">
        <f t="shared" si="679"/>
        <v>0</v>
      </c>
      <c r="DZK43" s="71">
        <f t="shared" si="679"/>
        <v>0</v>
      </c>
      <c r="DZL43" s="71">
        <f t="shared" si="679"/>
        <v>0</v>
      </c>
      <c r="DZM43" s="71">
        <f t="shared" si="679"/>
        <v>0</v>
      </c>
      <c r="DZN43" s="71">
        <f t="shared" si="679"/>
        <v>0</v>
      </c>
      <c r="DZO43" s="71">
        <f t="shared" si="679"/>
        <v>0</v>
      </c>
      <c r="DZP43" s="71">
        <f t="shared" si="679"/>
        <v>0</v>
      </c>
      <c r="DZQ43" s="71">
        <f t="shared" si="679"/>
        <v>0</v>
      </c>
      <c r="DZR43" s="71">
        <f t="shared" si="679"/>
        <v>0</v>
      </c>
      <c r="DZS43" s="71">
        <f t="shared" si="679"/>
        <v>0</v>
      </c>
      <c r="DZT43" s="71">
        <f t="shared" si="679"/>
        <v>0</v>
      </c>
      <c r="DZU43" s="71">
        <f t="shared" si="679"/>
        <v>0</v>
      </c>
      <c r="DZV43" s="71">
        <f t="shared" si="679"/>
        <v>0</v>
      </c>
      <c r="DZW43" s="71">
        <f t="shared" si="679"/>
        <v>0</v>
      </c>
      <c r="DZX43" s="71">
        <f t="shared" si="679"/>
        <v>0</v>
      </c>
      <c r="DZY43" s="71">
        <f t="shared" ref="DZY43:ECJ43" si="680">SUM(DZY36:DZY38)+DZY40+DZY41-DZY42+DZY45</f>
        <v>0</v>
      </c>
      <c r="DZZ43" s="71">
        <f t="shared" si="680"/>
        <v>0</v>
      </c>
      <c r="EAA43" s="71">
        <f t="shared" si="680"/>
        <v>0</v>
      </c>
      <c r="EAB43" s="71">
        <f t="shared" si="680"/>
        <v>0</v>
      </c>
      <c r="EAC43" s="71">
        <f t="shared" si="680"/>
        <v>0</v>
      </c>
      <c r="EAD43" s="71">
        <f t="shared" si="680"/>
        <v>0</v>
      </c>
      <c r="EAE43" s="71">
        <f t="shared" si="680"/>
        <v>0</v>
      </c>
      <c r="EAF43" s="71">
        <f t="shared" si="680"/>
        <v>0</v>
      </c>
      <c r="EAG43" s="71">
        <f t="shared" si="680"/>
        <v>0</v>
      </c>
      <c r="EAH43" s="71">
        <f t="shared" si="680"/>
        <v>0</v>
      </c>
      <c r="EAI43" s="71">
        <f t="shared" si="680"/>
        <v>0</v>
      </c>
      <c r="EAJ43" s="71">
        <f t="shared" si="680"/>
        <v>0</v>
      </c>
      <c r="EAK43" s="71">
        <f t="shared" si="680"/>
        <v>0</v>
      </c>
      <c r="EAL43" s="71">
        <f t="shared" si="680"/>
        <v>0</v>
      </c>
      <c r="EAM43" s="71">
        <f t="shared" si="680"/>
        <v>0</v>
      </c>
      <c r="EAN43" s="71">
        <f t="shared" si="680"/>
        <v>0</v>
      </c>
      <c r="EAO43" s="71">
        <f t="shared" si="680"/>
        <v>0</v>
      </c>
      <c r="EAP43" s="71">
        <f t="shared" si="680"/>
        <v>0</v>
      </c>
      <c r="EAQ43" s="71">
        <f t="shared" si="680"/>
        <v>0</v>
      </c>
      <c r="EAR43" s="71">
        <f t="shared" si="680"/>
        <v>0</v>
      </c>
      <c r="EAS43" s="71">
        <f t="shared" si="680"/>
        <v>0</v>
      </c>
      <c r="EAT43" s="71">
        <f t="shared" si="680"/>
        <v>0</v>
      </c>
      <c r="EAU43" s="71">
        <f t="shared" si="680"/>
        <v>0</v>
      </c>
      <c r="EAV43" s="71">
        <f t="shared" si="680"/>
        <v>0</v>
      </c>
      <c r="EAW43" s="71">
        <f t="shared" si="680"/>
        <v>0</v>
      </c>
      <c r="EAX43" s="71">
        <f t="shared" si="680"/>
        <v>0</v>
      </c>
      <c r="EAY43" s="71">
        <f t="shared" si="680"/>
        <v>0</v>
      </c>
      <c r="EAZ43" s="71">
        <f t="shared" si="680"/>
        <v>0</v>
      </c>
      <c r="EBA43" s="71">
        <f t="shared" si="680"/>
        <v>0</v>
      </c>
      <c r="EBB43" s="71">
        <f t="shared" si="680"/>
        <v>0</v>
      </c>
      <c r="EBC43" s="71">
        <f t="shared" si="680"/>
        <v>0</v>
      </c>
      <c r="EBD43" s="71">
        <f t="shared" si="680"/>
        <v>0</v>
      </c>
      <c r="EBE43" s="71">
        <f t="shared" si="680"/>
        <v>0</v>
      </c>
      <c r="EBF43" s="71">
        <f t="shared" si="680"/>
        <v>0</v>
      </c>
      <c r="EBG43" s="71">
        <f t="shared" si="680"/>
        <v>0</v>
      </c>
      <c r="EBH43" s="71">
        <f t="shared" si="680"/>
        <v>0</v>
      </c>
      <c r="EBI43" s="71">
        <f t="shared" si="680"/>
        <v>0</v>
      </c>
      <c r="EBJ43" s="71">
        <f t="shared" si="680"/>
        <v>0</v>
      </c>
      <c r="EBK43" s="71">
        <f t="shared" si="680"/>
        <v>0</v>
      </c>
      <c r="EBL43" s="71">
        <f t="shared" si="680"/>
        <v>0</v>
      </c>
      <c r="EBM43" s="71">
        <f t="shared" si="680"/>
        <v>0</v>
      </c>
      <c r="EBN43" s="71">
        <f t="shared" si="680"/>
        <v>0</v>
      </c>
      <c r="EBO43" s="71">
        <f t="shared" si="680"/>
        <v>0</v>
      </c>
      <c r="EBP43" s="71">
        <f t="shared" si="680"/>
        <v>0</v>
      </c>
      <c r="EBQ43" s="71">
        <f t="shared" si="680"/>
        <v>0</v>
      </c>
      <c r="EBR43" s="71">
        <f t="shared" si="680"/>
        <v>0</v>
      </c>
      <c r="EBS43" s="71">
        <f t="shared" si="680"/>
        <v>0</v>
      </c>
      <c r="EBT43" s="71">
        <f t="shared" si="680"/>
        <v>0</v>
      </c>
      <c r="EBU43" s="71">
        <f t="shared" si="680"/>
        <v>0</v>
      </c>
      <c r="EBV43" s="71">
        <f t="shared" si="680"/>
        <v>0</v>
      </c>
      <c r="EBW43" s="71">
        <f t="shared" si="680"/>
        <v>0</v>
      </c>
      <c r="EBX43" s="71">
        <f t="shared" si="680"/>
        <v>0</v>
      </c>
      <c r="EBY43" s="71">
        <f t="shared" si="680"/>
        <v>0</v>
      </c>
      <c r="EBZ43" s="71">
        <f t="shared" si="680"/>
        <v>0</v>
      </c>
      <c r="ECA43" s="71">
        <f t="shared" si="680"/>
        <v>0</v>
      </c>
      <c r="ECB43" s="71">
        <f t="shared" si="680"/>
        <v>0</v>
      </c>
      <c r="ECC43" s="71">
        <f t="shared" si="680"/>
        <v>0</v>
      </c>
      <c r="ECD43" s="71">
        <f t="shared" si="680"/>
        <v>0</v>
      </c>
      <c r="ECE43" s="71">
        <f t="shared" si="680"/>
        <v>0</v>
      </c>
      <c r="ECF43" s="71">
        <f t="shared" si="680"/>
        <v>0</v>
      </c>
      <c r="ECG43" s="71">
        <f t="shared" si="680"/>
        <v>0</v>
      </c>
      <c r="ECH43" s="71">
        <f t="shared" si="680"/>
        <v>0</v>
      </c>
      <c r="ECI43" s="71">
        <f t="shared" si="680"/>
        <v>0</v>
      </c>
      <c r="ECJ43" s="71">
        <f t="shared" si="680"/>
        <v>0</v>
      </c>
      <c r="ECK43" s="71">
        <f t="shared" ref="ECK43:EEV43" si="681">SUM(ECK36:ECK38)+ECK40+ECK41-ECK42+ECK45</f>
        <v>0</v>
      </c>
      <c r="ECL43" s="71">
        <f t="shared" si="681"/>
        <v>0</v>
      </c>
      <c r="ECM43" s="71">
        <f t="shared" si="681"/>
        <v>0</v>
      </c>
      <c r="ECN43" s="71">
        <f t="shared" si="681"/>
        <v>0</v>
      </c>
      <c r="ECO43" s="71">
        <f t="shared" si="681"/>
        <v>0</v>
      </c>
      <c r="ECP43" s="71">
        <f t="shared" si="681"/>
        <v>0</v>
      </c>
      <c r="ECQ43" s="71">
        <f t="shared" si="681"/>
        <v>0</v>
      </c>
      <c r="ECR43" s="71">
        <f t="shared" si="681"/>
        <v>0</v>
      </c>
      <c r="ECS43" s="71">
        <f t="shared" si="681"/>
        <v>0</v>
      </c>
      <c r="ECT43" s="71">
        <f t="shared" si="681"/>
        <v>0</v>
      </c>
      <c r="ECU43" s="71">
        <f t="shared" si="681"/>
        <v>0</v>
      </c>
      <c r="ECV43" s="71">
        <f t="shared" si="681"/>
        <v>0</v>
      </c>
      <c r="ECW43" s="71">
        <f t="shared" si="681"/>
        <v>0</v>
      </c>
      <c r="ECX43" s="71">
        <f t="shared" si="681"/>
        <v>0</v>
      </c>
      <c r="ECY43" s="71">
        <f t="shared" si="681"/>
        <v>0</v>
      </c>
      <c r="ECZ43" s="71">
        <f t="shared" si="681"/>
        <v>0</v>
      </c>
      <c r="EDA43" s="71">
        <f t="shared" si="681"/>
        <v>0</v>
      </c>
      <c r="EDB43" s="71">
        <f t="shared" si="681"/>
        <v>0</v>
      </c>
      <c r="EDC43" s="71">
        <f t="shared" si="681"/>
        <v>0</v>
      </c>
      <c r="EDD43" s="71">
        <f t="shared" si="681"/>
        <v>0</v>
      </c>
      <c r="EDE43" s="71">
        <f t="shared" si="681"/>
        <v>0</v>
      </c>
      <c r="EDF43" s="71">
        <f t="shared" si="681"/>
        <v>0</v>
      </c>
      <c r="EDG43" s="71">
        <f t="shared" si="681"/>
        <v>0</v>
      </c>
      <c r="EDH43" s="71">
        <f t="shared" si="681"/>
        <v>0</v>
      </c>
      <c r="EDI43" s="71">
        <f t="shared" si="681"/>
        <v>0</v>
      </c>
      <c r="EDJ43" s="71">
        <f t="shared" si="681"/>
        <v>0</v>
      </c>
      <c r="EDK43" s="71">
        <f t="shared" si="681"/>
        <v>0</v>
      </c>
      <c r="EDL43" s="71">
        <f t="shared" si="681"/>
        <v>0</v>
      </c>
      <c r="EDM43" s="71">
        <f t="shared" si="681"/>
        <v>0</v>
      </c>
      <c r="EDN43" s="71">
        <f t="shared" si="681"/>
        <v>0</v>
      </c>
      <c r="EDO43" s="71">
        <f t="shared" si="681"/>
        <v>0</v>
      </c>
      <c r="EDP43" s="71">
        <f t="shared" si="681"/>
        <v>0</v>
      </c>
      <c r="EDQ43" s="71">
        <f t="shared" si="681"/>
        <v>0</v>
      </c>
      <c r="EDR43" s="71">
        <f t="shared" si="681"/>
        <v>0</v>
      </c>
      <c r="EDS43" s="71">
        <f t="shared" si="681"/>
        <v>0</v>
      </c>
      <c r="EDT43" s="71">
        <f t="shared" si="681"/>
        <v>0</v>
      </c>
      <c r="EDU43" s="71">
        <f t="shared" si="681"/>
        <v>0</v>
      </c>
      <c r="EDV43" s="71">
        <f t="shared" si="681"/>
        <v>0</v>
      </c>
      <c r="EDW43" s="71">
        <f t="shared" si="681"/>
        <v>0</v>
      </c>
      <c r="EDX43" s="71">
        <f t="shared" si="681"/>
        <v>0</v>
      </c>
      <c r="EDY43" s="71">
        <f t="shared" si="681"/>
        <v>0</v>
      </c>
      <c r="EDZ43" s="71">
        <f t="shared" si="681"/>
        <v>0</v>
      </c>
      <c r="EEA43" s="71">
        <f t="shared" si="681"/>
        <v>0</v>
      </c>
      <c r="EEB43" s="71">
        <f t="shared" si="681"/>
        <v>0</v>
      </c>
      <c r="EEC43" s="71">
        <f t="shared" si="681"/>
        <v>0</v>
      </c>
      <c r="EED43" s="71">
        <f t="shared" si="681"/>
        <v>0</v>
      </c>
      <c r="EEE43" s="71">
        <f t="shared" si="681"/>
        <v>0</v>
      </c>
      <c r="EEF43" s="71">
        <f t="shared" si="681"/>
        <v>0</v>
      </c>
      <c r="EEG43" s="71">
        <f t="shared" si="681"/>
        <v>0</v>
      </c>
      <c r="EEH43" s="71">
        <f t="shared" si="681"/>
        <v>0</v>
      </c>
      <c r="EEI43" s="71">
        <f t="shared" si="681"/>
        <v>0</v>
      </c>
      <c r="EEJ43" s="71">
        <f t="shared" si="681"/>
        <v>0</v>
      </c>
      <c r="EEK43" s="71">
        <f t="shared" si="681"/>
        <v>0</v>
      </c>
      <c r="EEL43" s="71">
        <f t="shared" si="681"/>
        <v>0</v>
      </c>
      <c r="EEM43" s="71">
        <f t="shared" si="681"/>
        <v>0</v>
      </c>
      <c r="EEN43" s="71">
        <f t="shared" si="681"/>
        <v>0</v>
      </c>
      <c r="EEO43" s="71">
        <f t="shared" si="681"/>
        <v>0</v>
      </c>
      <c r="EEP43" s="71">
        <f t="shared" si="681"/>
        <v>0</v>
      </c>
      <c r="EEQ43" s="71">
        <f t="shared" si="681"/>
        <v>0</v>
      </c>
      <c r="EER43" s="71">
        <f t="shared" si="681"/>
        <v>0</v>
      </c>
      <c r="EES43" s="71">
        <f t="shared" si="681"/>
        <v>0</v>
      </c>
      <c r="EET43" s="71">
        <f t="shared" si="681"/>
        <v>0</v>
      </c>
      <c r="EEU43" s="71">
        <f t="shared" si="681"/>
        <v>0</v>
      </c>
      <c r="EEV43" s="71">
        <f t="shared" si="681"/>
        <v>0</v>
      </c>
      <c r="EEW43" s="71">
        <f t="shared" ref="EEW43:EHH43" si="682">SUM(EEW36:EEW38)+EEW40+EEW41-EEW42+EEW45</f>
        <v>0</v>
      </c>
      <c r="EEX43" s="71">
        <f t="shared" si="682"/>
        <v>0</v>
      </c>
      <c r="EEY43" s="71">
        <f t="shared" si="682"/>
        <v>0</v>
      </c>
      <c r="EEZ43" s="71">
        <f t="shared" si="682"/>
        <v>0</v>
      </c>
      <c r="EFA43" s="71">
        <f t="shared" si="682"/>
        <v>0</v>
      </c>
      <c r="EFB43" s="71">
        <f t="shared" si="682"/>
        <v>0</v>
      </c>
      <c r="EFC43" s="71">
        <f t="shared" si="682"/>
        <v>0</v>
      </c>
      <c r="EFD43" s="71">
        <f t="shared" si="682"/>
        <v>0</v>
      </c>
      <c r="EFE43" s="71">
        <f t="shared" si="682"/>
        <v>0</v>
      </c>
      <c r="EFF43" s="71">
        <f t="shared" si="682"/>
        <v>0</v>
      </c>
      <c r="EFG43" s="71">
        <f t="shared" si="682"/>
        <v>0</v>
      </c>
      <c r="EFH43" s="71">
        <f t="shared" si="682"/>
        <v>0</v>
      </c>
      <c r="EFI43" s="71">
        <f t="shared" si="682"/>
        <v>0</v>
      </c>
      <c r="EFJ43" s="71">
        <f t="shared" si="682"/>
        <v>0</v>
      </c>
      <c r="EFK43" s="71">
        <f t="shared" si="682"/>
        <v>0</v>
      </c>
      <c r="EFL43" s="71">
        <f t="shared" si="682"/>
        <v>0</v>
      </c>
      <c r="EFM43" s="71">
        <f t="shared" si="682"/>
        <v>0</v>
      </c>
      <c r="EFN43" s="71">
        <f t="shared" si="682"/>
        <v>0</v>
      </c>
      <c r="EFO43" s="71">
        <f t="shared" si="682"/>
        <v>0</v>
      </c>
      <c r="EFP43" s="71">
        <f t="shared" si="682"/>
        <v>0</v>
      </c>
      <c r="EFQ43" s="71">
        <f t="shared" si="682"/>
        <v>0</v>
      </c>
      <c r="EFR43" s="71">
        <f t="shared" si="682"/>
        <v>0</v>
      </c>
      <c r="EFS43" s="71">
        <f t="shared" si="682"/>
        <v>0</v>
      </c>
      <c r="EFT43" s="71">
        <f t="shared" si="682"/>
        <v>0</v>
      </c>
      <c r="EFU43" s="71">
        <f t="shared" si="682"/>
        <v>0</v>
      </c>
      <c r="EFV43" s="71">
        <f t="shared" si="682"/>
        <v>0</v>
      </c>
      <c r="EFW43" s="71">
        <f t="shared" si="682"/>
        <v>0</v>
      </c>
      <c r="EFX43" s="71">
        <f t="shared" si="682"/>
        <v>0</v>
      </c>
      <c r="EFY43" s="71">
        <f t="shared" si="682"/>
        <v>0</v>
      </c>
      <c r="EFZ43" s="71">
        <f t="shared" si="682"/>
        <v>0</v>
      </c>
      <c r="EGA43" s="71">
        <f t="shared" si="682"/>
        <v>0</v>
      </c>
      <c r="EGB43" s="71">
        <f t="shared" si="682"/>
        <v>0</v>
      </c>
      <c r="EGC43" s="71">
        <f t="shared" si="682"/>
        <v>0</v>
      </c>
      <c r="EGD43" s="71">
        <f t="shared" si="682"/>
        <v>0</v>
      </c>
      <c r="EGE43" s="71">
        <f t="shared" si="682"/>
        <v>0</v>
      </c>
      <c r="EGF43" s="71">
        <f t="shared" si="682"/>
        <v>0</v>
      </c>
      <c r="EGG43" s="71">
        <f t="shared" si="682"/>
        <v>0</v>
      </c>
      <c r="EGH43" s="71">
        <f t="shared" si="682"/>
        <v>0</v>
      </c>
      <c r="EGI43" s="71">
        <f t="shared" si="682"/>
        <v>0</v>
      </c>
      <c r="EGJ43" s="71">
        <f t="shared" si="682"/>
        <v>0</v>
      </c>
      <c r="EGK43" s="71">
        <f t="shared" si="682"/>
        <v>0</v>
      </c>
      <c r="EGL43" s="71">
        <f t="shared" si="682"/>
        <v>0</v>
      </c>
      <c r="EGM43" s="71">
        <f t="shared" si="682"/>
        <v>0</v>
      </c>
      <c r="EGN43" s="71">
        <f t="shared" si="682"/>
        <v>0</v>
      </c>
      <c r="EGO43" s="71">
        <f t="shared" si="682"/>
        <v>0</v>
      </c>
      <c r="EGP43" s="71">
        <f t="shared" si="682"/>
        <v>0</v>
      </c>
      <c r="EGQ43" s="71">
        <f t="shared" si="682"/>
        <v>0</v>
      </c>
      <c r="EGR43" s="71">
        <f t="shared" si="682"/>
        <v>0</v>
      </c>
      <c r="EGS43" s="71">
        <f t="shared" si="682"/>
        <v>0</v>
      </c>
      <c r="EGT43" s="71">
        <f t="shared" si="682"/>
        <v>0</v>
      </c>
      <c r="EGU43" s="71">
        <f t="shared" si="682"/>
        <v>0</v>
      </c>
      <c r="EGV43" s="71">
        <f t="shared" si="682"/>
        <v>0</v>
      </c>
      <c r="EGW43" s="71">
        <f t="shared" si="682"/>
        <v>0</v>
      </c>
      <c r="EGX43" s="71">
        <f t="shared" si="682"/>
        <v>0</v>
      </c>
      <c r="EGY43" s="71">
        <f t="shared" si="682"/>
        <v>0</v>
      </c>
      <c r="EGZ43" s="71">
        <f t="shared" si="682"/>
        <v>0</v>
      </c>
      <c r="EHA43" s="71">
        <f t="shared" si="682"/>
        <v>0</v>
      </c>
      <c r="EHB43" s="71">
        <f t="shared" si="682"/>
        <v>0</v>
      </c>
      <c r="EHC43" s="71">
        <f t="shared" si="682"/>
        <v>0</v>
      </c>
      <c r="EHD43" s="71">
        <f t="shared" si="682"/>
        <v>0</v>
      </c>
      <c r="EHE43" s="71">
        <f t="shared" si="682"/>
        <v>0</v>
      </c>
      <c r="EHF43" s="71">
        <f t="shared" si="682"/>
        <v>0</v>
      </c>
      <c r="EHG43" s="71">
        <f t="shared" si="682"/>
        <v>0</v>
      </c>
      <c r="EHH43" s="71">
        <f t="shared" si="682"/>
        <v>0</v>
      </c>
      <c r="EHI43" s="71">
        <f t="shared" ref="EHI43:EJT43" si="683">SUM(EHI36:EHI38)+EHI40+EHI41-EHI42+EHI45</f>
        <v>0</v>
      </c>
      <c r="EHJ43" s="71">
        <f t="shared" si="683"/>
        <v>0</v>
      </c>
      <c r="EHK43" s="71">
        <f t="shared" si="683"/>
        <v>0</v>
      </c>
      <c r="EHL43" s="71">
        <f t="shared" si="683"/>
        <v>0</v>
      </c>
      <c r="EHM43" s="71">
        <f t="shared" si="683"/>
        <v>0</v>
      </c>
      <c r="EHN43" s="71">
        <f t="shared" si="683"/>
        <v>0</v>
      </c>
      <c r="EHO43" s="71">
        <f t="shared" si="683"/>
        <v>0</v>
      </c>
      <c r="EHP43" s="71">
        <f t="shared" si="683"/>
        <v>0</v>
      </c>
      <c r="EHQ43" s="71">
        <f t="shared" si="683"/>
        <v>0</v>
      </c>
      <c r="EHR43" s="71">
        <f t="shared" si="683"/>
        <v>0</v>
      </c>
      <c r="EHS43" s="71">
        <f t="shared" si="683"/>
        <v>0</v>
      </c>
      <c r="EHT43" s="71">
        <f t="shared" si="683"/>
        <v>0</v>
      </c>
      <c r="EHU43" s="71">
        <f t="shared" si="683"/>
        <v>0</v>
      </c>
      <c r="EHV43" s="71">
        <f t="shared" si="683"/>
        <v>0</v>
      </c>
      <c r="EHW43" s="71">
        <f t="shared" si="683"/>
        <v>0</v>
      </c>
      <c r="EHX43" s="71">
        <f t="shared" si="683"/>
        <v>0</v>
      </c>
      <c r="EHY43" s="71">
        <f t="shared" si="683"/>
        <v>0</v>
      </c>
      <c r="EHZ43" s="71">
        <f t="shared" si="683"/>
        <v>0</v>
      </c>
      <c r="EIA43" s="71">
        <f t="shared" si="683"/>
        <v>0</v>
      </c>
      <c r="EIB43" s="71">
        <f t="shared" si="683"/>
        <v>0</v>
      </c>
      <c r="EIC43" s="71">
        <f t="shared" si="683"/>
        <v>0</v>
      </c>
      <c r="EID43" s="71">
        <f t="shared" si="683"/>
        <v>0</v>
      </c>
      <c r="EIE43" s="71">
        <f t="shared" si="683"/>
        <v>0</v>
      </c>
      <c r="EIF43" s="71">
        <f t="shared" si="683"/>
        <v>0</v>
      </c>
      <c r="EIG43" s="71">
        <f t="shared" si="683"/>
        <v>0</v>
      </c>
      <c r="EIH43" s="71">
        <f t="shared" si="683"/>
        <v>0</v>
      </c>
      <c r="EII43" s="71">
        <f t="shared" si="683"/>
        <v>0</v>
      </c>
      <c r="EIJ43" s="71">
        <f t="shared" si="683"/>
        <v>0</v>
      </c>
      <c r="EIK43" s="71">
        <f t="shared" si="683"/>
        <v>0</v>
      </c>
      <c r="EIL43" s="71">
        <f t="shared" si="683"/>
        <v>0</v>
      </c>
      <c r="EIM43" s="71">
        <f t="shared" si="683"/>
        <v>0</v>
      </c>
      <c r="EIN43" s="71">
        <f t="shared" si="683"/>
        <v>0</v>
      </c>
      <c r="EIO43" s="71">
        <f t="shared" si="683"/>
        <v>0</v>
      </c>
      <c r="EIP43" s="71">
        <f t="shared" si="683"/>
        <v>0</v>
      </c>
      <c r="EIQ43" s="71">
        <f t="shared" si="683"/>
        <v>0</v>
      </c>
      <c r="EIR43" s="71">
        <f t="shared" si="683"/>
        <v>0</v>
      </c>
      <c r="EIS43" s="71">
        <f t="shared" si="683"/>
        <v>0</v>
      </c>
      <c r="EIT43" s="71">
        <f t="shared" si="683"/>
        <v>0</v>
      </c>
      <c r="EIU43" s="71">
        <f t="shared" si="683"/>
        <v>0</v>
      </c>
      <c r="EIV43" s="71">
        <f t="shared" si="683"/>
        <v>0</v>
      </c>
      <c r="EIW43" s="71">
        <f t="shared" si="683"/>
        <v>0</v>
      </c>
      <c r="EIX43" s="71">
        <f t="shared" si="683"/>
        <v>0</v>
      </c>
      <c r="EIY43" s="71">
        <f t="shared" si="683"/>
        <v>0</v>
      </c>
      <c r="EIZ43" s="71">
        <f t="shared" si="683"/>
        <v>0</v>
      </c>
      <c r="EJA43" s="71">
        <f t="shared" si="683"/>
        <v>0</v>
      </c>
      <c r="EJB43" s="71">
        <f t="shared" si="683"/>
        <v>0</v>
      </c>
      <c r="EJC43" s="71">
        <f t="shared" si="683"/>
        <v>0</v>
      </c>
      <c r="EJD43" s="71">
        <f t="shared" si="683"/>
        <v>0</v>
      </c>
      <c r="EJE43" s="71">
        <f t="shared" si="683"/>
        <v>0</v>
      </c>
      <c r="EJF43" s="71">
        <f t="shared" si="683"/>
        <v>0</v>
      </c>
      <c r="EJG43" s="71">
        <f t="shared" si="683"/>
        <v>0</v>
      </c>
      <c r="EJH43" s="71">
        <f t="shared" si="683"/>
        <v>0</v>
      </c>
      <c r="EJI43" s="71">
        <f t="shared" si="683"/>
        <v>0</v>
      </c>
      <c r="EJJ43" s="71">
        <f t="shared" si="683"/>
        <v>0</v>
      </c>
      <c r="EJK43" s="71">
        <f t="shared" si="683"/>
        <v>0</v>
      </c>
      <c r="EJL43" s="71">
        <f t="shared" si="683"/>
        <v>0</v>
      </c>
      <c r="EJM43" s="71">
        <f t="shared" si="683"/>
        <v>0</v>
      </c>
      <c r="EJN43" s="71">
        <f t="shared" si="683"/>
        <v>0</v>
      </c>
      <c r="EJO43" s="71">
        <f t="shared" si="683"/>
        <v>0</v>
      </c>
      <c r="EJP43" s="71">
        <f t="shared" si="683"/>
        <v>0</v>
      </c>
      <c r="EJQ43" s="71">
        <f t="shared" si="683"/>
        <v>0</v>
      </c>
      <c r="EJR43" s="71">
        <f t="shared" si="683"/>
        <v>0</v>
      </c>
      <c r="EJS43" s="71">
        <f t="shared" si="683"/>
        <v>0</v>
      </c>
      <c r="EJT43" s="71">
        <f t="shared" si="683"/>
        <v>0</v>
      </c>
      <c r="EJU43" s="71">
        <f t="shared" ref="EJU43:EMF43" si="684">SUM(EJU36:EJU38)+EJU40+EJU41-EJU42+EJU45</f>
        <v>0</v>
      </c>
      <c r="EJV43" s="71">
        <f t="shared" si="684"/>
        <v>0</v>
      </c>
      <c r="EJW43" s="71">
        <f t="shared" si="684"/>
        <v>0</v>
      </c>
      <c r="EJX43" s="71">
        <f t="shared" si="684"/>
        <v>0</v>
      </c>
      <c r="EJY43" s="71">
        <f t="shared" si="684"/>
        <v>0</v>
      </c>
      <c r="EJZ43" s="71">
        <f t="shared" si="684"/>
        <v>0</v>
      </c>
      <c r="EKA43" s="71">
        <f t="shared" si="684"/>
        <v>0</v>
      </c>
      <c r="EKB43" s="71">
        <f t="shared" si="684"/>
        <v>0</v>
      </c>
      <c r="EKC43" s="71">
        <f t="shared" si="684"/>
        <v>0</v>
      </c>
      <c r="EKD43" s="71">
        <f t="shared" si="684"/>
        <v>0</v>
      </c>
      <c r="EKE43" s="71">
        <f t="shared" si="684"/>
        <v>0</v>
      </c>
      <c r="EKF43" s="71">
        <f t="shared" si="684"/>
        <v>0</v>
      </c>
      <c r="EKG43" s="71">
        <f t="shared" si="684"/>
        <v>0</v>
      </c>
      <c r="EKH43" s="71">
        <f t="shared" si="684"/>
        <v>0</v>
      </c>
      <c r="EKI43" s="71">
        <f t="shared" si="684"/>
        <v>0</v>
      </c>
      <c r="EKJ43" s="71">
        <f t="shared" si="684"/>
        <v>0</v>
      </c>
      <c r="EKK43" s="71">
        <f t="shared" si="684"/>
        <v>0</v>
      </c>
      <c r="EKL43" s="71">
        <f t="shared" si="684"/>
        <v>0</v>
      </c>
      <c r="EKM43" s="71">
        <f t="shared" si="684"/>
        <v>0</v>
      </c>
      <c r="EKN43" s="71">
        <f t="shared" si="684"/>
        <v>0</v>
      </c>
      <c r="EKO43" s="71">
        <f t="shared" si="684"/>
        <v>0</v>
      </c>
      <c r="EKP43" s="71">
        <f t="shared" si="684"/>
        <v>0</v>
      </c>
      <c r="EKQ43" s="71">
        <f t="shared" si="684"/>
        <v>0</v>
      </c>
      <c r="EKR43" s="71">
        <f t="shared" si="684"/>
        <v>0</v>
      </c>
      <c r="EKS43" s="71">
        <f t="shared" si="684"/>
        <v>0</v>
      </c>
      <c r="EKT43" s="71">
        <f t="shared" si="684"/>
        <v>0</v>
      </c>
      <c r="EKU43" s="71">
        <f t="shared" si="684"/>
        <v>0</v>
      </c>
      <c r="EKV43" s="71">
        <f t="shared" si="684"/>
        <v>0</v>
      </c>
      <c r="EKW43" s="71">
        <f t="shared" si="684"/>
        <v>0</v>
      </c>
      <c r="EKX43" s="71">
        <f t="shared" si="684"/>
        <v>0</v>
      </c>
      <c r="EKY43" s="71">
        <f t="shared" si="684"/>
        <v>0</v>
      </c>
      <c r="EKZ43" s="71">
        <f t="shared" si="684"/>
        <v>0</v>
      </c>
      <c r="ELA43" s="71">
        <f t="shared" si="684"/>
        <v>0</v>
      </c>
      <c r="ELB43" s="71">
        <f t="shared" si="684"/>
        <v>0</v>
      </c>
      <c r="ELC43" s="71">
        <f t="shared" si="684"/>
        <v>0</v>
      </c>
      <c r="ELD43" s="71">
        <f t="shared" si="684"/>
        <v>0</v>
      </c>
      <c r="ELE43" s="71">
        <f t="shared" si="684"/>
        <v>0</v>
      </c>
      <c r="ELF43" s="71">
        <f t="shared" si="684"/>
        <v>0</v>
      </c>
      <c r="ELG43" s="71">
        <f t="shared" si="684"/>
        <v>0</v>
      </c>
      <c r="ELH43" s="71">
        <f t="shared" si="684"/>
        <v>0</v>
      </c>
      <c r="ELI43" s="71">
        <f t="shared" si="684"/>
        <v>0</v>
      </c>
      <c r="ELJ43" s="71">
        <f t="shared" si="684"/>
        <v>0</v>
      </c>
      <c r="ELK43" s="71">
        <f t="shared" si="684"/>
        <v>0</v>
      </c>
      <c r="ELL43" s="71">
        <f t="shared" si="684"/>
        <v>0</v>
      </c>
      <c r="ELM43" s="71">
        <f t="shared" si="684"/>
        <v>0</v>
      </c>
      <c r="ELN43" s="71">
        <f t="shared" si="684"/>
        <v>0</v>
      </c>
      <c r="ELO43" s="71">
        <f t="shared" si="684"/>
        <v>0</v>
      </c>
      <c r="ELP43" s="71">
        <f t="shared" si="684"/>
        <v>0</v>
      </c>
      <c r="ELQ43" s="71">
        <f t="shared" si="684"/>
        <v>0</v>
      </c>
      <c r="ELR43" s="71">
        <f t="shared" si="684"/>
        <v>0</v>
      </c>
      <c r="ELS43" s="71">
        <f t="shared" si="684"/>
        <v>0</v>
      </c>
      <c r="ELT43" s="71">
        <f t="shared" si="684"/>
        <v>0</v>
      </c>
      <c r="ELU43" s="71">
        <f t="shared" si="684"/>
        <v>0</v>
      </c>
      <c r="ELV43" s="71">
        <f t="shared" si="684"/>
        <v>0</v>
      </c>
      <c r="ELW43" s="71">
        <f t="shared" si="684"/>
        <v>0</v>
      </c>
      <c r="ELX43" s="71">
        <f t="shared" si="684"/>
        <v>0</v>
      </c>
      <c r="ELY43" s="71">
        <f t="shared" si="684"/>
        <v>0</v>
      </c>
      <c r="ELZ43" s="71">
        <f t="shared" si="684"/>
        <v>0</v>
      </c>
      <c r="EMA43" s="71">
        <f t="shared" si="684"/>
        <v>0</v>
      </c>
      <c r="EMB43" s="71">
        <f t="shared" si="684"/>
        <v>0</v>
      </c>
      <c r="EMC43" s="71">
        <f t="shared" si="684"/>
        <v>0</v>
      </c>
      <c r="EMD43" s="71">
        <f t="shared" si="684"/>
        <v>0</v>
      </c>
      <c r="EME43" s="71">
        <f t="shared" si="684"/>
        <v>0</v>
      </c>
      <c r="EMF43" s="71">
        <f t="shared" si="684"/>
        <v>0</v>
      </c>
      <c r="EMG43" s="71">
        <f t="shared" ref="EMG43:EOR43" si="685">SUM(EMG36:EMG38)+EMG40+EMG41-EMG42+EMG45</f>
        <v>0</v>
      </c>
      <c r="EMH43" s="71">
        <f t="shared" si="685"/>
        <v>0</v>
      </c>
      <c r="EMI43" s="71">
        <f t="shared" si="685"/>
        <v>0</v>
      </c>
      <c r="EMJ43" s="71">
        <f t="shared" si="685"/>
        <v>0</v>
      </c>
      <c r="EMK43" s="71">
        <f t="shared" si="685"/>
        <v>0</v>
      </c>
      <c r="EML43" s="71">
        <f t="shared" si="685"/>
        <v>0</v>
      </c>
      <c r="EMM43" s="71">
        <f t="shared" si="685"/>
        <v>0</v>
      </c>
      <c r="EMN43" s="71">
        <f t="shared" si="685"/>
        <v>0</v>
      </c>
      <c r="EMO43" s="71">
        <f t="shared" si="685"/>
        <v>0</v>
      </c>
      <c r="EMP43" s="71">
        <f t="shared" si="685"/>
        <v>0</v>
      </c>
      <c r="EMQ43" s="71">
        <f t="shared" si="685"/>
        <v>0</v>
      </c>
      <c r="EMR43" s="71">
        <f t="shared" si="685"/>
        <v>0</v>
      </c>
      <c r="EMS43" s="71">
        <f t="shared" si="685"/>
        <v>0</v>
      </c>
      <c r="EMT43" s="71">
        <f t="shared" si="685"/>
        <v>0</v>
      </c>
      <c r="EMU43" s="71">
        <f t="shared" si="685"/>
        <v>0</v>
      </c>
      <c r="EMV43" s="71">
        <f t="shared" si="685"/>
        <v>0</v>
      </c>
      <c r="EMW43" s="71">
        <f t="shared" si="685"/>
        <v>0</v>
      </c>
      <c r="EMX43" s="71">
        <f t="shared" si="685"/>
        <v>0</v>
      </c>
      <c r="EMY43" s="71">
        <f t="shared" si="685"/>
        <v>0</v>
      </c>
      <c r="EMZ43" s="71">
        <f t="shared" si="685"/>
        <v>0</v>
      </c>
      <c r="ENA43" s="71">
        <f t="shared" si="685"/>
        <v>0</v>
      </c>
      <c r="ENB43" s="71">
        <f t="shared" si="685"/>
        <v>0</v>
      </c>
      <c r="ENC43" s="71">
        <f t="shared" si="685"/>
        <v>0</v>
      </c>
      <c r="END43" s="71">
        <f t="shared" si="685"/>
        <v>0</v>
      </c>
      <c r="ENE43" s="71">
        <f t="shared" si="685"/>
        <v>0</v>
      </c>
      <c r="ENF43" s="71">
        <f t="shared" si="685"/>
        <v>0</v>
      </c>
      <c r="ENG43" s="71">
        <f t="shared" si="685"/>
        <v>0</v>
      </c>
      <c r="ENH43" s="71">
        <f t="shared" si="685"/>
        <v>0</v>
      </c>
      <c r="ENI43" s="71">
        <f t="shared" si="685"/>
        <v>0</v>
      </c>
      <c r="ENJ43" s="71">
        <f t="shared" si="685"/>
        <v>0</v>
      </c>
      <c r="ENK43" s="71">
        <f t="shared" si="685"/>
        <v>0</v>
      </c>
      <c r="ENL43" s="71">
        <f t="shared" si="685"/>
        <v>0</v>
      </c>
      <c r="ENM43" s="71">
        <f t="shared" si="685"/>
        <v>0</v>
      </c>
      <c r="ENN43" s="71">
        <f t="shared" si="685"/>
        <v>0</v>
      </c>
      <c r="ENO43" s="71">
        <f t="shared" si="685"/>
        <v>0</v>
      </c>
      <c r="ENP43" s="71">
        <f t="shared" si="685"/>
        <v>0</v>
      </c>
      <c r="ENQ43" s="71">
        <f t="shared" si="685"/>
        <v>0</v>
      </c>
      <c r="ENR43" s="71">
        <f t="shared" si="685"/>
        <v>0</v>
      </c>
      <c r="ENS43" s="71">
        <f t="shared" si="685"/>
        <v>0</v>
      </c>
      <c r="ENT43" s="71">
        <f t="shared" si="685"/>
        <v>0</v>
      </c>
      <c r="ENU43" s="71">
        <f t="shared" si="685"/>
        <v>0</v>
      </c>
      <c r="ENV43" s="71">
        <f t="shared" si="685"/>
        <v>0</v>
      </c>
      <c r="ENW43" s="71">
        <f t="shared" si="685"/>
        <v>0</v>
      </c>
      <c r="ENX43" s="71">
        <f t="shared" si="685"/>
        <v>0</v>
      </c>
      <c r="ENY43" s="71">
        <f t="shared" si="685"/>
        <v>0</v>
      </c>
      <c r="ENZ43" s="71">
        <f t="shared" si="685"/>
        <v>0</v>
      </c>
      <c r="EOA43" s="71">
        <f t="shared" si="685"/>
        <v>0</v>
      </c>
      <c r="EOB43" s="71">
        <f t="shared" si="685"/>
        <v>0</v>
      </c>
      <c r="EOC43" s="71">
        <f t="shared" si="685"/>
        <v>0</v>
      </c>
      <c r="EOD43" s="71">
        <f t="shared" si="685"/>
        <v>0</v>
      </c>
      <c r="EOE43" s="71">
        <f t="shared" si="685"/>
        <v>0</v>
      </c>
      <c r="EOF43" s="71">
        <f t="shared" si="685"/>
        <v>0</v>
      </c>
      <c r="EOG43" s="71">
        <f t="shared" si="685"/>
        <v>0</v>
      </c>
      <c r="EOH43" s="71">
        <f t="shared" si="685"/>
        <v>0</v>
      </c>
      <c r="EOI43" s="71">
        <f t="shared" si="685"/>
        <v>0</v>
      </c>
      <c r="EOJ43" s="71">
        <f t="shared" si="685"/>
        <v>0</v>
      </c>
      <c r="EOK43" s="71">
        <f t="shared" si="685"/>
        <v>0</v>
      </c>
      <c r="EOL43" s="71">
        <f t="shared" si="685"/>
        <v>0</v>
      </c>
      <c r="EOM43" s="71">
        <f t="shared" si="685"/>
        <v>0</v>
      </c>
      <c r="EON43" s="71">
        <f t="shared" si="685"/>
        <v>0</v>
      </c>
      <c r="EOO43" s="71">
        <f t="shared" si="685"/>
        <v>0</v>
      </c>
      <c r="EOP43" s="71">
        <f t="shared" si="685"/>
        <v>0</v>
      </c>
      <c r="EOQ43" s="71">
        <f t="shared" si="685"/>
        <v>0</v>
      </c>
      <c r="EOR43" s="71">
        <f t="shared" si="685"/>
        <v>0</v>
      </c>
      <c r="EOS43" s="71">
        <f t="shared" ref="EOS43:ERD43" si="686">SUM(EOS36:EOS38)+EOS40+EOS41-EOS42+EOS45</f>
        <v>0</v>
      </c>
      <c r="EOT43" s="71">
        <f t="shared" si="686"/>
        <v>0</v>
      </c>
      <c r="EOU43" s="71">
        <f t="shared" si="686"/>
        <v>0</v>
      </c>
      <c r="EOV43" s="71">
        <f t="shared" si="686"/>
        <v>0</v>
      </c>
      <c r="EOW43" s="71">
        <f t="shared" si="686"/>
        <v>0</v>
      </c>
      <c r="EOX43" s="71">
        <f t="shared" si="686"/>
        <v>0</v>
      </c>
      <c r="EOY43" s="71">
        <f t="shared" si="686"/>
        <v>0</v>
      </c>
      <c r="EOZ43" s="71">
        <f t="shared" si="686"/>
        <v>0</v>
      </c>
      <c r="EPA43" s="71">
        <f t="shared" si="686"/>
        <v>0</v>
      </c>
      <c r="EPB43" s="71">
        <f t="shared" si="686"/>
        <v>0</v>
      </c>
      <c r="EPC43" s="71">
        <f t="shared" si="686"/>
        <v>0</v>
      </c>
      <c r="EPD43" s="71">
        <f t="shared" si="686"/>
        <v>0</v>
      </c>
      <c r="EPE43" s="71">
        <f t="shared" si="686"/>
        <v>0</v>
      </c>
      <c r="EPF43" s="71">
        <f t="shared" si="686"/>
        <v>0</v>
      </c>
      <c r="EPG43" s="71">
        <f t="shared" si="686"/>
        <v>0</v>
      </c>
      <c r="EPH43" s="71">
        <f t="shared" si="686"/>
        <v>0</v>
      </c>
      <c r="EPI43" s="71">
        <f t="shared" si="686"/>
        <v>0</v>
      </c>
      <c r="EPJ43" s="71">
        <f t="shared" si="686"/>
        <v>0</v>
      </c>
      <c r="EPK43" s="71">
        <f t="shared" si="686"/>
        <v>0</v>
      </c>
      <c r="EPL43" s="71">
        <f t="shared" si="686"/>
        <v>0</v>
      </c>
      <c r="EPM43" s="71">
        <f t="shared" si="686"/>
        <v>0</v>
      </c>
      <c r="EPN43" s="71">
        <f t="shared" si="686"/>
        <v>0</v>
      </c>
      <c r="EPO43" s="71">
        <f t="shared" si="686"/>
        <v>0</v>
      </c>
      <c r="EPP43" s="71">
        <f t="shared" si="686"/>
        <v>0</v>
      </c>
      <c r="EPQ43" s="71">
        <f t="shared" si="686"/>
        <v>0</v>
      </c>
      <c r="EPR43" s="71">
        <f t="shared" si="686"/>
        <v>0</v>
      </c>
      <c r="EPS43" s="71">
        <f t="shared" si="686"/>
        <v>0</v>
      </c>
      <c r="EPT43" s="71">
        <f t="shared" si="686"/>
        <v>0</v>
      </c>
      <c r="EPU43" s="71">
        <f t="shared" si="686"/>
        <v>0</v>
      </c>
      <c r="EPV43" s="71">
        <f t="shared" si="686"/>
        <v>0</v>
      </c>
      <c r="EPW43" s="71">
        <f t="shared" si="686"/>
        <v>0</v>
      </c>
      <c r="EPX43" s="71">
        <f t="shared" si="686"/>
        <v>0</v>
      </c>
      <c r="EPY43" s="71">
        <f t="shared" si="686"/>
        <v>0</v>
      </c>
      <c r="EPZ43" s="71">
        <f t="shared" si="686"/>
        <v>0</v>
      </c>
      <c r="EQA43" s="71">
        <f t="shared" si="686"/>
        <v>0</v>
      </c>
      <c r="EQB43" s="71">
        <f t="shared" si="686"/>
        <v>0</v>
      </c>
      <c r="EQC43" s="71">
        <f t="shared" si="686"/>
        <v>0</v>
      </c>
      <c r="EQD43" s="71">
        <f t="shared" si="686"/>
        <v>0</v>
      </c>
      <c r="EQE43" s="71">
        <f t="shared" si="686"/>
        <v>0</v>
      </c>
      <c r="EQF43" s="71">
        <f t="shared" si="686"/>
        <v>0</v>
      </c>
      <c r="EQG43" s="71">
        <f t="shared" si="686"/>
        <v>0</v>
      </c>
      <c r="EQH43" s="71">
        <f t="shared" si="686"/>
        <v>0</v>
      </c>
      <c r="EQI43" s="71">
        <f t="shared" si="686"/>
        <v>0</v>
      </c>
      <c r="EQJ43" s="71">
        <f t="shared" si="686"/>
        <v>0</v>
      </c>
      <c r="EQK43" s="71">
        <f t="shared" si="686"/>
        <v>0</v>
      </c>
      <c r="EQL43" s="71">
        <f t="shared" si="686"/>
        <v>0</v>
      </c>
      <c r="EQM43" s="71">
        <f t="shared" si="686"/>
        <v>0</v>
      </c>
      <c r="EQN43" s="71">
        <f t="shared" si="686"/>
        <v>0</v>
      </c>
      <c r="EQO43" s="71">
        <f t="shared" si="686"/>
        <v>0</v>
      </c>
      <c r="EQP43" s="71">
        <f t="shared" si="686"/>
        <v>0</v>
      </c>
      <c r="EQQ43" s="71">
        <f t="shared" si="686"/>
        <v>0</v>
      </c>
      <c r="EQR43" s="71">
        <f t="shared" si="686"/>
        <v>0</v>
      </c>
      <c r="EQS43" s="71">
        <f t="shared" si="686"/>
        <v>0</v>
      </c>
      <c r="EQT43" s="71">
        <f t="shared" si="686"/>
        <v>0</v>
      </c>
      <c r="EQU43" s="71">
        <f t="shared" si="686"/>
        <v>0</v>
      </c>
      <c r="EQV43" s="71">
        <f t="shared" si="686"/>
        <v>0</v>
      </c>
      <c r="EQW43" s="71">
        <f t="shared" si="686"/>
        <v>0</v>
      </c>
      <c r="EQX43" s="71">
        <f t="shared" si="686"/>
        <v>0</v>
      </c>
      <c r="EQY43" s="71">
        <f t="shared" si="686"/>
        <v>0</v>
      </c>
      <c r="EQZ43" s="71">
        <f t="shared" si="686"/>
        <v>0</v>
      </c>
      <c r="ERA43" s="71">
        <f t="shared" si="686"/>
        <v>0</v>
      </c>
      <c r="ERB43" s="71">
        <f t="shared" si="686"/>
        <v>0</v>
      </c>
      <c r="ERC43" s="71">
        <f t="shared" si="686"/>
        <v>0</v>
      </c>
      <c r="ERD43" s="71">
        <f t="shared" si="686"/>
        <v>0</v>
      </c>
      <c r="ERE43" s="71">
        <f t="shared" ref="ERE43:ETP43" si="687">SUM(ERE36:ERE38)+ERE40+ERE41-ERE42+ERE45</f>
        <v>0</v>
      </c>
      <c r="ERF43" s="71">
        <f t="shared" si="687"/>
        <v>0</v>
      </c>
      <c r="ERG43" s="71">
        <f t="shared" si="687"/>
        <v>0</v>
      </c>
      <c r="ERH43" s="71">
        <f t="shared" si="687"/>
        <v>0</v>
      </c>
      <c r="ERI43" s="71">
        <f t="shared" si="687"/>
        <v>0</v>
      </c>
      <c r="ERJ43" s="71">
        <f t="shared" si="687"/>
        <v>0</v>
      </c>
      <c r="ERK43" s="71">
        <f t="shared" si="687"/>
        <v>0</v>
      </c>
      <c r="ERL43" s="71">
        <f t="shared" si="687"/>
        <v>0</v>
      </c>
      <c r="ERM43" s="71">
        <f t="shared" si="687"/>
        <v>0</v>
      </c>
      <c r="ERN43" s="71">
        <f t="shared" si="687"/>
        <v>0</v>
      </c>
      <c r="ERO43" s="71">
        <f t="shared" si="687"/>
        <v>0</v>
      </c>
      <c r="ERP43" s="71">
        <f t="shared" si="687"/>
        <v>0</v>
      </c>
      <c r="ERQ43" s="71">
        <f t="shared" si="687"/>
        <v>0</v>
      </c>
      <c r="ERR43" s="71">
        <f t="shared" si="687"/>
        <v>0</v>
      </c>
      <c r="ERS43" s="71">
        <f t="shared" si="687"/>
        <v>0</v>
      </c>
      <c r="ERT43" s="71">
        <f t="shared" si="687"/>
        <v>0</v>
      </c>
      <c r="ERU43" s="71">
        <f t="shared" si="687"/>
        <v>0</v>
      </c>
      <c r="ERV43" s="71">
        <f t="shared" si="687"/>
        <v>0</v>
      </c>
      <c r="ERW43" s="71">
        <f t="shared" si="687"/>
        <v>0</v>
      </c>
      <c r="ERX43" s="71">
        <f t="shared" si="687"/>
        <v>0</v>
      </c>
      <c r="ERY43" s="71">
        <f t="shared" si="687"/>
        <v>0</v>
      </c>
      <c r="ERZ43" s="71">
        <f t="shared" si="687"/>
        <v>0</v>
      </c>
      <c r="ESA43" s="71">
        <f t="shared" si="687"/>
        <v>0</v>
      </c>
      <c r="ESB43" s="71">
        <f t="shared" si="687"/>
        <v>0</v>
      </c>
      <c r="ESC43" s="71">
        <f t="shared" si="687"/>
        <v>0</v>
      </c>
      <c r="ESD43" s="71">
        <f t="shared" si="687"/>
        <v>0</v>
      </c>
      <c r="ESE43" s="71">
        <f t="shared" si="687"/>
        <v>0</v>
      </c>
      <c r="ESF43" s="71">
        <f t="shared" si="687"/>
        <v>0</v>
      </c>
      <c r="ESG43" s="71">
        <f t="shared" si="687"/>
        <v>0</v>
      </c>
      <c r="ESH43" s="71">
        <f t="shared" si="687"/>
        <v>0</v>
      </c>
      <c r="ESI43" s="71">
        <f t="shared" si="687"/>
        <v>0</v>
      </c>
      <c r="ESJ43" s="71">
        <f t="shared" si="687"/>
        <v>0</v>
      </c>
      <c r="ESK43" s="71">
        <f t="shared" si="687"/>
        <v>0</v>
      </c>
      <c r="ESL43" s="71">
        <f t="shared" si="687"/>
        <v>0</v>
      </c>
      <c r="ESM43" s="71">
        <f t="shared" si="687"/>
        <v>0</v>
      </c>
      <c r="ESN43" s="71">
        <f t="shared" si="687"/>
        <v>0</v>
      </c>
      <c r="ESO43" s="71">
        <f t="shared" si="687"/>
        <v>0</v>
      </c>
      <c r="ESP43" s="71">
        <f t="shared" si="687"/>
        <v>0</v>
      </c>
      <c r="ESQ43" s="71">
        <f t="shared" si="687"/>
        <v>0</v>
      </c>
      <c r="ESR43" s="71">
        <f t="shared" si="687"/>
        <v>0</v>
      </c>
      <c r="ESS43" s="71">
        <f t="shared" si="687"/>
        <v>0</v>
      </c>
      <c r="EST43" s="71">
        <f t="shared" si="687"/>
        <v>0</v>
      </c>
      <c r="ESU43" s="71">
        <f t="shared" si="687"/>
        <v>0</v>
      </c>
      <c r="ESV43" s="71">
        <f t="shared" si="687"/>
        <v>0</v>
      </c>
      <c r="ESW43" s="71">
        <f t="shared" si="687"/>
        <v>0</v>
      </c>
      <c r="ESX43" s="71">
        <f t="shared" si="687"/>
        <v>0</v>
      </c>
      <c r="ESY43" s="71">
        <f t="shared" si="687"/>
        <v>0</v>
      </c>
      <c r="ESZ43" s="71">
        <f t="shared" si="687"/>
        <v>0</v>
      </c>
      <c r="ETA43" s="71">
        <f t="shared" si="687"/>
        <v>0</v>
      </c>
      <c r="ETB43" s="71">
        <f t="shared" si="687"/>
        <v>0</v>
      </c>
      <c r="ETC43" s="71">
        <f t="shared" si="687"/>
        <v>0</v>
      </c>
      <c r="ETD43" s="71">
        <f t="shared" si="687"/>
        <v>0</v>
      </c>
      <c r="ETE43" s="71">
        <f t="shared" si="687"/>
        <v>0</v>
      </c>
      <c r="ETF43" s="71">
        <f t="shared" si="687"/>
        <v>0</v>
      </c>
      <c r="ETG43" s="71">
        <f t="shared" si="687"/>
        <v>0</v>
      </c>
      <c r="ETH43" s="71">
        <f t="shared" si="687"/>
        <v>0</v>
      </c>
      <c r="ETI43" s="71">
        <f t="shared" si="687"/>
        <v>0</v>
      </c>
      <c r="ETJ43" s="71">
        <f t="shared" si="687"/>
        <v>0</v>
      </c>
      <c r="ETK43" s="71">
        <f t="shared" si="687"/>
        <v>0</v>
      </c>
      <c r="ETL43" s="71">
        <f t="shared" si="687"/>
        <v>0</v>
      </c>
      <c r="ETM43" s="71">
        <f t="shared" si="687"/>
        <v>0</v>
      </c>
      <c r="ETN43" s="71">
        <f t="shared" si="687"/>
        <v>0</v>
      </c>
      <c r="ETO43" s="71">
        <f t="shared" si="687"/>
        <v>0</v>
      </c>
      <c r="ETP43" s="71">
        <f t="shared" si="687"/>
        <v>0</v>
      </c>
      <c r="ETQ43" s="71">
        <f t="shared" ref="ETQ43:EWB43" si="688">SUM(ETQ36:ETQ38)+ETQ40+ETQ41-ETQ42+ETQ45</f>
        <v>0</v>
      </c>
      <c r="ETR43" s="71">
        <f t="shared" si="688"/>
        <v>0</v>
      </c>
      <c r="ETS43" s="71">
        <f t="shared" si="688"/>
        <v>0</v>
      </c>
      <c r="ETT43" s="71">
        <f t="shared" si="688"/>
        <v>0</v>
      </c>
      <c r="ETU43" s="71">
        <f t="shared" si="688"/>
        <v>0</v>
      </c>
      <c r="ETV43" s="71">
        <f t="shared" si="688"/>
        <v>0</v>
      </c>
      <c r="ETW43" s="71">
        <f t="shared" si="688"/>
        <v>0</v>
      </c>
      <c r="ETX43" s="71">
        <f t="shared" si="688"/>
        <v>0</v>
      </c>
      <c r="ETY43" s="71">
        <f t="shared" si="688"/>
        <v>0</v>
      </c>
      <c r="ETZ43" s="71">
        <f t="shared" si="688"/>
        <v>0</v>
      </c>
      <c r="EUA43" s="71">
        <f t="shared" si="688"/>
        <v>0</v>
      </c>
      <c r="EUB43" s="71">
        <f t="shared" si="688"/>
        <v>0</v>
      </c>
      <c r="EUC43" s="71">
        <f t="shared" si="688"/>
        <v>0</v>
      </c>
      <c r="EUD43" s="71">
        <f t="shared" si="688"/>
        <v>0</v>
      </c>
      <c r="EUE43" s="71">
        <f t="shared" si="688"/>
        <v>0</v>
      </c>
      <c r="EUF43" s="71">
        <f t="shared" si="688"/>
        <v>0</v>
      </c>
      <c r="EUG43" s="71">
        <f t="shared" si="688"/>
        <v>0</v>
      </c>
      <c r="EUH43" s="71">
        <f t="shared" si="688"/>
        <v>0</v>
      </c>
      <c r="EUI43" s="71">
        <f t="shared" si="688"/>
        <v>0</v>
      </c>
      <c r="EUJ43" s="71">
        <f t="shared" si="688"/>
        <v>0</v>
      </c>
      <c r="EUK43" s="71">
        <f t="shared" si="688"/>
        <v>0</v>
      </c>
      <c r="EUL43" s="71">
        <f t="shared" si="688"/>
        <v>0</v>
      </c>
      <c r="EUM43" s="71">
        <f t="shared" si="688"/>
        <v>0</v>
      </c>
      <c r="EUN43" s="71">
        <f t="shared" si="688"/>
        <v>0</v>
      </c>
      <c r="EUO43" s="71">
        <f t="shared" si="688"/>
        <v>0</v>
      </c>
      <c r="EUP43" s="71">
        <f t="shared" si="688"/>
        <v>0</v>
      </c>
      <c r="EUQ43" s="71">
        <f t="shared" si="688"/>
        <v>0</v>
      </c>
      <c r="EUR43" s="71">
        <f t="shared" si="688"/>
        <v>0</v>
      </c>
      <c r="EUS43" s="71">
        <f t="shared" si="688"/>
        <v>0</v>
      </c>
      <c r="EUT43" s="71">
        <f t="shared" si="688"/>
        <v>0</v>
      </c>
      <c r="EUU43" s="71">
        <f t="shared" si="688"/>
        <v>0</v>
      </c>
      <c r="EUV43" s="71">
        <f t="shared" si="688"/>
        <v>0</v>
      </c>
      <c r="EUW43" s="71">
        <f t="shared" si="688"/>
        <v>0</v>
      </c>
      <c r="EUX43" s="71">
        <f t="shared" si="688"/>
        <v>0</v>
      </c>
      <c r="EUY43" s="71">
        <f t="shared" si="688"/>
        <v>0</v>
      </c>
      <c r="EUZ43" s="71">
        <f t="shared" si="688"/>
        <v>0</v>
      </c>
      <c r="EVA43" s="71">
        <f t="shared" si="688"/>
        <v>0</v>
      </c>
      <c r="EVB43" s="71">
        <f t="shared" si="688"/>
        <v>0</v>
      </c>
      <c r="EVC43" s="71">
        <f t="shared" si="688"/>
        <v>0</v>
      </c>
      <c r="EVD43" s="71">
        <f t="shared" si="688"/>
        <v>0</v>
      </c>
      <c r="EVE43" s="71">
        <f t="shared" si="688"/>
        <v>0</v>
      </c>
      <c r="EVF43" s="71">
        <f t="shared" si="688"/>
        <v>0</v>
      </c>
      <c r="EVG43" s="71">
        <f t="shared" si="688"/>
        <v>0</v>
      </c>
      <c r="EVH43" s="71">
        <f t="shared" si="688"/>
        <v>0</v>
      </c>
      <c r="EVI43" s="71">
        <f t="shared" si="688"/>
        <v>0</v>
      </c>
      <c r="EVJ43" s="71">
        <f t="shared" si="688"/>
        <v>0</v>
      </c>
      <c r="EVK43" s="71">
        <f t="shared" si="688"/>
        <v>0</v>
      </c>
      <c r="EVL43" s="71">
        <f t="shared" si="688"/>
        <v>0</v>
      </c>
      <c r="EVM43" s="71">
        <f t="shared" si="688"/>
        <v>0</v>
      </c>
      <c r="EVN43" s="71">
        <f t="shared" si="688"/>
        <v>0</v>
      </c>
      <c r="EVO43" s="71">
        <f t="shared" si="688"/>
        <v>0</v>
      </c>
      <c r="EVP43" s="71">
        <f t="shared" si="688"/>
        <v>0</v>
      </c>
      <c r="EVQ43" s="71">
        <f t="shared" si="688"/>
        <v>0</v>
      </c>
      <c r="EVR43" s="71">
        <f t="shared" si="688"/>
        <v>0</v>
      </c>
      <c r="EVS43" s="71">
        <f t="shared" si="688"/>
        <v>0</v>
      </c>
      <c r="EVT43" s="71">
        <f t="shared" si="688"/>
        <v>0</v>
      </c>
      <c r="EVU43" s="71">
        <f t="shared" si="688"/>
        <v>0</v>
      </c>
      <c r="EVV43" s="71">
        <f t="shared" si="688"/>
        <v>0</v>
      </c>
      <c r="EVW43" s="71">
        <f t="shared" si="688"/>
        <v>0</v>
      </c>
      <c r="EVX43" s="71">
        <f t="shared" si="688"/>
        <v>0</v>
      </c>
      <c r="EVY43" s="71">
        <f t="shared" si="688"/>
        <v>0</v>
      </c>
      <c r="EVZ43" s="71">
        <f t="shared" si="688"/>
        <v>0</v>
      </c>
      <c r="EWA43" s="71">
        <f t="shared" si="688"/>
        <v>0</v>
      </c>
      <c r="EWB43" s="71">
        <f t="shared" si="688"/>
        <v>0</v>
      </c>
      <c r="EWC43" s="71">
        <f t="shared" ref="EWC43:EYN43" si="689">SUM(EWC36:EWC38)+EWC40+EWC41-EWC42+EWC45</f>
        <v>0</v>
      </c>
      <c r="EWD43" s="71">
        <f t="shared" si="689"/>
        <v>0</v>
      </c>
      <c r="EWE43" s="71">
        <f t="shared" si="689"/>
        <v>0</v>
      </c>
      <c r="EWF43" s="71">
        <f t="shared" si="689"/>
        <v>0</v>
      </c>
      <c r="EWG43" s="71">
        <f t="shared" si="689"/>
        <v>0</v>
      </c>
      <c r="EWH43" s="71">
        <f t="shared" si="689"/>
        <v>0</v>
      </c>
      <c r="EWI43" s="71">
        <f t="shared" si="689"/>
        <v>0</v>
      </c>
      <c r="EWJ43" s="71">
        <f t="shared" si="689"/>
        <v>0</v>
      </c>
      <c r="EWK43" s="71">
        <f t="shared" si="689"/>
        <v>0</v>
      </c>
      <c r="EWL43" s="71">
        <f t="shared" si="689"/>
        <v>0</v>
      </c>
      <c r="EWM43" s="71">
        <f t="shared" si="689"/>
        <v>0</v>
      </c>
      <c r="EWN43" s="71">
        <f t="shared" si="689"/>
        <v>0</v>
      </c>
      <c r="EWO43" s="71">
        <f t="shared" si="689"/>
        <v>0</v>
      </c>
      <c r="EWP43" s="71">
        <f t="shared" si="689"/>
        <v>0</v>
      </c>
      <c r="EWQ43" s="71">
        <f t="shared" si="689"/>
        <v>0</v>
      </c>
      <c r="EWR43" s="71">
        <f t="shared" si="689"/>
        <v>0</v>
      </c>
      <c r="EWS43" s="71">
        <f t="shared" si="689"/>
        <v>0</v>
      </c>
      <c r="EWT43" s="71">
        <f t="shared" si="689"/>
        <v>0</v>
      </c>
      <c r="EWU43" s="71">
        <f t="shared" si="689"/>
        <v>0</v>
      </c>
      <c r="EWV43" s="71">
        <f t="shared" si="689"/>
        <v>0</v>
      </c>
      <c r="EWW43" s="71">
        <f t="shared" si="689"/>
        <v>0</v>
      </c>
      <c r="EWX43" s="71">
        <f t="shared" si="689"/>
        <v>0</v>
      </c>
      <c r="EWY43" s="71">
        <f t="shared" si="689"/>
        <v>0</v>
      </c>
      <c r="EWZ43" s="71">
        <f t="shared" si="689"/>
        <v>0</v>
      </c>
      <c r="EXA43" s="71">
        <f t="shared" si="689"/>
        <v>0</v>
      </c>
      <c r="EXB43" s="71">
        <f t="shared" si="689"/>
        <v>0</v>
      </c>
      <c r="EXC43" s="71">
        <f t="shared" si="689"/>
        <v>0</v>
      </c>
      <c r="EXD43" s="71">
        <f t="shared" si="689"/>
        <v>0</v>
      </c>
      <c r="EXE43" s="71">
        <f t="shared" si="689"/>
        <v>0</v>
      </c>
      <c r="EXF43" s="71">
        <f t="shared" si="689"/>
        <v>0</v>
      </c>
      <c r="EXG43" s="71">
        <f t="shared" si="689"/>
        <v>0</v>
      </c>
      <c r="EXH43" s="71">
        <f t="shared" si="689"/>
        <v>0</v>
      </c>
      <c r="EXI43" s="71">
        <f t="shared" si="689"/>
        <v>0</v>
      </c>
      <c r="EXJ43" s="71">
        <f t="shared" si="689"/>
        <v>0</v>
      </c>
      <c r="EXK43" s="71">
        <f t="shared" si="689"/>
        <v>0</v>
      </c>
      <c r="EXL43" s="71">
        <f t="shared" si="689"/>
        <v>0</v>
      </c>
      <c r="EXM43" s="71">
        <f t="shared" si="689"/>
        <v>0</v>
      </c>
      <c r="EXN43" s="71">
        <f t="shared" si="689"/>
        <v>0</v>
      </c>
      <c r="EXO43" s="71">
        <f t="shared" si="689"/>
        <v>0</v>
      </c>
      <c r="EXP43" s="71">
        <f t="shared" si="689"/>
        <v>0</v>
      </c>
      <c r="EXQ43" s="71">
        <f t="shared" si="689"/>
        <v>0</v>
      </c>
      <c r="EXR43" s="71">
        <f t="shared" si="689"/>
        <v>0</v>
      </c>
      <c r="EXS43" s="71">
        <f t="shared" si="689"/>
        <v>0</v>
      </c>
      <c r="EXT43" s="71">
        <f t="shared" si="689"/>
        <v>0</v>
      </c>
      <c r="EXU43" s="71">
        <f t="shared" si="689"/>
        <v>0</v>
      </c>
      <c r="EXV43" s="71">
        <f t="shared" si="689"/>
        <v>0</v>
      </c>
      <c r="EXW43" s="71">
        <f t="shared" si="689"/>
        <v>0</v>
      </c>
      <c r="EXX43" s="71">
        <f t="shared" si="689"/>
        <v>0</v>
      </c>
      <c r="EXY43" s="71">
        <f t="shared" si="689"/>
        <v>0</v>
      </c>
      <c r="EXZ43" s="71">
        <f t="shared" si="689"/>
        <v>0</v>
      </c>
      <c r="EYA43" s="71">
        <f t="shared" si="689"/>
        <v>0</v>
      </c>
      <c r="EYB43" s="71">
        <f t="shared" si="689"/>
        <v>0</v>
      </c>
      <c r="EYC43" s="71">
        <f t="shared" si="689"/>
        <v>0</v>
      </c>
      <c r="EYD43" s="71">
        <f t="shared" si="689"/>
        <v>0</v>
      </c>
      <c r="EYE43" s="71">
        <f t="shared" si="689"/>
        <v>0</v>
      </c>
      <c r="EYF43" s="71">
        <f t="shared" si="689"/>
        <v>0</v>
      </c>
      <c r="EYG43" s="71">
        <f t="shared" si="689"/>
        <v>0</v>
      </c>
      <c r="EYH43" s="71">
        <f t="shared" si="689"/>
        <v>0</v>
      </c>
      <c r="EYI43" s="71">
        <f t="shared" si="689"/>
        <v>0</v>
      </c>
      <c r="EYJ43" s="71">
        <f t="shared" si="689"/>
        <v>0</v>
      </c>
      <c r="EYK43" s="71">
        <f t="shared" si="689"/>
        <v>0</v>
      </c>
      <c r="EYL43" s="71">
        <f t="shared" si="689"/>
        <v>0</v>
      </c>
      <c r="EYM43" s="71">
        <f t="shared" si="689"/>
        <v>0</v>
      </c>
      <c r="EYN43" s="71">
        <f t="shared" si="689"/>
        <v>0</v>
      </c>
      <c r="EYO43" s="71">
        <f t="shared" ref="EYO43:FAZ43" si="690">SUM(EYO36:EYO38)+EYO40+EYO41-EYO42+EYO45</f>
        <v>0</v>
      </c>
      <c r="EYP43" s="71">
        <f t="shared" si="690"/>
        <v>0</v>
      </c>
      <c r="EYQ43" s="71">
        <f t="shared" si="690"/>
        <v>0</v>
      </c>
      <c r="EYR43" s="71">
        <f t="shared" si="690"/>
        <v>0</v>
      </c>
      <c r="EYS43" s="71">
        <f t="shared" si="690"/>
        <v>0</v>
      </c>
      <c r="EYT43" s="71">
        <f t="shared" si="690"/>
        <v>0</v>
      </c>
      <c r="EYU43" s="71">
        <f t="shared" si="690"/>
        <v>0</v>
      </c>
      <c r="EYV43" s="71">
        <f t="shared" si="690"/>
        <v>0</v>
      </c>
      <c r="EYW43" s="71">
        <f t="shared" si="690"/>
        <v>0</v>
      </c>
      <c r="EYX43" s="71">
        <f t="shared" si="690"/>
        <v>0</v>
      </c>
      <c r="EYY43" s="71">
        <f t="shared" si="690"/>
        <v>0</v>
      </c>
      <c r="EYZ43" s="71">
        <f t="shared" si="690"/>
        <v>0</v>
      </c>
      <c r="EZA43" s="71">
        <f t="shared" si="690"/>
        <v>0</v>
      </c>
      <c r="EZB43" s="71">
        <f t="shared" si="690"/>
        <v>0</v>
      </c>
      <c r="EZC43" s="71">
        <f t="shared" si="690"/>
        <v>0</v>
      </c>
      <c r="EZD43" s="71">
        <f t="shared" si="690"/>
        <v>0</v>
      </c>
      <c r="EZE43" s="71">
        <f t="shared" si="690"/>
        <v>0</v>
      </c>
      <c r="EZF43" s="71">
        <f t="shared" si="690"/>
        <v>0</v>
      </c>
      <c r="EZG43" s="71">
        <f t="shared" si="690"/>
        <v>0</v>
      </c>
      <c r="EZH43" s="71">
        <f t="shared" si="690"/>
        <v>0</v>
      </c>
      <c r="EZI43" s="71">
        <f t="shared" si="690"/>
        <v>0</v>
      </c>
      <c r="EZJ43" s="71">
        <f t="shared" si="690"/>
        <v>0</v>
      </c>
      <c r="EZK43" s="71">
        <f t="shared" si="690"/>
        <v>0</v>
      </c>
      <c r="EZL43" s="71">
        <f t="shared" si="690"/>
        <v>0</v>
      </c>
      <c r="EZM43" s="71">
        <f t="shared" si="690"/>
        <v>0</v>
      </c>
      <c r="EZN43" s="71">
        <f t="shared" si="690"/>
        <v>0</v>
      </c>
      <c r="EZO43" s="71">
        <f t="shared" si="690"/>
        <v>0</v>
      </c>
      <c r="EZP43" s="71">
        <f t="shared" si="690"/>
        <v>0</v>
      </c>
      <c r="EZQ43" s="71">
        <f t="shared" si="690"/>
        <v>0</v>
      </c>
      <c r="EZR43" s="71">
        <f t="shared" si="690"/>
        <v>0</v>
      </c>
      <c r="EZS43" s="71">
        <f t="shared" si="690"/>
        <v>0</v>
      </c>
      <c r="EZT43" s="71">
        <f t="shared" si="690"/>
        <v>0</v>
      </c>
      <c r="EZU43" s="71">
        <f t="shared" si="690"/>
        <v>0</v>
      </c>
      <c r="EZV43" s="71">
        <f t="shared" si="690"/>
        <v>0</v>
      </c>
      <c r="EZW43" s="71">
        <f t="shared" si="690"/>
        <v>0</v>
      </c>
      <c r="EZX43" s="71">
        <f t="shared" si="690"/>
        <v>0</v>
      </c>
      <c r="EZY43" s="71">
        <f t="shared" si="690"/>
        <v>0</v>
      </c>
      <c r="EZZ43" s="71">
        <f t="shared" si="690"/>
        <v>0</v>
      </c>
      <c r="FAA43" s="71">
        <f t="shared" si="690"/>
        <v>0</v>
      </c>
      <c r="FAB43" s="71">
        <f t="shared" si="690"/>
        <v>0</v>
      </c>
      <c r="FAC43" s="71">
        <f t="shared" si="690"/>
        <v>0</v>
      </c>
      <c r="FAD43" s="71">
        <f t="shared" si="690"/>
        <v>0</v>
      </c>
      <c r="FAE43" s="71">
        <f t="shared" si="690"/>
        <v>0</v>
      </c>
      <c r="FAF43" s="71">
        <f t="shared" si="690"/>
        <v>0</v>
      </c>
      <c r="FAG43" s="71">
        <f t="shared" si="690"/>
        <v>0</v>
      </c>
      <c r="FAH43" s="71">
        <f t="shared" si="690"/>
        <v>0</v>
      </c>
      <c r="FAI43" s="71">
        <f t="shared" si="690"/>
        <v>0</v>
      </c>
      <c r="FAJ43" s="71">
        <f t="shared" si="690"/>
        <v>0</v>
      </c>
      <c r="FAK43" s="71">
        <f t="shared" si="690"/>
        <v>0</v>
      </c>
      <c r="FAL43" s="71">
        <f t="shared" si="690"/>
        <v>0</v>
      </c>
      <c r="FAM43" s="71">
        <f t="shared" si="690"/>
        <v>0</v>
      </c>
      <c r="FAN43" s="71">
        <f t="shared" si="690"/>
        <v>0</v>
      </c>
      <c r="FAO43" s="71">
        <f t="shared" si="690"/>
        <v>0</v>
      </c>
      <c r="FAP43" s="71">
        <f t="shared" si="690"/>
        <v>0</v>
      </c>
      <c r="FAQ43" s="71">
        <f t="shared" si="690"/>
        <v>0</v>
      </c>
      <c r="FAR43" s="71">
        <f t="shared" si="690"/>
        <v>0</v>
      </c>
      <c r="FAS43" s="71">
        <f t="shared" si="690"/>
        <v>0</v>
      </c>
      <c r="FAT43" s="71">
        <f t="shared" si="690"/>
        <v>0</v>
      </c>
      <c r="FAU43" s="71">
        <f t="shared" si="690"/>
        <v>0</v>
      </c>
      <c r="FAV43" s="71">
        <f t="shared" si="690"/>
        <v>0</v>
      </c>
      <c r="FAW43" s="71">
        <f t="shared" si="690"/>
        <v>0</v>
      </c>
      <c r="FAX43" s="71">
        <f t="shared" si="690"/>
        <v>0</v>
      </c>
      <c r="FAY43" s="71">
        <f t="shared" si="690"/>
        <v>0</v>
      </c>
      <c r="FAZ43" s="71">
        <f t="shared" si="690"/>
        <v>0</v>
      </c>
      <c r="FBA43" s="71">
        <f t="shared" ref="FBA43:FDL43" si="691">SUM(FBA36:FBA38)+FBA40+FBA41-FBA42+FBA45</f>
        <v>0</v>
      </c>
      <c r="FBB43" s="71">
        <f t="shared" si="691"/>
        <v>0</v>
      </c>
      <c r="FBC43" s="71">
        <f t="shared" si="691"/>
        <v>0</v>
      </c>
      <c r="FBD43" s="71">
        <f t="shared" si="691"/>
        <v>0</v>
      </c>
      <c r="FBE43" s="71">
        <f t="shared" si="691"/>
        <v>0</v>
      </c>
      <c r="FBF43" s="71">
        <f t="shared" si="691"/>
        <v>0</v>
      </c>
      <c r="FBG43" s="71">
        <f t="shared" si="691"/>
        <v>0</v>
      </c>
      <c r="FBH43" s="71">
        <f t="shared" si="691"/>
        <v>0</v>
      </c>
      <c r="FBI43" s="71">
        <f t="shared" si="691"/>
        <v>0</v>
      </c>
      <c r="FBJ43" s="71">
        <f t="shared" si="691"/>
        <v>0</v>
      </c>
      <c r="FBK43" s="71">
        <f t="shared" si="691"/>
        <v>0</v>
      </c>
      <c r="FBL43" s="71">
        <f t="shared" si="691"/>
        <v>0</v>
      </c>
      <c r="FBM43" s="71">
        <f t="shared" si="691"/>
        <v>0</v>
      </c>
      <c r="FBN43" s="71">
        <f t="shared" si="691"/>
        <v>0</v>
      </c>
      <c r="FBO43" s="71">
        <f t="shared" si="691"/>
        <v>0</v>
      </c>
      <c r="FBP43" s="71">
        <f t="shared" si="691"/>
        <v>0</v>
      </c>
      <c r="FBQ43" s="71">
        <f t="shared" si="691"/>
        <v>0</v>
      </c>
      <c r="FBR43" s="71">
        <f t="shared" si="691"/>
        <v>0</v>
      </c>
      <c r="FBS43" s="71">
        <f t="shared" si="691"/>
        <v>0</v>
      </c>
      <c r="FBT43" s="71">
        <f t="shared" si="691"/>
        <v>0</v>
      </c>
      <c r="FBU43" s="71">
        <f t="shared" si="691"/>
        <v>0</v>
      </c>
      <c r="FBV43" s="71">
        <f t="shared" si="691"/>
        <v>0</v>
      </c>
      <c r="FBW43" s="71">
        <f t="shared" si="691"/>
        <v>0</v>
      </c>
      <c r="FBX43" s="71">
        <f t="shared" si="691"/>
        <v>0</v>
      </c>
      <c r="FBY43" s="71">
        <f t="shared" si="691"/>
        <v>0</v>
      </c>
      <c r="FBZ43" s="71">
        <f t="shared" si="691"/>
        <v>0</v>
      </c>
      <c r="FCA43" s="71">
        <f t="shared" si="691"/>
        <v>0</v>
      </c>
      <c r="FCB43" s="71">
        <f t="shared" si="691"/>
        <v>0</v>
      </c>
      <c r="FCC43" s="71">
        <f t="shared" si="691"/>
        <v>0</v>
      </c>
      <c r="FCD43" s="71">
        <f t="shared" si="691"/>
        <v>0</v>
      </c>
      <c r="FCE43" s="71">
        <f t="shared" si="691"/>
        <v>0</v>
      </c>
      <c r="FCF43" s="71">
        <f t="shared" si="691"/>
        <v>0</v>
      </c>
      <c r="FCG43" s="71">
        <f t="shared" si="691"/>
        <v>0</v>
      </c>
      <c r="FCH43" s="71">
        <f t="shared" si="691"/>
        <v>0</v>
      </c>
      <c r="FCI43" s="71">
        <f t="shared" si="691"/>
        <v>0</v>
      </c>
      <c r="FCJ43" s="71">
        <f t="shared" si="691"/>
        <v>0</v>
      </c>
      <c r="FCK43" s="71">
        <f t="shared" si="691"/>
        <v>0</v>
      </c>
      <c r="FCL43" s="71">
        <f t="shared" si="691"/>
        <v>0</v>
      </c>
      <c r="FCM43" s="71">
        <f t="shared" si="691"/>
        <v>0</v>
      </c>
      <c r="FCN43" s="71">
        <f t="shared" si="691"/>
        <v>0</v>
      </c>
      <c r="FCO43" s="71">
        <f t="shared" si="691"/>
        <v>0</v>
      </c>
      <c r="FCP43" s="71">
        <f t="shared" si="691"/>
        <v>0</v>
      </c>
      <c r="FCQ43" s="71">
        <f t="shared" si="691"/>
        <v>0</v>
      </c>
      <c r="FCR43" s="71">
        <f t="shared" si="691"/>
        <v>0</v>
      </c>
      <c r="FCS43" s="71">
        <f t="shared" si="691"/>
        <v>0</v>
      </c>
      <c r="FCT43" s="71">
        <f t="shared" si="691"/>
        <v>0</v>
      </c>
      <c r="FCU43" s="71">
        <f t="shared" si="691"/>
        <v>0</v>
      </c>
      <c r="FCV43" s="71">
        <f t="shared" si="691"/>
        <v>0</v>
      </c>
      <c r="FCW43" s="71">
        <f t="shared" si="691"/>
        <v>0</v>
      </c>
      <c r="FCX43" s="71">
        <f t="shared" si="691"/>
        <v>0</v>
      </c>
      <c r="FCY43" s="71">
        <f t="shared" si="691"/>
        <v>0</v>
      </c>
      <c r="FCZ43" s="71">
        <f t="shared" si="691"/>
        <v>0</v>
      </c>
      <c r="FDA43" s="71">
        <f t="shared" si="691"/>
        <v>0</v>
      </c>
      <c r="FDB43" s="71">
        <f t="shared" si="691"/>
        <v>0</v>
      </c>
      <c r="FDC43" s="71">
        <f t="shared" si="691"/>
        <v>0</v>
      </c>
      <c r="FDD43" s="71">
        <f t="shared" si="691"/>
        <v>0</v>
      </c>
      <c r="FDE43" s="71">
        <f t="shared" si="691"/>
        <v>0</v>
      </c>
      <c r="FDF43" s="71">
        <f t="shared" si="691"/>
        <v>0</v>
      </c>
      <c r="FDG43" s="71">
        <f t="shared" si="691"/>
        <v>0</v>
      </c>
      <c r="FDH43" s="71">
        <f t="shared" si="691"/>
        <v>0</v>
      </c>
      <c r="FDI43" s="71">
        <f t="shared" si="691"/>
        <v>0</v>
      </c>
      <c r="FDJ43" s="71">
        <f t="shared" si="691"/>
        <v>0</v>
      </c>
      <c r="FDK43" s="71">
        <f t="shared" si="691"/>
        <v>0</v>
      </c>
      <c r="FDL43" s="71">
        <f t="shared" si="691"/>
        <v>0</v>
      </c>
      <c r="FDM43" s="71">
        <f t="shared" ref="FDM43:FFX43" si="692">SUM(FDM36:FDM38)+FDM40+FDM41-FDM42+FDM45</f>
        <v>0</v>
      </c>
      <c r="FDN43" s="71">
        <f t="shared" si="692"/>
        <v>0</v>
      </c>
      <c r="FDO43" s="71">
        <f t="shared" si="692"/>
        <v>0</v>
      </c>
      <c r="FDP43" s="71">
        <f t="shared" si="692"/>
        <v>0</v>
      </c>
      <c r="FDQ43" s="71">
        <f t="shared" si="692"/>
        <v>0</v>
      </c>
      <c r="FDR43" s="71">
        <f t="shared" si="692"/>
        <v>0</v>
      </c>
      <c r="FDS43" s="71">
        <f t="shared" si="692"/>
        <v>0</v>
      </c>
      <c r="FDT43" s="71">
        <f t="shared" si="692"/>
        <v>0</v>
      </c>
      <c r="FDU43" s="71">
        <f t="shared" si="692"/>
        <v>0</v>
      </c>
      <c r="FDV43" s="71">
        <f t="shared" si="692"/>
        <v>0</v>
      </c>
      <c r="FDW43" s="71">
        <f t="shared" si="692"/>
        <v>0</v>
      </c>
      <c r="FDX43" s="71">
        <f t="shared" si="692"/>
        <v>0</v>
      </c>
      <c r="FDY43" s="71">
        <f t="shared" si="692"/>
        <v>0</v>
      </c>
      <c r="FDZ43" s="71">
        <f t="shared" si="692"/>
        <v>0</v>
      </c>
      <c r="FEA43" s="71">
        <f t="shared" si="692"/>
        <v>0</v>
      </c>
      <c r="FEB43" s="71">
        <f t="shared" si="692"/>
        <v>0</v>
      </c>
      <c r="FEC43" s="71">
        <f t="shared" si="692"/>
        <v>0</v>
      </c>
      <c r="FED43" s="71">
        <f t="shared" si="692"/>
        <v>0</v>
      </c>
      <c r="FEE43" s="71">
        <f t="shared" si="692"/>
        <v>0</v>
      </c>
      <c r="FEF43" s="71">
        <f t="shared" si="692"/>
        <v>0</v>
      </c>
      <c r="FEG43" s="71">
        <f t="shared" si="692"/>
        <v>0</v>
      </c>
      <c r="FEH43" s="71">
        <f t="shared" si="692"/>
        <v>0</v>
      </c>
      <c r="FEI43" s="71">
        <f t="shared" si="692"/>
        <v>0</v>
      </c>
      <c r="FEJ43" s="71">
        <f t="shared" si="692"/>
        <v>0</v>
      </c>
      <c r="FEK43" s="71">
        <f t="shared" si="692"/>
        <v>0</v>
      </c>
      <c r="FEL43" s="71">
        <f t="shared" si="692"/>
        <v>0</v>
      </c>
      <c r="FEM43" s="71">
        <f t="shared" si="692"/>
        <v>0</v>
      </c>
      <c r="FEN43" s="71">
        <f t="shared" si="692"/>
        <v>0</v>
      </c>
      <c r="FEO43" s="71">
        <f t="shared" si="692"/>
        <v>0</v>
      </c>
      <c r="FEP43" s="71">
        <f t="shared" si="692"/>
        <v>0</v>
      </c>
      <c r="FEQ43" s="71">
        <f t="shared" si="692"/>
        <v>0</v>
      </c>
      <c r="FER43" s="71">
        <f t="shared" si="692"/>
        <v>0</v>
      </c>
      <c r="FES43" s="71">
        <f t="shared" si="692"/>
        <v>0</v>
      </c>
      <c r="FET43" s="71">
        <f t="shared" si="692"/>
        <v>0</v>
      </c>
      <c r="FEU43" s="71">
        <f t="shared" si="692"/>
        <v>0</v>
      </c>
      <c r="FEV43" s="71">
        <f t="shared" si="692"/>
        <v>0</v>
      </c>
      <c r="FEW43" s="71">
        <f t="shared" si="692"/>
        <v>0</v>
      </c>
      <c r="FEX43" s="71">
        <f t="shared" si="692"/>
        <v>0</v>
      </c>
      <c r="FEY43" s="71">
        <f t="shared" si="692"/>
        <v>0</v>
      </c>
      <c r="FEZ43" s="71">
        <f t="shared" si="692"/>
        <v>0</v>
      </c>
      <c r="FFA43" s="71">
        <f t="shared" si="692"/>
        <v>0</v>
      </c>
      <c r="FFB43" s="71">
        <f t="shared" si="692"/>
        <v>0</v>
      </c>
      <c r="FFC43" s="71">
        <f t="shared" si="692"/>
        <v>0</v>
      </c>
      <c r="FFD43" s="71">
        <f t="shared" si="692"/>
        <v>0</v>
      </c>
      <c r="FFE43" s="71">
        <f t="shared" si="692"/>
        <v>0</v>
      </c>
      <c r="FFF43" s="71">
        <f t="shared" si="692"/>
        <v>0</v>
      </c>
      <c r="FFG43" s="71">
        <f t="shared" si="692"/>
        <v>0</v>
      </c>
      <c r="FFH43" s="71">
        <f t="shared" si="692"/>
        <v>0</v>
      </c>
      <c r="FFI43" s="71">
        <f t="shared" si="692"/>
        <v>0</v>
      </c>
      <c r="FFJ43" s="71">
        <f t="shared" si="692"/>
        <v>0</v>
      </c>
      <c r="FFK43" s="71">
        <f t="shared" si="692"/>
        <v>0</v>
      </c>
      <c r="FFL43" s="71">
        <f t="shared" si="692"/>
        <v>0</v>
      </c>
      <c r="FFM43" s="71">
        <f t="shared" si="692"/>
        <v>0</v>
      </c>
      <c r="FFN43" s="71">
        <f t="shared" si="692"/>
        <v>0</v>
      </c>
      <c r="FFO43" s="71">
        <f t="shared" si="692"/>
        <v>0</v>
      </c>
      <c r="FFP43" s="71">
        <f t="shared" si="692"/>
        <v>0</v>
      </c>
      <c r="FFQ43" s="71">
        <f t="shared" si="692"/>
        <v>0</v>
      </c>
      <c r="FFR43" s="71">
        <f t="shared" si="692"/>
        <v>0</v>
      </c>
      <c r="FFS43" s="71">
        <f t="shared" si="692"/>
        <v>0</v>
      </c>
      <c r="FFT43" s="71">
        <f t="shared" si="692"/>
        <v>0</v>
      </c>
      <c r="FFU43" s="71">
        <f t="shared" si="692"/>
        <v>0</v>
      </c>
      <c r="FFV43" s="71">
        <f t="shared" si="692"/>
        <v>0</v>
      </c>
      <c r="FFW43" s="71">
        <f t="shared" si="692"/>
        <v>0</v>
      </c>
      <c r="FFX43" s="71">
        <f t="shared" si="692"/>
        <v>0</v>
      </c>
      <c r="FFY43" s="71">
        <f t="shared" ref="FFY43:FIJ43" si="693">SUM(FFY36:FFY38)+FFY40+FFY41-FFY42+FFY45</f>
        <v>0</v>
      </c>
      <c r="FFZ43" s="71">
        <f t="shared" si="693"/>
        <v>0</v>
      </c>
      <c r="FGA43" s="71">
        <f t="shared" si="693"/>
        <v>0</v>
      </c>
      <c r="FGB43" s="71">
        <f t="shared" si="693"/>
        <v>0</v>
      </c>
      <c r="FGC43" s="71">
        <f t="shared" si="693"/>
        <v>0</v>
      </c>
      <c r="FGD43" s="71">
        <f t="shared" si="693"/>
        <v>0</v>
      </c>
      <c r="FGE43" s="71">
        <f t="shared" si="693"/>
        <v>0</v>
      </c>
      <c r="FGF43" s="71">
        <f t="shared" si="693"/>
        <v>0</v>
      </c>
      <c r="FGG43" s="71">
        <f t="shared" si="693"/>
        <v>0</v>
      </c>
      <c r="FGH43" s="71">
        <f t="shared" si="693"/>
        <v>0</v>
      </c>
      <c r="FGI43" s="71">
        <f t="shared" si="693"/>
        <v>0</v>
      </c>
      <c r="FGJ43" s="71">
        <f t="shared" si="693"/>
        <v>0</v>
      </c>
      <c r="FGK43" s="71">
        <f t="shared" si="693"/>
        <v>0</v>
      </c>
      <c r="FGL43" s="71">
        <f t="shared" si="693"/>
        <v>0</v>
      </c>
      <c r="FGM43" s="71">
        <f t="shared" si="693"/>
        <v>0</v>
      </c>
      <c r="FGN43" s="71">
        <f t="shared" si="693"/>
        <v>0</v>
      </c>
      <c r="FGO43" s="71">
        <f t="shared" si="693"/>
        <v>0</v>
      </c>
      <c r="FGP43" s="71">
        <f t="shared" si="693"/>
        <v>0</v>
      </c>
      <c r="FGQ43" s="71">
        <f t="shared" si="693"/>
        <v>0</v>
      </c>
      <c r="FGR43" s="71">
        <f t="shared" si="693"/>
        <v>0</v>
      </c>
      <c r="FGS43" s="71">
        <f t="shared" si="693"/>
        <v>0</v>
      </c>
      <c r="FGT43" s="71">
        <f t="shared" si="693"/>
        <v>0</v>
      </c>
      <c r="FGU43" s="71">
        <f t="shared" si="693"/>
        <v>0</v>
      </c>
      <c r="FGV43" s="71">
        <f t="shared" si="693"/>
        <v>0</v>
      </c>
      <c r="FGW43" s="71">
        <f t="shared" si="693"/>
        <v>0</v>
      </c>
      <c r="FGX43" s="71">
        <f t="shared" si="693"/>
        <v>0</v>
      </c>
      <c r="FGY43" s="71">
        <f t="shared" si="693"/>
        <v>0</v>
      </c>
      <c r="FGZ43" s="71">
        <f t="shared" si="693"/>
        <v>0</v>
      </c>
      <c r="FHA43" s="71">
        <f t="shared" si="693"/>
        <v>0</v>
      </c>
      <c r="FHB43" s="71">
        <f t="shared" si="693"/>
        <v>0</v>
      </c>
      <c r="FHC43" s="71">
        <f t="shared" si="693"/>
        <v>0</v>
      </c>
      <c r="FHD43" s="71">
        <f t="shared" si="693"/>
        <v>0</v>
      </c>
      <c r="FHE43" s="71">
        <f t="shared" si="693"/>
        <v>0</v>
      </c>
      <c r="FHF43" s="71">
        <f t="shared" si="693"/>
        <v>0</v>
      </c>
      <c r="FHG43" s="71">
        <f t="shared" si="693"/>
        <v>0</v>
      </c>
      <c r="FHH43" s="71">
        <f t="shared" si="693"/>
        <v>0</v>
      </c>
      <c r="FHI43" s="71">
        <f t="shared" si="693"/>
        <v>0</v>
      </c>
      <c r="FHJ43" s="71">
        <f t="shared" si="693"/>
        <v>0</v>
      </c>
      <c r="FHK43" s="71">
        <f t="shared" si="693"/>
        <v>0</v>
      </c>
      <c r="FHL43" s="71">
        <f t="shared" si="693"/>
        <v>0</v>
      </c>
      <c r="FHM43" s="71">
        <f t="shared" si="693"/>
        <v>0</v>
      </c>
      <c r="FHN43" s="71">
        <f t="shared" si="693"/>
        <v>0</v>
      </c>
      <c r="FHO43" s="71">
        <f t="shared" si="693"/>
        <v>0</v>
      </c>
      <c r="FHP43" s="71">
        <f t="shared" si="693"/>
        <v>0</v>
      </c>
      <c r="FHQ43" s="71">
        <f t="shared" si="693"/>
        <v>0</v>
      </c>
      <c r="FHR43" s="71">
        <f t="shared" si="693"/>
        <v>0</v>
      </c>
      <c r="FHS43" s="71">
        <f t="shared" si="693"/>
        <v>0</v>
      </c>
      <c r="FHT43" s="71">
        <f t="shared" si="693"/>
        <v>0</v>
      </c>
      <c r="FHU43" s="71">
        <f t="shared" si="693"/>
        <v>0</v>
      </c>
      <c r="FHV43" s="71">
        <f t="shared" si="693"/>
        <v>0</v>
      </c>
      <c r="FHW43" s="71">
        <f t="shared" si="693"/>
        <v>0</v>
      </c>
      <c r="FHX43" s="71">
        <f t="shared" si="693"/>
        <v>0</v>
      </c>
      <c r="FHY43" s="71">
        <f t="shared" si="693"/>
        <v>0</v>
      </c>
      <c r="FHZ43" s="71">
        <f t="shared" si="693"/>
        <v>0</v>
      </c>
      <c r="FIA43" s="71">
        <f t="shared" si="693"/>
        <v>0</v>
      </c>
      <c r="FIB43" s="71">
        <f t="shared" si="693"/>
        <v>0</v>
      </c>
      <c r="FIC43" s="71">
        <f t="shared" si="693"/>
        <v>0</v>
      </c>
      <c r="FID43" s="71">
        <f t="shared" si="693"/>
        <v>0</v>
      </c>
      <c r="FIE43" s="71">
        <f t="shared" si="693"/>
        <v>0</v>
      </c>
      <c r="FIF43" s="71">
        <f t="shared" si="693"/>
        <v>0</v>
      </c>
      <c r="FIG43" s="71">
        <f t="shared" si="693"/>
        <v>0</v>
      </c>
      <c r="FIH43" s="71">
        <f t="shared" si="693"/>
        <v>0</v>
      </c>
      <c r="FII43" s="71">
        <f t="shared" si="693"/>
        <v>0</v>
      </c>
      <c r="FIJ43" s="71">
        <f t="shared" si="693"/>
        <v>0</v>
      </c>
      <c r="FIK43" s="71">
        <f t="shared" ref="FIK43:FKV43" si="694">SUM(FIK36:FIK38)+FIK40+FIK41-FIK42+FIK45</f>
        <v>0</v>
      </c>
      <c r="FIL43" s="71">
        <f t="shared" si="694"/>
        <v>0</v>
      </c>
      <c r="FIM43" s="71">
        <f t="shared" si="694"/>
        <v>0</v>
      </c>
      <c r="FIN43" s="71">
        <f t="shared" si="694"/>
        <v>0</v>
      </c>
      <c r="FIO43" s="71">
        <f t="shared" si="694"/>
        <v>0</v>
      </c>
      <c r="FIP43" s="71">
        <f t="shared" si="694"/>
        <v>0</v>
      </c>
      <c r="FIQ43" s="71">
        <f t="shared" si="694"/>
        <v>0</v>
      </c>
      <c r="FIR43" s="71">
        <f t="shared" si="694"/>
        <v>0</v>
      </c>
      <c r="FIS43" s="71">
        <f t="shared" si="694"/>
        <v>0</v>
      </c>
      <c r="FIT43" s="71">
        <f t="shared" si="694"/>
        <v>0</v>
      </c>
      <c r="FIU43" s="71">
        <f t="shared" si="694"/>
        <v>0</v>
      </c>
      <c r="FIV43" s="71">
        <f t="shared" si="694"/>
        <v>0</v>
      </c>
      <c r="FIW43" s="71">
        <f t="shared" si="694"/>
        <v>0</v>
      </c>
      <c r="FIX43" s="71">
        <f t="shared" si="694"/>
        <v>0</v>
      </c>
      <c r="FIY43" s="71">
        <f t="shared" si="694"/>
        <v>0</v>
      </c>
      <c r="FIZ43" s="71">
        <f t="shared" si="694"/>
        <v>0</v>
      </c>
      <c r="FJA43" s="71">
        <f t="shared" si="694"/>
        <v>0</v>
      </c>
      <c r="FJB43" s="71">
        <f t="shared" si="694"/>
        <v>0</v>
      </c>
      <c r="FJC43" s="71">
        <f t="shared" si="694"/>
        <v>0</v>
      </c>
      <c r="FJD43" s="71">
        <f t="shared" si="694"/>
        <v>0</v>
      </c>
      <c r="FJE43" s="71">
        <f t="shared" si="694"/>
        <v>0</v>
      </c>
      <c r="FJF43" s="71">
        <f t="shared" si="694"/>
        <v>0</v>
      </c>
      <c r="FJG43" s="71">
        <f t="shared" si="694"/>
        <v>0</v>
      </c>
      <c r="FJH43" s="71">
        <f t="shared" si="694"/>
        <v>0</v>
      </c>
      <c r="FJI43" s="71">
        <f t="shared" si="694"/>
        <v>0</v>
      </c>
      <c r="FJJ43" s="71">
        <f t="shared" si="694"/>
        <v>0</v>
      </c>
      <c r="FJK43" s="71">
        <f t="shared" si="694"/>
        <v>0</v>
      </c>
      <c r="FJL43" s="71">
        <f t="shared" si="694"/>
        <v>0</v>
      </c>
      <c r="FJM43" s="71">
        <f t="shared" si="694"/>
        <v>0</v>
      </c>
      <c r="FJN43" s="71">
        <f t="shared" si="694"/>
        <v>0</v>
      </c>
      <c r="FJO43" s="71">
        <f t="shared" si="694"/>
        <v>0</v>
      </c>
      <c r="FJP43" s="71">
        <f t="shared" si="694"/>
        <v>0</v>
      </c>
      <c r="FJQ43" s="71">
        <f t="shared" si="694"/>
        <v>0</v>
      </c>
      <c r="FJR43" s="71">
        <f t="shared" si="694"/>
        <v>0</v>
      </c>
      <c r="FJS43" s="71">
        <f t="shared" si="694"/>
        <v>0</v>
      </c>
      <c r="FJT43" s="71">
        <f t="shared" si="694"/>
        <v>0</v>
      </c>
      <c r="FJU43" s="71">
        <f t="shared" si="694"/>
        <v>0</v>
      </c>
      <c r="FJV43" s="71">
        <f t="shared" si="694"/>
        <v>0</v>
      </c>
      <c r="FJW43" s="71">
        <f t="shared" si="694"/>
        <v>0</v>
      </c>
      <c r="FJX43" s="71">
        <f t="shared" si="694"/>
        <v>0</v>
      </c>
      <c r="FJY43" s="71">
        <f t="shared" si="694"/>
        <v>0</v>
      </c>
      <c r="FJZ43" s="71">
        <f t="shared" si="694"/>
        <v>0</v>
      </c>
      <c r="FKA43" s="71">
        <f t="shared" si="694"/>
        <v>0</v>
      </c>
      <c r="FKB43" s="71">
        <f t="shared" si="694"/>
        <v>0</v>
      </c>
      <c r="FKC43" s="71">
        <f t="shared" si="694"/>
        <v>0</v>
      </c>
      <c r="FKD43" s="71">
        <f t="shared" si="694"/>
        <v>0</v>
      </c>
      <c r="FKE43" s="71">
        <f t="shared" si="694"/>
        <v>0</v>
      </c>
      <c r="FKF43" s="71">
        <f t="shared" si="694"/>
        <v>0</v>
      </c>
      <c r="FKG43" s="71">
        <f t="shared" si="694"/>
        <v>0</v>
      </c>
      <c r="FKH43" s="71">
        <f t="shared" si="694"/>
        <v>0</v>
      </c>
      <c r="FKI43" s="71">
        <f t="shared" si="694"/>
        <v>0</v>
      </c>
      <c r="FKJ43" s="71">
        <f t="shared" si="694"/>
        <v>0</v>
      </c>
      <c r="FKK43" s="71">
        <f t="shared" si="694"/>
        <v>0</v>
      </c>
      <c r="FKL43" s="71">
        <f t="shared" si="694"/>
        <v>0</v>
      </c>
      <c r="FKM43" s="71">
        <f t="shared" si="694"/>
        <v>0</v>
      </c>
      <c r="FKN43" s="71">
        <f t="shared" si="694"/>
        <v>0</v>
      </c>
      <c r="FKO43" s="71">
        <f t="shared" si="694"/>
        <v>0</v>
      </c>
      <c r="FKP43" s="71">
        <f t="shared" si="694"/>
        <v>0</v>
      </c>
      <c r="FKQ43" s="71">
        <f t="shared" si="694"/>
        <v>0</v>
      </c>
      <c r="FKR43" s="71">
        <f t="shared" si="694"/>
        <v>0</v>
      </c>
      <c r="FKS43" s="71">
        <f t="shared" si="694"/>
        <v>0</v>
      </c>
      <c r="FKT43" s="71">
        <f t="shared" si="694"/>
        <v>0</v>
      </c>
      <c r="FKU43" s="71">
        <f t="shared" si="694"/>
        <v>0</v>
      </c>
      <c r="FKV43" s="71">
        <f t="shared" si="694"/>
        <v>0</v>
      </c>
      <c r="FKW43" s="71">
        <f t="shared" ref="FKW43:FNH43" si="695">SUM(FKW36:FKW38)+FKW40+FKW41-FKW42+FKW45</f>
        <v>0</v>
      </c>
      <c r="FKX43" s="71">
        <f t="shared" si="695"/>
        <v>0</v>
      </c>
      <c r="FKY43" s="71">
        <f t="shared" si="695"/>
        <v>0</v>
      </c>
      <c r="FKZ43" s="71">
        <f t="shared" si="695"/>
        <v>0</v>
      </c>
      <c r="FLA43" s="71">
        <f t="shared" si="695"/>
        <v>0</v>
      </c>
      <c r="FLB43" s="71">
        <f t="shared" si="695"/>
        <v>0</v>
      </c>
      <c r="FLC43" s="71">
        <f t="shared" si="695"/>
        <v>0</v>
      </c>
      <c r="FLD43" s="71">
        <f t="shared" si="695"/>
        <v>0</v>
      </c>
      <c r="FLE43" s="71">
        <f t="shared" si="695"/>
        <v>0</v>
      </c>
      <c r="FLF43" s="71">
        <f t="shared" si="695"/>
        <v>0</v>
      </c>
      <c r="FLG43" s="71">
        <f t="shared" si="695"/>
        <v>0</v>
      </c>
      <c r="FLH43" s="71">
        <f t="shared" si="695"/>
        <v>0</v>
      </c>
      <c r="FLI43" s="71">
        <f t="shared" si="695"/>
        <v>0</v>
      </c>
      <c r="FLJ43" s="71">
        <f t="shared" si="695"/>
        <v>0</v>
      </c>
      <c r="FLK43" s="71">
        <f t="shared" si="695"/>
        <v>0</v>
      </c>
      <c r="FLL43" s="71">
        <f t="shared" si="695"/>
        <v>0</v>
      </c>
      <c r="FLM43" s="71">
        <f t="shared" si="695"/>
        <v>0</v>
      </c>
      <c r="FLN43" s="71">
        <f t="shared" si="695"/>
        <v>0</v>
      </c>
      <c r="FLO43" s="71">
        <f t="shared" si="695"/>
        <v>0</v>
      </c>
      <c r="FLP43" s="71">
        <f t="shared" si="695"/>
        <v>0</v>
      </c>
      <c r="FLQ43" s="71">
        <f t="shared" si="695"/>
        <v>0</v>
      </c>
      <c r="FLR43" s="71">
        <f t="shared" si="695"/>
        <v>0</v>
      </c>
      <c r="FLS43" s="71">
        <f t="shared" si="695"/>
        <v>0</v>
      </c>
      <c r="FLT43" s="71">
        <f t="shared" si="695"/>
        <v>0</v>
      </c>
      <c r="FLU43" s="71">
        <f t="shared" si="695"/>
        <v>0</v>
      </c>
      <c r="FLV43" s="71">
        <f t="shared" si="695"/>
        <v>0</v>
      </c>
      <c r="FLW43" s="71">
        <f t="shared" si="695"/>
        <v>0</v>
      </c>
      <c r="FLX43" s="71">
        <f t="shared" si="695"/>
        <v>0</v>
      </c>
      <c r="FLY43" s="71">
        <f t="shared" si="695"/>
        <v>0</v>
      </c>
      <c r="FLZ43" s="71">
        <f t="shared" si="695"/>
        <v>0</v>
      </c>
      <c r="FMA43" s="71">
        <f t="shared" si="695"/>
        <v>0</v>
      </c>
      <c r="FMB43" s="71">
        <f t="shared" si="695"/>
        <v>0</v>
      </c>
      <c r="FMC43" s="71">
        <f t="shared" si="695"/>
        <v>0</v>
      </c>
      <c r="FMD43" s="71">
        <f t="shared" si="695"/>
        <v>0</v>
      </c>
      <c r="FME43" s="71">
        <f t="shared" si="695"/>
        <v>0</v>
      </c>
      <c r="FMF43" s="71">
        <f t="shared" si="695"/>
        <v>0</v>
      </c>
      <c r="FMG43" s="71">
        <f t="shared" si="695"/>
        <v>0</v>
      </c>
      <c r="FMH43" s="71">
        <f t="shared" si="695"/>
        <v>0</v>
      </c>
      <c r="FMI43" s="71">
        <f t="shared" si="695"/>
        <v>0</v>
      </c>
      <c r="FMJ43" s="71">
        <f t="shared" si="695"/>
        <v>0</v>
      </c>
      <c r="FMK43" s="71">
        <f t="shared" si="695"/>
        <v>0</v>
      </c>
      <c r="FML43" s="71">
        <f t="shared" si="695"/>
        <v>0</v>
      </c>
      <c r="FMM43" s="71">
        <f t="shared" si="695"/>
        <v>0</v>
      </c>
      <c r="FMN43" s="71">
        <f t="shared" si="695"/>
        <v>0</v>
      </c>
      <c r="FMO43" s="71">
        <f t="shared" si="695"/>
        <v>0</v>
      </c>
      <c r="FMP43" s="71">
        <f t="shared" si="695"/>
        <v>0</v>
      </c>
      <c r="FMQ43" s="71">
        <f t="shared" si="695"/>
        <v>0</v>
      </c>
      <c r="FMR43" s="71">
        <f t="shared" si="695"/>
        <v>0</v>
      </c>
      <c r="FMS43" s="71">
        <f t="shared" si="695"/>
        <v>0</v>
      </c>
      <c r="FMT43" s="71">
        <f t="shared" si="695"/>
        <v>0</v>
      </c>
      <c r="FMU43" s="71">
        <f t="shared" si="695"/>
        <v>0</v>
      </c>
      <c r="FMV43" s="71">
        <f t="shared" si="695"/>
        <v>0</v>
      </c>
      <c r="FMW43" s="71">
        <f t="shared" si="695"/>
        <v>0</v>
      </c>
      <c r="FMX43" s="71">
        <f t="shared" si="695"/>
        <v>0</v>
      </c>
      <c r="FMY43" s="71">
        <f t="shared" si="695"/>
        <v>0</v>
      </c>
      <c r="FMZ43" s="71">
        <f t="shared" si="695"/>
        <v>0</v>
      </c>
      <c r="FNA43" s="71">
        <f t="shared" si="695"/>
        <v>0</v>
      </c>
      <c r="FNB43" s="71">
        <f t="shared" si="695"/>
        <v>0</v>
      </c>
      <c r="FNC43" s="71">
        <f t="shared" si="695"/>
        <v>0</v>
      </c>
      <c r="FND43" s="71">
        <f t="shared" si="695"/>
        <v>0</v>
      </c>
      <c r="FNE43" s="71">
        <f t="shared" si="695"/>
        <v>0</v>
      </c>
      <c r="FNF43" s="71">
        <f t="shared" si="695"/>
        <v>0</v>
      </c>
      <c r="FNG43" s="71">
        <f t="shared" si="695"/>
        <v>0</v>
      </c>
      <c r="FNH43" s="71">
        <f t="shared" si="695"/>
        <v>0</v>
      </c>
      <c r="FNI43" s="71">
        <f t="shared" ref="FNI43:FPT43" si="696">SUM(FNI36:FNI38)+FNI40+FNI41-FNI42+FNI45</f>
        <v>0</v>
      </c>
      <c r="FNJ43" s="71">
        <f t="shared" si="696"/>
        <v>0</v>
      </c>
      <c r="FNK43" s="71">
        <f t="shared" si="696"/>
        <v>0</v>
      </c>
      <c r="FNL43" s="71">
        <f t="shared" si="696"/>
        <v>0</v>
      </c>
      <c r="FNM43" s="71">
        <f t="shared" si="696"/>
        <v>0</v>
      </c>
      <c r="FNN43" s="71">
        <f t="shared" si="696"/>
        <v>0</v>
      </c>
      <c r="FNO43" s="71">
        <f t="shared" si="696"/>
        <v>0</v>
      </c>
      <c r="FNP43" s="71">
        <f t="shared" si="696"/>
        <v>0</v>
      </c>
      <c r="FNQ43" s="71">
        <f t="shared" si="696"/>
        <v>0</v>
      </c>
      <c r="FNR43" s="71">
        <f t="shared" si="696"/>
        <v>0</v>
      </c>
      <c r="FNS43" s="71">
        <f t="shared" si="696"/>
        <v>0</v>
      </c>
      <c r="FNT43" s="71">
        <f t="shared" si="696"/>
        <v>0</v>
      </c>
      <c r="FNU43" s="71">
        <f t="shared" si="696"/>
        <v>0</v>
      </c>
      <c r="FNV43" s="71">
        <f t="shared" si="696"/>
        <v>0</v>
      </c>
      <c r="FNW43" s="71">
        <f t="shared" si="696"/>
        <v>0</v>
      </c>
      <c r="FNX43" s="71">
        <f t="shared" si="696"/>
        <v>0</v>
      </c>
      <c r="FNY43" s="71">
        <f t="shared" si="696"/>
        <v>0</v>
      </c>
      <c r="FNZ43" s="71">
        <f t="shared" si="696"/>
        <v>0</v>
      </c>
      <c r="FOA43" s="71">
        <f t="shared" si="696"/>
        <v>0</v>
      </c>
      <c r="FOB43" s="71">
        <f t="shared" si="696"/>
        <v>0</v>
      </c>
      <c r="FOC43" s="71">
        <f t="shared" si="696"/>
        <v>0</v>
      </c>
      <c r="FOD43" s="71">
        <f t="shared" si="696"/>
        <v>0</v>
      </c>
      <c r="FOE43" s="71">
        <f t="shared" si="696"/>
        <v>0</v>
      </c>
      <c r="FOF43" s="71">
        <f t="shared" si="696"/>
        <v>0</v>
      </c>
      <c r="FOG43" s="71">
        <f t="shared" si="696"/>
        <v>0</v>
      </c>
      <c r="FOH43" s="71">
        <f t="shared" si="696"/>
        <v>0</v>
      </c>
      <c r="FOI43" s="71">
        <f t="shared" si="696"/>
        <v>0</v>
      </c>
      <c r="FOJ43" s="71">
        <f t="shared" si="696"/>
        <v>0</v>
      </c>
      <c r="FOK43" s="71">
        <f t="shared" si="696"/>
        <v>0</v>
      </c>
      <c r="FOL43" s="71">
        <f t="shared" si="696"/>
        <v>0</v>
      </c>
      <c r="FOM43" s="71">
        <f t="shared" si="696"/>
        <v>0</v>
      </c>
      <c r="FON43" s="71">
        <f t="shared" si="696"/>
        <v>0</v>
      </c>
      <c r="FOO43" s="71">
        <f t="shared" si="696"/>
        <v>0</v>
      </c>
      <c r="FOP43" s="71">
        <f t="shared" si="696"/>
        <v>0</v>
      </c>
      <c r="FOQ43" s="71">
        <f t="shared" si="696"/>
        <v>0</v>
      </c>
      <c r="FOR43" s="71">
        <f t="shared" si="696"/>
        <v>0</v>
      </c>
      <c r="FOS43" s="71">
        <f t="shared" si="696"/>
        <v>0</v>
      </c>
      <c r="FOT43" s="71">
        <f t="shared" si="696"/>
        <v>0</v>
      </c>
      <c r="FOU43" s="71">
        <f t="shared" si="696"/>
        <v>0</v>
      </c>
      <c r="FOV43" s="71">
        <f t="shared" si="696"/>
        <v>0</v>
      </c>
      <c r="FOW43" s="71">
        <f t="shared" si="696"/>
        <v>0</v>
      </c>
      <c r="FOX43" s="71">
        <f t="shared" si="696"/>
        <v>0</v>
      </c>
      <c r="FOY43" s="71">
        <f t="shared" si="696"/>
        <v>0</v>
      </c>
      <c r="FOZ43" s="71">
        <f t="shared" si="696"/>
        <v>0</v>
      </c>
      <c r="FPA43" s="71">
        <f t="shared" si="696"/>
        <v>0</v>
      </c>
      <c r="FPB43" s="71">
        <f t="shared" si="696"/>
        <v>0</v>
      </c>
      <c r="FPC43" s="71">
        <f t="shared" si="696"/>
        <v>0</v>
      </c>
      <c r="FPD43" s="71">
        <f t="shared" si="696"/>
        <v>0</v>
      </c>
      <c r="FPE43" s="71">
        <f t="shared" si="696"/>
        <v>0</v>
      </c>
      <c r="FPF43" s="71">
        <f t="shared" si="696"/>
        <v>0</v>
      </c>
      <c r="FPG43" s="71">
        <f t="shared" si="696"/>
        <v>0</v>
      </c>
      <c r="FPH43" s="71">
        <f t="shared" si="696"/>
        <v>0</v>
      </c>
      <c r="FPI43" s="71">
        <f t="shared" si="696"/>
        <v>0</v>
      </c>
      <c r="FPJ43" s="71">
        <f t="shared" si="696"/>
        <v>0</v>
      </c>
      <c r="FPK43" s="71">
        <f t="shared" si="696"/>
        <v>0</v>
      </c>
      <c r="FPL43" s="71">
        <f t="shared" si="696"/>
        <v>0</v>
      </c>
      <c r="FPM43" s="71">
        <f t="shared" si="696"/>
        <v>0</v>
      </c>
      <c r="FPN43" s="71">
        <f t="shared" si="696"/>
        <v>0</v>
      </c>
      <c r="FPO43" s="71">
        <f t="shared" si="696"/>
        <v>0</v>
      </c>
      <c r="FPP43" s="71">
        <f t="shared" si="696"/>
        <v>0</v>
      </c>
      <c r="FPQ43" s="71">
        <f t="shared" si="696"/>
        <v>0</v>
      </c>
      <c r="FPR43" s="71">
        <f t="shared" si="696"/>
        <v>0</v>
      </c>
      <c r="FPS43" s="71">
        <f t="shared" si="696"/>
        <v>0</v>
      </c>
      <c r="FPT43" s="71">
        <f t="shared" si="696"/>
        <v>0</v>
      </c>
      <c r="FPU43" s="71">
        <f t="shared" ref="FPU43:FSF43" si="697">SUM(FPU36:FPU38)+FPU40+FPU41-FPU42+FPU45</f>
        <v>0</v>
      </c>
      <c r="FPV43" s="71">
        <f t="shared" si="697"/>
        <v>0</v>
      </c>
      <c r="FPW43" s="71">
        <f t="shared" si="697"/>
        <v>0</v>
      </c>
      <c r="FPX43" s="71">
        <f t="shared" si="697"/>
        <v>0</v>
      </c>
      <c r="FPY43" s="71">
        <f t="shared" si="697"/>
        <v>0</v>
      </c>
      <c r="FPZ43" s="71">
        <f t="shared" si="697"/>
        <v>0</v>
      </c>
      <c r="FQA43" s="71">
        <f t="shared" si="697"/>
        <v>0</v>
      </c>
      <c r="FQB43" s="71">
        <f t="shared" si="697"/>
        <v>0</v>
      </c>
      <c r="FQC43" s="71">
        <f t="shared" si="697"/>
        <v>0</v>
      </c>
      <c r="FQD43" s="71">
        <f t="shared" si="697"/>
        <v>0</v>
      </c>
      <c r="FQE43" s="71">
        <f t="shared" si="697"/>
        <v>0</v>
      </c>
      <c r="FQF43" s="71">
        <f t="shared" si="697"/>
        <v>0</v>
      </c>
      <c r="FQG43" s="71">
        <f t="shared" si="697"/>
        <v>0</v>
      </c>
      <c r="FQH43" s="71">
        <f t="shared" si="697"/>
        <v>0</v>
      </c>
      <c r="FQI43" s="71">
        <f t="shared" si="697"/>
        <v>0</v>
      </c>
      <c r="FQJ43" s="71">
        <f t="shared" si="697"/>
        <v>0</v>
      </c>
      <c r="FQK43" s="71">
        <f t="shared" si="697"/>
        <v>0</v>
      </c>
      <c r="FQL43" s="71">
        <f t="shared" si="697"/>
        <v>0</v>
      </c>
      <c r="FQM43" s="71">
        <f t="shared" si="697"/>
        <v>0</v>
      </c>
      <c r="FQN43" s="71">
        <f t="shared" si="697"/>
        <v>0</v>
      </c>
      <c r="FQO43" s="71">
        <f t="shared" si="697"/>
        <v>0</v>
      </c>
      <c r="FQP43" s="71">
        <f t="shared" si="697"/>
        <v>0</v>
      </c>
      <c r="FQQ43" s="71">
        <f t="shared" si="697"/>
        <v>0</v>
      </c>
      <c r="FQR43" s="71">
        <f t="shared" si="697"/>
        <v>0</v>
      </c>
      <c r="FQS43" s="71">
        <f t="shared" si="697"/>
        <v>0</v>
      </c>
      <c r="FQT43" s="71">
        <f t="shared" si="697"/>
        <v>0</v>
      </c>
      <c r="FQU43" s="71">
        <f t="shared" si="697"/>
        <v>0</v>
      </c>
      <c r="FQV43" s="71">
        <f t="shared" si="697"/>
        <v>0</v>
      </c>
      <c r="FQW43" s="71">
        <f t="shared" si="697"/>
        <v>0</v>
      </c>
      <c r="FQX43" s="71">
        <f t="shared" si="697"/>
        <v>0</v>
      </c>
      <c r="FQY43" s="71">
        <f t="shared" si="697"/>
        <v>0</v>
      </c>
      <c r="FQZ43" s="71">
        <f t="shared" si="697"/>
        <v>0</v>
      </c>
      <c r="FRA43" s="71">
        <f t="shared" si="697"/>
        <v>0</v>
      </c>
      <c r="FRB43" s="71">
        <f t="shared" si="697"/>
        <v>0</v>
      </c>
      <c r="FRC43" s="71">
        <f t="shared" si="697"/>
        <v>0</v>
      </c>
      <c r="FRD43" s="71">
        <f t="shared" si="697"/>
        <v>0</v>
      </c>
      <c r="FRE43" s="71">
        <f t="shared" si="697"/>
        <v>0</v>
      </c>
      <c r="FRF43" s="71">
        <f t="shared" si="697"/>
        <v>0</v>
      </c>
      <c r="FRG43" s="71">
        <f t="shared" si="697"/>
        <v>0</v>
      </c>
      <c r="FRH43" s="71">
        <f t="shared" si="697"/>
        <v>0</v>
      </c>
      <c r="FRI43" s="71">
        <f t="shared" si="697"/>
        <v>0</v>
      </c>
      <c r="FRJ43" s="71">
        <f t="shared" si="697"/>
        <v>0</v>
      </c>
      <c r="FRK43" s="71">
        <f t="shared" si="697"/>
        <v>0</v>
      </c>
      <c r="FRL43" s="71">
        <f t="shared" si="697"/>
        <v>0</v>
      </c>
      <c r="FRM43" s="71">
        <f t="shared" si="697"/>
        <v>0</v>
      </c>
      <c r="FRN43" s="71">
        <f t="shared" si="697"/>
        <v>0</v>
      </c>
      <c r="FRO43" s="71">
        <f t="shared" si="697"/>
        <v>0</v>
      </c>
      <c r="FRP43" s="71">
        <f t="shared" si="697"/>
        <v>0</v>
      </c>
      <c r="FRQ43" s="71">
        <f t="shared" si="697"/>
        <v>0</v>
      </c>
      <c r="FRR43" s="71">
        <f t="shared" si="697"/>
        <v>0</v>
      </c>
      <c r="FRS43" s="71">
        <f t="shared" si="697"/>
        <v>0</v>
      </c>
      <c r="FRT43" s="71">
        <f t="shared" si="697"/>
        <v>0</v>
      </c>
      <c r="FRU43" s="71">
        <f t="shared" si="697"/>
        <v>0</v>
      </c>
      <c r="FRV43" s="71">
        <f t="shared" si="697"/>
        <v>0</v>
      </c>
      <c r="FRW43" s="71">
        <f t="shared" si="697"/>
        <v>0</v>
      </c>
      <c r="FRX43" s="71">
        <f t="shared" si="697"/>
        <v>0</v>
      </c>
      <c r="FRY43" s="71">
        <f t="shared" si="697"/>
        <v>0</v>
      </c>
      <c r="FRZ43" s="71">
        <f t="shared" si="697"/>
        <v>0</v>
      </c>
      <c r="FSA43" s="71">
        <f t="shared" si="697"/>
        <v>0</v>
      </c>
      <c r="FSB43" s="71">
        <f t="shared" si="697"/>
        <v>0</v>
      </c>
      <c r="FSC43" s="71">
        <f t="shared" si="697"/>
        <v>0</v>
      </c>
      <c r="FSD43" s="71">
        <f t="shared" si="697"/>
        <v>0</v>
      </c>
      <c r="FSE43" s="71">
        <f t="shared" si="697"/>
        <v>0</v>
      </c>
      <c r="FSF43" s="71">
        <f t="shared" si="697"/>
        <v>0</v>
      </c>
      <c r="FSG43" s="71">
        <f t="shared" ref="FSG43:FUR43" si="698">SUM(FSG36:FSG38)+FSG40+FSG41-FSG42+FSG45</f>
        <v>0</v>
      </c>
      <c r="FSH43" s="71">
        <f t="shared" si="698"/>
        <v>0</v>
      </c>
      <c r="FSI43" s="71">
        <f t="shared" si="698"/>
        <v>0</v>
      </c>
      <c r="FSJ43" s="71">
        <f t="shared" si="698"/>
        <v>0</v>
      </c>
      <c r="FSK43" s="71">
        <f t="shared" si="698"/>
        <v>0</v>
      </c>
      <c r="FSL43" s="71">
        <f t="shared" si="698"/>
        <v>0</v>
      </c>
      <c r="FSM43" s="71">
        <f t="shared" si="698"/>
        <v>0</v>
      </c>
      <c r="FSN43" s="71">
        <f t="shared" si="698"/>
        <v>0</v>
      </c>
      <c r="FSO43" s="71">
        <f t="shared" si="698"/>
        <v>0</v>
      </c>
      <c r="FSP43" s="71">
        <f t="shared" si="698"/>
        <v>0</v>
      </c>
      <c r="FSQ43" s="71">
        <f t="shared" si="698"/>
        <v>0</v>
      </c>
      <c r="FSR43" s="71">
        <f t="shared" si="698"/>
        <v>0</v>
      </c>
      <c r="FSS43" s="71">
        <f t="shared" si="698"/>
        <v>0</v>
      </c>
      <c r="FST43" s="71">
        <f t="shared" si="698"/>
        <v>0</v>
      </c>
      <c r="FSU43" s="71">
        <f t="shared" si="698"/>
        <v>0</v>
      </c>
      <c r="FSV43" s="71">
        <f t="shared" si="698"/>
        <v>0</v>
      </c>
      <c r="FSW43" s="71">
        <f t="shared" si="698"/>
        <v>0</v>
      </c>
      <c r="FSX43" s="71">
        <f t="shared" si="698"/>
        <v>0</v>
      </c>
      <c r="FSY43" s="71">
        <f t="shared" si="698"/>
        <v>0</v>
      </c>
      <c r="FSZ43" s="71">
        <f t="shared" si="698"/>
        <v>0</v>
      </c>
      <c r="FTA43" s="71">
        <f t="shared" si="698"/>
        <v>0</v>
      </c>
      <c r="FTB43" s="71">
        <f t="shared" si="698"/>
        <v>0</v>
      </c>
      <c r="FTC43" s="71">
        <f t="shared" si="698"/>
        <v>0</v>
      </c>
      <c r="FTD43" s="71">
        <f t="shared" si="698"/>
        <v>0</v>
      </c>
      <c r="FTE43" s="71">
        <f t="shared" si="698"/>
        <v>0</v>
      </c>
      <c r="FTF43" s="71">
        <f t="shared" si="698"/>
        <v>0</v>
      </c>
      <c r="FTG43" s="71">
        <f t="shared" si="698"/>
        <v>0</v>
      </c>
      <c r="FTH43" s="71">
        <f t="shared" si="698"/>
        <v>0</v>
      </c>
      <c r="FTI43" s="71">
        <f t="shared" si="698"/>
        <v>0</v>
      </c>
      <c r="FTJ43" s="71">
        <f t="shared" si="698"/>
        <v>0</v>
      </c>
      <c r="FTK43" s="71">
        <f t="shared" si="698"/>
        <v>0</v>
      </c>
      <c r="FTL43" s="71">
        <f t="shared" si="698"/>
        <v>0</v>
      </c>
      <c r="FTM43" s="71">
        <f t="shared" si="698"/>
        <v>0</v>
      </c>
      <c r="FTN43" s="71">
        <f t="shared" si="698"/>
        <v>0</v>
      </c>
      <c r="FTO43" s="71">
        <f t="shared" si="698"/>
        <v>0</v>
      </c>
      <c r="FTP43" s="71">
        <f t="shared" si="698"/>
        <v>0</v>
      </c>
      <c r="FTQ43" s="71">
        <f t="shared" si="698"/>
        <v>0</v>
      </c>
      <c r="FTR43" s="71">
        <f t="shared" si="698"/>
        <v>0</v>
      </c>
      <c r="FTS43" s="71">
        <f t="shared" si="698"/>
        <v>0</v>
      </c>
      <c r="FTT43" s="71">
        <f t="shared" si="698"/>
        <v>0</v>
      </c>
      <c r="FTU43" s="71">
        <f t="shared" si="698"/>
        <v>0</v>
      </c>
      <c r="FTV43" s="71">
        <f t="shared" si="698"/>
        <v>0</v>
      </c>
      <c r="FTW43" s="71">
        <f t="shared" si="698"/>
        <v>0</v>
      </c>
      <c r="FTX43" s="71">
        <f t="shared" si="698"/>
        <v>0</v>
      </c>
      <c r="FTY43" s="71">
        <f t="shared" si="698"/>
        <v>0</v>
      </c>
      <c r="FTZ43" s="71">
        <f t="shared" si="698"/>
        <v>0</v>
      </c>
      <c r="FUA43" s="71">
        <f t="shared" si="698"/>
        <v>0</v>
      </c>
      <c r="FUB43" s="71">
        <f t="shared" si="698"/>
        <v>0</v>
      </c>
      <c r="FUC43" s="71">
        <f t="shared" si="698"/>
        <v>0</v>
      </c>
      <c r="FUD43" s="71">
        <f t="shared" si="698"/>
        <v>0</v>
      </c>
      <c r="FUE43" s="71">
        <f t="shared" si="698"/>
        <v>0</v>
      </c>
      <c r="FUF43" s="71">
        <f t="shared" si="698"/>
        <v>0</v>
      </c>
      <c r="FUG43" s="71">
        <f t="shared" si="698"/>
        <v>0</v>
      </c>
      <c r="FUH43" s="71">
        <f t="shared" si="698"/>
        <v>0</v>
      </c>
      <c r="FUI43" s="71">
        <f t="shared" si="698"/>
        <v>0</v>
      </c>
      <c r="FUJ43" s="71">
        <f t="shared" si="698"/>
        <v>0</v>
      </c>
      <c r="FUK43" s="71">
        <f t="shared" si="698"/>
        <v>0</v>
      </c>
      <c r="FUL43" s="71">
        <f t="shared" si="698"/>
        <v>0</v>
      </c>
      <c r="FUM43" s="71">
        <f t="shared" si="698"/>
        <v>0</v>
      </c>
      <c r="FUN43" s="71">
        <f t="shared" si="698"/>
        <v>0</v>
      </c>
      <c r="FUO43" s="71">
        <f t="shared" si="698"/>
        <v>0</v>
      </c>
      <c r="FUP43" s="71">
        <f t="shared" si="698"/>
        <v>0</v>
      </c>
      <c r="FUQ43" s="71">
        <f t="shared" si="698"/>
        <v>0</v>
      </c>
      <c r="FUR43" s="71">
        <f t="shared" si="698"/>
        <v>0</v>
      </c>
      <c r="FUS43" s="71">
        <f t="shared" ref="FUS43:FXD43" si="699">SUM(FUS36:FUS38)+FUS40+FUS41-FUS42+FUS45</f>
        <v>0</v>
      </c>
      <c r="FUT43" s="71">
        <f t="shared" si="699"/>
        <v>0</v>
      </c>
      <c r="FUU43" s="71">
        <f t="shared" si="699"/>
        <v>0</v>
      </c>
      <c r="FUV43" s="71">
        <f t="shared" si="699"/>
        <v>0</v>
      </c>
      <c r="FUW43" s="71">
        <f t="shared" si="699"/>
        <v>0</v>
      </c>
      <c r="FUX43" s="71">
        <f t="shared" si="699"/>
        <v>0</v>
      </c>
      <c r="FUY43" s="71">
        <f t="shared" si="699"/>
        <v>0</v>
      </c>
      <c r="FUZ43" s="71">
        <f t="shared" si="699"/>
        <v>0</v>
      </c>
      <c r="FVA43" s="71">
        <f t="shared" si="699"/>
        <v>0</v>
      </c>
      <c r="FVB43" s="71">
        <f t="shared" si="699"/>
        <v>0</v>
      </c>
      <c r="FVC43" s="71">
        <f t="shared" si="699"/>
        <v>0</v>
      </c>
      <c r="FVD43" s="71">
        <f t="shared" si="699"/>
        <v>0</v>
      </c>
      <c r="FVE43" s="71">
        <f t="shared" si="699"/>
        <v>0</v>
      </c>
      <c r="FVF43" s="71">
        <f t="shared" si="699"/>
        <v>0</v>
      </c>
      <c r="FVG43" s="71">
        <f t="shared" si="699"/>
        <v>0</v>
      </c>
      <c r="FVH43" s="71">
        <f t="shared" si="699"/>
        <v>0</v>
      </c>
      <c r="FVI43" s="71">
        <f t="shared" si="699"/>
        <v>0</v>
      </c>
      <c r="FVJ43" s="71">
        <f t="shared" si="699"/>
        <v>0</v>
      </c>
      <c r="FVK43" s="71">
        <f t="shared" si="699"/>
        <v>0</v>
      </c>
      <c r="FVL43" s="71">
        <f t="shared" si="699"/>
        <v>0</v>
      </c>
      <c r="FVM43" s="71">
        <f t="shared" si="699"/>
        <v>0</v>
      </c>
      <c r="FVN43" s="71">
        <f t="shared" si="699"/>
        <v>0</v>
      </c>
      <c r="FVO43" s="71">
        <f t="shared" si="699"/>
        <v>0</v>
      </c>
      <c r="FVP43" s="71">
        <f t="shared" si="699"/>
        <v>0</v>
      </c>
      <c r="FVQ43" s="71">
        <f t="shared" si="699"/>
        <v>0</v>
      </c>
      <c r="FVR43" s="71">
        <f t="shared" si="699"/>
        <v>0</v>
      </c>
      <c r="FVS43" s="71">
        <f t="shared" si="699"/>
        <v>0</v>
      </c>
      <c r="FVT43" s="71">
        <f t="shared" si="699"/>
        <v>0</v>
      </c>
      <c r="FVU43" s="71">
        <f t="shared" si="699"/>
        <v>0</v>
      </c>
      <c r="FVV43" s="71">
        <f t="shared" si="699"/>
        <v>0</v>
      </c>
      <c r="FVW43" s="71">
        <f t="shared" si="699"/>
        <v>0</v>
      </c>
      <c r="FVX43" s="71">
        <f t="shared" si="699"/>
        <v>0</v>
      </c>
      <c r="FVY43" s="71">
        <f t="shared" si="699"/>
        <v>0</v>
      </c>
      <c r="FVZ43" s="71">
        <f t="shared" si="699"/>
        <v>0</v>
      </c>
      <c r="FWA43" s="71">
        <f t="shared" si="699"/>
        <v>0</v>
      </c>
      <c r="FWB43" s="71">
        <f t="shared" si="699"/>
        <v>0</v>
      </c>
      <c r="FWC43" s="71">
        <f t="shared" si="699"/>
        <v>0</v>
      </c>
      <c r="FWD43" s="71">
        <f t="shared" si="699"/>
        <v>0</v>
      </c>
      <c r="FWE43" s="71">
        <f t="shared" si="699"/>
        <v>0</v>
      </c>
      <c r="FWF43" s="71">
        <f t="shared" si="699"/>
        <v>0</v>
      </c>
      <c r="FWG43" s="71">
        <f t="shared" si="699"/>
        <v>0</v>
      </c>
      <c r="FWH43" s="71">
        <f t="shared" si="699"/>
        <v>0</v>
      </c>
      <c r="FWI43" s="71">
        <f t="shared" si="699"/>
        <v>0</v>
      </c>
      <c r="FWJ43" s="71">
        <f t="shared" si="699"/>
        <v>0</v>
      </c>
      <c r="FWK43" s="71">
        <f t="shared" si="699"/>
        <v>0</v>
      </c>
      <c r="FWL43" s="71">
        <f t="shared" si="699"/>
        <v>0</v>
      </c>
      <c r="FWM43" s="71">
        <f t="shared" si="699"/>
        <v>0</v>
      </c>
      <c r="FWN43" s="71">
        <f t="shared" si="699"/>
        <v>0</v>
      </c>
      <c r="FWO43" s="71">
        <f t="shared" si="699"/>
        <v>0</v>
      </c>
      <c r="FWP43" s="71">
        <f t="shared" si="699"/>
        <v>0</v>
      </c>
      <c r="FWQ43" s="71">
        <f t="shared" si="699"/>
        <v>0</v>
      </c>
      <c r="FWR43" s="71">
        <f t="shared" si="699"/>
        <v>0</v>
      </c>
      <c r="FWS43" s="71">
        <f t="shared" si="699"/>
        <v>0</v>
      </c>
      <c r="FWT43" s="71">
        <f t="shared" si="699"/>
        <v>0</v>
      </c>
      <c r="FWU43" s="71">
        <f t="shared" si="699"/>
        <v>0</v>
      </c>
      <c r="FWV43" s="71">
        <f t="shared" si="699"/>
        <v>0</v>
      </c>
      <c r="FWW43" s="71">
        <f t="shared" si="699"/>
        <v>0</v>
      </c>
      <c r="FWX43" s="71">
        <f t="shared" si="699"/>
        <v>0</v>
      </c>
      <c r="FWY43" s="71">
        <f t="shared" si="699"/>
        <v>0</v>
      </c>
      <c r="FWZ43" s="71">
        <f t="shared" si="699"/>
        <v>0</v>
      </c>
      <c r="FXA43" s="71">
        <f t="shared" si="699"/>
        <v>0</v>
      </c>
      <c r="FXB43" s="71">
        <f t="shared" si="699"/>
        <v>0</v>
      </c>
      <c r="FXC43" s="71">
        <f t="shared" si="699"/>
        <v>0</v>
      </c>
      <c r="FXD43" s="71">
        <f t="shared" si="699"/>
        <v>0</v>
      </c>
      <c r="FXE43" s="71">
        <f t="shared" ref="FXE43:FZP43" si="700">SUM(FXE36:FXE38)+FXE40+FXE41-FXE42+FXE45</f>
        <v>0</v>
      </c>
      <c r="FXF43" s="71">
        <f t="shared" si="700"/>
        <v>0</v>
      </c>
      <c r="FXG43" s="71">
        <f t="shared" si="700"/>
        <v>0</v>
      </c>
      <c r="FXH43" s="71">
        <f t="shared" si="700"/>
        <v>0</v>
      </c>
      <c r="FXI43" s="71">
        <f t="shared" si="700"/>
        <v>0</v>
      </c>
      <c r="FXJ43" s="71">
        <f t="shared" si="700"/>
        <v>0</v>
      </c>
      <c r="FXK43" s="71">
        <f t="shared" si="700"/>
        <v>0</v>
      </c>
      <c r="FXL43" s="71">
        <f t="shared" si="700"/>
        <v>0</v>
      </c>
      <c r="FXM43" s="71">
        <f t="shared" si="700"/>
        <v>0</v>
      </c>
      <c r="FXN43" s="71">
        <f t="shared" si="700"/>
        <v>0</v>
      </c>
      <c r="FXO43" s="71">
        <f t="shared" si="700"/>
        <v>0</v>
      </c>
      <c r="FXP43" s="71">
        <f t="shared" si="700"/>
        <v>0</v>
      </c>
      <c r="FXQ43" s="71">
        <f t="shared" si="700"/>
        <v>0</v>
      </c>
      <c r="FXR43" s="71">
        <f t="shared" si="700"/>
        <v>0</v>
      </c>
      <c r="FXS43" s="71">
        <f t="shared" si="700"/>
        <v>0</v>
      </c>
      <c r="FXT43" s="71">
        <f t="shared" si="700"/>
        <v>0</v>
      </c>
      <c r="FXU43" s="71">
        <f t="shared" si="700"/>
        <v>0</v>
      </c>
      <c r="FXV43" s="71">
        <f t="shared" si="700"/>
        <v>0</v>
      </c>
      <c r="FXW43" s="71">
        <f t="shared" si="700"/>
        <v>0</v>
      </c>
      <c r="FXX43" s="71">
        <f t="shared" si="700"/>
        <v>0</v>
      </c>
      <c r="FXY43" s="71">
        <f t="shared" si="700"/>
        <v>0</v>
      </c>
      <c r="FXZ43" s="71">
        <f t="shared" si="700"/>
        <v>0</v>
      </c>
      <c r="FYA43" s="71">
        <f t="shared" si="700"/>
        <v>0</v>
      </c>
      <c r="FYB43" s="71">
        <f t="shared" si="700"/>
        <v>0</v>
      </c>
      <c r="FYC43" s="71">
        <f t="shared" si="700"/>
        <v>0</v>
      </c>
      <c r="FYD43" s="71">
        <f t="shared" si="700"/>
        <v>0</v>
      </c>
      <c r="FYE43" s="71">
        <f t="shared" si="700"/>
        <v>0</v>
      </c>
      <c r="FYF43" s="71">
        <f t="shared" si="700"/>
        <v>0</v>
      </c>
      <c r="FYG43" s="71">
        <f t="shared" si="700"/>
        <v>0</v>
      </c>
      <c r="FYH43" s="71">
        <f t="shared" si="700"/>
        <v>0</v>
      </c>
      <c r="FYI43" s="71">
        <f t="shared" si="700"/>
        <v>0</v>
      </c>
      <c r="FYJ43" s="71">
        <f t="shared" si="700"/>
        <v>0</v>
      </c>
      <c r="FYK43" s="71">
        <f t="shared" si="700"/>
        <v>0</v>
      </c>
      <c r="FYL43" s="71">
        <f t="shared" si="700"/>
        <v>0</v>
      </c>
      <c r="FYM43" s="71">
        <f t="shared" si="700"/>
        <v>0</v>
      </c>
      <c r="FYN43" s="71">
        <f t="shared" si="700"/>
        <v>0</v>
      </c>
      <c r="FYO43" s="71">
        <f t="shared" si="700"/>
        <v>0</v>
      </c>
      <c r="FYP43" s="71">
        <f t="shared" si="700"/>
        <v>0</v>
      </c>
      <c r="FYQ43" s="71">
        <f t="shared" si="700"/>
        <v>0</v>
      </c>
      <c r="FYR43" s="71">
        <f t="shared" si="700"/>
        <v>0</v>
      </c>
      <c r="FYS43" s="71">
        <f t="shared" si="700"/>
        <v>0</v>
      </c>
      <c r="FYT43" s="71">
        <f t="shared" si="700"/>
        <v>0</v>
      </c>
      <c r="FYU43" s="71">
        <f t="shared" si="700"/>
        <v>0</v>
      </c>
      <c r="FYV43" s="71">
        <f t="shared" si="700"/>
        <v>0</v>
      </c>
      <c r="FYW43" s="71">
        <f t="shared" si="700"/>
        <v>0</v>
      </c>
      <c r="FYX43" s="71">
        <f t="shared" si="700"/>
        <v>0</v>
      </c>
      <c r="FYY43" s="71">
        <f t="shared" si="700"/>
        <v>0</v>
      </c>
      <c r="FYZ43" s="71">
        <f t="shared" si="700"/>
        <v>0</v>
      </c>
      <c r="FZA43" s="71">
        <f t="shared" si="700"/>
        <v>0</v>
      </c>
      <c r="FZB43" s="71">
        <f t="shared" si="700"/>
        <v>0</v>
      </c>
      <c r="FZC43" s="71">
        <f t="shared" si="700"/>
        <v>0</v>
      </c>
      <c r="FZD43" s="71">
        <f t="shared" si="700"/>
        <v>0</v>
      </c>
      <c r="FZE43" s="71">
        <f t="shared" si="700"/>
        <v>0</v>
      </c>
      <c r="FZF43" s="71">
        <f t="shared" si="700"/>
        <v>0</v>
      </c>
      <c r="FZG43" s="71">
        <f t="shared" si="700"/>
        <v>0</v>
      </c>
      <c r="FZH43" s="71">
        <f t="shared" si="700"/>
        <v>0</v>
      </c>
      <c r="FZI43" s="71">
        <f t="shared" si="700"/>
        <v>0</v>
      </c>
      <c r="FZJ43" s="71">
        <f t="shared" si="700"/>
        <v>0</v>
      </c>
      <c r="FZK43" s="71">
        <f t="shared" si="700"/>
        <v>0</v>
      </c>
      <c r="FZL43" s="71">
        <f t="shared" si="700"/>
        <v>0</v>
      </c>
      <c r="FZM43" s="71">
        <f t="shared" si="700"/>
        <v>0</v>
      </c>
      <c r="FZN43" s="71">
        <f t="shared" si="700"/>
        <v>0</v>
      </c>
      <c r="FZO43" s="71">
        <f t="shared" si="700"/>
        <v>0</v>
      </c>
      <c r="FZP43" s="71">
        <f t="shared" si="700"/>
        <v>0</v>
      </c>
      <c r="FZQ43" s="71">
        <f t="shared" ref="FZQ43:GCB43" si="701">SUM(FZQ36:FZQ38)+FZQ40+FZQ41-FZQ42+FZQ45</f>
        <v>0</v>
      </c>
      <c r="FZR43" s="71">
        <f t="shared" si="701"/>
        <v>0</v>
      </c>
      <c r="FZS43" s="71">
        <f t="shared" si="701"/>
        <v>0</v>
      </c>
      <c r="FZT43" s="71">
        <f t="shared" si="701"/>
        <v>0</v>
      </c>
      <c r="FZU43" s="71">
        <f t="shared" si="701"/>
        <v>0</v>
      </c>
      <c r="FZV43" s="71">
        <f t="shared" si="701"/>
        <v>0</v>
      </c>
      <c r="FZW43" s="71">
        <f t="shared" si="701"/>
        <v>0</v>
      </c>
      <c r="FZX43" s="71">
        <f t="shared" si="701"/>
        <v>0</v>
      </c>
      <c r="FZY43" s="71">
        <f t="shared" si="701"/>
        <v>0</v>
      </c>
      <c r="FZZ43" s="71">
        <f t="shared" si="701"/>
        <v>0</v>
      </c>
      <c r="GAA43" s="71">
        <f t="shared" si="701"/>
        <v>0</v>
      </c>
      <c r="GAB43" s="71">
        <f t="shared" si="701"/>
        <v>0</v>
      </c>
      <c r="GAC43" s="71">
        <f t="shared" si="701"/>
        <v>0</v>
      </c>
      <c r="GAD43" s="71">
        <f t="shared" si="701"/>
        <v>0</v>
      </c>
      <c r="GAE43" s="71">
        <f t="shared" si="701"/>
        <v>0</v>
      </c>
      <c r="GAF43" s="71">
        <f t="shared" si="701"/>
        <v>0</v>
      </c>
      <c r="GAG43" s="71">
        <f t="shared" si="701"/>
        <v>0</v>
      </c>
      <c r="GAH43" s="71">
        <f t="shared" si="701"/>
        <v>0</v>
      </c>
      <c r="GAI43" s="71">
        <f t="shared" si="701"/>
        <v>0</v>
      </c>
      <c r="GAJ43" s="71">
        <f t="shared" si="701"/>
        <v>0</v>
      </c>
      <c r="GAK43" s="71">
        <f t="shared" si="701"/>
        <v>0</v>
      </c>
      <c r="GAL43" s="71">
        <f t="shared" si="701"/>
        <v>0</v>
      </c>
      <c r="GAM43" s="71">
        <f t="shared" si="701"/>
        <v>0</v>
      </c>
      <c r="GAN43" s="71">
        <f t="shared" si="701"/>
        <v>0</v>
      </c>
      <c r="GAO43" s="71">
        <f t="shared" si="701"/>
        <v>0</v>
      </c>
      <c r="GAP43" s="71">
        <f t="shared" si="701"/>
        <v>0</v>
      </c>
      <c r="GAQ43" s="71">
        <f t="shared" si="701"/>
        <v>0</v>
      </c>
      <c r="GAR43" s="71">
        <f t="shared" si="701"/>
        <v>0</v>
      </c>
      <c r="GAS43" s="71">
        <f t="shared" si="701"/>
        <v>0</v>
      </c>
      <c r="GAT43" s="71">
        <f t="shared" si="701"/>
        <v>0</v>
      </c>
      <c r="GAU43" s="71">
        <f t="shared" si="701"/>
        <v>0</v>
      </c>
      <c r="GAV43" s="71">
        <f t="shared" si="701"/>
        <v>0</v>
      </c>
      <c r="GAW43" s="71">
        <f t="shared" si="701"/>
        <v>0</v>
      </c>
      <c r="GAX43" s="71">
        <f t="shared" si="701"/>
        <v>0</v>
      </c>
      <c r="GAY43" s="71">
        <f t="shared" si="701"/>
        <v>0</v>
      </c>
      <c r="GAZ43" s="71">
        <f t="shared" si="701"/>
        <v>0</v>
      </c>
      <c r="GBA43" s="71">
        <f t="shared" si="701"/>
        <v>0</v>
      </c>
      <c r="GBB43" s="71">
        <f t="shared" si="701"/>
        <v>0</v>
      </c>
      <c r="GBC43" s="71">
        <f t="shared" si="701"/>
        <v>0</v>
      </c>
      <c r="GBD43" s="71">
        <f t="shared" si="701"/>
        <v>0</v>
      </c>
      <c r="GBE43" s="71">
        <f t="shared" si="701"/>
        <v>0</v>
      </c>
      <c r="GBF43" s="71">
        <f t="shared" si="701"/>
        <v>0</v>
      </c>
      <c r="GBG43" s="71">
        <f t="shared" si="701"/>
        <v>0</v>
      </c>
      <c r="GBH43" s="71">
        <f t="shared" si="701"/>
        <v>0</v>
      </c>
      <c r="GBI43" s="71">
        <f t="shared" si="701"/>
        <v>0</v>
      </c>
      <c r="GBJ43" s="71">
        <f t="shared" si="701"/>
        <v>0</v>
      </c>
      <c r="GBK43" s="71">
        <f t="shared" si="701"/>
        <v>0</v>
      </c>
      <c r="GBL43" s="71">
        <f t="shared" si="701"/>
        <v>0</v>
      </c>
      <c r="GBM43" s="71">
        <f t="shared" si="701"/>
        <v>0</v>
      </c>
      <c r="GBN43" s="71">
        <f t="shared" si="701"/>
        <v>0</v>
      </c>
      <c r="GBO43" s="71">
        <f t="shared" si="701"/>
        <v>0</v>
      </c>
      <c r="GBP43" s="71">
        <f t="shared" si="701"/>
        <v>0</v>
      </c>
      <c r="GBQ43" s="71">
        <f t="shared" si="701"/>
        <v>0</v>
      </c>
      <c r="GBR43" s="71">
        <f t="shared" si="701"/>
        <v>0</v>
      </c>
      <c r="GBS43" s="71">
        <f t="shared" si="701"/>
        <v>0</v>
      </c>
      <c r="GBT43" s="71">
        <f t="shared" si="701"/>
        <v>0</v>
      </c>
      <c r="GBU43" s="71">
        <f t="shared" si="701"/>
        <v>0</v>
      </c>
      <c r="GBV43" s="71">
        <f t="shared" si="701"/>
        <v>0</v>
      </c>
      <c r="GBW43" s="71">
        <f t="shared" si="701"/>
        <v>0</v>
      </c>
      <c r="GBX43" s="71">
        <f t="shared" si="701"/>
        <v>0</v>
      </c>
      <c r="GBY43" s="71">
        <f t="shared" si="701"/>
        <v>0</v>
      </c>
      <c r="GBZ43" s="71">
        <f t="shared" si="701"/>
        <v>0</v>
      </c>
      <c r="GCA43" s="71">
        <f t="shared" si="701"/>
        <v>0</v>
      </c>
      <c r="GCB43" s="71">
        <f t="shared" si="701"/>
        <v>0</v>
      </c>
      <c r="GCC43" s="71">
        <f t="shared" ref="GCC43:GEN43" si="702">SUM(GCC36:GCC38)+GCC40+GCC41-GCC42+GCC45</f>
        <v>0</v>
      </c>
      <c r="GCD43" s="71">
        <f t="shared" si="702"/>
        <v>0</v>
      </c>
      <c r="GCE43" s="71">
        <f t="shared" si="702"/>
        <v>0</v>
      </c>
      <c r="GCF43" s="71">
        <f t="shared" si="702"/>
        <v>0</v>
      </c>
      <c r="GCG43" s="71">
        <f t="shared" si="702"/>
        <v>0</v>
      </c>
      <c r="GCH43" s="71">
        <f t="shared" si="702"/>
        <v>0</v>
      </c>
      <c r="GCI43" s="71">
        <f t="shared" si="702"/>
        <v>0</v>
      </c>
      <c r="GCJ43" s="71">
        <f t="shared" si="702"/>
        <v>0</v>
      </c>
      <c r="GCK43" s="71">
        <f t="shared" si="702"/>
        <v>0</v>
      </c>
      <c r="GCL43" s="71">
        <f t="shared" si="702"/>
        <v>0</v>
      </c>
      <c r="GCM43" s="71">
        <f t="shared" si="702"/>
        <v>0</v>
      </c>
      <c r="GCN43" s="71">
        <f t="shared" si="702"/>
        <v>0</v>
      </c>
      <c r="GCO43" s="71">
        <f t="shared" si="702"/>
        <v>0</v>
      </c>
      <c r="GCP43" s="71">
        <f t="shared" si="702"/>
        <v>0</v>
      </c>
      <c r="GCQ43" s="71">
        <f t="shared" si="702"/>
        <v>0</v>
      </c>
      <c r="GCR43" s="71">
        <f t="shared" si="702"/>
        <v>0</v>
      </c>
      <c r="GCS43" s="71">
        <f t="shared" si="702"/>
        <v>0</v>
      </c>
      <c r="GCT43" s="71">
        <f t="shared" si="702"/>
        <v>0</v>
      </c>
      <c r="GCU43" s="71">
        <f t="shared" si="702"/>
        <v>0</v>
      </c>
      <c r="GCV43" s="71">
        <f t="shared" si="702"/>
        <v>0</v>
      </c>
      <c r="GCW43" s="71">
        <f t="shared" si="702"/>
        <v>0</v>
      </c>
      <c r="GCX43" s="71">
        <f t="shared" si="702"/>
        <v>0</v>
      </c>
      <c r="GCY43" s="71">
        <f t="shared" si="702"/>
        <v>0</v>
      </c>
      <c r="GCZ43" s="71">
        <f t="shared" si="702"/>
        <v>0</v>
      </c>
      <c r="GDA43" s="71">
        <f t="shared" si="702"/>
        <v>0</v>
      </c>
      <c r="GDB43" s="71">
        <f t="shared" si="702"/>
        <v>0</v>
      </c>
      <c r="GDC43" s="71">
        <f t="shared" si="702"/>
        <v>0</v>
      </c>
      <c r="GDD43" s="71">
        <f t="shared" si="702"/>
        <v>0</v>
      </c>
      <c r="GDE43" s="71">
        <f t="shared" si="702"/>
        <v>0</v>
      </c>
      <c r="GDF43" s="71">
        <f t="shared" si="702"/>
        <v>0</v>
      </c>
      <c r="GDG43" s="71">
        <f t="shared" si="702"/>
        <v>0</v>
      </c>
      <c r="GDH43" s="71">
        <f t="shared" si="702"/>
        <v>0</v>
      </c>
      <c r="GDI43" s="71">
        <f t="shared" si="702"/>
        <v>0</v>
      </c>
      <c r="GDJ43" s="71">
        <f t="shared" si="702"/>
        <v>0</v>
      </c>
      <c r="GDK43" s="71">
        <f t="shared" si="702"/>
        <v>0</v>
      </c>
      <c r="GDL43" s="71">
        <f t="shared" si="702"/>
        <v>0</v>
      </c>
      <c r="GDM43" s="71">
        <f t="shared" si="702"/>
        <v>0</v>
      </c>
      <c r="GDN43" s="71">
        <f t="shared" si="702"/>
        <v>0</v>
      </c>
      <c r="GDO43" s="71">
        <f t="shared" si="702"/>
        <v>0</v>
      </c>
      <c r="GDP43" s="71">
        <f t="shared" si="702"/>
        <v>0</v>
      </c>
      <c r="GDQ43" s="71">
        <f t="shared" si="702"/>
        <v>0</v>
      </c>
      <c r="GDR43" s="71">
        <f t="shared" si="702"/>
        <v>0</v>
      </c>
      <c r="GDS43" s="71">
        <f t="shared" si="702"/>
        <v>0</v>
      </c>
      <c r="GDT43" s="71">
        <f t="shared" si="702"/>
        <v>0</v>
      </c>
      <c r="GDU43" s="71">
        <f t="shared" si="702"/>
        <v>0</v>
      </c>
      <c r="GDV43" s="71">
        <f t="shared" si="702"/>
        <v>0</v>
      </c>
      <c r="GDW43" s="71">
        <f t="shared" si="702"/>
        <v>0</v>
      </c>
      <c r="GDX43" s="71">
        <f t="shared" si="702"/>
        <v>0</v>
      </c>
      <c r="GDY43" s="71">
        <f t="shared" si="702"/>
        <v>0</v>
      </c>
      <c r="GDZ43" s="71">
        <f t="shared" si="702"/>
        <v>0</v>
      </c>
      <c r="GEA43" s="71">
        <f t="shared" si="702"/>
        <v>0</v>
      </c>
      <c r="GEB43" s="71">
        <f t="shared" si="702"/>
        <v>0</v>
      </c>
      <c r="GEC43" s="71">
        <f t="shared" si="702"/>
        <v>0</v>
      </c>
      <c r="GED43" s="71">
        <f t="shared" si="702"/>
        <v>0</v>
      </c>
      <c r="GEE43" s="71">
        <f t="shared" si="702"/>
        <v>0</v>
      </c>
      <c r="GEF43" s="71">
        <f t="shared" si="702"/>
        <v>0</v>
      </c>
      <c r="GEG43" s="71">
        <f t="shared" si="702"/>
        <v>0</v>
      </c>
      <c r="GEH43" s="71">
        <f t="shared" si="702"/>
        <v>0</v>
      </c>
      <c r="GEI43" s="71">
        <f t="shared" si="702"/>
        <v>0</v>
      </c>
      <c r="GEJ43" s="71">
        <f t="shared" si="702"/>
        <v>0</v>
      </c>
      <c r="GEK43" s="71">
        <f t="shared" si="702"/>
        <v>0</v>
      </c>
      <c r="GEL43" s="71">
        <f t="shared" si="702"/>
        <v>0</v>
      </c>
      <c r="GEM43" s="71">
        <f t="shared" si="702"/>
        <v>0</v>
      </c>
      <c r="GEN43" s="71">
        <f t="shared" si="702"/>
        <v>0</v>
      </c>
      <c r="GEO43" s="71">
        <f t="shared" ref="GEO43:GGZ43" si="703">SUM(GEO36:GEO38)+GEO40+GEO41-GEO42+GEO45</f>
        <v>0</v>
      </c>
      <c r="GEP43" s="71">
        <f t="shared" si="703"/>
        <v>0</v>
      </c>
      <c r="GEQ43" s="71">
        <f t="shared" si="703"/>
        <v>0</v>
      </c>
      <c r="GER43" s="71">
        <f t="shared" si="703"/>
        <v>0</v>
      </c>
      <c r="GES43" s="71">
        <f t="shared" si="703"/>
        <v>0</v>
      </c>
      <c r="GET43" s="71">
        <f t="shared" si="703"/>
        <v>0</v>
      </c>
      <c r="GEU43" s="71">
        <f t="shared" si="703"/>
        <v>0</v>
      </c>
      <c r="GEV43" s="71">
        <f t="shared" si="703"/>
        <v>0</v>
      </c>
      <c r="GEW43" s="71">
        <f t="shared" si="703"/>
        <v>0</v>
      </c>
      <c r="GEX43" s="71">
        <f t="shared" si="703"/>
        <v>0</v>
      </c>
      <c r="GEY43" s="71">
        <f t="shared" si="703"/>
        <v>0</v>
      </c>
      <c r="GEZ43" s="71">
        <f t="shared" si="703"/>
        <v>0</v>
      </c>
      <c r="GFA43" s="71">
        <f t="shared" si="703"/>
        <v>0</v>
      </c>
      <c r="GFB43" s="71">
        <f t="shared" si="703"/>
        <v>0</v>
      </c>
      <c r="GFC43" s="71">
        <f t="shared" si="703"/>
        <v>0</v>
      </c>
      <c r="GFD43" s="71">
        <f t="shared" si="703"/>
        <v>0</v>
      </c>
      <c r="GFE43" s="71">
        <f t="shared" si="703"/>
        <v>0</v>
      </c>
      <c r="GFF43" s="71">
        <f t="shared" si="703"/>
        <v>0</v>
      </c>
      <c r="GFG43" s="71">
        <f t="shared" si="703"/>
        <v>0</v>
      </c>
      <c r="GFH43" s="71">
        <f t="shared" si="703"/>
        <v>0</v>
      </c>
      <c r="GFI43" s="71">
        <f t="shared" si="703"/>
        <v>0</v>
      </c>
      <c r="GFJ43" s="71">
        <f t="shared" si="703"/>
        <v>0</v>
      </c>
      <c r="GFK43" s="71">
        <f t="shared" si="703"/>
        <v>0</v>
      </c>
      <c r="GFL43" s="71">
        <f t="shared" si="703"/>
        <v>0</v>
      </c>
      <c r="GFM43" s="71">
        <f t="shared" si="703"/>
        <v>0</v>
      </c>
      <c r="GFN43" s="71">
        <f t="shared" si="703"/>
        <v>0</v>
      </c>
      <c r="GFO43" s="71">
        <f t="shared" si="703"/>
        <v>0</v>
      </c>
      <c r="GFP43" s="71">
        <f t="shared" si="703"/>
        <v>0</v>
      </c>
      <c r="GFQ43" s="71">
        <f t="shared" si="703"/>
        <v>0</v>
      </c>
      <c r="GFR43" s="71">
        <f t="shared" si="703"/>
        <v>0</v>
      </c>
      <c r="GFS43" s="71">
        <f t="shared" si="703"/>
        <v>0</v>
      </c>
      <c r="GFT43" s="71">
        <f t="shared" si="703"/>
        <v>0</v>
      </c>
      <c r="GFU43" s="71">
        <f t="shared" si="703"/>
        <v>0</v>
      </c>
      <c r="GFV43" s="71">
        <f t="shared" si="703"/>
        <v>0</v>
      </c>
      <c r="GFW43" s="71">
        <f t="shared" si="703"/>
        <v>0</v>
      </c>
      <c r="GFX43" s="71">
        <f t="shared" si="703"/>
        <v>0</v>
      </c>
      <c r="GFY43" s="71">
        <f t="shared" si="703"/>
        <v>0</v>
      </c>
      <c r="GFZ43" s="71">
        <f t="shared" si="703"/>
        <v>0</v>
      </c>
      <c r="GGA43" s="71">
        <f t="shared" si="703"/>
        <v>0</v>
      </c>
      <c r="GGB43" s="71">
        <f t="shared" si="703"/>
        <v>0</v>
      </c>
      <c r="GGC43" s="71">
        <f t="shared" si="703"/>
        <v>0</v>
      </c>
      <c r="GGD43" s="71">
        <f t="shared" si="703"/>
        <v>0</v>
      </c>
      <c r="GGE43" s="71">
        <f t="shared" si="703"/>
        <v>0</v>
      </c>
      <c r="GGF43" s="71">
        <f t="shared" si="703"/>
        <v>0</v>
      </c>
      <c r="GGG43" s="71">
        <f t="shared" si="703"/>
        <v>0</v>
      </c>
      <c r="GGH43" s="71">
        <f t="shared" si="703"/>
        <v>0</v>
      </c>
      <c r="GGI43" s="71">
        <f t="shared" si="703"/>
        <v>0</v>
      </c>
      <c r="GGJ43" s="71">
        <f t="shared" si="703"/>
        <v>0</v>
      </c>
      <c r="GGK43" s="71">
        <f t="shared" si="703"/>
        <v>0</v>
      </c>
      <c r="GGL43" s="71">
        <f t="shared" si="703"/>
        <v>0</v>
      </c>
      <c r="GGM43" s="71">
        <f t="shared" si="703"/>
        <v>0</v>
      </c>
      <c r="GGN43" s="71">
        <f t="shared" si="703"/>
        <v>0</v>
      </c>
      <c r="GGO43" s="71">
        <f t="shared" si="703"/>
        <v>0</v>
      </c>
      <c r="GGP43" s="71">
        <f t="shared" si="703"/>
        <v>0</v>
      </c>
      <c r="GGQ43" s="71">
        <f t="shared" si="703"/>
        <v>0</v>
      </c>
      <c r="GGR43" s="71">
        <f t="shared" si="703"/>
        <v>0</v>
      </c>
      <c r="GGS43" s="71">
        <f t="shared" si="703"/>
        <v>0</v>
      </c>
      <c r="GGT43" s="71">
        <f t="shared" si="703"/>
        <v>0</v>
      </c>
      <c r="GGU43" s="71">
        <f t="shared" si="703"/>
        <v>0</v>
      </c>
      <c r="GGV43" s="71">
        <f t="shared" si="703"/>
        <v>0</v>
      </c>
      <c r="GGW43" s="71">
        <f t="shared" si="703"/>
        <v>0</v>
      </c>
      <c r="GGX43" s="71">
        <f t="shared" si="703"/>
        <v>0</v>
      </c>
      <c r="GGY43" s="71">
        <f t="shared" si="703"/>
        <v>0</v>
      </c>
      <c r="GGZ43" s="71">
        <f t="shared" si="703"/>
        <v>0</v>
      </c>
      <c r="GHA43" s="71">
        <f t="shared" ref="GHA43:GJL43" si="704">SUM(GHA36:GHA38)+GHA40+GHA41-GHA42+GHA45</f>
        <v>0</v>
      </c>
      <c r="GHB43" s="71">
        <f t="shared" si="704"/>
        <v>0</v>
      </c>
      <c r="GHC43" s="71">
        <f t="shared" si="704"/>
        <v>0</v>
      </c>
      <c r="GHD43" s="71">
        <f t="shared" si="704"/>
        <v>0</v>
      </c>
      <c r="GHE43" s="71">
        <f t="shared" si="704"/>
        <v>0</v>
      </c>
      <c r="GHF43" s="71">
        <f t="shared" si="704"/>
        <v>0</v>
      </c>
      <c r="GHG43" s="71">
        <f t="shared" si="704"/>
        <v>0</v>
      </c>
      <c r="GHH43" s="71">
        <f t="shared" si="704"/>
        <v>0</v>
      </c>
      <c r="GHI43" s="71">
        <f t="shared" si="704"/>
        <v>0</v>
      </c>
      <c r="GHJ43" s="71">
        <f t="shared" si="704"/>
        <v>0</v>
      </c>
      <c r="GHK43" s="71">
        <f t="shared" si="704"/>
        <v>0</v>
      </c>
      <c r="GHL43" s="71">
        <f t="shared" si="704"/>
        <v>0</v>
      </c>
      <c r="GHM43" s="71">
        <f t="shared" si="704"/>
        <v>0</v>
      </c>
      <c r="GHN43" s="71">
        <f t="shared" si="704"/>
        <v>0</v>
      </c>
      <c r="GHO43" s="71">
        <f t="shared" si="704"/>
        <v>0</v>
      </c>
      <c r="GHP43" s="71">
        <f t="shared" si="704"/>
        <v>0</v>
      </c>
      <c r="GHQ43" s="71">
        <f t="shared" si="704"/>
        <v>0</v>
      </c>
      <c r="GHR43" s="71">
        <f t="shared" si="704"/>
        <v>0</v>
      </c>
      <c r="GHS43" s="71">
        <f t="shared" si="704"/>
        <v>0</v>
      </c>
      <c r="GHT43" s="71">
        <f t="shared" si="704"/>
        <v>0</v>
      </c>
      <c r="GHU43" s="71">
        <f t="shared" si="704"/>
        <v>0</v>
      </c>
      <c r="GHV43" s="71">
        <f t="shared" si="704"/>
        <v>0</v>
      </c>
      <c r="GHW43" s="71">
        <f t="shared" si="704"/>
        <v>0</v>
      </c>
      <c r="GHX43" s="71">
        <f t="shared" si="704"/>
        <v>0</v>
      </c>
      <c r="GHY43" s="71">
        <f t="shared" si="704"/>
        <v>0</v>
      </c>
      <c r="GHZ43" s="71">
        <f t="shared" si="704"/>
        <v>0</v>
      </c>
      <c r="GIA43" s="71">
        <f t="shared" si="704"/>
        <v>0</v>
      </c>
      <c r="GIB43" s="71">
        <f t="shared" si="704"/>
        <v>0</v>
      </c>
      <c r="GIC43" s="71">
        <f t="shared" si="704"/>
        <v>0</v>
      </c>
      <c r="GID43" s="71">
        <f t="shared" si="704"/>
        <v>0</v>
      </c>
      <c r="GIE43" s="71">
        <f t="shared" si="704"/>
        <v>0</v>
      </c>
      <c r="GIF43" s="71">
        <f t="shared" si="704"/>
        <v>0</v>
      </c>
      <c r="GIG43" s="71">
        <f t="shared" si="704"/>
        <v>0</v>
      </c>
      <c r="GIH43" s="71">
        <f t="shared" si="704"/>
        <v>0</v>
      </c>
      <c r="GII43" s="71">
        <f t="shared" si="704"/>
        <v>0</v>
      </c>
      <c r="GIJ43" s="71">
        <f t="shared" si="704"/>
        <v>0</v>
      </c>
      <c r="GIK43" s="71">
        <f t="shared" si="704"/>
        <v>0</v>
      </c>
      <c r="GIL43" s="71">
        <f t="shared" si="704"/>
        <v>0</v>
      </c>
      <c r="GIM43" s="71">
        <f t="shared" si="704"/>
        <v>0</v>
      </c>
      <c r="GIN43" s="71">
        <f t="shared" si="704"/>
        <v>0</v>
      </c>
      <c r="GIO43" s="71">
        <f t="shared" si="704"/>
        <v>0</v>
      </c>
      <c r="GIP43" s="71">
        <f t="shared" si="704"/>
        <v>0</v>
      </c>
      <c r="GIQ43" s="71">
        <f t="shared" si="704"/>
        <v>0</v>
      </c>
      <c r="GIR43" s="71">
        <f t="shared" si="704"/>
        <v>0</v>
      </c>
      <c r="GIS43" s="71">
        <f t="shared" si="704"/>
        <v>0</v>
      </c>
      <c r="GIT43" s="71">
        <f t="shared" si="704"/>
        <v>0</v>
      </c>
      <c r="GIU43" s="71">
        <f t="shared" si="704"/>
        <v>0</v>
      </c>
      <c r="GIV43" s="71">
        <f t="shared" si="704"/>
        <v>0</v>
      </c>
      <c r="GIW43" s="71">
        <f t="shared" si="704"/>
        <v>0</v>
      </c>
      <c r="GIX43" s="71">
        <f t="shared" si="704"/>
        <v>0</v>
      </c>
      <c r="GIY43" s="71">
        <f t="shared" si="704"/>
        <v>0</v>
      </c>
      <c r="GIZ43" s="71">
        <f t="shared" si="704"/>
        <v>0</v>
      </c>
      <c r="GJA43" s="71">
        <f t="shared" si="704"/>
        <v>0</v>
      </c>
      <c r="GJB43" s="71">
        <f t="shared" si="704"/>
        <v>0</v>
      </c>
      <c r="GJC43" s="71">
        <f t="shared" si="704"/>
        <v>0</v>
      </c>
      <c r="GJD43" s="71">
        <f t="shared" si="704"/>
        <v>0</v>
      </c>
      <c r="GJE43" s="71">
        <f t="shared" si="704"/>
        <v>0</v>
      </c>
      <c r="GJF43" s="71">
        <f t="shared" si="704"/>
        <v>0</v>
      </c>
      <c r="GJG43" s="71">
        <f t="shared" si="704"/>
        <v>0</v>
      </c>
      <c r="GJH43" s="71">
        <f t="shared" si="704"/>
        <v>0</v>
      </c>
      <c r="GJI43" s="71">
        <f t="shared" si="704"/>
        <v>0</v>
      </c>
      <c r="GJJ43" s="71">
        <f t="shared" si="704"/>
        <v>0</v>
      </c>
      <c r="GJK43" s="71">
        <f t="shared" si="704"/>
        <v>0</v>
      </c>
      <c r="GJL43" s="71">
        <f t="shared" si="704"/>
        <v>0</v>
      </c>
      <c r="GJM43" s="71">
        <f t="shared" ref="GJM43:GLX43" si="705">SUM(GJM36:GJM38)+GJM40+GJM41-GJM42+GJM45</f>
        <v>0</v>
      </c>
      <c r="GJN43" s="71">
        <f t="shared" si="705"/>
        <v>0</v>
      </c>
      <c r="GJO43" s="71">
        <f t="shared" si="705"/>
        <v>0</v>
      </c>
      <c r="GJP43" s="71">
        <f t="shared" si="705"/>
        <v>0</v>
      </c>
      <c r="GJQ43" s="71">
        <f t="shared" si="705"/>
        <v>0</v>
      </c>
      <c r="GJR43" s="71">
        <f t="shared" si="705"/>
        <v>0</v>
      </c>
      <c r="GJS43" s="71">
        <f t="shared" si="705"/>
        <v>0</v>
      </c>
      <c r="GJT43" s="71">
        <f t="shared" si="705"/>
        <v>0</v>
      </c>
      <c r="GJU43" s="71">
        <f t="shared" si="705"/>
        <v>0</v>
      </c>
      <c r="GJV43" s="71">
        <f t="shared" si="705"/>
        <v>0</v>
      </c>
      <c r="GJW43" s="71">
        <f t="shared" si="705"/>
        <v>0</v>
      </c>
      <c r="GJX43" s="71">
        <f t="shared" si="705"/>
        <v>0</v>
      </c>
      <c r="GJY43" s="71">
        <f t="shared" si="705"/>
        <v>0</v>
      </c>
      <c r="GJZ43" s="71">
        <f t="shared" si="705"/>
        <v>0</v>
      </c>
      <c r="GKA43" s="71">
        <f t="shared" si="705"/>
        <v>0</v>
      </c>
      <c r="GKB43" s="71">
        <f t="shared" si="705"/>
        <v>0</v>
      </c>
      <c r="GKC43" s="71">
        <f t="shared" si="705"/>
        <v>0</v>
      </c>
      <c r="GKD43" s="71">
        <f t="shared" si="705"/>
        <v>0</v>
      </c>
      <c r="GKE43" s="71">
        <f t="shared" si="705"/>
        <v>0</v>
      </c>
      <c r="GKF43" s="71">
        <f t="shared" si="705"/>
        <v>0</v>
      </c>
      <c r="GKG43" s="71">
        <f t="shared" si="705"/>
        <v>0</v>
      </c>
      <c r="GKH43" s="71">
        <f t="shared" si="705"/>
        <v>0</v>
      </c>
      <c r="GKI43" s="71">
        <f t="shared" si="705"/>
        <v>0</v>
      </c>
      <c r="GKJ43" s="71">
        <f t="shared" si="705"/>
        <v>0</v>
      </c>
      <c r="GKK43" s="71">
        <f t="shared" si="705"/>
        <v>0</v>
      </c>
      <c r="GKL43" s="71">
        <f t="shared" si="705"/>
        <v>0</v>
      </c>
      <c r="GKM43" s="71">
        <f t="shared" si="705"/>
        <v>0</v>
      </c>
      <c r="GKN43" s="71">
        <f t="shared" si="705"/>
        <v>0</v>
      </c>
      <c r="GKO43" s="71">
        <f t="shared" si="705"/>
        <v>0</v>
      </c>
      <c r="GKP43" s="71">
        <f t="shared" si="705"/>
        <v>0</v>
      </c>
      <c r="GKQ43" s="71">
        <f t="shared" si="705"/>
        <v>0</v>
      </c>
      <c r="GKR43" s="71">
        <f t="shared" si="705"/>
        <v>0</v>
      </c>
      <c r="GKS43" s="71">
        <f t="shared" si="705"/>
        <v>0</v>
      </c>
      <c r="GKT43" s="71">
        <f t="shared" si="705"/>
        <v>0</v>
      </c>
      <c r="GKU43" s="71">
        <f t="shared" si="705"/>
        <v>0</v>
      </c>
      <c r="GKV43" s="71">
        <f t="shared" si="705"/>
        <v>0</v>
      </c>
      <c r="GKW43" s="71">
        <f t="shared" si="705"/>
        <v>0</v>
      </c>
      <c r="GKX43" s="71">
        <f t="shared" si="705"/>
        <v>0</v>
      </c>
      <c r="GKY43" s="71">
        <f t="shared" si="705"/>
        <v>0</v>
      </c>
      <c r="GKZ43" s="71">
        <f t="shared" si="705"/>
        <v>0</v>
      </c>
      <c r="GLA43" s="71">
        <f t="shared" si="705"/>
        <v>0</v>
      </c>
      <c r="GLB43" s="71">
        <f t="shared" si="705"/>
        <v>0</v>
      </c>
      <c r="GLC43" s="71">
        <f t="shared" si="705"/>
        <v>0</v>
      </c>
      <c r="GLD43" s="71">
        <f t="shared" si="705"/>
        <v>0</v>
      </c>
      <c r="GLE43" s="71">
        <f t="shared" si="705"/>
        <v>0</v>
      </c>
      <c r="GLF43" s="71">
        <f t="shared" si="705"/>
        <v>0</v>
      </c>
      <c r="GLG43" s="71">
        <f t="shared" si="705"/>
        <v>0</v>
      </c>
      <c r="GLH43" s="71">
        <f t="shared" si="705"/>
        <v>0</v>
      </c>
      <c r="GLI43" s="71">
        <f t="shared" si="705"/>
        <v>0</v>
      </c>
      <c r="GLJ43" s="71">
        <f t="shared" si="705"/>
        <v>0</v>
      </c>
      <c r="GLK43" s="71">
        <f t="shared" si="705"/>
        <v>0</v>
      </c>
      <c r="GLL43" s="71">
        <f t="shared" si="705"/>
        <v>0</v>
      </c>
      <c r="GLM43" s="71">
        <f t="shared" si="705"/>
        <v>0</v>
      </c>
      <c r="GLN43" s="71">
        <f t="shared" si="705"/>
        <v>0</v>
      </c>
      <c r="GLO43" s="71">
        <f t="shared" si="705"/>
        <v>0</v>
      </c>
      <c r="GLP43" s="71">
        <f t="shared" si="705"/>
        <v>0</v>
      </c>
      <c r="GLQ43" s="71">
        <f t="shared" si="705"/>
        <v>0</v>
      </c>
      <c r="GLR43" s="71">
        <f t="shared" si="705"/>
        <v>0</v>
      </c>
      <c r="GLS43" s="71">
        <f t="shared" si="705"/>
        <v>0</v>
      </c>
      <c r="GLT43" s="71">
        <f t="shared" si="705"/>
        <v>0</v>
      </c>
      <c r="GLU43" s="71">
        <f t="shared" si="705"/>
        <v>0</v>
      </c>
      <c r="GLV43" s="71">
        <f t="shared" si="705"/>
        <v>0</v>
      </c>
      <c r="GLW43" s="71">
        <f t="shared" si="705"/>
        <v>0</v>
      </c>
      <c r="GLX43" s="71">
        <f t="shared" si="705"/>
        <v>0</v>
      </c>
      <c r="GLY43" s="71">
        <f t="shared" ref="GLY43:GOJ43" si="706">SUM(GLY36:GLY38)+GLY40+GLY41-GLY42+GLY45</f>
        <v>0</v>
      </c>
      <c r="GLZ43" s="71">
        <f t="shared" si="706"/>
        <v>0</v>
      </c>
      <c r="GMA43" s="71">
        <f t="shared" si="706"/>
        <v>0</v>
      </c>
      <c r="GMB43" s="71">
        <f t="shared" si="706"/>
        <v>0</v>
      </c>
      <c r="GMC43" s="71">
        <f t="shared" si="706"/>
        <v>0</v>
      </c>
      <c r="GMD43" s="71">
        <f t="shared" si="706"/>
        <v>0</v>
      </c>
      <c r="GME43" s="71">
        <f t="shared" si="706"/>
        <v>0</v>
      </c>
      <c r="GMF43" s="71">
        <f t="shared" si="706"/>
        <v>0</v>
      </c>
      <c r="GMG43" s="71">
        <f t="shared" si="706"/>
        <v>0</v>
      </c>
      <c r="GMH43" s="71">
        <f t="shared" si="706"/>
        <v>0</v>
      </c>
      <c r="GMI43" s="71">
        <f t="shared" si="706"/>
        <v>0</v>
      </c>
      <c r="GMJ43" s="71">
        <f t="shared" si="706"/>
        <v>0</v>
      </c>
      <c r="GMK43" s="71">
        <f t="shared" si="706"/>
        <v>0</v>
      </c>
      <c r="GML43" s="71">
        <f t="shared" si="706"/>
        <v>0</v>
      </c>
      <c r="GMM43" s="71">
        <f t="shared" si="706"/>
        <v>0</v>
      </c>
      <c r="GMN43" s="71">
        <f t="shared" si="706"/>
        <v>0</v>
      </c>
      <c r="GMO43" s="71">
        <f t="shared" si="706"/>
        <v>0</v>
      </c>
      <c r="GMP43" s="71">
        <f t="shared" si="706"/>
        <v>0</v>
      </c>
      <c r="GMQ43" s="71">
        <f t="shared" si="706"/>
        <v>0</v>
      </c>
      <c r="GMR43" s="71">
        <f t="shared" si="706"/>
        <v>0</v>
      </c>
      <c r="GMS43" s="71">
        <f t="shared" si="706"/>
        <v>0</v>
      </c>
      <c r="GMT43" s="71">
        <f t="shared" si="706"/>
        <v>0</v>
      </c>
      <c r="GMU43" s="71">
        <f t="shared" si="706"/>
        <v>0</v>
      </c>
      <c r="GMV43" s="71">
        <f t="shared" si="706"/>
        <v>0</v>
      </c>
      <c r="GMW43" s="71">
        <f t="shared" si="706"/>
        <v>0</v>
      </c>
      <c r="GMX43" s="71">
        <f t="shared" si="706"/>
        <v>0</v>
      </c>
      <c r="GMY43" s="71">
        <f t="shared" si="706"/>
        <v>0</v>
      </c>
      <c r="GMZ43" s="71">
        <f t="shared" si="706"/>
        <v>0</v>
      </c>
      <c r="GNA43" s="71">
        <f t="shared" si="706"/>
        <v>0</v>
      </c>
      <c r="GNB43" s="71">
        <f t="shared" si="706"/>
        <v>0</v>
      </c>
      <c r="GNC43" s="71">
        <f t="shared" si="706"/>
        <v>0</v>
      </c>
      <c r="GND43" s="71">
        <f t="shared" si="706"/>
        <v>0</v>
      </c>
      <c r="GNE43" s="71">
        <f t="shared" si="706"/>
        <v>0</v>
      </c>
      <c r="GNF43" s="71">
        <f t="shared" si="706"/>
        <v>0</v>
      </c>
      <c r="GNG43" s="71">
        <f t="shared" si="706"/>
        <v>0</v>
      </c>
      <c r="GNH43" s="71">
        <f t="shared" si="706"/>
        <v>0</v>
      </c>
      <c r="GNI43" s="71">
        <f t="shared" si="706"/>
        <v>0</v>
      </c>
      <c r="GNJ43" s="71">
        <f t="shared" si="706"/>
        <v>0</v>
      </c>
      <c r="GNK43" s="71">
        <f t="shared" si="706"/>
        <v>0</v>
      </c>
      <c r="GNL43" s="71">
        <f t="shared" si="706"/>
        <v>0</v>
      </c>
      <c r="GNM43" s="71">
        <f t="shared" si="706"/>
        <v>0</v>
      </c>
      <c r="GNN43" s="71">
        <f t="shared" si="706"/>
        <v>0</v>
      </c>
      <c r="GNO43" s="71">
        <f t="shared" si="706"/>
        <v>0</v>
      </c>
      <c r="GNP43" s="71">
        <f t="shared" si="706"/>
        <v>0</v>
      </c>
      <c r="GNQ43" s="71">
        <f t="shared" si="706"/>
        <v>0</v>
      </c>
      <c r="GNR43" s="71">
        <f t="shared" si="706"/>
        <v>0</v>
      </c>
      <c r="GNS43" s="71">
        <f t="shared" si="706"/>
        <v>0</v>
      </c>
      <c r="GNT43" s="71">
        <f t="shared" si="706"/>
        <v>0</v>
      </c>
      <c r="GNU43" s="71">
        <f t="shared" si="706"/>
        <v>0</v>
      </c>
      <c r="GNV43" s="71">
        <f t="shared" si="706"/>
        <v>0</v>
      </c>
      <c r="GNW43" s="71">
        <f t="shared" si="706"/>
        <v>0</v>
      </c>
      <c r="GNX43" s="71">
        <f t="shared" si="706"/>
        <v>0</v>
      </c>
      <c r="GNY43" s="71">
        <f t="shared" si="706"/>
        <v>0</v>
      </c>
      <c r="GNZ43" s="71">
        <f t="shared" si="706"/>
        <v>0</v>
      </c>
      <c r="GOA43" s="71">
        <f t="shared" si="706"/>
        <v>0</v>
      </c>
      <c r="GOB43" s="71">
        <f t="shared" si="706"/>
        <v>0</v>
      </c>
      <c r="GOC43" s="71">
        <f t="shared" si="706"/>
        <v>0</v>
      </c>
      <c r="GOD43" s="71">
        <f t="shared" si="706"/>
        <v>0</v>
      </c>
      <c r="GOE43" s="71">
        <f t="shared" si="706"/>
        <v>0</v>
      </c>
      <c r="GOF43" s="71">
        <f t="shared" si="706"/>
        <v>0</v>
      </c>
      <c r="GOG43" s="71">
        <f t="shared" si="706"/>
        <v>0</v>
      </c>
      <c r="GOH43" s="71">
        <f t="shared" si="706"/>
        <v>0</v>
      </c>
      <c r="GOI43" s="71">
        <f t="shared" si="706"/>
        <v>0</v>
      </c>
      <c r="GOJ43" s="71">
        <f t="shared" si="706"/>
        <v>0</v>
      </c>
      <c r="GOK43" s="71">
        <f t="shared" ref="GOK43:GQV43" si="707">SUM(GOK36:GOK38)+GOK40+GOK41-GOK42+GOK45</f>
        <v>0</v>
      </c>
      <c r="GOL43" s="71">
        <f t="shared" si="707"/>
        <v>0</v>
      </c>
      <c r="GOM43" s="71">
        <f t="shared" si="707"/>
        <v>0</v>
      </c>
      <c r="GON43" s="71">
        <f t="shared" si="707"/>
        <v>0</v>
      </c>
      <c r="GOO43" s="71">
        <f t="shared" si="707"/>
        <v>0</v>
      </c>
      <c r="GOP43" s="71">
        <f t="shared" si="707"/>
        <v>0</v>
      </c>
      <c r="GOQ43" s="71">
        <f t="shared" si="707"/>
        <v>0</v>
      </c>
      <c r="GOR43" s="71">
        <f t="shared" si="707"/>
        <v>0</v>
      </c>
      <c r="GOS43" s="71">
        <f t="shared" si="707"/>
        <v>0</v>
      </c>
      <c r="GOT43" s="71">
        <f t="shared" si="707"/>
        <v>0</v>
      </c>
      <c r="GOU43" s="71">
        <f t="shared" si="707"/>
        <v>0</v>
      </c>
      <c r="GOV43" s="71">
        <f t="shared" si="707"/>
        <v>0</v>
      </c>
      <c r="GOW43" s="71">
        <f t="shared" si="707"/>
        <v>0</v>
      </c>
      <c r="GOX43" s="71">
        <f t="shared" si="707"/>
        <v>0</v>
      </c>
      <c r="GOY43" s="71">
        <f t="shared" si="707"/>
        <v>0</v>
      </c>
      <c r="GOZ43" s="71">
        <f t="shared" si="707"/>
        <v>0</v>
      </c>
      <c r="GPA43" s="71">
        <f t="shared" si="707"/>
        <v>0</v>
      </c>
      <c r="GPB43" s="71">
        <f t="shared" si="707"/>
        <v>0</v>
      </c>
      <c r="GPC43" s="71">
        <f t="shared" si="707"/>
        <v>0</v>
      </c>
      <c r="GPD43" s="71">
        <f t="shared" si="707"/>
        <v>0</v>
      </c>
      <c r="GPE43" s="71">
        <f t="shared" si="707"/>
        <v>0</v>
      </c>
      <c r="GPF43" s="71">
        <f t="shared" si="707"/>
        <v>0</v>
      </c>
      <c r="GPG43" s="71">
        <f t="shared" si="707"/>
        <v>0</v>
      </c>
      <c r="GPH43" s="71">
        <f t="shared" si="707"/>
        <v>0</v>
      </c>
      <c r="GPI43" s="71">
        <f t="shared" si="707"/>
        <v>0</v>
      </c>
      <c r="GPJ43" s="71">
        <f t="shared" si="707"/>
        <v>0</v>
      </c>
      <c r="GPK43" s="71">
        <f t="shared" si="707"/>
        <v>0</v>
      </c>
      <c r="GPL43" s="71">
        <f t="shared" si="707"/>
        <v>0</v>
      </c>
      <c r="GPM43" s="71">
        <f t="shared" si="707"/>
        <v>0</v>
      </c>
      <c r="GPN43" s="71">
        <f t="shared" si="707"/>
        <v>0</v>
      </c>
      <c r="GPO43" s="71">
        <f t="shared" si="707"/>
        <v>0</v>
      </c>
      <c r="GPP43" s="71">
        <f t="shared" si="707"/>
        <v>0</v>
      </c>
      <c r="GPQ43" s="71">
        <f t="shared" si="707"/>
        <v>0</v>
      </c>
      <c r="GPR43" s="71">
        <f t="shared" si="707"/>
        <v>0</v>
      </c>
      <c r="GPS43" s="71">
        <f t="shared" si="707"/>
        <v>0</v>
      </c>
      <c r="GPT43" s="71">
        <f t="shared" si="707"/>
        <v>0</v>
      </c>
      <c r="GPU43" s="71">
        <f t="shared" si="707"/>
        <v>0</v>
      </c>
      <c r="GPV43" s="71">
        <f t="shared" si="707"/>
        <v>0</v>
      </c>
      <c r="GPW43" s="71">
        <f t="shared" si="707"/>
        <v>0</v>
      </c>
      <c r="GPX43" s="71">
        <f t="shared" si="707"/>
        <v>0</v>
      </c>
      <c r="GPY43" s="71">
        <f t="shared" si="707"/>
        <v>0</v>
      </c>
      <c r="GPZ43" s="71">
        <f t="shared" si="707"/>
        <v>0</v>
      </c>
      <c r="GQA43" s="71">
        <f t="shared" si="707"/>
        <v>0</v>
      </c>
      <c r="GQB43" s="71">
        <f t="shared" si="707"/>
        <v>0</v>
      </c>
      <c r="GQC43" s="71">
        <f t="shared" si="707"/>
        <v>0</v>
      </c>
      <c r="GQD43" s="71">
        <f t="shared" si="707"/>
        <v>0</v>
      </c>
      <c r="GQE43" s="71">
        <f t="shared" si="707"/>
        <v>0</v>
      </c>
      <c r="GQF43" s="71">
        <f t="shared" si="707"/>
        <v>0</v>
      </c>
      <c r="GQG43" s="71">
        <f t="shared" si="707"/>
        <v>0</v>
      </c>
      <c r="GQH43" s="71">
        <f t="shared" si="707"/>
        <v>0</v>
      </c>
      <c r="GQI43" s="71">
        <f t="shared" si="707"/>
        <v>0</v>
      </c>
      <c r="GQJ43" s="71">
        <f t="shared" si="707"/>
        <v>0</v>
      </c>
      <c r="GQK43" s="71">
        <f t="shared" si="707"/>
        <v>0</v>
      </c>
      <c r="GQL43" s="71">
        <f t="shared" si="707"/>
        <v>0</v>
      </c>
      <c r="GQM43" s="71">
        <f t="shared" si="707"/>
        <v>0</v>
      </c>
      <c r="GQN43" s="71">
        <f t="shared" si="707"/>
        <v>0</v>
      </c>
      <c r="GQO43" s="71">
        <f t="shared" si="707"/>
        <v>0</v>
      </c>
      <c r="GQP43" s="71">
        <f t="shared" si="707"/>
        <v>0</v>
      </c>
      <c r="GQQ43" s="71">
        <f t="shared" si="707"/>
        <v>0</v>
      </c>
      <c r="GQR43" s="71">
        <f t="shared" si="707"/>
        <v>0</v>
      </c>
      <c r="GQS43" s="71">
        <f t="shared" si="707"/>
        <v>0</v>
      </c>
      <c r="GQT43" s="71">
        <f t="shared" si="707"/>
        <v>0</v>
      </c>
      <c r="GQU43" s="71">
        <f t="shared" si="707"/>
        <v>0</v>
      </c>
      <c r="GQV43" s="71">
        <f t="shared" si="707"/>
        <v>0</v>
      </c>
      <c r="GQW43" s="71">
        <f t="shared" ref="GQW43:GTH43" si="708">SUM(GQW36:GQW38)+GQW40+GQW41-GQW42+GQW45</f>
        <v>0</v>
      </c>
      <c r="GQX43" s="71">
        <f t="shared" si="708"/>
        <v>0</v>
      </c>
      <c r="GQY43" s="71">
        <f t="shared" si="708"/>
        <v>0</v>
      </c>
      <c r="GQZ43" s="71">
        <f t="shared" si="708"/>
        <v>0</v>
      </c>
      <c r="GRA43" s="71">
        <f t="shared" si="708"/>
        <v>0</v>
      </c>
      <c r="GRB43" s="71">
        <f t="shared" si="708"/>
        <v>0</v>
      </c>
      <c r="GRC43" s="71">
        <f t="shared" si="708"/>
        <v>0</v>
      </c>
      <c r="GRD43" s="71">
        <f t="shared" si="708"/>
        <v>0</v>
      </c>
      <c r="GRE43" s="71">
        <f t="shared" si="708"/>
        <v>0</v>
      </c>
      <c r="GRF43" s="71">
        <f t="shared" si="708"/>
        <v>0</v>
      </c>
      <c r="GRG43" s="71">
        <f t="shared" si="708"/>
        <v>0</v>
      </c>
      <c r="GRH43" s="71">
        <f t="shared" si="708"/>
        <v>0</v>
      </c>
      <c r="GRI43" s="71">
        <f t="shared" si="708"/>
        <v>0</v>
      </c>
      <c r="GRJ43" s="71">
        <f t="shared" si="708"/>
        <v>0</v>
      </c>
      <c r="GRK43" s="71">
        <f t="shared" si="708"/>
        <v>0</v>
      </c>
      <c r="GRL43" s="71">
        <f t="shared" si="708"/>
        <v>0</v>
      </c>
      <c r="GRM43" s="71">
        <f t="shared" si="708"/>
        <v>0</v>
      </c>
      <c r="GRN43" s="71">
        <f t="shared" si="708"/>
        <v>0</v>
      </c>
      <c r="GRO43" s="71">
        <f t="shared" si="708"/>
        <v>0</v>
      </c>
      <c r="GRP43" s="71">
        <f t="shared" si="708"/>
        <v>0</v>
      </c>
      <c r="GRQ43" s="71">
        <f t="shared" si="708"/>
        <v>0</v>
      </c>
      <c r="GRR43" s="71">
        <f t="shared" si="708"/>
        <v>0</v>
      </c>
      <c r="GRS43" s="71">
        <f t="shared" si="708"/>
        <v>0</v>
      </c>
      <c r="GRT43" s="71">
        <f t="shared" si="708"/>
        <v>0</v>
      </c>
      <c r="GRU43" s="71">
        <f t="shared" si="708"/>
        <v>0</v>
      </c>
      <c r="GRV43" s="71">
        <f t="shared" si="708"/>
        <v>0</v>
      </c>
      <c r="GRW43" s="71">
        <f t="shared" si="708"/>
        <v>0</v>
      </c>
      <c r="GRX43" s="71">
        <f t="shared" si="708"/>
        <v>0</v>
      </c>
      <c r="GRY43" s="71">
        <f t="shared" si="708"/>
        <v>0</v>
      </c>
      <c r="GRZ43" s="71">
        <f t="shared" si="708"/>
        <v>0</v>
      </c>
      <c r="GSA43" s="71">
        <f t="shared" si="708"/>
        <v>0</v>
      </c>
      <c r="GSB43" s="71">
        <f t="shared" si="708"/>
        <v>0</v>
      </c>
      <c r="GSC43" s="71">
        <f t="shared" si="708"/>
        <v>0</v>
      </c>
      <c r="GSD43" s="71">
        <f t="shared" si="708"/>
        <v>0</v>
      </c>
      <c r="GSE43" s="71">
        <f t="shared" si="708"/>
        <v>0</v>
      </c>
      <c r="GSF43" s="71">
        <f t="shared" si="708"/>
        <v>0</v>
      </c>
      <c r="GSG43" s="71">
        <f t="shared" si="708"/>
        <v>0</v>
      </c>
      <c r="GSH43" s="71">
        <f t="shared" si="708"/>
        <v>0</v>
      </c>
      <c r="GSI43" s="71">
        <f t="shared" si="708"/>
        <v>0</v>
      </c>
      <c r="GSJ43" s="71">
        <f t="shared" si="708"/>
        <v>0</v>
      </c>
      <c r="GSK43" s="71">
        <f t="shared" si="708"/>
        <v>0</v>
      </c>
      <c r="GSL43" s="71">
        <f t="shared" si="708"/>
        <v>0</v>
      </c>
      <c r="GSM43" s="71">
        <f t="shared" si="708"/>
        <v>0</v>
      </c>
      <c r="GSN43" s="71">
        <f t="shared" si="708"/>
        <v>0</v>
      </c>
      <c r="GSO43" s="71">
        <f t="shared" si="708"/>
        <v>0</v>
      </c>
      <c r="GSP43" s="71">
        <f t="shared" si="708"/>
        <v>0</v>
      </c>
      <c r="GSQ43" s="71">
        <f t="shared" si="708"/>
        <v>0</v>
      </c>
      <c r="GSR43" s="71">
        <f t="shared" si="708"/>
        <v>0</v>
      </c>
      <c r="GSS43" s="71">
        <f t="shared" si="708"/>
        <v>0</v>
      </c>
      <c r="GST43" s="71">
        <f t="shared" si="708"/>
        <v>0</v>
      </c>
      <c r="GSU43" s="71">
        <f t="shared" si="708"/>
        <v>0</v>
      </c>
      <c r="GSV43" s="71">
        <f t="shared" si="708"/>
        <v>0</v>
      </c>
      <c r="GSW43" s="71">
        <f t="shared" si="708"/>
        <v>0</v>
      </c>
      <c r="GSX43" s="71">
        <f t="shared" si="708"/>
        <v>0</v>
      </c>
      <c r="GSY43" s="71">
        <f t="shared" si="708"/>
        <v>0</v>
      </c>
      <c r="GSZ43" s="71">
        <f t="shared" si="708"/>
        <v>0</v>
      </c>
      <c r="GTA43" s="71">
        <f t="shared" si="708"/>
        <v>0</v>
      </c>
      <c r="GTB43" s="71">
        <f t="shared" si="708"/>
        <v>0</v>
      </c>
      <c r="GTC43" s="71">
        <f t="shared" si="708"/>
        <v>0</v>
      </c>
      <c r="GTD43" s="71">
        <f t="shared" si="708"/>
        <v>0</v>
      </c>
      <c r="GTE43" s="71">
        <f t="shared" si="708"/>
        <v>0</v>
      </c>
      <c r="GTF43" s="71">
        <f t="shared" si="708"/>
        <v>0</v>
      </c>
      <c r="GTG43" s="71">
        <f t="shared" si="708"/>
        <v>0</v>
      </c>
      <c r="GTH43" s="71">
        <f t="shared" si="708"/>
        <v>0</v>
      </c>
      <c r="GTI43" s="71">
        <f t="shared" ref="GTI43:GVT43" si="709">SUM(GTI36:GTI38)+GTI40+GTI41-GTI42+GTI45</f>
        <v>0</v>
      </c>
      <c r="GTJ43" s="71">
        <f t="shared" si="709"/>
        <v>0</v>
      </c>
      <c r="GTK43" s="71">
        <f t="shared" si="709"/>
        <v>0</v>
      </c>
      <c r="GTL43" s="71">
        <f t="shared" si="709"/>
        <v>0</v>
      </c>
      <c r="GTM43" s="71">
        <f t="shared" si="709"/>
        <v>0</v>
      </c>
      <c r="GTN43" s="71">
        <f t="shared" si="709"/>
        <v>0</v>
      </c>
      <c r="GTO43" s="71">
        <f t="shared" si="709"/>
        <v>0</v>
      </c>
      <c r="GTP43" s="71">
        <f t="shared" si="709"/>
        <v>0</v>
      </c>
      <c r="GTQ43" s="71">
        <f t="shared" si="709"/>
        <v>0</v>
      </c>
      <c r="GTR43" s="71">
        <f t="shared" si="709"/>
        <v>0</v>
      </c>
      <c r="GTS43" s="71">
        <f t="shared" si="709"/>
        <v>0</v>
      </c>
      <c r="GTT43" s="71">
        <f t="shared" si="709"/>
        <v>0</v>
      </c>
      <c r="GTU43" s="71">
        <f t="shared" si="709"/>
        <v>0</v>
      </c>
      <c r="GTV43" s="71">
        <f t="shared" si="709"/>
        <v>0</v>
      </c>
      <c r="GTW43" s="71">
        <f t="shared" si="709"/>
        <v>0</v>
      </c>
      <c r="GTX43" s="71">
        <f t="shared" si="709"/>
        <v>0</v>
      </c>
      <c r="GTY43" s="71">
        <f t="shared" si="709"/>
        <v>0</v>
      </c>
      <c r="GTZ43" s="71">
        <f t="shared" si="709"/>
        <v>0</v>
      </c>
      <c r="GUA43" s="71">
        <f t="shared" si="709"/>
        <v>0</v>
      </c>
      <c r="GUB43" s="71">
        <f t="shared" si="709"/>
        <v>0</v>
      </c>
      <c r="GUC43" s="71">
        <f t="shared" si="709"/>
        <v>0</v>
      </c>
      <c r="GUD43" s="71">
        <f t="shared" si="709"/>
        <v>0</v>
      </c>
      <c r="GUE43" s="71">
        <f t="shared" si="709"/>
        <v>0</v>
      </c>
      <c r="GUF43" s="71">
        <f t="shared" si="709"/>
        <v>0</v>
      </c>
      <c r="GUG43" s="71">
        <f t="shared" si="709"/>
        <v>0</v>
      </c>
      <c r="GUH43" s="71">
        <f t="shared" si="709"/>
        <v>0</v>
      </c>
      <c r="GUI43" s="71">
        <f t="shared" si="709"/>
        <v>0</v>
      </c>
      <c r="GUJ43" s="71">
        <f t="shared" si="709"/>
        <v>0</v>
      </c>
      <c r="GUK43" s="71">
        <f t="shared" si="709"/>
        <v>0</v>
      </c>
      <c r="GUL43" s="71">
        <f t="shared" si="709"/>
        <v>0</v>
      </c>
      <c r="GUM43" s="71">
        <f t="shared" si="709"/>
        <v>0</v>
      </c>
      <c r="GUN43" s="71">
        <f t="shared" si="709"/>
        <v>0</v>
      </c>
      <c r="GUO43" s="71">
        <f t="shared" si="709"/>
        <v>0</v>
      </c>
      <c r="GUP43" s="71">
        <f t="shared" si="709"/>
        <v>0</v>
      </c>
      <c r="GUQ43" s="71">
        <f t="shared" si="709"/>
        <v>0</v>
      </c>
      <c r="GUR43" s="71">
        <f t="shared" si="709"/>
        <v>0</v>
      </c>
      <c r="GUS43" s="71">
        <f t="shared" si="709"/>
        <v>0</v>
      </c>
      <c r="GUT43" s="71">
        <f t="shared" si="709"/>
        <v>0</v>
      </c>
      <c r="GUU43" s="71">
        <f t="shared" si="709"/>
        <v>0</v>
      </c>
      <c r="GUV43" s="71">
        <f t="shared" si="709"/>
        <v>0</v>
      </c>
      <c r="GUW43" s="71">
        <f t="shared" si="709"/>
        <v>0</v>
      </c>
      <c r="GUX43" s="71">
        <f t="shared" si="709"/>
        <v>0</v>
      </c>
      <c r="GUY43" s="71">
        <f t="shared" si="709"/>
        <v>0</v>
      </c>
      <c r="GUZ43" s="71">
        <f t="shared" si="709"/>
        <v>0</v>
      </c>
      <c r="GVA43" s="71">
        <f t="shared" si="709"/>
        <v>0</v>
      </c>
      <c r="GVB43" s="71">
        <f t="shared" si="709"/>
        <v>0</v>
      </c>
      <c r="GVC43" s="71">
        <f t="shared" si="709"/>
        <v>0</v>
      </c>
      <c r="GVD43" s="71">
        <f t="shared" si="709"/>
        <v>0</v>
      </c>
      <c r="GVE43" s="71">
        <f t="shared" si="709"/>
        <v>0</v>
      </c>
      <c r="GVF43" s="71">
        <f t="shared" si="709"/>
        <v>0</v>
      </c>
      <c r="GVG43" s="71">
        <f t="shared" si="709"/>
        <v>0</v>
      </c>
      <c r="GVH43" s="71">
        <f t="shared" si="709"/>
        <v>0</v>
      </c>
      <c r="GVI43" s="71">
        <f t="shared" si="709"/>
        <v>0</v>
      </c>
      <c r="GVJ43" s="71">
        <f t="shared" si="709"/>
        <v>0</v>
      </c>
      <c r="GVK43" s="71">
        <f t="shared" si="709"/>
        <v>0</v>
      </c>
      <c r="GVL43" s="71">
        <f t="shared" si="709"/>
        <v>0</v>
      </c>
      <c r="GVM43" s="71">
        <f t="shared" si="709"/>
        <v>0</v>
      </c>
      <c r="GVN43" s="71">
        <f t="shared" si="709"/>
        <v>0</v>
      </c>
      <c r="GVO43" s="71">
        <f t="shared" si="709"/>
        <v>0</v>
      </c>
      <c r="GVP43" s="71">
        <f t="shared" si="709"/>
        <v>0</v>
      </c>
      <c r="GVQ43" s="71">
        <f t="shared" si="709"/>
        <v>0</v>
      </c>
      <c r="GVR43" s="71">
        <f t="shared" si="709"/>
        <v>0</v>
      </c>
      <c r="GVS43" s="71">
        <f t="shared" si="709"/>
        <v>0</v>
      </c>
      <c r="GVT43" s="71">
        <f t="shared" si="709"/>
        <v>0</v>
      </c>
      <c r="GVU43" s="71">
        <f t="shared" ref="GVU43:GYF43" si="710">SUM(GVU36:GVU38)+GVU40+GVU41-GVU42+GVU45</f>
        <v>0</v>
      </c>
      <c r="GVV43" s="71">
        <f t="shared" si="710"/>
        <v>0</v>
      </c>
      <c r="GVW43" s="71">
        <f t="shared" si="710"/>
        <v>0</v>
      </c>
      <c r="GVX43" s="71">
        <f t="shared" si="710"/>
        <v>0</v>
      </c>
      <c r="GVY43" s="71">
        <f t="shared" si="710"/>
        <v>0</v>
      </c>
      <c r="GVZ43" s="71">
        <f t="shared" si="710"/>
        <v>0</v>
      </c>
      <c r="GWA43" s="71">
        <f t="shared" si="710"/>
        <v>0</v>
      </c>
      <c r="GWB43" s="71">
        <f t="shared" si="710"/>
        <v>0</v>
      </c>
      <c r="GWC43" s="71">
        <f t="shared" si="710"/>
        <v>0</v>
      </c>
      <c r="GWD43" s="71">
        <f t="shared" si="710"/>
        <v>0</v>
      </c>
      <c r="GWE43" s="71">
        <f t="shared" si="710"/>
        <v>0</v>
      </c>
      <c r="GWF43" s="71">
        <f t="shared" si="710"/>
        <v>0</v>
      </c>
      <c r="GWG43" s="71">
        <f t="shared" si="710"/>
        <v>0</v>
      </c>
      <c r="GWH43" s="71">
        <f t="shared" si="710"/>
        <v>0</v>
      </c>
      <c r="GWI43" s="71">
        <f t="shared" si="710"/>
        <v>0</v>
      </c>
      <c r="GWJ43" s="71">
        <f t="shared" si="710"/>
        <v>0</v>
      </c>
      <c r="GWK43" s="71">
        <f t="shared" si="710"/>
        <v>0</v>
      </c>
      <c r="GWL43" s="71">
        <f t="shared" si="710"/>
        <v>0</v>
      </c>
      <c r="GWM43" s="71">
        <f t="shared" si="710"/>
        <v>0</v>
      </c>
      <c r="GWN43" s="71">
        <f t="shared" si="710"/>
        <v>0</v>
      </c>
      <c r="GWO43" s="71">
        <f t="shared" si="710"/>
        <v>0</v>
      </c>
      <c r="GWP43" s="71">
        <f t="shared" si="710"/>
        <v>0</v>
      </c>
      <c r="GWQ43" s="71">
        <f t="shared" si="710"/>
        <v>0</v>
      </c>
      <c r="GWR43" s="71">
        <f t="shared" si="710"/>
        <v>0</v>
      </c>
      <c r="GWS43" s="71">
        <f t="shared" si="710"/>
        <v>0</v>
      </c>
      <c r="GWT43" s="71">
        <f t="shared" si="710"/>
        <v>0</v>
      </c>
      <c r="GWU43" s="71">
        <f t="shared" si="710"/>
        <v>0</v>
      </c>
      <c r="GWV43" s="71">
        <f t="shared" si="710"/>
        <v>0</v>
      </c>
      <c r="GWW43" s="71">
        <f t="shared" si="710"/>
        <v>0</v>
      </c>
      <c r="GWX43" s="71">
        <f t="shared" si="710"/>
        <v>0</v>
      </c>
      <c r="GWY43" s="71">
        <f t="shared" si="710"/>
        <v>0</v>
      </c>
      <c r="GWZ43" s="71">
        <f t="shared" si="710"/>
        <v>0</v>
      </c>
      <c r="GXA43" s="71">
        <f t="shared" si="710"/>
        <v>0</v>
      </c>
      <c r="GXB43" s="71">
        <f t="shared" si="710"/>
        <v>0</v>
      </c>
      <c r="GXC43" s="71">
        <f t="shared" si="710"/>
        <v>0</v>
      </c>
      <c r="GXD43" s="71">
        <f t="shared" si="710"/>
        <v>0</v>
      </c>
      <c r="GXE43" s="71">
        <f t="shared" si="710"/>
        <v>0</v>
      </c>
      <c r="GXF43" s="71">
        <f t="shared" si="710"/>
        <v>0</v>
      </c>
      <c r="GXG43" s="71">
        <f t="shared" si="710"/>
        <v>0</v>
      </c>
      <c r="GXH43" s="71">
        <f t="shared" si="710"/>
        <v>0</v>
      </c>
      <c r="GXI43" s="71">
        <f t="shared" si="710"/>
        <v>0</v>
      </c>
      <c r="GXJ43" s="71">
        <f t="shared" si="710"/>
        <v>0</v>
      </c>
      <c r="GXK43" s="71">
        <f t="shared" si="710"/>
        <v>0</v>
      </c>
      <c r="GXL43" s="71">
        <f t="shared" si="710"/>
        <v>0</v>
      </c>
      <c r="GXM43" s="71">
        <f t="shared" si="710"/>
        <v>0</v>
      </c>
      <c r="GXN43" s="71">
        <f t="shared" si="710"/>
        <v>0</v>
      </c>
      <c r="GXO43" s="71">
        <f t="shared" si="710"/>
        <v>0</v>
      </c>
      <c r="GXP43" s="71">
        <f t="shared" si="710"/>
        <v>0</v>
      </c>
      <c r="GXQ43" s="71">
        <f t="shared" si="710"/>
        <v>0</v>
      </c>
      <c r="GXR43" s="71">
        <f t="shared" si="710"/>
        <v>0</v>
      </c>
      <c r="GXS43" s="71">
        <f t="shared" si="710"/>
        <v>0</v>
      </c>
      <c r="GXT43" s="71">
        <f t="shared" si="710"/>
        <v>0</v>
      </c>
      <c r="GXU43" s="71">
        <f t="shared" si="710"/>
        <v>0</v>
      </c>
      <c r="GXV43" s="71">
        <f t="shared" si="710"/>
        <v>0</v>
      </c>
      <c r="GXW43" s="71">
        <f t="shared" si="710"/>
        <v>0</v>
      </c>
      <c r="GXX43" s="71">
        <f t="shared" si="710"/>
        <v>0</v>
      </c>
      <c r="GXY43" s="71">
        <f t="shared" si="710"/>
        <v>0</v>
      </c>
      <c r="GXZ43" s="71">
        <f t="shared" si="710"/>
        <v>0</v>
      </c>
      <c r="GYA43" s="71">
        <f t="shared" si="710"/>
        <v>0</v>
      </c>
      <c r="GYB43" s="71">
        <f t="shared" si="710"/>
        <v>0</v>
      </c>
      <c r="GYC43" s="71">
        <f t="shared" si="710"/>
        <v>0</v>
      </c>
      <c r="GYD43" s="71">
        <f t="shared" si="710"/>
        <v>0</v>
      </c>
      <c r="GYE43" s="71">
        <f t="shared" si="710"/>
        <v>0</v>
      </c>
      <c r="GYF43" s="71">
        <f t="shared" si="710"/>
        <v>0</v>
      </c>
      <c r="GYG43" s="71">
        <f t="shared" ref="GYG43:HAR43" si="711">SUM(GYG36:GYG38)+GYG40+GYG41-GYG42+GYG45</f>
        <v>0</v>
      </c>
      <c r="GYH43" s="71">
        <f t="shared" si="711"/>
        <v>0</v>
      </c>
      <c r="GYI43" s="71">
        <f t="shared" si="711"/>
        <v>0</v>
      </c>
      <c r="GYJ43" s="71">
        <f t="shared" si="711"/>
        <v>0</v>
      </c>
      <c r="GYK43" s="71">
        <f t="shared" si="711"/>
        <v>0</v>
      </c>
      <c r="GYL43" s="71">
        <f t="shared" si="711"/>
        <v>0</v>
      </c>
      <c r="GYM43" s="71">
        <f t="shared" si="711"/>
        <v>0</v>
      </c>
      <c r="GYN43" s="71">
        <f t="shared" si="711"/>
        <v>0</v>
      </c>
      <c r="GYO43" s="71">
        <f t="shared" si="711"/>
        <v>0</v>
      </c>
      <c r="GYP43" s="71">
        <f t="shared" si="711"/>
        <v>0</v>
      </c>
      <c r="GYQ43" s="71">
        <f t="shared" si="711"/>
        <v>0</v>
      </c>
      <c r="GYR43" s="71">
        <f t="shared" si="711"/>
        <v>0</v>
      </c>
      <c r="GYS43" s="71">
        <f t="shared" si="711"/>
        <v>0</v>
      </c>
      <c r="GYT43" s="71">
        <f t="shared" si="711"/>
        <v>0</v>
      </c>
      <c r="GYU43" s="71">
        <f t="shared" si="711"/>
        <v>0</v>
      </c>
      <c r="GYV43" s="71">
        <f t="shared" si="711"/>
        <v>0</v>
      </c>
      <c r="GYW43" s="71">
        <f t="shared" si="711"/>
        <v>0</v>
      </c>
      <c r="GYX43" s="71">
        <f t="shared" si="711"/>
        <v>0</v>
      </c>
      <c r="GYY43" s="71">
        <f t="shared" si="711"/>
        <v>0</v>
      </c>
      <c r="GYZ43" s="71">
        <f t="shared" si="711"/>
        <v>0</v>
      </c>
      <c r="GZA43" s="71">
        <f t="shared" si="711"/>
        <v>0</v>
      </c>
      <c r="GZB43" s="71">
        <f t="shared" si="711"/>
        <v>0</v>
      </c>
      <c r="GZC43" s="71">
        <f t="shared" si="711"/>
        <v>0</v>
      </c>
      <c r="GZD43" s="71">
        <f t="shared" si="711"/>
        <v>0</v>
      </c>
      <c r="GZE43" s="71">
        <f t="shared" si="711"/>
        <v>0</v>
      </c>
      <c r="GZF43" s="71">
        <f t="shared" si="711"/>
        <v>0</v>
      </c>
      <c r="GZG43" s="71">
        <f t="shared" si="711"/>
        <v>0</v>
      </c>
      <c r="GZH43" s="71">
        <f t="shared" si="711"/>
        <v>0</v>
      </c>
      <c r="GZI43" s="71">
        <f t="shared" si="711"/>
        <v>0</v>
      </c>
      <c r="GZJ43" s="71">
        <f t="shared" si="711"/>
        <v>0</v>
      </c>
      <c r="GZK43" s="71">
        <f t="shared" si="711"/>
        <v>0</v>
      </c>
      <c r="GZL43" s="71">
        <f t="shared" si="711"/>
        <v>0</v>
      </c>
      <c r="GZM43" s="71">
        <f t="shared" si="711"/>
        <v>0</v>
      </c>
      <c r="GZN43" s="71">
        <f t="shared" si="711"/>
        <v>0</v>
      </c>
      <c r="GZO43" s="71">
        <f t="shared" si="711"/>
        <v>0</v>
      </c>
      <c r="GZP43" s="71">
        <f t="shared" si="711"/>
        <v>0</v>
      </c>
      <c r="GZQ43" s="71">
        <f t="shared" si="711"/>
        <v>0</v>
      </c>
      <c r="GZR43" s="71">
        <f t="shared" si="711"/>
        <v>0</v>
      </c>
      <c r="GZS43" s="71">
        <f t="shared" si="711"/>
        <v>0</v>
      </c>
      <c r="GZT43" s="71">
        <f t="shared" si="711"/>
        <v>0</v>
      </c>
      <c r="GZU43" s="71">
        <f t="shared" si="711"/>
        <v>0</v>
      </c>
      <c r="GZV43" s="71">
        <f t="shared" si="711"/>
        <v>0</v>
      </c>
      <c r="GZW43" s="71">
        <f t="shared" si="711"/>
        <v>0</v>
      </c>
      <c r="GZX43" s="71">
        <f t="shared" si="711"/>
        <v>0</v>
      </c>
      <c r="GZY43" s="71">
        <f t="shared" si="711"/>
        <v>0</v>
      </c>
      <c r="GZZ43" s="71">
        <f t="shared" si="711"/>
        <v>0</v>
      </c>
      <c r="HAA43" s="71">
        <f t="shared" si="711"/>
        <v>0</v>
      </c>
      <c r="HAB43" s="71">
        <f t="shared" si="711"/>
        <v>0</v>
      </c>
      <c r="HAC43" s="71">
        <f t="shared" si="711"/>
        <v>0</v>
      </c>
      <c r="HAD43" s="71">
        <f t="shared" si="711"/>
        <v>0</v>
      </c>
      <c r="HAE43" s="71">
        <f t="shared" si="711"/>
        <v>0</v>
      </c>
      <c r="HAF43" s="71">
        <f t="shared" si="711"/>
        <v>0</v>
      </c>
      <c r="HAG43" s="71">
        <f t="shared" si="711"/>
        <v>0</v>
      </c>
      <c r="HAH43" s="71">
        <f t="shared" si="711"/>
        <v>0</v>
      </c>
      <c r="HAI43" s="71">
        <f t="shared" si="711"/>
        <v>0</v>
      </c>
      <c r="HAJ43" s="71">
        <f t="shared" si="711"/>
        <v>0</v>
      </c>
      <c r="HAK43" s="71">
        <f t="shared" si="711"/>
        <v>0</v>
      </c>
      <c r="HAL43" s="71">
        <f t="shared" si="711"/>
        <v>0</v>
      </c>
      <c r="HAM43" s="71">
        <f t="shared" si="711"/>
        <v>0</v>
      </c>
      <c r="HAN43" s="71">
        <f t="shared" si="711"/>
        <v>0</v>
      </c>
      <c r="HAO43" s="71">
        <f t="shared" si="711"/>
        <v>0</v>
      </c>
      <c r="HAP43" s="71">
        <f t="shared" si="711"/>
        <v>0</v>
      </c>
      <c r="HAQ43" s="71">
        <f t="shared" si="711"/>
        <v>0</v>
      </c>
      <c r="HAR43" s="71">
        <f t="shared" si="711"/>
        <v>0</v>
      </c>
      <c r="HAS43" s="71">
        <f t="shared" ref="HAS43:HDD43" si="712">SUM(HAS36:HAS38)+HAS40+HAS41-HAS42+HAS45</f>
        <v>0</v>
      </c>
      <c r="HAT43" s="71">
        <f t="shared" si="712"/>
        <v>0</v>
      </c>
      <c r="HAU43" s="71">
        <f t="shared" si="712"/>
        <v>0</v>
      </c>
      <c r="HAV43" s="71">
        <f t="shared" si="712"/>
        <v>0</v>
      </c>
      <c r="HAW43" s="71">
        <f t="shared" si="712"/>
        <v>0</v>
      </c>
      <c r="HAX43" s="71">
        <f t="shared" si="712"/>
        <v>0</v>
      </c>
      <c r="HAY43" s="71">
        <f t="shared" si="712"/>
        <v>0</v>
      </c>
      <c r="HAZ43" s="71">
        <f t="shared" si="712"/>
        <v>0</v>
      </c>
      <c r="HBA43" s="71">
        <f t="shared" si="712"/>
        <v>0</v>
      </c>
      <c r="HBB43" s="71">
        <f t="shared" si="712"/>
        <v>0</v>
      </c>
      <c r="HBC43" s="71">
        <f t="shared" si="712"/>
        <v>0</v>
      </c>
      <c r="HBD43" s="71">
        <f t="shared" si="712"/>
        <v>0</v>
      </c>
      <c r="HBE43" s="71">
        <f t="shared" si="712"/>
        <v>0</v>
      </c>
      <c r="HBF43" s="71">
        <f t="shared" si="712"/>
        <v>0</v>
      </c>
      <c r="HBG43" s="71">
        <f t="shared" si="712"/>
        <v>0</v>
      </c>
      <c r="HBH43" s="71">
        <f t="shared" si="712"/>
        <v>0</v>
      </c>
      <c r="HBI43" s="71">
        <f t="shared" si="712"/>
        <v>0</v>
      </c>
      <c r="HBJ43" s="71">
        <f t="shared" si="712"/>
        <v>0</v>
      </c>
      <c r="HBK43" s="71">
        <f t="shared" si="712"/>
        <v>0</v>
      </c>
      <c r="HBL43" s="71">
        <f t="shared" si="712"/>
        <v>0</v>
      </c>
      <c r="HBM43" s="71">
        <f t="shared" si="712"/>
        <v>0</v>
      </c>
      <c r="HBN43" s="71">
        <f t="shared" si="712"/>
        <v>0</v>
      </c>
      <c r="HBO43" s="71">
        <f t="shared" si="712"/>
        <v>0</v>
      </c>
      <c r="HBP43" s="71">
        <f t="shared" si="712"/>
        <v>0</v>
      </c>
      <c r="HBQ43" s="71">
        <f t="shared" si="712"/>
        <v>0</v>
      </c>
      <c r="HBR43" s="71">
        <f t="shared" si="712"/>
        <v>0</v>
      </c>
      <c r="HBS43" s="71">
        <f t="shared" si="712"/>
        <v>0</v>
      </c>
      <c r="HBT43" s="71">
        <f t="shared" si="712"/>
        <v>0</v>
      </c>
      <c r="HBU43" s="71">
        <f t="shared" si="712"/>
        <v>0</v>
      </c>
      <c r="HBV43" s="71">
        <f t="shared" si="712"/>
        <v>0</v>
      </c>
      <c r="HBW43" s="71">
        <f t="shared" si="712"/>
        <v>0</v>
      </c>
      <c r="HBX43" s="71">
        <f t="shared" si="712"/>
        <v>0</v>
      </c>
      <c r="HBY43" s="71">
        <f t="shared" si="712"/>
        <v>0</v>
      </c>
      <c r="HBZ43" s="71">
        <f t="shared" si="712"/>
        <v>0</v>
      </c>
      <c r="HCA43" s="71">
        <f t="shared" si="712"/>
        <v>0</v>
      </c>
      <c r="HCB43" s="71">
        <f t="shared" si="712"/>
        <v>0</v>
      </c>
      <c r="HCC43" s="71">
        <f t="shared" si="712"/>
        <v>0</v>
      </c>
      <c r="HCD43" s="71">
        <f t="shared" si="712"/>
        <v>0</v>
      </c>
      <c r="HCE43" s="71">
        <f t="shared" si="712"/>
        <v>0</v>
      </c>
      <c r="HCF43" s="71">
        <f t="shared" si="712"/>
        <v>0</v>
      </c>
      <c r="HCG43" s="71">
        <f t="shared" si="712"/>
        <v>0</v>
      </c>
      <c r="HCH43" s="71">
        <f t="shared" si="712"/>
        <v>0</v>
      </c>
      <c r="HCI43" s="71">
        <f t="shared" si="712"/>
        <v>0</v>
      </c>
      <c r="HCJ43" s="71">
        <f t="shared" si="712"/>
        <v>0</v>
      </c>
      <c r="HCK43" s="71">
        <f t="shared" si="712"/>
        <v>0</v>
      </c>
      <c r="HCL43" s="71">
        <f t="shared" si="712"/>
        <v>0</v>
      </c>
      <c r="HCM43" s="71">
        <f t="shared" si="712"/>
        <v>0</v>
      </c>
      <c r="HCN43" s="71">
        <f t="shared" si="712"/>
        <v>0</v>
      </c>
      <c r="HCO43" s="71">
        <f t="shared" si="712"/>
        <v>0</v>
      </c>
      <c r="HCP43" s="71">
        <f t="shared" si="712"/>
        <v>0</v>
      </c>
      <c r="HCQ43" s="71">
        <f t="shared" si="712"/>
        <v>0</v>
      </c>
      <c r="HCR43" s="71">
        <f t="shared" si="712"/>
        <v>0</v>
      </c>
      <c r="HCS43" s="71">
        <f t="shared" si="712"/>
        <v>0</v>
      </c>
      <c r="HCT43" s="71">
        <f t="shared" si="712"/>
        <v>0</v>
      </c>
      <c r="HCU43" s="71">
        <f t="shared" si="712"/>
        <v>0</v>
      </c>
      <c r="HCV43" s="71">
        <f t="shared" si="712"/>
        <v>0</v>
      </c>
      <c r="HCW43" s="71">
        <f t="shared" si="712"/>
        <v>0</v>
      </c>
      <c r="HCX43" s="71">
        <f t="shared" si="712"/>
        <v>0</v>
      </c>
      <c r="HCY43" s="71">
        <f t="shared" si="712"/>
        <v>0</v>
      </c>
      <c r="HCZ43" s="71">
        <f t="shared" si="712"/>
        <v>0</v>
      </c>
      <c r="HDA43" s="71">
        <f t="shared" si="712"/>
        <v>0</v>
      </c>
      <c r="HDB43" s="71">
        <f t="shared" si="712"/>
        <v>0</v>
      </c>
      <c r="HDC43" s="71">
        <f t="shared" si="712"/>
        <v>0</v>
      </c>
      <c r="HDD43" s="71">
        <f t="shared" si="712"/>
        <v>0</v>
      </c>
      <c r="HDE43" s="71">
        <f t="shared" ref="HDE43:HFP43" si="713">SUM(HDE36:HDE38)+HDE40+HDE41-HDE42+HDE45</f>
        <v>0</v>
      </c>
      <c r="HDF43" s="71">
        <f t="shared" si="713"/>
        <v>0</v>
      </c>
      <c r="HDG43" s="71">
        <f t="shared" si="713"/>
        <v>0</v>
      </c>
      <c r="HDH43" s="71">
        <f t="shared" si="713"/>
        <v>0</v>
      </c>
      <c r="HDI43" s="71">
        <f t="shared" si="713"/>
        <v>0</v>
      </c>
      <c r="HDJ43" s="71">
        <f t="shared" si="713"/>
        <v>0</v>
      </c>
      <c r="HDK43" s="71">
        <f t="shared" si="713"/>
        <v>0</v>
      </c>
      <c r="HDL43" s="71">
        <f t="shared" si="713"/>
        <v>0</v>
      </c>
      <c r="HDM43" s="71">
        <f t="shared" si="713"/>
        <v>0</v>
      </c>
      <c r="HDN43" s="71">
        <f t="shared" si="713"/>
        <v>0</v>
      </c>
      <c r="HDO43" s="71">
        <f t="shared" si="713"/>
        <v>0</v>
      </c>
      <c r="HDP43" s="71">
        <f t="shared" si="713"/>
        <v>0</v>
      </c>
      <c r="HDQ43" s="71">
        <f t="shared" si="713"/>
        <v>0</v>
      </c>
      <c r="HDR43" s="71">
        <f t="shared" si="713"/>
        <v>0</v>
      </c>
      <c r="HDS43" s="71">
        <f t="shared" si="713"/>
        <v>0</v>
      </c>
      <c r="HDT43" s="71">
        <f t="shared" si="713"/>
        <v>0</v>
      </c>
      <c r="HDU43" s="71">
        <f t="shared" si="713"/>
        <v>0</v>
      </c>
      <c r="HDV43" s="71">
        <f t="shared" si="713"/>
        <v>0</v>
      </c>
      <c r="HDW43" s="71">
        <f t="shared" si="713"/>
        <v>0</v>
      </c>
      <c r="HDX43" s="71">
        <f t="shared" si="713"/>
        <v>0</v>
      </c>
      <c r="HDY43" s="71">
        <f t="shared" si="713"/>
        <v>0</v>
      </c>
      <c r="HDZ43" s="71">
        <f t="shared" si="713"/>
        <v>0</v>
      </c>
      <c r="HEA43" s="71">
        <f t="shared" si="713"/>
        <v>0</v>
      </c>
      <c r="HEB43" s="71">
        <f t="shared" si="713"/>
        <v>0</v>
      </c>
      <c r="HEC43" s="71">
        <f t="shared" si="713"/>
        <v>0</v>
      </c>
      <c r="HED43" s="71">
        <f t="shared" si="713"/>
        <v>0</v>
      </c>
      <c r="HEE43" s="71">
        <f t="shared" si="713"/>
        <v>0</v>
      </c>
      <c r="HEF43" s="71">
        <f t="shared" si="713"/>
        <v>0</v>
      </c>
      <c r="HEG43" s="71">
        <f t="shared" si="713"/>
        <v>0</v>
      </c>
      <c r="HEH43" s="71">
        <f t="shared" si="713"/>
        <v>0</v>
      </c>
      <c r="HEI43" s="71">
        <f t="shared" si="713"/>
        <v>0</v>
      </c>
      <c r="HEJ43" s="71">
        <f t="shared" si="713"/>
        <v>0</v>
      </c>
      <c r="HEK43" s="71">
        <f t="shared" si="713"/>
        <v>0</v>
      </c>
      <c r="HEL43" s="71">
        <f t="shared" si="713"/>
        <v>0</v>
      </c>
      <c r="HEM43" s="71">
        <f t="shared" si="713"/>
        <v>0</v>
      </c>
      <c r="HEN43" s="71">
        <f t="shared" si="713"/>
        <v>0</v>
      </c>
      <c r="HEO43" s="71">
        <f t="shared" si="713"/>
        <v>0</v>
      </c>
      <c r="HEP43" s="71">
        <f t="shared" si="713"/>
        <v>0</v>
      </c>
      <c r="HEQ43" s="71">
        <f t="shared" si="713"/>
        <v>0</v>
      </c>
      <c r="HER43" s="71">
        <f t="shared" si="713"/>
        <v>0</v>
      </c>
      <c r="HES43" s="71">
        <f t="shared" si="713"/>
        <v>0</v>
      </c>
      <c r="HET43" s="71">
        <f t="shared" si="713"/>
        <v>0</v>
      </c>
      <c r="HEU43" s="71">
        <f t="shared" si="713"/>
        <v>0</v>
      </c>
      <c r="HEV43" s="71">
        <f t="shared" si="713"/>
        <v>0</v>
      </c>
      <c r="HEW43" s="71">
        <f t="shared" si="713"/>
        <v>0</v>
      </c>
      <c r="HEX43" s="71">
        <f t="shared" si="713"/>
        <v>0</v>
      </c>
      <c r="HEY43" s="71">
        <f t="shared" si="713"/>
        <v>0</v>
      </c>
      <c r="HEZ43" s="71">
        <f t="shared" si="713"/>
        <v>0</v>
      </c>
      <c r="HFA43" s="71">
        <f t="shared" si="713"/>
        <v>0</v>
      </c>
      <c r="HFB43" s="71">
        <f t="shared" si="713"/>
        <v>0</v>
      </c>
      <c r="HFC43" s="71">
        <f t="shared" si="713"/>
        <v>0</v>
      </c>
      <c r="HFD43" s="71">
        <f t="shared" si="713"/>
        <v>0</v>
      </c>
      <c r="HFE43" s="71">
        <f t="shared" si="713"/>
        <v>0</v>
      </c>
      <c r="HFF43" s="71">
        <f t="shared" si="713"/>
        <v>0</v>
      </c>
      <c r="HFG43" s="71">
        <f t="shared" si="713"/>
        <v>0</v>
      </c>
      <c r="HFH43" s="71">
        <f t="shared" si="713"/>
        <v>0</v>
      </c>
      <c r="HFI43" s="71">
        <f t="shared" si="713"/>
        <v>0</v>
      </c>
      <c r="HFJ43" s="71">
        <f t="shared" si="713"/>
        <v>0</v>
      </c>
      <c r="HFK43" s="71">
        <f t="shared" si="713"/>
        <v>0</v>
      </c>
      <c r="HFL43" s="71">
        <f t="shared" si="713"/>
        <v>0</v>
      </c>
      <c r="HFM43" s="71">
        <f t="shared" si="713"/>
        <v>0</v>
      </c>
      <c r="HFN43" s="71">
        <f t="shared" si="713"/>
        <v>0</v>
      </c>
      <c r="HFO43" s="71">
        <f t="shared" si="713"/>
        <v>0</v>
      </c>
      <c r="HFP43" s="71">
        <f t="shared" si="713"/>
        <v>0</v>
      </c>
      <c r="HFQ43" s="71">
        <f t="shared" ref="HFQ43:HIB43" si="714">SUM(HFQ36:HFQ38)+HFQ40+HFQ41-HFQ42+HFQ45</f>
        <v>0</v>
      </c>
      <c r="HFR43" s="71">
        <f t="shared" si="714"/>
        <v>0</v>
      </c>
      <c r="HFS43" s="71">
        <f t="shared" si="714"/>
        <v>0</v>
      </c>
      <c r="HFT43" s="71">
        <f t="shared" si="714"/>
        <v>0</v>
      </c>
      <c r="HFU43" s="71">
        <f t="shared" si="714"/>
        <v>0</v>
      </c>
      <c r="HFV43" s="71">
        <f t="shared" si="714"/>
        <v>0</v>
      </c>
      <c r="HFW43" s="71">
        <f t="shared" si="714"/>
        <v>0</v>
      </c>
      <c r="HFX43" s="71">
        <f t="shared" si="714"/>
        <v>0</v>
      </c>
      <c r="HFY43" s="71">
        <f t="shared" si="714"/>
        <v>0</v>
      </c>
      <c r="HFZ43" s="71">
        <f t="shared" si="714"/>
        <v>0</v>
      </c>
      <c r="HGA43" s="71">
        <f t="shared" si="714"/>
        <v>0</v>
      </c>
      <c r="HGB43" s="71">
        <f t="shared" si="714"/>
        <v>0</v>
      </c>
      <c r="HGC43" s="71">
        <f t="shared" si="714"/>
        <v>0</v>
      </c>
      <c r="HGD43" s="71">
        <f t="shared" si="714"/>
        <v>0</v>
      </c>
      <c r="HGE43" s="71">
        <f t="shared" si="714"/>
        <v>0</v>
      </c>
      <c r="HGF43" s="71">
        <f t="shared" si="714"/>
        <v>0</v>
      </c>
      <c r="HGG43" s="71">
        <f t="shared" si="714"/>
        <v>0</v>
      </c>
      <c r="HGH43" s="71">
        <f t="shared" si="714"/>
        <v>0</v>
      </c>
      <c r="HGI43" s="71">
        <f t="shared" si="714"/>
        <v>0</v>
      </c>
      <c r="HGJ43" s="71">
        <f t="shared" si="714"/>
        <v>0</v>
      </c>
      <c r="HGK43" s="71">
        <f t="shared" si="714"/>
        <v>0</v>
      </c>
      <c r="HGL43" s="71">
        <f t="shared" si="714"/>
        <v>0</v>
      </c>
      <c r="HGM43" s="71">
        <f t="shared" si="714"/>
        <v>0</v>
      </c>
      <c r="HGN43" s="71">
        <f t="shared" si="714"/>
        <v>0</v>
      </c>
      <c r="HGO43" s="71">
        <f t="shared" si="714"/>
        <v>0</v>
      </c>
      <c r="HGP43" s="71">
        <f t="shared" si="714"/>
        <v>0</v>
      </c>
      <c r="HGQ43" s="71">
        <f t="shared" si="714"/>
        <v>0</v>
      </c>
      <c r="HGR43" s="71">
        <f t="shared" si="714"/>
        <v>0</v>
      </c>
      <c r="HGS43" s="71">
        <f t="shared" si="714"/>
        <v>0</v>
      </c>
      <c r="HGT43" s="71">
        <f t="shared" si="714"/>
        <v>0</v>
      </c>
      <c r="HGU43" s="71">
        <f t="shared" si="714"/>
        <v>0</v>
      </c>
      <c r="HGV43" s="71">
        <f t="shared" si="714"/>
        <v>0</v>
      </c>
      <c r="HGW43" s="71">
        <f t="shared" si="714"/>
        <v>0</v>
      </c>
      <c r="HGX43" s="71">
        <f t="shared" si="714"/>
        <v>0</v>
      </c>
      <c r="HGY43" s="71">
        <f t="shared" si="714"/>
        <v>0</v>
      </c>
      <c r="HGZ43" s="71">
        <f t="shared" si="714"/>
        <v>0</v>
      </c>
      <c r="HHA43" s="71">
        <f t="shared" si="714"/>
        <v>0</v>
      </c>
      <c r="HHB43" s="71">
        <f t="shared" si="714"/>
        <v>0</v>
      </c>
      <c r="HHC43" s="71">
        <f t="shared" si="714"/>
        <v>0</v>
      </c>
      <c r="HHD43" s="71">
        <f t="shared" si="714"/>
        <v>0</v>
      </c>
      <c r="HHE43" s="71">
        <f t="shared" si="714"/>
        <v>0</v>
      </c>
      <c r="HHF43" s="71">
        <f t="shared" si="714"/>
        <v>0</v>
      </c>
      <c r="HHG43" s="71">
        <f t="shared" si="714"/>
        <v>0</v>
      </c>
      <c r="HHH43" s="71">
        <f t="shared" si="714"/>
        <v>0</v>
      </c>
      <c r="HHI43" s="71">
        <f t="shared" si="714"/>
        <v>0</v>
      </c>
      <c r="HHJ43" s="71">
        <f t="shared" si="714"/>
        <v>0</v>
      </c>
      <c r="HHK43" s="71">
        <f t="shared" si="714"/>
        <v>0</v>
      </c>
      <c r="HHL43" s="71">
        <f t="shared" si="714"/>
        <v>0</v>
      </c>
      <c r="HHM43" s="71">
        <f t="shared" si="714"/>
        <v>0</v>
      </c>
      <c r="HHN43" s="71">
        <f t="shared" si="714"/>
        <v>0</v>
      </c>
      <c r="HHO43" s="71">
        <f t="shared" si="714"/>
        <v>0</v>
      </c>
      <c r="HHP43" s="71">
        <f t="shared" si="714"/>
        <v>0</v>
      </c>
      <c r="HHQ43" s="71">
        <f t="shared" si="714"/>
        <v>0</v>
      </c>
      <c r="HHR43" s="71">
        <f t="shared" si="714"/>
        <v>0</v>
      </c>
      <c r="HHS43" s="71">
        <f t="shared" si="714"/>
        <v>0</v>
      </c>
      <c r="HHT43" s="71">
        <f t="shared" si="714"/>
        <v>0</v>
      </c>
      <c r="HHU43" s="71">
        <f t="shared" si="714"/>
        <v>0</v>
      </c>
      <c r="HHV43" s="71">
        <f t="shared" si="714"/>
        <v>0</v>
      </c>
      <c r="HHW43" s="71">
        <f t="shared" si="714"/>
        <v>0</v>
      </c>
      <c r="HHX43" s="71">
        <f t="shared" si="714"/>
        <v>0</v>
      </c>
      <c r="HHY43" s="71">
        <f t="shared" si="714"/>
        <v>0</v>
      </c>
      <c r="HHZ43" s="71">
        <f t="shared" si="714"/>
        <v>0</v>
      </c>
      <c r="HIA43" s="71">
        <f t="shared" si="714"/>
        <v>0</v>
      </c>
      <c r="HIB43" s="71">
        <f t="shared" si="714"/>
        <v>0</v>
      </c>
      <c r="HIC43" s="71">
        <f t="shared" ref="HIC43:HKN43" si="715">SUM(HIC36:HIC38)+HIC40+HIC41-HIC42+HIC45</f>
        <v>0</v>
      </c>
      <c r="HID43" s="71">
        <f t="shared" si="715"/>
        <v>0</v>
      </c>
      <c r="HIE43" s="71">
        <f t="shared" si="715"/>
        <v>0</v>
      </c>
      <c r="HIF43" s="71">
        <f t="shared" si="715"/>
        <v>0</v>
      </c>
      <c r="HIG43" s="71">
        <f t="shared" si="715"/>
        <v>0</v>
      </c>
      <c r="HIH43" s="71">
        <f t="shared" si="715"/>
        <v>0</v>
      </c>
      <c r="HII43" s="71">
        <f t="shared" si="715"/>
        <v>0</v>
      </c>
      <c r="HIJ43" s="71">
        <f t="shared" si="715"/>
        <v>0</v>
      </c>
      <c r="HIK43" s="71">
        <f t="shared" si="715"/>
        <v>0</v>
      </c>
      <c r="HIL43" s="71">
        <f t="shared" si="715"/>
        <v>0</v>
      </c>
      <c r="HIM43" s="71">
        <f t="shared" si="715"/>
        <v>0</v>
      </c>
      <c r="HIN43" s="71">
        <f t="shared" si="715"/>
        <v>0</v>
      </c>
      <c r="HIO43" s="71">
        <f t="shared" si="715"/>
        <v>0</v>
      </c>
      <c r="HIP43" s="71">
        <f t="shared" si="715"/>
        <v>0</v>
      </c>
      <c r="HIQ43" s="71">
        <f t="shared" si="715"/>
        <v>0</v>
      </c>
      <c r="HIR43" s="71">
        <f t="shared" si="715"/>
        <v>0</v>
      </c>
      <c r="HIS43" s="71">
        <f t="shared" si="715"/>
        <v>0</v>
      </c>
      <c r="HIT43" s="71">
        <f t="shared" si="715"/>
        <v>0</v>
      </c>
      <c r="HIU43" s="71">
        <f t="shared" si="715"/>
        <v>0</v>
      </c>
      <c r="HIV43" s="71">
        <f t="shared" si="715"/>
        <v>0</v>
      </c>
      <c r="HIW43" s="71">
        <f t="shared" si="715"/>
        <v>0</v>
      </c>
      <c r="HIX43" s="71">
        <f t="shared" si="715"/>
        <v>0</v>
      </c>
      <c r="HIY43" s="71">
        <f t="shared" si="715"/>
        <v>0</v>
      </c>
      <c r="HIZ43" s="71">
        <f t="shared" si="715"/>
        <v>0</v>
      </c>
      <c r="HJA43" s="71">
        <f t="shared" si="715"/>
        <v>0</v>
      </c>
      <c r="HJB43" s="71">
        <f t="shared" si="715"/>
        <v>0</v>
      </c>
      <c r="HJC43" s="71">
        <f t="shared" si="715"/>
        <v>0</v>
      </c>
      <c r="HJD43" s="71">
        <f t="shared" si="715"/>
        <v>0</v>
      </c>
      <c r="HJE43" s="71">
        <f t="shared" si="715"/>
        <v>0</v>
      </c>
      <c r="HJF43" s="71">
        <f t="shared" si="715"/>
        <v>0</v>
      </c>
      <c r="HJG43" s="71">
        <f t="shared" si="715"/>
        <v>0</v>
      </c>
      <c r="HJH43" s="71">
        <f t="shared" si="715"/>
        <v>0</v>
      </c>
      <c r="HJI43" s="71">
        <f t="shared" si="715"/>
        <v>0</v>
      </c>
      <c r="HJJ43" s="71">
        <f t="shared" si="715"/>
        <v>0</v>
      </c>
      <c r="HJK43" s="71">
        <f t="shared" si="715"/>
        <v>0</v>
      </c>
      <c r="HJL43" s="71">
        <f t="shared" si="715"/>
        <v>0</v>
      </c>
      <c r="HJM43" s="71">
        <f t="shared" si="715"/>
        <v>0</v>
      </c>
      <c r="HJN43" s="71">
        <f t="shared" si="715"/>
        <v>0</v>
      </c>
      <c r="HJO43" s="71">
        <f t="shared" si="715"/>
        <v>0</v>
      </c>
      <c r="HJP43" s="71">
        <f t="shared" si="715"/>
        <v>0</v>
      </c>
      <c r="HJQ43" s="71">
        <f t="shared" si="715"/>
        <v>0</v>
      </c>
      <c r="HJR43" s="71">
        <f t="shared" si="715"/>
        <v>0</v>
      </c>
      <c r="HJS43" s="71">
        <f t="shared" si="715"/>
        <v>0</v>
      </c>
      <c r="HJT43" s="71">
        <f t="shared" si="715"/>
        <v>0</v>
      </c>
      <c r="HJU43" s="71">
        <f t="shared" si="715"/>
        <v>0</v>
      </c>
      <c r="HJV43" s="71">
        <f t="shared" si="715"/>
        <v>0</v>
      </c>
      <c r="HJW43" s="71">
        <f t="shared" si="715"/>
        <v>0</v>
      </c>
      <c r="HJX43" s="71">
        <f t="shared" si="715"/>
        <v>0</v>
      </c>
      <c r="HJY43" s="71">
        <f t="shared" si="715"/>
        <v>0</v>
      </c>
      <c r="HJZ43" s="71">
        <f t="shared" si="715"/>
        <v>0</v>
      </c>
      <c r="HKA43" s="71">
        <f t="shared" si="715"/>
        <v>0</v>
      </c>
      <c r="HKB43" s="71">
        <f t="shared" si="715"/>
        <v>0</v>
      </c>
      <c r="HKC43" s="71">
        <f t="shared" si="715"/>
        <v>0</v>
      </c>
      <c r="HKD43" s="71">
        <f t="shared" si="715"/>
        <v>0</v>
      </c>
      <c r="HKE43" s="71">
        <f t="shared" si="715"/>
        <v>0</v>
      </c>
      <c r="HKF43" s="71">
        <f t="shared" si="715"/>
        <v>0</v>
      </c>
      <c r="HKG43" s="71">
        <f t="shared" si="715"/>
        <v>0</v>
      </c>
      <c r="HKH43" s="71">
        <f t="shared" si="715"/>
        <v>0</v>
      </c>
      <c r="HKI43" s="71">
        <f t="shared" si="715"/>
        <v>0</v>
      </c>
      <c r="HKJ43" s="71">
        <f t="shared" si="715"/>
        <v>0</v>
      </c>
      <c r="HKK43" s="71">
        <f t="shared" si="715"/>
        <v>0</v>
      </c>
      <c r="HKL43" s="71">
        <f t="shared" si="715"/>
        <v>0</v>
      </c>
      <c r="HKM43" s="71">
        <f t="shared" si="715"/>
        <v>0</v>
      </c>
      <c r="HKN43" s="71">
        <f t="shared" si="715"/>
        <v>0</v>
      </c>
      <c r="HKO43" s="71">
        <f t="shared" ref="HKO43:HMZ43" si="716">SUM(HKO36:HKO38)+HKO40+HKO41-HKO42+HKO45</f>
        <v>0</v>
      </c>
      <c r="HKP43" s="71">
        <f t="shared" si="716"/>
        <v>0</v>
      </c>
      <c r="HKQ43" s="71">
        <f t="shared" si="716"/>
        <v>0</v>
      </c>
      <c r="HKR43" s="71">
        <f t="shared" si="716"/>
        <v>0</v>
      </c>
      <c r="HKS43" s="71">
        <f t="shared" si="716"/>
        <v>0</v>
      </c>
      <c r="HKT43" s="71">
        <f t="shared" si="716"/>
        <v>0</v>
      </c>
      <c r="HKU43" s="71">
        <f t="shared" si="716"/>
        <v>0</v>
      </c>
      <c r="HKV43" s="71">
        <f t="shared" si="716"/>
        <v>0</v>
      </c>
      <c r="HKW43" s="71">
        <f t="shared" si="716"/>
        <v>0</v>
      </c>
      <c r="HKX43" s="71">
        <f t="shared" si="716"/>
        <v>0</v>
      </c>
      <c r="HKY43" s="71">
        <f t="shared" si="716"/>
        <v>0</v>
      </c>
      <c r="HKZ43" s="71">
        <f t="shared" si="716"/>
        <v>0</v>
      </c>
      <c r="HLA43" s="71">
        <f t="shared" si="716"/>
        <v>0</v>
      </c>
      <c r="HLB43" s="71">
        <f t="shared" si="716"/>
        <v>0</v>
      </c>
      <c r="HLC43" s="71">
        <f t="shared" si="716"/>
        <v>0</v>
      </c>
      <c r="HLD43" s="71">
        <f t="shared" si="716"/>
        <v>0</v>
      </c>
      <c r="HLE43" s="71">
        <f t="shared" si="716"/>
        <v>0</v>
      </c>
      <c r="HLF43" s="71">
        <f t="shared" si="716"/>
        <v>0</v>
      </c>
      <c r="HLG43" s="71">
        <f t="shared" si="716"/>
        <v>0</v>
      </c>
      <c r="HLH43" s="71">
        <f t="shared" si="716"/>
        <v>0</v>
      </c>
      <c r="HLI43" s="71">
        <f t="shared" si="716"/>
        <v>0</v>
      </c>
      <c r="HLJ43" s="71">
        <f t="shared" si="716"/>
        <v>0</v>
      </c>
      <c r="HLK43" s="71">
        <f t="shared" si="716"/>
        <v>0</v>
      </c>
      <c r="HLL43" s="71">
        <f t="shared" si="716"/>
        <v>0</v>
      </c>
      <c r="HLM43" s="71">
        <f t="shared" si="716"/>
        <v>0</v>
      </c>
      <c r="HLN43" s="71">
        <f t="shared" si="716"/>
        <v>0</v>
      </c>
      <c r="HLO43" s="71">
        <f t="shared" si="716"/>
        <v>0</v>
      </c>
      <c r="HLP43" s="71">
        <f t="shared" si="716"/>
        <v>0</v>
      </c>
      <c r="HLQ43" s="71">
        <f t="shared" si="716"/>
        <v>0</v>
      </c>
      <c r="HLR43" s="71">
        <f t="shared" si="716"/>
        <v>0</v>
      </c>
      <c r="HLS43" s="71">
        <f t="shared" si="716"/>
        <v>0</v>
      </c>
      <c r="HLT43" s="71">
        <f t="shared" si="716"/>
        <v>0</v>
      </c>
      <c r="HLU43" s="71">
        <f t="shared" si="716"/>
        <v>0</v>
      </c>
      <c r="HLV43" s="71">
        <f t="shared" si="716"/>
        <v>0</v>
      </c>
      <c r="HLW43" s="71">
        <f t="shared" si="716"/>
        <v>0</v>
      </c>
      <c r="HLX43" s="71">
        <f t="shared" si="716"/>
        <v>0</v>
      </c>
      <c r="HLY43" s="71">
        <f t="shared" si="716"/>
        <v>0</v>
      </c>
      <c r="HLZ43" s="71">
        <f t="shared" si="716"/>
        <v>0</v>
      </c>
      <c r="HMA43" s="71">
        <f t="shared" si="716"/>
        <v>0</v>
      </c>
      <c r="HMB43" s="71">
        <f t="shared" si="716"/>
        <v>0</v>
      </c>
      <c r="HMC43" s="71">
        <f t="shared" si="716"/>
        <v>0</v>
      </c>
      <c r="HMD43" s="71">
        <f t="shared" si="716"/>
        <v>0</v>
      </c>
      <c r="HME43" s="71">
        <f t="shared" si="716"/>
        <v>0</v>
      </c>
      <c r="HMF43" s="71">
        <f t="shared" si="716"/>
        <v>0</v>
      </c>
      <c r="HMG43" s="71">
        <f t="shared" si="716"/>
        <v>0</v>
      </c>
      <c r="HMH43" s="71">
        <f t="shared" si="716"/>
        <v>0</v>
      </c>
      <c r="HMI43" s="71">
        <f t="shared" si="716"/>
        <v>0</v>
      </c>
      <c r="HMJ43" s="71">
        <f t="shared" si="716"/>
        <v>0</v>
      </c>
      <c r="HMK43" s="71">
        <f t="shared" si="716"/>
        <v>0</v>
      </c>
      <c r="HML43" s="71">
        <f t="shared" si="716"/>
        <v>0</v>
      </c>
      <c r="HMM43" s="71">
        <f t="shared" si="716"/>
        <v>0</v>
      </c>
      <c r="HMN43" s="71">
        <f t="shared" si="716"/>
        <v>0</v>
      </c>
      <c r="HMO43" s="71">
        <f t="shared" si="716"/>
        <v>0</v>
      </c>
      <c r="HMP43" s="71">
        <f t="shared" si="716"/>
        <v>0</v>
      </c>
      <c r="HMQ43" s="71">
        <f t="shared" si="716"/>
        <v>0</v>
      </c>
      <c r="HMR43" s="71">
        <f t="shared" si="716"/>
        <v>0</v>
      </c>
      <c r="HMS43" s="71">
        <f t="shared" si="716"/>
        <v>0</v>
      </c>
      <c r="HMT43" s="71">
        <f t="shared" si="716"/>
        <v>0</v>
      </c>
      <c r="HMU43" s="71">
        <f t="shared" si="716"/>
        <v>0</v>
      </c>
      <c r="HMV43" s="71">
        <f t="shared" si="716"/>
        <v>0</v>
      </c>
      <c r="HMW43" s="71">
        <f t="shared" si="716"/>
        <v>0</v>
      </c>
      <c r="HMX43" s="71">
        <f t="shared" si="716"/>
        <v>0</v>
      </c>
      <c r="HMY43" s="71">
        <f t="shared" si="716"/>
        <v>0</v>
      </c>
      <c r="HMZ43" s="71">
        <f t="shared" si="716"/>
        <v>0</v>
      </c>
      <c r="HNA43" s="71">
        <f t="shared" ref="HNA43:HPL43" si="717">SUM(HNA36:HNA38)+HNA40+HNA41-HNA42+HNA45</f>
        <v>0</v>
      </c>
      <c r="HNB43" s="71">
        <f t="shared" si="717"/>
        <v>0</v>
      </c>
      <c r="HNC43" s="71">
        <f t="shared" si="717"/>
        <v>0</v>
      </c>
      <c r="HND43" s="71">
        <f t="shared" si="717"/>
        <v>0</v>
      </c>
      <c r="HNE43" s="71">
        <f t="shared" si="717"/>
        <v>0</v>
      </c>
      <c r="HNF43" s="71">
        <f t="shared" si="717"/>
        <v>0</v>
      </c>
      <c r="HNG43" s="71">
        <f t="shared" si="717"/>
        <v>0</v>
      </c>
      <c r="HNH43" s="71">
        <f t="shared" si="717"/>
        <v>0</v>
      </c>
      <c r="HNI43" s="71">
        <f t="shared" si="717"/>
        <v>0</v>
      </c>
      <c r="HNJ43" s="71">
        <f t="shared" si="717"/>
        <v>0</v>
      </c>
      <c r="HNK43" s="71">
        <f t="shared" si="717"/>
        <v>0</v>
      </c>
      <c r="HNL43" s="71">
        <f t="shared" si="717"/>
        <v>0</v>
      </c>
      <c r="HNM43" s="71">
        <f t="shared" si="717"/>
        <v>0</v>
      </c>
      <c r="HNN43" s="71">
        <f t="shared" si="717"/>
        <v>0</v>
      </c>
      <c r="HNO43" s="71">
        <f t="shared" si="717"/>
        <v>0</v>
      </c>
      <c r="HNP43" s="71">
        <f t="shared" si="717"/>
        <v>0</v>
      </c>
      <c r="HNQ43" s="71">
        <f t="shared" si="717"/>
        <v>0</v>
      </c>
      <c r="HNR43" s="71">
        <f t="shared" si="717"/>
        <v>0</v>
      </c>
      <c r="HNS43" s="71">
        <f t="shared" si="717"/>
        <v>0</v>
      </c>
      <c r="HNT43" s="71">
        <f t="shared" si="717"/>
        <v>0</v>
      </c>
      <c r="HNU43" s="71">
        <f t="shared" si="717"/>
        <v>0</v>
      </c>
      <c r="HNV43" s="71">
        <f t="shared" si="717"/>
        <v>0</v>
      </c>
      <c r="HNW43" s="71">
        <f t="shared" si="717"/>
        <v>0</v>
      </c>
      <c r="HNX43" s="71">
        <f t="shared" si="717"/>
        <v>0</v>
      </c>
      <c r="HNY43" s="71">
        <f t="shared" si="717"/>
        <v>0</v>
      </c>
      <c r="HNZ43" s="71">
        <f t="shared" si="717"/>
        <v>0</v>
      </c>
      <c r="HOA43" s="71">
        <f t="shared" si="717"/>
        <v>0</v>
      </c>
      <c r="HOB43" s="71">
        <f t="shared" si="717"/>
        <v>0</v>
      </c>
      <c r="HOC43" s="71">
        <f t="shared" si="717"/>
        <v>0</v>
      </c>
      <c r="HOD43" s="71">
        <f t="shared" si="717"/>
        <v>0</v>
      </c>
      <c r="HOE43" s="71">
        <f t="shared" si="717"/>
        <v>0</v>
      </c>
      <c r="HOF43" s="71">
        <f t="shared" si="717"/>
        <v>0</v>
      </c>
      <c r="HOG43" s="71">
        <f t="shared" si="717"/>
        <v>0</v>
      </c>
      <c r="HOH43" s="71">
        <f t="shared" si="717"/>
        <v>0</v>
      </c>
      <c r="HOI43" s="71">
        <f t="shared" si="717"/>
        <v>0</v>
      </c>
      <c r="HOJ43" s="71">
        <f t="shared" si="717"/>
        <v>0</v>
      </c>
      <c r="HOK43" s="71">
        <f t="shared" si="717"/>
        <v>0</v>
      </c>
      <c r="HOL43" s="71">
        <f t="shared" si="717"/>
        <v>0</v>
      </c>
      <c r="HOM43" s="71">
        <f t="shared" si="717"/>
        <v>0</v>
      </c>
      <c r="HON43" s="71">
        <f t="shared" si="717"/>
        <v>0</v>
      </c>
      <c r="HOO43" s="71">
        <f t="shared" si="717"/>
        <v>0</v>
      </c>
      <c r="HOP43" s="71">
        <f t="shared" si="717"/>
        <v>0</v>
      </c>
      <c r="HOQ43" s="71">
        <f t="shared" si="717"/>
        <v>0</v>
      </c>
      <c r="HOR43" s="71">
        <f t="shared" si="717"/>
        <v>0</v>
      </c>
      <c r="HOS43" s="71">
        <f t="shared" si="717"/>
        <v>0</v>
      </c>
      <c r="HOT43" s="71">
        <f t="shared" si="717"/>
        <v>0</v>
      </c>
      <c r="HOU43" s="71">
        <f t="shared" si="717"/>
        <v>0</v>
      </c>
      <c r="HOV43" s="71">
        <f t="shared" si="717"/>
        <v>0</v>
      </c>
      <c r="HOW43" s="71">
        <f t="shared" si="717"/>
        <v>0</v>
      </c>
      <c r="HOX43" s="71">
        <f t="shared" si="717"/>
        <v>0</v>
      </c>
      <c r="HOY43" s="71">
        <f t="shared" si="717"/>
        <v>0</v>
      </c>
      <c r="HOZ43" s="71">
        <f t="shared" si="717"/>
        <v>0</v>
      </c>
      <c r="HPA43" s="71">
        <f t="shared" si="717"/>
        <v>0</v>
      </c>
      <c r="HPB43" s="71">
        <f t="shared" si="717"/>
        <v>0</v>
      </c>
      <c r="HPC43" s="71">
        <f t="shared" si="717"/>
        <v>0</v>
      </c>
      <c r="HPD43" s="71">
        <f t="shared" si="717"/>
        <v>0</v>
      </c>
      <c r="HPE43" s="71">
        <f t="shared" si="717"/>
        <v>0</v>
      </c>
      <c r="HPF43" s="71">
        <f t="shared" si="717"/>
        <v>0</v>
      </c>
      <c r="HPG43" s="71">
        <f t="shared" si="717"/>
        <v>0</v>
      </c>
      <c r="HPH43" s="71">
        <f t="shared" si="717"/>
        <v>0</v>
      </c>
      <c r="HPI43" s="71">
        <f t="shared" si="717"/>
        <v>0</v>
      </c>
      <c r="HPJ43" s="71">
        <f t="shared" si="717"/>
        <v>0</v>
      </c>
      <c r="HPK43" s="71">
        <f t="shared" si="717"/>
        <v>0</v>
      </c>
      <c r="HPL43" s="71">
        <f t="shared" si="717"/>
        <v>0</v>
      </c>
      <c r="HPM43" s="71">
        <f t="shared" ref="HPM43:HRX43" si="718">SUM(HPM36:HPM38)+HPM40+HPM41-HPM42+HPM45</f>
        <v>0</v>
      </c>
      <c r="HPN43" s="71">
        <f t="shared" si="718"/>
        <v>0</v>
      </c>
      <c r="HPO43" s="71">
        <f t="shared" si="718"/>
        <v>0</v>
      </c>
      <c r="HPP43" s="71">
        <f t="shared" si="718"/>
        <v>0</v>
      </c>
      <c r="HPQ43" s="71">
        <f t="shared" si="718"/>
        <v>0</v>
      </c>
      <c r="HPR43" s="71">
        <f t="shared" si="718"/>
        <v>0</v>
      </c>
      <c r="HPS43" s="71">
        <f t="shared" si="718"/>
        <v>0</v>
      </c>
      <c r="HPT43" s="71">
        <f t="shared" si="718"/>
        <v>0</v>
      </c>
      <c r="HPU43" s="71">
        <f t="shared" si="718"/>
        <v>0</v>
      </c>
      <c r="HPV43" s="71">
        <f t="shared" si="718"/>
        <v>0</v>
      </c>
      <c r="HPW43" s="71">
        <f t="shared" si="718"/>
        <v>0</v>
      </c>
      <c r="HPX43" s="71">
        <f t="shared" si="718"/>
        <v>0</v>
      </c>
      <c r="HPY43" s="71">
        <f t="shared" si="718"/>
        <v>0</v>
      </c>
      <c r="HPZ43" s="71">
        <f t="shared" si="718"/>
        <v>0</v>
      </c>
      <c r="HQA43" s="71">
        <f t="shared" si="718"/>
        <v>0</v>
      </c>
      <c r="HQB43" s="71">
        <f t="shared" si="718"/>
        <v>0</v>
      </c>
      <c r="HQC43" s="71">
        <f t="shared" si="718"/>
        <v>0</v>
      </c>
      <c r="HQD43" s="71">
        <f t="shared" si="718"/>
        <v>0</v>
      </c>
      <c r="HQE43" s="71">
        <f t="shared" si="718"/>
        <v>0</v>
      </c>
      <c r="HQF43" s="71">
        <f t="shared" si="718"/>
        <v>0</v>
      </c>
      <c r="HQG43" s="71">
        <f t="shared" si="718"/>
        <v>0</v>
      </c>
      <c r="HQH43" s="71">
        <f t="shared" si="718"/>
        <v>0</v>
      </c>
      <c r="HQI43" s="71">
        <f t="shared" si="718"/>
        <v>0</v>
      </c>
      <c r="HQJ43" s="71">
        <f t="shared" si="718"/>
        <v>0</v>
      </c>
      <c r="HQK43" s="71">
        <f t="shared" si="718"/>
        <v>0</v>
      </c>
      <c r="HQL43" s="71">
        <f t="shared" si="718"/>
        <v>0</v>
      </c>
      <c r="HQM43" s="71">
        <f t="shared" si="718"/>
        <v>0</v>
      </c>
      <c r="HQN43" s="71">
        <f t="shared" si="718"/>
        <v>0</v>
      </c>
      <c r="HQO43" s="71">
        <f t="shared" si="718"/>
        <v>0</v>
      </c>
      <c r="HQP43" s="71">
        <f t="shared" si="718"/>
        <v>0</v>
      </c>
      <c r="HQQ43" s="71">
        <f t="shared" si="718"/>
        <v>0</v>
      </c>
      <c r="HQR43" s="71">
        <f t="shared" si="718"/>
        <v>0</v>
      </c>
      <c r="HQS43" s="71">
        <f t="shared" si="718"/>
        <v>0</v>
      </c>
      <c r="HQT43" s="71">
        <f t="shared" si="718"/>
        <v>0</v>
      </c>
      <c r="HQU43" s="71">
        <f t="shared" si="718"/>
        <v>0</v>
      </c>
      <c r="HQV43" s="71">
        <f t="shared" si="718"/>
        <v>0</v>
      </c>
      <c r="HQW43" s="71">
        <f t="shared" si="718"/>
        <v>0</v>
      </c>
      <c r="HQX43" s="71">
        <f t="shared" si="718"/>
        <v>0</v>
      </c>
      <c r="HQY43" s="71">
        <f t="shared" si="718"/>
        <v>0</v>
      </c>
      <c r="HQZ43" s="71">
        <f t="shared" si="718"/>
        <v>0</v>
      </c>
      <c r="HRA43" s="71">
        <f t="shared" si="718"/>
        <v>0</v>
      </c>
      <c r="HRB43" s="71">
        <f t="shared" si="718"/>
        <v>0</v>
      </c>
      <c r="HRC43" s="71">
        <f t="shared" si="718"/>
        <v>0</v>
      </c>
      <c r="HRD43" s="71">
        <f t="shared" si="718"/>
        <v>0</v>
      </c>
      <c r="HRE43" s="71">
        <f t="shared" si="718"/>
        <v>0</v>
      </c>
      <c r="HRF43" s="71">
        <f t="shared" si="718"/>
        <v>0</v>
      </c>
      <c r="HRG43" s="71">
        <f t="shared" si="718"/>
        <v>0</v>
      </c>
      <c r="HRH43" s="71">
        <f t="shared" si="718"/>
        <v>0</v>
      </c>
      <c r="HRI43" s="71">
        <f t="shared" si="718"/>
        <v>0</v>
      </c>
      <c r="HRJ43" s="71">
        <f t="shared" si="718"/>
        <v>0</v>
      </c>
      <c r="HRK43" s="71">
        <f t="shared" si="718"/>
        <v>0</v>
      </c>
      <c r="HRL43" s="71">
        <f t="shared" si="718"/>
        <v>0</v>
      </c>
      <c r="HRM43" s="71">
        <f t="shared" si="718"/>
        <v>0</v>
      </c>
      <c r="HRN43" s="71">
        <f t="shared" si="718"/>
        <v>0</v>
      </c>
      <c r="HRO43" s="71">
        <f t="shared" si="718"/>
        <v>0</v>
      </c>
      <c r="HRP43" s="71">
        <f t="shared" si="718"/>
        <v>0</v>
      </c>
      <c r="HRQ43" s="71">
        <f t="shared" si="718"/>
        <v>0</v>
      </c>
      <c r="HRR43" s="71">
        <f t="shared" si="718"/>
        <v>0</v>
      </c>
      <c r="HRS43" s="71">
        <f t="shared" si="718"/>
        <v>0</v>
      </c>
      <c r="HRT43" s="71">
        <f t="shared" si="718"/>
        <v>0</v>
      </c>
      <c r="HRU43" s="71">
        <f t="shared" si="718"/>
        <v>0</v>
      </c>
      <c r="HRV43" s="71">
        <f t="shared" si="718"/>
        <v>0</v>
      </c>
      <c r="HRW43" s="71">
        <f t="shared" si="718"/>
        <v>0</v>
      </c>
      <c r="HRX43" s="71">
        <f t="shared" si="718"/>
        <v>0</v>
      </c>
      <c r="HRY43" s="71">
        <f t="shared" ref="HRY43:HUJ43" si="719">SUM(HRY36:HRY38)+HRY40+HRY41-HRY42+HRY45</f>
        <v>0</v>
      </c>
      <c r="HRZ43" s="71">
        <f t="shared" si="719"/>
        <v>0</v>
      </c>
      <c r="HSA43" s="71">
        <f t="shared" si="719"/>
        <v>0</v>
      </c>
      <c r="HSB43" s="71">
        <f t="shared" si="719"/>
        <v>0</v>
      </c>
      <c r="HSC43" s="71">
        <f t="shared" si="719"/>
        <v>0</v>
      </c>
      <c r="HSD43" s="71">
        <f t="shared" si="719"/>
        <v>0</v>
      </c>
      <c r="HSE43" s="71">
        <f t="shared" si="719"/>
        <v>0</v>
      </c>
      <c r="HSF43" s="71">
        <f t="shared" si="719"/>
        <v>0</v>
      </c>
      <c r="HSG43" s="71">
        <f t="shared" si="719"/>
        <v>0</v>
      </c>
      <c r="HSH43" s="71">
        <f t="shared" si="719"/>
        <v>0</v>
      </c>
      <c r="HSI43" s="71">
        <f t="shared" si="719"/>
        <v>0</v>
      </c>
      <c r="HSJ43" s="71">
        <f t="shared" si="719"/>
        <v>0</v>
      </c>
      <c r="HSK43" s="71">
        <f t="shared" si="719"/>
        <v>0</v>
      </c>
      <c r="HSL43" s="71">
        <f t="shared" si="719"/>
        <v>0</v>
      </c>
      <c r="HSM43" s="71">
        <f t="shared" si="719"/>
        <v>0</v>
      </c>
      <c r="HSN43" s="71">
        <f t="shared" si="719"/>
        <v>0</v>
      </c>
      <c r="HSO43" s="71">
        <f t="shared" si="719"/>
        <v>0</v>
      </c>
      <c r="HSP43" s="71">
        <f t="shared" si="719"/>
        <v>0</v>
      </c>
      <c r="HSQ43" s="71">
        <f t="shared" si="719"/>
        <v>0</v>
      </c>
      <c r="HSR43" s="71">
        <f t="shared" si="719"/>
        <v>0</v>
      </c>
      <c r="HSS43" s="71">
        <f t="shared" si="719"/>
        <v>0</v>
      </c>
      <c r="HST43" s="71">
        <f t="shared" si="719"/>
        <v>0</v>
      </c>
      <c r="HSU43" s="71">
        <f t="shared" si="719"/>
        <v>0</v>
      </c>
      <c r="HSV43" s="71">
        <f t="shared" si="719"/>
        <v>0</v>
      </c>
      <c r="HSW43" s="71">
        <f t="shared" si="719"/>
        <v>0</v>
      </c>
      <c r="HSX43" s="71">
        <f t="shared" si="719"/>
        <v>0</v>
      </c>
      <c r="HSY43" s="71">
        <f t="shared" si="719"/>
        <v>0</v>
      </c>
      <c r="HSZ43" s="71">
        <f t="shared" si="719"/>
        <v>0</v>
      </c>
      <c r="HTA43" s="71">
        <f t="shared" si="719"/>
        <v>0</v>
      </c>
      <c r="HTB43" s="71">
        <f t="shared" si="719"/>
        <v>0</v>
      </c>
      <c r="HTC43" s="71">
        <f t="shared" si="719"/>
        <v>0</v>
      </c>
      <c r="HTD43" s="71">
        <f t="shared" si="719"/>
        <v>0</v>
      </c>
      <c r="HTE43" s="71">
        <f t="shared" si="719"/>
        <v>0</v>
      </c>
      <c r="HTF43" s="71">
        <f t="shared" si="719"/>
        <v>0</v>
      </c>
      <c r="HTG43" s="71">
        <f t="shared" si="719"/>
        <v>0</v>
      </c>
      <c r="HTH43" s="71">
        <f t="shared" si="719"/>
        <v>0</v>
      </c>
      <c r="HTI43" s="71">
        <f t="shared" si="719"/>
        <v>0</v>
      </c>
      <c r="HTJ43" s="71">
        <f t="shared" si="719"/>
        <v>0</v>
      </c>
      <c r="HTK43" s="71">
        <f t="shared" si="719"/>
        <v>0</v>
      </c>
      <c r="HTL43" s="71">
        <f t="shared" si="719"/>
        <v>0</v>
      </c>
      <c r="HTM43" s="71">
        <f t="shared" si="719"/>
        <v>0</v>
      </c>
      <c r="HTN43" s="71">
        <f t="shared" si="719"/>
        <v>0</v>
      </c>
      <c r="HTO43" s="71">
        <f t="shared" si="719"/>
        <v>0</v>
      </c>
      <c r="HTP43" s="71">
        <f t="shared" si="719"/>
        <v>0</v>
      </c>
      <c r="HTQ43" s="71">
        <f t="shared" si="719"/>
        <v>0</v>
      </c>
      <c r="HTR43" s="71">
        <f t="shared" si="719"/>
        <v>0</v>
      </c>
      <c r="HTS43" s="71">
        <f t="shared" si="719"/>
        <v>0</v>
      </c>
      <c r="HTT43" s="71">
        <f t="shared" si="719"/>
        <v>0</v>
      </c>
      <c r="HTU43" s="71">
        <f t="shared" si="719"/>
        <v>0</v>
      </c>
      <c r="HTV43" s="71">
        <f t="shared" si="719"/>
        <v>0</v>
      </c>
      <c r="HTW43" s="71">
        <f t="shared" si="719"/>
        <v>0</v>
      </c>
      <c r="HTX43" s="71">
        <f t="shared" si="719"/>
        <v>0</v>
      </c>
      <c r="HTY43" s="71">
        <f t="shared" si="719"/>
        <v>0</v>
      </c>
      <c r="HTZ43" s="71">
        <f t="shared" si="719"/>
        <v>0</v>
      </c>
      <c r="HUA43" s="71">
        <f t="shared" si="719"/>
        <v>0</v>
      </c>
      <c r="HUB43" s="71">
        <f t="shared" si="719"/>
        <v>0</v>
      </c>
      <c r="HUC43" s="71">
        <f t="shared" si="719"/>
        <v>0</v>
      </c>
      <c r="HUD43" s="71">
        <f t="shared" si="719"/>
        <v>0</v>
      </c>
      <c r="HUE43" s="71">
        <f t="shared" si="719"/>
        <v>0</v>
      </c>
      <c r="HUF43" s="71">
        <f t="shared" si="719"/>
        <v>0</v>
      </c>
      <c r="HUG43" s="71">
        <f t="shared" si="719"/>
        <v>0</v>
      </c>
      <c r="HUH43" s="71">
        <f t="shared" si="719"/>
        <v>0</v>
      </c>
      <c r="HUI43" s="71">
        <f t="shared" si="719"/>
        <v>0</v>
      </c>
      <c r="HUJ43" s="71">
        <f t="shared" si="719"/>
        <v>0</v>
      </c>
      <c r="HUK43" s="71">
        <f t="shared" ref="HUK43:HWV43" si="720">SUM(HUK36:HUK38)+HUK40+HUK41-HUK42+HUK45</f>
        <v>0</v>
      </c>
      <c r="HUL43" s="71">
        <f t="shared" si="720"/>
        <v>0</v>
      </c>
      <c r="HUM43" s="71">
        <f t="shared" si="720"/>
        <v>0</v>
      </c>
      <c r="HUN43" s="71">
        <f t="shared" si="720"/>
        <v>0</v>
      </c>
      <c r="HUO43" s="71">
        <f t="shared" si="720"/>
        <v>0</v>
      </c>
      <c r="HUP43" s="71">
        <f t="shared" si="720"/>
        <v>0</v>
      </c>
      <c r="HUQ43" s="71">
        <f t="shared" si="720"/>
        <v>0</v>
      </c>
      <c r="HUR43" s="71">
        <f t="shared" si="720"/>
        <v>0</v>
      </c>
      <c r="HUS43" s="71">
        <f t="shared" si="720"/>
        <v>0</v>
      </c>
      <c r="HUT43" s="71">
        <f t="shared" si="720"/>
        <v>0</v>
      </c>
      <c r="HUU43" s="71">
        <f t="shared" si="720"/>
        <v>0</v>
      </c>
      <c r="HUV43" s="71">
        <f t="shared" si="720"/>
        <v>0</v>
      </c>
      <c r="HUW43" s="71">
        <f t="shared" si="720"/>
        <v>0</v>
      </c>
      <c r="HUX43" s="71">
        <f t="shared" si="720"/>
        <v>0</v>
      </c>
      <c r="HUY43" s="71">
        <f t="shared" si="720"/>
        <v>0</v>
      </c>
      <c r="HUZ43" s="71">
        <f t="shared" si="720"/>
        <v>0</v>
      </c>
      <c r="HVA43" s="71">
        <f t="shared" si="720"/>
        <v>0</v>
      </c>
      <c r="HVB43" s="71">
        <f t="shared" si="720"/>
        <v>0</v>
      </c>
      <c r="HVC43" s="71">
        <f t="shared" si="720"/>
        <v>0</v>
      </c>
      <c r="HVD43" s="71">
        <f t="shared" si="720"/>
        <v>0</v>
      </c>
      <c r="HVE43" s="71">
        <f t="shared" si="720"/>
        <v>0</v>
      </c>
      <c r="HVF43" s="71">
        <f t="shared" si="720"/>
        <v>0</v>
      </c>
      <c r="HVG43" s="71">
        <f t="shared" si="720"/>
        <v>0</v>
      </c>
      <c r="HVH43" s="71">
        <f t="shared" si="720"/>
        <v>0</v>
      </c>
      <c r="HVI43" s="71">
        <f t="shared" si="720"/>
        <v>0</v>
      </c>
      <c r="HVJ43" s="71">
        <f t="shared" si="720"/>
        <v>0</v>
      </c>
      <c r="HVK43" s="71">
        <f t="shared" si="720"/>
        <v>0</v>
      </c>
      <c r="HVL43" s="71">
        <f t="shared" si="720"/>
        <v>0</v>
      </c>
      <c r="HVM43" s="71">
        <f t="shared" si="720"/>
        <v>0</v>
      </c>
      <c r="HVN43" s="71">
        <f t="shared" si="720"/>
        <v>0</v>
      </c>
      <c r="HVO43" s="71">
        <f t="shared" si="720"/>
        <v>0</v>
      </c>
      <c r="HVP43" s="71">
        <f t="shared" si="720"/>
        <v>0</v>
      </c>
      <c r="HVQ43" s="71">
        <f t="shared" si="720"/>
        <v>0</v>
      </c>
      <c r="HVR43" s="71">
        <f t="shared" si="720"/>
        <v>0</v>
      </c>
      <c r="HVS43" s="71">
        <f t="shared" si="720"/>
        <v>0</v>
      </c>
      <c r="HVT43" s="71">
        <f t="shared" si="720"/>
        <v>0</v>
      </c>
      <c r="HVU43" s="71">
        <f t="shared" si="720"/>
        <v>0</v>
      </c>
      <c r="HVV43" s="71">
        <f t="shared" si="720"/>
        <v>0</v>
      </c>
      <c r="HVW43" s="71">
        <f t="shared" si="720"/>
        <v>0</v>
      </c>
      <c r="HVX43" s="71">
        <f t="shared" si="720"/>
        <v>0</v>
      </c>
      <c r="HVY43" s="71">
        <f t="shared" si="720"/>
        <v>0</v>
      </c>
      <c r="HVZ43" s="71">
        <f t="shared" si="720"/>
        <v>0</v>
      </c>
      <c r="HWA43" s="71">
        <f t="shared" si="720"/>
        <v>0</v>
      </c>
      <c r="HWB43" s="71">
        <f t="shared" si="720"/>
        <v>0</v>
      </c>
      <c r="HWC43" s="71">
        <f t="shared" si="720"/>
        <v>0</v>
      </c>
      <c r="HWD43" s="71">
        <f t="shared" si="720"/>
        <v>0</v>
      </c>
      <c r="HWE43" s="71">
        <f t="shared" si="720"/>
        <v>0</v>
      </c>
      <c r="HWF43" s="71">
        <f t="shared" si="720"/>
        <v>0</v>
      </c>
      <c r="HWG43" s="71">
        <f t="shared" si="720"/>
        <v>0</v>
      </c>
      <c r="HWH43" s="71">
        <f t="shared" si="720"/>
        <v>0</v>
      </c>
      <c r="HWI43" s="71">
        <f t="shared" si="720"/>
        <v>0</v>
      </c>
      <c r="HWJ43" s="71">
        <f t="shared" si="720"/>
        <v>0</v>
      </c>
      <c r="HWK43" s="71">
        <f t="shared" si="720"/>
        <v>0</v>
      </c>
      <c r="HWL43" s="71">
        <f t="shared" si="720"/>
        <v>0</v>
      </c>
      <c r="HWM43" s="71">
        <f t="shared" si="720"/>
        <v>0</v>
      </c>
      <c r="HWN43" s="71">
        <f t="shared" si="720"/>
        <v>0</v>
      </c>
      <c r="HWO43" s="71">
        <f t="shared" si="720"/>
        <v>0</v>
      </c>
      <c r="HWP43" s="71">
        <f t="shared" si="720"/>
        <v>0</v>
      </c>
      <c r="HWQ43" s="71">
        <f t="shared" si="720"/>
        <v>0</v>
      </c>
      <c r="HWR43" s="71">
        <f t="shared" si="720"/>
        <v>0</v>
      </c>
      <c r="HWS43" s="71">
        <f t="shared" si="720"/>
        <v>0</v>
      </c>
      <c r="HWT43" s="71">
        <f t="shared" si="720"/>
        <v>0</v>
      </c>
      <c r="HWU43" s="71">
        <f t="shared" si="720"/>
        <v>0</v>
      </c>
      <c r="HWV43" s="71">
        <f t="shared" si="720"/>
        <v>0</v>
      </c>
      <c r="HWW43" s="71">
        <f t="shared" ref="HWW43:HZH43" si="721">SUM(HWW36:HWW38)+HWW40+HWW41-HWW42+HWW45</f>
        <v>0</v>
      </c>
      <c r="HWX43" s="71">
        <f t="shared" si="721"/>
        <v>0</v>
      </c>
      <c r="HWY43" s="71">
        <f t="shared" si="721"/>
        <v>0</v>
      </c>
      <c r="HWZ43" s="71">
        <f t="shared" si="721"/>
        <v>0</v>
      </c>
      <c r="HXA43" s="71">
        <f t="shared" si="721"/>
        <v>0</v>
      </c>
      <c r="HXB43" s="71">
        <f t="shared" si="721"/>
        <v>0</v>
      </c>
      <c r="HXC43" s="71">
        <f t="shared" si="721"/>
        <v>0</v>
      </c>
      <c r="HXD43" s="71">
        <f t="shared" si="721"/>
        <v>0</v>
      </c>
      <c r="HXE43" s="71">
        <f t="shared" si="721"/>
        <v>0</v>
      </c>
      <c r="HXF43" s="71">
        <f t="shared" si="721"/>
        <v>0</v>
      </c>
      <c r="HXG43" s="71">
        <f t="shared" si="721"/>
        <v>0</v>
      </c>
      <c r="HXH43" s="71">
        <f t="shared" si="721"/>
        <v>0</v>
      </c>
      <c r="HXI43" s="71">
        <f t="shared" si="721"/>
        <v>0</v>
      </c>
      <c r="HXJ43" s="71">
        <f t="shared" si="721"/>
        <v>0</v>
      </c>
      <c r="HXK43" s="71">
        <f t="shared" si="721"/>
        <v>0</v>
      </c>
      <c r="HXL43" s="71">
        <f t="shared" si="721"/>
        <v>0</v>
      </c>
      <c r="HXM43" s="71">
        <f t="shared" si="721"/>
        <v>0</v>
      </c>
      <c r="HXN43" s="71">
        <f t="shared" si="721"/>
        <v>0</v>
      </c>
      <c r="HXO43" s="71">
        <f t="shared" si="721"/>
        <v>0</v>
      </c>
      <c r="HXP43" s="71">
        <f t="shared" si="721"/>
        <v>0</v>
      </c>
      <c r="HXQ43" s="71">
        <f t="shared" si="721"/>
        <v>0</v>
      </c>
      <c r="HXR43" s="71">
        <f t="shared" si="721"/>
        <v>0</v>
      </c>
      <c r="HXS43" s="71">
        <f t="shared" si="721"/>
        <v>0</v>
      </c>
      <c r="HXT43" s="71">
        <f t="shared" si="721"/>
        <v>0</v>
      </c>
      <c r="HXU43" s="71">
        <f t="shared" si="721"/>
        <v>0</v>
      </c>
      <c r="HXV43" s="71">
        <f t="shared" si="721"/>
        <v>0</v>
      </c>
      <c r="HXW43" s="71">
        <f t="shared" si="721"/>
        <v>0</v>
      </c>
      <c r="HXX43" s="71">
        <f t="shared" si="721"/>
        <v>0</v>
      </c>
      <c r="HXY43" s="71">
        <f t="shared" si="721"/>
        <v>0</v>
      </c>
      <c r="HXZ43" s="71">
        <f t="shared" si="721"/>
        <v>0</v>
      </c>
      <c r="HYA43" s="71">
        <f t="shared" si="721"/>
        <v>0</v>
      </c>
      <c r="HYB43" s="71">
        <f t="shared" si="721"/>
        <v>0</v>
      </c>
      <c r="HYC43" s="71">
        <f t="shared" si="721"/>
        <v>0</v>
      </c>
      <c r="HYD43" s="71">
        <f t="shared" si="721"/>
        <v>0</v>
      </c>
      <c r="HYE43" s="71">
        <f t="shared" si="721"/>
        <v>0</v>
      </c>
      <c r="HYF43" s="71">
        <f t="shared" si="721"/>
        <v>0</v>
      </c>
      <c r="HYG43" s="71">
        <f t="shared" si="721"/>
        <v>0</v>
      </c>
      <c r="HYH43" s="71">
        <f t="shared" si="721"/>
        <v>0</v>
      </c>
      <c r="HYI43" s="71">
        <f t="shared" si="721"/>
        <v>0</v>
      </c>
      <c r="HYJ43" s="71">
        <f t="shared" si="721"/>
        <v>0</v>
      </c>
      <c r="HYK43" s="71">
        <f t="shared" si="721"/>
        <v>0</v>
      </c>
      <c r="HYL43" s="71">
        <f t="shared" si="721"/>
        <v>0</v>
      </c>
      <c r="HYM43" s="71">
        <f t="shared" si="721"/>
        <v>0</v>
      </c>
      <c r="HYN43" s="71">
        <f t="shared" si="721"/>
        <v>0</v>
      </c>
      <c r="HYO43" s="71">
        <f t="shared" si="721"/>
        <v>0</v>
      </c>
      <c r="HYP43" s="71">
        <f t="shared" si="721"/>
        <v>0</v>
      </c>
      <c r="HYQ43" s="71">
        <f t="shared" si="721"/>
        <v>0</v>
      </c>
      <c r="HYR43" s="71">
        <f t="shared" si="721"/>
        <v>0</v>
      </c>
      <c r="HYS43" s="71">
        <f t="shared" si="721"/>
        <v>0</v>
      </c>
      <c r="HYT43" s="71">
        <f t="shared" si="721"/>
        <v>0</v>
      </c>
      <c r="HYU43" s="71">
        <f t="shared" si="721"/>
        <v>0</v>
      </c>
      <c r="HYV43" s="71">
        <f t="shared" si="721"/>
        <v>0</v>
      </c>
      <c r="HYW43" s="71">
        <f t="shared" si="721"/>
        <v>0</v>
      </c>
      <c r="HYX43" s="71">
        <f t="shared" si="721"/>
        <v>0</v>
      </c>
      <c r="HYY43" s="71">
        <f t="shared" si="721"/>
        <v>0</v>
      </c>
      <c r="HYZ43" s="71">
        <f t="shared" si="721"/>
        <v>0</v>
      </c>
      <c r="HZA43" s="71">
        <f t="shared" si="721"/>
        <v>0</v>
      </c>
      <c r="HZB43" s="71">
        <f t="shared" si="721"/>
        <v>0</v>
      </c>
      <c r="HZC43" s="71">
        <f t="shared" si="721"/>
        <v>0</v>
      </c>
      <c r="HZD43" s="71">
        <f t="shared" si="721"/>
        <v>0</v>
      </c>
      <c r="HZE43" s="71">
        <f t="shared" si="721"/>
        <v>0</v>
      </c>
      <c r="HZF43" s="71">
        <f t="shared" si="721"/>
        <v>0</v>
      </c>
      <c r="HZG43" s="71">
        <f t="shared" si="721"/>
        <v>0</v>
      </c>
      <c r="HZH43" s="71">
        <f t="shared" si="721"/>
        <v>0</v>
      </c>
      <c r="HZI43" s="71">
        <f t="shared" ref="HZI43:IBT43" si="722">SUM(HZI36:HZI38)+HZI40+HZI41-HZI42+HZI45</f>
        <v>0</v>
      </c>
      <c r="HZJ43" s="71">
        <f t="shared" si="722"/>
        <v>0</v>
      </c>
      <c r="HZK43" s="71">
        <f t="shared" si="722"/>
        <v>0</v>
      </c>
      <c r="HZL43" s="71">
        <f t="shared" si="722"/>
        <v>0</v>
      </c>
      <c r="HZM43" s="71">
        <f t="shared" si="722"/>
        <v>0</v>
      </c>
      <c r="HZN43" s="71">
        <f t="shared" si="722"/>
        <v>0</v>
      </c>
      <c r="HZO43" s="71">
        <f t="shared" si="722"/>
        <v>0</v>
      </c>
      <c r="HZP43" s="71">
        <f t="shared" si="722"/>
        <v>0</v>
      </c>
      <c r="HZQ43" s="71">
        <f t="shared" si="722"/>
        <v>0</v>
      </c>
      <c r="HZR43" s="71">
        <f t="shared" si="722"/>
        <v>0</v>
      </c>
      <c r="HZS43" s="71">
        <f t="shared" si="722"/>
        <v>0</v>
      </c>
      <c r="HZT43" s="71">
        <f t="shared" si="722"/>
        <v>0</v>
      </c>
      <c r="HZU43" s="71">
        <f t="shared" si="722"/>
        <v>0</v>
      </c>
      <c r="HZV43" s="71">
        <f t="shared" si="722"/>
        <v>0</v>
      </c>
      <c r="HZW43" s="71">
        <f t="shared" si="722"/>
        <v>0</v>
      </c>
      <c r="HZX43" s="71">
        <f t="shared" si="722"/>
        <v>0</v>
      </c>
      <c r="HZY43" s="71">
        <f t="shared" si="722"/>
        <v>0</v>
      </c>
      <c r="HZZ43" s="71">
        <f t="shared" si="722"/>
        <v>0</v>
      </c>
      <c r="IAA43" s="71">
        <f t="shared" si="722"/>
        <v>0</v>
      </c>
      <c r="IAB43" s="71">
        <f t="shared" si="722"/>
        <v>0</v>
      </c>
      <c r="IAC43" s="71">
        <f t="shared" si="722"/>
        <v>0</v>
      </c>
      <c r="IAD43" s="71">
        <f t="shared" si="722"/>
        <v>0</v>
      </c>
      <c r="IAE43" s="71">
        <f t="shared" si="722"/>
        <v>0</v>
      </c>
      <c r="IAF43" s="71">
        <f t="shared" si="722"/>
        <v>0</v>
      </c>
      <c r="IAG43" s="71">
        <f t="shared" si="722"/>
        <v>0</v>
      </c>
      <c r="IAH43" s="71">
        <f t="shared" si="722"/>
        <v>0</v>
      </c>
      <c r="IAI43" s="71">
        <f t="shared" si="722"/>
        <v>0</v>
      </c>
      <c r="IAJ43" s="71">
        <f t="shared" si="722"/>
        <v>0</v>
      </c>
      <c r="IAK43" s="71">
        <f t="shared" si="722"/>
        <v>0</v>
      </c>
      <c r="IAL43" s="71">
        <f t="shared" si="722"/>
        <v>0</v>
      </c>
      <c r="IAM43" s="71">
        <f t="shared" si="722"/>
        <v>0</v>
      </c>
      <c r="IAN43" s="71">
        <f t="shared" si="722"/>
        <v>0</v>
      </c>
      <c r="IAO43" s="71">
        <f t="shared" si="722"/>
        <v>0</v>
      </c>
      <c r="IAP43" s="71">
        <f t="shared" si="722"/>
        <v>0</v>
      </c>
      <c r="IAQ43" s="71">
        <f t="shared" si="722"/>
        <v>0</v>
      </c>
      <c r="IAR43" s="71">
        <f t="shared" si="722"/>
        <v>0</v>
      </c>
      <c r="IAS43" s="71">
        <f t="shared" si="722"/>
        <v>0</v>
      </c>
      <c r="IAT43" s="71">
        <f t="shared" si="722"/>
        <v>0</v>
      </c>
      <c r="IAU43" s="71">
        <f t="shared" si="722"/>
        <v>0</v>
      </c>
      <c r="IAV43" s="71">
        <f t="shared" si="722"/>
        <v>0</v>
      </c>
      <c r="IAW43" s="71">
        <f t="shared" si="722"/>
        <v>0</v>
      </c>
      <c r="IAX43" s="71">
        <f t="shared" si="722"/>
        <v>0</v>
      </c>
      <c r="IAY43" s="71">
        <f t="shared" si="722"/>
        <v>0</v>
      </c>
      <c r="IAZ43" s="71">
        <f t="shared" si="722"/>
        <v>0</v>
      </c>
      <c r="IBA43" s="71">
        <f t="shared" si="722"/>
        <v>0</v>
      </c>
      <c r="IBB43" s="71">
        <f t="shared" si="722"/>
        <v>0</v>
      </c>
      <c r="IBC43" s="71">
        <f t="shared" si="722"/>
        <v>0</v>
      </c>
      <c r="IBD43" s="71">
        <f t="shared" si="722"/>
        <v>0</v>
      </c>
      <c r="IBE43" s="71">
        <f t="shared" si="722"/>
        <v>0</v>
      </c>
      <c r="IBF43" s="71">
        <f t="shared" si="722"/>
        <v>0</v>
      </c>
      <c r="IBG43" s="71">
        <f t="shared" si="722"/>
        <v>0</v>
      </c>
      <c r="IBH43" s="71">
        <f t="shared" si="722"/>
        <v>0</v>
      </c>
      <c r="IBI43" s="71">
        <f t="shared" si="722"/>
        <v>0</v>
      </c>
      <c r="IBJ43" s="71">
        <f t="shared" si="722"/>
        <v>0</v>
      </c>
      <c r="IBK43" s="71">
        <f t="shared" si="722"/>
        <v>0</v>
      </c>
      <c r="IBL43" s="71">
        <f t="shared" si="722"/>
        <v>0</v>
      </c>
      <c r="IBM43" s="71">
        <f t="shared" si="722"/>
        <v>0</v>
      </c>
      <c r="IBN43" s="71">
        <f t="shared" si="722"/>
        <v>0</v>
      </c>
      <c r="IBO43" s="71">
        <f t="shared" si="722"/>
        <v>0</v>
      </c>
      <c r="IBP43" s="71">
        <f t="shared" si="722"/>
        <v>0</v>
      </c>
      <c r="IBQ43" s="71">
        <f t="shared" si="722"/>
        <v>0</v>
      </c>
      <c r="IBR43" s="71">
        <f t="shared" si="722"/>
        <v>0</v>
      </c>
      <c r="IBS43" s="71">
        <f t="shared" si="722"/>
        <v>0</v>
      </c>
      <c r="IBT43" s="71">
        <f t="shared" si="722"/>
        <v>0</v>
      </c>
      <c r="IBU43" s="71">
        <f t="shared" ref="IBU43:IEF43" si="723">SUM(IBU36:IBU38)+IBU40+IBU41-IBU42+IBU45</f>
        <v>0</v>
      </c>
      <c r="IBV43" s="71">
        <f t="shared" si="723"/>
        <v>0</v>
      </c>
      <c r="IBW43" s="71">
        <f t="shared" si="723"/>
        <v>0</v>
      </c>
      <c r="IBX43" s="71">
        <f t="shared" si="723"/>
        <v>0</v>
      </c>
      <c r="IBY43" s="71">
        <f t="shared" si="723"/>
        <v>0</v>
      </c>
      <c r="IBZ43" s="71">
        <f t="shared" si="723"/>
        <v>0</v>
      </c>
      <c r="ICA43" s="71">
        <f t="shared" si="723"/>
        <v>0</v>
      </c>
      <c r="ICB43" s="71">
        <f t="shared" si="723"/>
        <v>0</v>
      </c>
      <c r="ICC43" s="71">
        <f t="shared" si="723"/>
        <v>0</v>
      </c>
      <c r="ICD43" s="71">
        <f t="shared" si="723"/>
        <v>0</v>
      </c>
      <c r="ICE43" s="71">
        <f t="shared" si="723"/>
        <v>0</v>
      </c>
      <c r="ICF43" s="71">
        <f t="shared" si="723"/>
        <v>0</v>
      </c>
      <c r="ICG43" s="71">
        <f t="shared" si="723"/>
        <v>0</v>
      </c>
      <c r="ICH43" s="71">
        <f t="shared" si="723"/>
        <v>0</v>
      </c>
      <c r="ICI43" s="71">
        <f t="shared" si="723"/>
        <v>0</v>
      </c>
      <c r="ICJ43" s="71">
        <f t="shared" si="723"/>
        <v>0</v>
      </c>
      <c r="ICK43" s="71">
        <f t="shared" si="723"/>
        <v>0</v>
      </c>
      <c r="ICL43" s="71">
        <f t="shared" si="723"/>
        <v>0</v>
      </c>
      <c r="ICM43" s="71">
        <f t="shared" si="723"/>
        <v>0</v>
      </c>
      <c r="ICN43" s="71">
        <f t="shared" si="723"/>
        <v>0</v>
      </c>
      <c r="ICO43" s="71">
        <f t="shared" si="723"/>
        <v>0</v>
      </c>
      <c r="ICP43" s="71">
        <f t="shared" si="723"/>
        <v>0</v>
      </c>
      <c r="ICQ43" s="71">
        <f t="shared" si="723"/>
        <v>0</v>
      </c>
      <c r="ICR43" s="71">
        <f t="shared" si="723"/>
        <v>0</v>
      </c>
      <c r="ICS43" s="71">
        <f t="shared" si="723"/>
        <v>0</v>
      </c>
      <c r="ICT43" s="71">
        <f t="shared" si="723"/>
        <v>0</v>
      </c>
      <c r="ICU43" s="71">
        <f t="shared" si="723"/>
        <v>0</v>
      </c>
      <c r="ICV43" s="71">
        <f t="shared" si="723"/>
        <v>0</v>
      </c>
      <c r="ICW43" s="71">
        <f t="shared" si="723"/>
        <v>0</v>
      </c>
      <c r="ICX43" s="71">
        <f t="shared" si="723"/>
        <v>0</v>
      </c>
      <c r="ICY43" s="71">
        <f t="shared" si="723"/>
        <v>0</v>
      </c>
      <c r="ICZ43" s="71">
        <f t="shared" si="723"/>
        <v>0</v>
      </c>
      <c r="IDA43" s="71">
        <f t="shared" si="723"/>
        <v>0</v>
      </c>
      <c r="IDB43" s="71">
        <f t="shared" si="723"/>
        <v>0</v>
      </c>
      <c r="IDC43" s="71">
        <f t="shared" si="723"/>
        <v>0</v>
      </c>
      <c r="IDD43" s="71">
        <f t="shared" si="723"/>
        <v>0</v>
      </c>
      <c r="IDE43" s="71">
        <f t="shared" si="723"/>
        <v>0</v>
      </c>
      <c r="IDF43" s="71">
        <f t="shared" si="723"/>
        <v>0</v>
      </c>
      <c r="IDG43" s="71">
        <f t="shared" si="723"/>
        <v>0</v>
      </c>
      <c r="IDH43" s="71">
        <f t="shared" si="723"/>
        <v>0</v>
      </c>
      <c r="IDI43" s="71">
        <f t="shared" si="723"/>
        <v>0</v>
      </c>
      <c r="IDJ43" s="71">
        <f t="shared" si="723"/>
        <v>0</v>
      </c>
      <c r="IDK43" s="71">
        <f t="shared" si="723"/>
        <v>0</v>
      </c>
      <c r="IDL43" s="71">
        <f t="shared" si="723"/>
        <v>0</v>
      </c>
      <c r="IDM43" s="71">
        <f t="shared" si="723"/>
        <v>0</v>
      </c>
      <c r="IDN43" s="71">
        <f t="shared" si="723"/>
        <v>0</v>
      </c>
      <c r="IDO43" s="71">
        <f t="shared" si="723"/>
        <v>0</v>
      </c>
      <c r="IDP43" s="71">
        <f t="shared" si="723"/>
        <v>0</v>
      </c>
      <c r="IDQ43" s="71">
        <f t="shared" si="723"/>
        <v>0</v>
      </c>
      <c r="IDR43" s="71">
        <f t="shared" si="723"/>
        <v>0</v>
      </c>
      <c r="IDS43" s="71">
        <f t="shared" si="723"/>
        <v>0</v>
      </c>
      <c r="IDT43" s="71">
        <f t="shared" si="723"/>
        <v>0</v>
      </c>
      <c r="IDU43" s="71">
        <f t="shared" si="723"/>
        <v>0</v>
      </c>
      <c r="IDV43" s="71">
        <f t="shared" si="723"/>
        <v>0</v>
      </c>
      <c r="IDW43" s="71">
        <f t="shared" si="723"/>
        <v>0</v>
      </c>
      <c r="IDX43" s="71">
        <f t="shared" si="723"/>
        <v>0</v>
      </c>
      <c r="IDY43" s="71">
        <f t="shared" si="723"/>
        <v>0</v>
      </c>
      <c r="IDZ43" s="71">
        <f t="shared" si="723"/>
        <v>0</v>
      </c>
      <c r="IEA43" s="71">
        <f t="shared" si="723"/>
        <v>0</v>
      </c>
      <c r="IEB43" s="71">
        <f t="shared" si="723"/>
        <v>0</v>
      </c>
      <c r="IEC43" s="71">
        <f t="shared" si="723"/>
        <v>0</v>
      </c>
      <c r="IED43" s="71">
        <f t="shared" si="723"/>
        <v>0</v>
      </c>
      <c r="IEE43" s="71">
        <f t="shared" si="723"/>
        <v>0</v>
      </c>
      <c r="IEF43" s="71">
        <f t="shared" si="723"/>
        <v>0</v>
      </c>
      <c r="IEG43" s="71">
        <f t="shared" ref="IEG43:IGR43" si="724">SUM(IEG36:IEG38)+IEG40+IEG41-IEG42+IEG45</f>
        <v>0</v>
      </c>
      <c r="IEH43" s="71">
        <f t="shared" si="724"/>
        <v>0</v>
      </c>
      <c r="IEI43" s="71">
        <f t="shared" si="724"/>
        <v>0</v>
      </c>
      <c r="IEJ43" s="71">
        <f t="shared" si="724"/>
        <v>0</v>
      </c>
      <c r="IEK43" s="71">
        <f t="shared" si="724"/>
        <v>0</v>
      </c>
      <c r="IEL43" s="71">
        <f t="shared" si="724"/>
        <v>0</v>
      </c>
      <c r="IEM43" s="71">
        <f t="shared" si="724"/>
        <v>0</v>
      </c>
      <c r="IEN43" s="71">
        <f t="shared" si="724"/>
        <v>0</v>
      </c>
      <c r="IEO43" s="71">
        <f t="shared" si="724"/>
        <v>0</v>
      </c>
      <c r="IEP43" s="71">
        <f t="shared" si="724"/>
        <v>0</v>
      </c>
      <c r="IEQ43" s="71">
        <f t="shared" si="724"/>
        <v>0</v>
      </c>
      <c r="IER43" s="71">
        <f t="shared" si="724"/>
        <v>0</v>
      </c>
      <c r="IES43" s="71">
        <f t="shared" si="724"/>
        <v>0</v>
      </c>
      <c r="IET43" s="71">
        <f t="shared" si="724"/>
        <v>0</v>
      </c>
      <c r="IEU43" s="71">
        <f t="shared" si="724"/>
        <v>0</v>
      </c>
      <c r="IEV43" s="71">
        <f t="shared" si="724"/>
        <v>0</v>
      </c>
      <c r="IEW43" s="71">
        <f t="shared" si="724"/>
        <v>0</v>
      </c>
      <c r="IEX43" s="71">
        <f t="shared" si="724"/>
        <v>0</v>
      </c>
      <c r="IEY43" s="71">
        <f t="shared" si="724"/>
        <v>0</v>
      </c>
      <c r="IEZ43" s="71">
        <f t="shared" si="724"/>
        <v>0</v>
      </c>
      <c r="IFA43" s="71">
        <f t="shared" si="724"/>
        <v>0</v>
      </c>
      <c r="IFB43" s="71">
        <f t="shared" si="724"/>
        <v>0</v>
      </c>
      <c r="IFC43" s="71">
        <f t="shared" si="724"/>
        <v>0</v>
      </c>
      <c r="IFD43" s="71">
        <f t="shared" si="724"/>
        <v>0</v>
      </c>
      <c r="IFE43" s="71">
        <f t="shared" si="724"/>
        <v>0</v>
      </c>
      <c r="IFF43" s="71">
        <f t="shared" si="724"/>
        <v>0</v>
      </c>
      <c r="IFG43" s="71">
        <f t="shared" si="724"/>
        <v>0</v>
      </c>
      <c r="IFH43" s="71">
        <f t="shared" si="724"/>
        <v>0</v>
      </c>
      <c r="IFI43" s="71">
        <f t="shared" si="724"/>
        <v>0</v>
      </c>
      <c r="IFJ43" s="71">
        <f t="shared" si="724"/>
        <v>0</v>
      </c>
      <c r="IFK43" s="71">
        <f t="shared" si="724"/>
        <v>0</v>
      </c>
      <c r="IFL43" s="71">
        <f t="shared" si="724"/>
        <v>0</v>
      </c>
      <c r="IFM43" s="71">
        <f t="shared" si="724"/>
        <v>0</v>
      </c>
      <c r="IFN43" s="71">
        <f t="shared" si="724"/>
        <v>0</v>
      </c>
      <c r="IFO43" s="71">
        <f t="shared" si="724"/>
        <v>0</v>
      </c>
      <c r="IFP43" s="71">
        <f t="shared" si="724"/>
        <v>0</v>
      </c>
      <c r="IFQ43" s="71">
        <f t="shared" si="724"/>
        <v>0</v>
      </c>
      <c r="IFR43" s="71">
        <f t="shared" si="724"/>
        <v>0</v>
      </c>
      <c r="IFS43" s="71">
        <f t="shared" si="724"/>
        <v>0</v>
      </c>
      <c r="IFT43" s="71">
        <f t="shared" si="724"/>
        <v>0</v>
      </c>
      <c r="IFU43" s="71">
        <f t="shared" si="724"/>
        <v>0</v>
      </c>
      <c r="IFV43" s="71">
        <f t="shared" si="724"/>
        <v>0</v>
      </c>
      <c r="IFW43" s="71">
        <f t="shared" si="724"/>
        <v>0</v>
      </c>
      <c r="IFX43" s="71">
        <f t="shared" si="724"/>
        <v>0</v>
      </c>
      <c r="IFY43" s="71">
        <f t="shared" si="724"/>
        <v>0</v>
      </c>
      <c r="IFZ43" s="71">
        <f t="shared" si="724"/>
        <v>0</v>
      </c>
      <c r="IGA43" s="71">
        <f t="shared" si="724"/>
        <v>0</v>
      </c>
      <c r="IGB43" s="71">
        <f t="shared" si="724"/>
        <v>0</v>
      </c>
      <c r="IGC43" s="71">
        <f t="shared" si="724"/>
        <v>0</v>
      </c>
      <c r="IGD43" s="71">
        <f t="shared" si="724"/>
        <v>0</v>
      </c>
      <c r="IGE43" s="71">
        <f t="shared" si="724"/>
        <v>0</v>
      </c>
      <c r="IGF43" s="71">
        <f t="shared" si="724"/>
        <v>0</v>
      </c>
      <c r="IGG43" s="71">
        <f t="shared" si="724"/>
        <v>0</v>
      </c>
      <c r="IGH43" s="71">
        <f t="shared" si="724"/>
        <v>0</v>
      </c>
      <c r="IGI43" s="71">
        <f t="shared" si="724"/>
        <v>0</v>
      </c>
      <c r="IGJ43" s="71">
        <f t="shared" si="724"/>
        <v>0</v>
      </c>
      <c r="IGK43" s="71">
        <f t="shared" si="724"/>
        <v>0</v>
      </c>
      <c r="IGL43" s="71">
        <f t="shared" si="724"/>
        <v>0</v>
      </c>
      <c r="IGM43" s="71">
        <f t="shared" si="724"/>
        <v>0</v>
      </c>
      <c r="IGN43" s="71">
        <f t="shared" si="724"/>
        <v>0</v>
      </c>
      <c r="IGO43" s="71">
        <f t="shared" si="724"/>
        <v>0</v>
      </c>
      <c r="IGP43" s="71">
        <f t="shared" si="724"/>
        <v>0</v>
      </c>
      <c r="IGQ43" s="71">
        <f t="shared" si="724"/>
        <v>0</v>
      </c>
      <c r="IGR43" s="71">
        <f t="shared" si="724"/>
        <v>0</v>
      </c>
      <c r="IGS43" s="71">
        <f t="shared" ref="IGS43:IJD43" si="725">SUM(IGS36:IGS38)+IGS40+IGS41-IGS42+IGS45</f>
        <v>0</v>
      </c>
      <c r="IGT43" s="71">
        <f t="shared" si="725"/>
        <v>0</v>
      </c>
      <c r="IGU43" s="71">
        <f t="shared" si="725"/>
        <v>0</v>
      </c>
      <c r="IGV43" s="71">
        <f t="shared" si="725"/>
        <v>0</v>
      </c>
      <c r="IGW43" s="71">
        <f t="shared" si="725"/>
        <v>0</v>
      </c>
      <c r="IGX43" s="71">
        <f t="shared" si="725"/>
        <v>0</v>
      </c>
      <c r="IGY43" s="71">
        <f t="shared" si="725"/>
        <v>0</v>
      </c>
      <c r="IGZ43" s="71">
        <f t="shared" si="725"/>
        <v>0</v>
      </c>
      <c r="IHA43" s="71">
        <f t="shared" si="725"/>
        <v>0</v>
      </c>
      <c r="IHB43" s="71">
        <f t="shared" si="725"/>
        <v>0</v>
      </c>
      <c r="IHC43" s="71">
        <f t="shared" si="725"/>
        <v>0</v>
      </c>
      <c r="IHD43" s="71">
        <f t="shared" si="725"/>
        <v>0</v>
      </c>
      <c r="IHE43" s="71">
        <f t="shared" si="725"/>
        <v>0</v>
      </c>
      <c r="IHF43" s="71">
        <f t="shared" si="725"/>
        <v>0</v>
      </c>
      <c r="IHG43" s="71">
        <f t="shared" si="725"/>
        <v>0</v>
      </c>
      <c r="IHH43" s="71">
        <f t="shared" si="725"/>
        <v>0</v>
      </c>
      <c r="IHI43" s="71">
        <f t="shared" si="725"/>
        <v>0</v>
      </c>
      <c r="IHJ43" s="71">
        <f t="shared" si="725"/>
        <v>0</v>
      </c>
      <c r="IHK43" s="71">
        <f t="shared" si="725"/>
        <v>0</v>
      </c>
      <c r="IHL43" s="71">
        <f t="shared" si="725"/>
        <v>0</v>
      </c>
      <c r="IHM43" s="71">
        <f t="shared" si="725"/>
        <v>0</v>
      </c>
      <c r="IHN43" s="71">
        <f t="shared" si="725"/>
        <v>0</v>
      </c>
      <c r="IHO43" s="71">
        <f t="shared" si="725"/>
        <v>0</v>
      </c>
      <c r="IHP43" s="71">
        <f t="shared" si="725"/>
        <v>0</v>
      </c>
      <c r="IHQ43" s="71">
        <f t="shared" si="725"/>
        <v>0</v>
      </c>
      <c r="IHR43" s="71">
        <f t="shared" si="725"/>
        <v>0</v>
      </c>
      <c r="IHS43" s="71">
        <f t="shared" si="725"/>
        <v>0</v>
      </c>
      <c r="IHT43" s="71">
        <f t="shared" si="725"/>
        <v>0</v>
      </c>
      <c r="IHU43" s="71">
        <f t="shared" si="725"/>
        <v>0</v>
      </c>
      <c r="IHV43" s="71">
        <f t="shared" si="725"/>
        <v>0</v>
      </c>
      <c r="IHW43" s="71">
        <f t="shared" si="725"/>
        <v>0</v>
      </c>
      <c r="IHX43" s="71">
        <f t="shared" si="725"/>
        <v>0</v>
      </c>
      <c r="IHY43" s="71">
        <f t="shared" si="725"/>
        <v>0</v>
      </c>
      <c r="IHZ43" s="71">
        <f t="shared" si="725"/>
        <v>0</v>
      </c>
      <c r="IIA43" s="71">
        <f t="shared" si="725"/>
        <v>0</v>
      </c>
      <c r="IIB43" s="71">
        <f t="shared" si="725"/>
        <v>0</v>
      </c>
      <c r="IIC43" s="71">
        <f t="shared" si="725"/>
        <v>0</v>
      </c>
      <c r="IID43" s="71">
        <f t="shared" si="725"/>
        <v>0</v>
      </c>
      <c r="IIE43" s="71">
        <f t="shared" si="725"/>
        <v>0</v>
      </c>
      <c r="IIF43" s="71">
        <f t="shared" si="725"/>
        <v>0</v>
      </c>
      <c r="IIG43" s="71">
        <f t="shared" si="725"/>
        <v>0</v>
      </c>
      <c r="IIH43" s="71">
        <f t="shared" si="725"/>
        <v>0</v>
      </c>
      <c r="III43" s="71">
        <f t="shared" si="725"/>
        <v>0</v>
      </c>
      <c r="IIJ43" s="71">
        <f t="shared" si="725"/>
        <v>0</v>
      </c>
      <c r="IIK43" s="71">
        <f t="shared" si="725"/>
        <v>0</v>
      </c>
      <c r="IIL43" s="71">
        <f t="shared" si="725"/>
        <v>0</v>
      </c>
      <c r="IIM43" s="71">
        <f t="shared" si="725"/>
        <v>0</v>
      </c>
      <c r="IIN43" s="71">
        <f t="shared" si="725"/>
        <v>0</v>
      </c>
      <c r="IIO43" s="71">
        <f t="shared" si="725"/>
        <v>0</v>
      </c>
      <c r="IIP43" s="71">
        <f t="shared" si="725"/>
        <v>0</v>
      </c>
      <c r="IIQ43" s="71">
        <f t="shared" si="725"/>
        <v>0</v>
      </c>
      <c r="IIR43" s="71">
        <f t="shared" si="725"/>
        <v>0</v>
      </c>
      <c r="IIS43" s="71">
        <f t="shared" si="725"/>
        <v>0</v>
      </c>
      <c r="IIT43" s="71">
        <f t="shared" si="725"/>
        <v>0</v>
      </c>
      <c r="IIU43" s="71">
        <f t="shared" si="725"/>
        <v>0</v>
      </c>
      <c r="IIV43" s="71">
        <f t="shared" si="725"/>
        <v>0</v>
      </c>
      <c r="IIW43" s="71">
        <f t="shared" si="725"/>
        <v>0</v>
      </c>
      <c r="IIX43" s="71">
        <f t="shared" si="725"/>
        <v>0</v>
      </c>
      <c r="IIY43" s="71">
        <f t="shared" si="725"/>
        <v>0</v>
      </c>
      <c r="IIZ43" s="71">
        <f t="shared" si="725"/>
        <v>0</v>
      </c>
      <c r="IJA43" s="71">
        <f t="shared" si="725"/>
        <v>0</v>
      </c>
      <c r="IJB43" s="71">
        <f t="shared" si="725"/>
        <v>0</v>
      </c>
      <c r="IJC43" s="71">
        <f t="shared" si="725"/>
        <v>0</v>
      </c>
      <c r="IJD43" s="71">
        <f t="shared" si="725"/>
        <v>0</v>
      </c>
      <c r="IJE43" s="71">
        <f t="shared" ref="IJE43:ILP43" si="726">SUM(IJE36:IJE38)+IJE40+IJE41-IJE42+IJE45</f>
        <v>0</v>
      </c>
      <c r="IJF43" s="71">
        <f t="shared" si="726"/>
        <v>0</v>
      </c>
      <c r="IJG43" s="71">
        <f t="shared" si="726"/>
        <v>0</v>
      </c>
      <c r="IJH43" s="71">
        <f t="shared" si="726"/>
        <v>0</v>
      </c>
      <c r="IJI43" s="71">
        <f t="shared" si="726"/>
        <v>0</v>
      </c>
      <c r="IJJ43" s="71">
        <f t="shared" si="726"/>
        <v>0</v>
      </c>
      <c r="IJK43" s="71">
        <f t="shared" si="726"/>
        <v>0</v>
      </c>
      <c r="IJL43" s="71">
        <f t="shared" si="726"/>
        <v>0</v>
      </c>
      <c r="IJM43" s="71">
        <f t="shared" si="726"/>
        <v>0</v>
      </c>
      <c r="IJN43" s="71">
        <f t="shared" si="726"/>
        <v>0</v>
      </c>
      <c r="IJO43" s="71">
        <f t="shared" si="726"/>
        <v>0</v>
      </c>
      <c r="IJP43" s="71">
        <f t="shared" si="726"/>
        <v>0</v>
      </c>
      <c r="IJQ43" s="71">
        <f t="shared" si="726"/>
        <v>0</v>
      </c>
      <c r="IJR43" s="71">
        <f t="shared" si="726"/>
        <v>0</v>
      </c>
      <c r="IJS43" s="71">
        <f t="shared" si="726"/>
        <v>0</v>
      </c>
      <c r="IJT43" s="71">
        <f t="shared" si="726"/>
        <v>0</v>
      </c>
      <c r="IJU43" s="71">
        <f t="shared" si="726"/>
        <v>0</v>
      </c>
      <c r="IJV43" s="71">
        <f t="shared" si="726"/>
        <v>0</v>
      </c>
      <c r="IJW43" s="71">
        <f t="shared" si="726"/>
        <v>0</v>
      </c>
      <c r="IJX43" s="71">
        <f t="shared" si="726"/>
        <v>0</v>
      </c>
      <c r="IJY43" s="71">
        <f t="shared" si="726"/>
        <v>0</v>
      </c>
      <c r="IJZ43" s="71">
        <f t="shared" si="726"/>
        <v>0</v>
      </c>
      <c r="IKA43" s="71">
        <f t="shared" si="726"/>
        <v>0</v>
      </c>
      <c r="IKB43" s="71">
        <f t="shared" si="726"/>
        <v>0</v>
      </c>
      <c r="IKC43" s="71">
        <f t="shared" si="726"/>
        <v>0</v>
      </c>
      <c r="IKD43" s="71">
        <f t="shared" si="726"/>
        <v>0</v>
      </c>
      <c r="IKE43" s="71">
        <f t="shared" si="726"/>
        <v>0</v>
      </c>
      <c r="IKF43" s="71">
        <f t="shared" si="726"/>
        <v>0</v>
      </c>
      <c r="IKG43" s="71">
        <f t="shared" si="726"/>
        <v>0</v>
      </c>
      <c r="IKH43" s="71">
        <f t="shared" si="726"/>
        <v>0</v>
      </c>
      <c r="IKI43" s="71">
        <f t="shared" si="726"/>
        <v>0</v>
      </c>
      <c r="IKJ43" s="71">
        <f t="shared" si="726"/>
        <v>0</v>
      </c>
      <c r="IKK43" s="71">
        <f t="shared" si="726"/>
        <v>0</v>
      </c>
      <c r="IKL43" s="71">
        <f t="shared" si="726"/>
        <v>0</v>
      </c>
      <c r="IKM43" s="71">
        <f t="shared" si="726"/>
        <v>0</v>
      </c>
      <c r="IKN43" s="71">
        <f t="shared" si="726"/>
        <v>0</v>
      </c>
      <c r="IKO43" s="71">
        <f t="shared" si="726"/>
        <v>0</v>
      </c>
      <c r="IKP43" s="71">
        <f t="shared" si="726"/>
        <v>0</v>
      </c>
      <c r="IKQ43" s="71">
        <f t="shared" si="726"/>
        <v>0</v>
      </c>
      <c r="IKR43" s="71">
        <f t="shared" si="726"/>
        <v>0</v>
      </c>
      <c r="IKS43" s="71">
        <f t="shared" si="726"/>
        <v>0</v>
      </c>
      <c r="IKT43" s="71">
        <f t="shared" si="726"/>
        <v>0</v>
      </c>
      <c r="IKU43" s="71">
        <f t="shared" si="726"/>
        <v>0</v>
      </c>
      <c r="IKV43" s="71">
        <f t="shared" si="726"/>
        <v>0</v>
      </c>
      <c r="IKW43" s="71">
        <f t="shared" si="726"/>
        <v>0</v>
      </c>
      <c r="IKX43" s="71">
        <f t="shared" si="726"/>
        <v>0</v>
      </c>
      <c r="IKY43" s="71">
        <f t="shared" si="726"/>
        <v>0</v>
      </c>
      <c r="IKZ43" s="71">
        <f t="shared" si="726"/>
        <v>0</v>
      </c>
      <c r="ILA43" s="71">
        <f t="shared" si="726"/>
        <v>0</v>
      </c>
      <c r="ILB43" s="71">
        <f t="shared" si="726"/>
        <v>0</v>
      </c>
      <c r="ILC43" s="71">
        <f t="shared" si="726"/>
        <v>0</v>
      </c>
      <c r="ILD43" s="71">
        <f t="shared" si="726"/>
        <v>0</v>
      </c>
      <c r="ILE43" s="71">
        <f t="shared" si="726"/>
        <v>0</v>
      </c>
      <c r="ILF43" s="71">
        <f t="shared" si="726"/>
        <v>0</v>
      </c>
      <c r="ILG43" s="71">
        <f t="shared" si="726"/>
        <v>0</v>
      </c>
      <c r="ILH43" s="71">
        <f t="shared" si="726"/>
        <v>0</v>
      </c>
      <c r="ILI43" s="71">
        <f t="shared" si="726"/>
        <v>0</v>
      </c>
      <c r="ILJ43" s="71">
        <f t="shared" si="726"/>
        <v>0</v>
      </c>
      <c r="ILK43" s="71">
        <f t="shared" si="726"/>
        <v>0</v>
      </c>
      <c r="ILL43" s="71">
        <f t="shared" si="726"/>
        <v>0</v>
      </c>
      <c r="ILM43" s="71">
        <f t="shared" si="726"/>
        <v>0</v>
      </c>
      <c r="ILN43" s="71">
        <f t="shared" si="726"/>
        <v>0</v>
      </c>
      <c r="ILO43" s="71">
        <f t="shared" si="726"/>
        <v>0</v>
      </c>
      <c r="ILP43" s="71">
        <f t="shared" si="726"/>
        <v>0</v>
      </c>
      <c r="ILQ43" s="71">
        <f t="shared" ref="ILQ43:IOB43" si="727">SUM(ILQ36:ILQ38)+ILQ40+ILQ41-ILQ42+ILQ45</f>
        <v>0</v>
      </c>
      <c r="ILR43" s="71">
        <f t="shared" si="727"/>
        <v>0</v>
      </c>
      <c r="ILS43" s="71">
        <f t="shared" si="727"/>
        <v>0</v>
      </c>
      <c r="ILT43" s="71">
        <f t="shared" si="727"/>
        <v>0</v>
      </c>
      <c r="ILU43" s="71">
        <f t="shared" si="727"/>
        <v>0</v>
      </c>
      <c r="ILV43" s="71">
        <f t="shared" si="727"/>
        <v>0</v>
      </c>
      <c r="ILW43" s="71">
        <f t="shared" si="727"/>
        <v>0</v>
      </c>
      <c r="ILX43" s="71">
        <f t="shared" si="727"/>
        <v>0</v>
      </c>
      <c r="ILY43" s="71">
        <f t="shared" si="727"/>
        <v>0</v>
      </c>
      <c r="ILZ43" s="71">
        <f t="shared" si="727"/>
        <v>0</v>
      </c>
      <c r="IMA43" s="71">
        <f t="shared" si="727"/>
        <v>0</v>
      </c>
      <c r="IMB43" s="71">
        <f t="shared" si="727"/>
        <v>0</v>
      </c>
      <c r="IMC43" s="71">
        <f t="shared" si="727"/>
        <v>0</v>
      </c>
      <c r="IMD43" s="71">
        <f t="shared" si="727"/>
        <v>0</v>
      </c>
      <c r="IME43" s="71">
        <f t="shared" si="727"/>
        <v>0</v>
      </c>
      <c r="IMF43" s="71">
        <f t="shared" si="727"/>
        <v>0</v>
      </c>
      <c r="IMG43" s="71">
        <f t="shared" si="727"/>
        <v>0</v>
      </c>
      <c r="IMH43" s="71">
        <f t="shared" si="727"/>
        <v>0</v>
      </c>
      <c r="IMI43" s="71">
        <f t="shared" si="727"/>
        <v>0</v>
      </c>
      <c r="IMJ43" s="71">
        <f t="shared" si="727"/>
        <v>0</v>
      </c>
      <c r="IMK43" s="71">
        <f t="shared" si="727"/>
        <v>0</v>
      </c>
      <c r="IML43" s="71">
        <f t="shared" si="727"/>
        <v>0</v>
      </c>
      <c r="IMM43" s="71">
        <f t="shared" si="727"/>
        <v>0</v>
      </c>
      <c r="IMN43" s="71">
        <f t="shared" si="727"/>
        <v>0</v>
      </c>
      <c r="IMO43" s="71">
        <f t="shared" si="727"/>
        <v>0</v>
      </c>
      <c r="IMP43" s="71">
        <f t="shared" si="727"/>
        <v>0</v>
      </c>
      <c r="IMQ43" s="71">
        <f t="shared" si="727"/>
        <v>0</v>
      </c>
      <c r="IMR43" s="71">
        <f t="shared" si="727"/>
        <v>0</v>
      </c>
      <c r="IMS43" s="71">
        <f t="shared" si="727"/>
        <v>0</v>
      </c>
      <c r="IMT43" s="71">
        <f t="shared" si="727"/>
        <v>0</v>
      </c>
      <c r="IMU43" s="71">
        <f t="shared" si="727"/>
        <v>0</v>
      </c>
      <c r="IMV43" s="71">
        <f t="shared" si="727"/>
        <v>0</v>
      </c>
      <c r="IMW43" s="71">
        <f t="shared" si="727"/>
        <v>0</v>
      </c>
      <c r="IMX43" s="71">
        <f t="shared" si="727"/>
        <v>0</v>
      </c>
      <c r="IMY43" s="71">
        <f t="shared" si="727"/>
        <v>0</v>
      </c>
      <c r="IMZ43" s="71">
        <f t="shared" si="727"/>
        <v>0</v>
      </c>
      <c r="INA43" s="71">
        <f t="shared" si="727"/>
        <v>0</v>
      </c>
      <c r="INB43" s="71">
        <f t="shared" si="727"/>
        <v>0</v>
      </c>
      <c r="INC43" s="71">
        <f t="shared" si="727"/>
        <v>0</v>
      </c>
      <c r="IND43" s="71">
        <f t="shared" si="727"/>
        <v>0</v>
      </c>
      <c r="INE43" s="71">
        <f t="shared" si="727"/>
        <v>0</v>
      </c>
      <c r="INF43" s="71">
        <f t="shared" si="727"/>
        <v>0</v>
      </c>
      <c r="ING43" s="71">
        <f t="shared" si="727"/>
        <v>0</v>
      </c>
      <c r="INH43" s="71">
        <f t="shared" si="727"/>
        <v>0</v>
      </c>
      <c r="INI43" s="71">
        <f t="shared" si="727"/>
        <v>0</v>
      </c>
      <c r="INJ43" s="71">
        <f t="shared" si="727"/>
        <v>0</v>
      </c>
      <c r="INK43" s="71">
        <f t="shared" si="727"/>
        <v>0</v>
      </c>
      <c r="INL43" s="71">
        <f t="shared" si="727"/>
        <v>0</v>
      </c>
      <c r="INM43" s="71">
        <f t="shared" si="727"/>
        <v>0</v>
      </c>
      <c r="INN43" s="71">
        <f t="shared" si="727"/>
        <v>0</v>
      </c>
      <c r="INO43" s="71">
        <f t="shared" si="727"/>
        <v>0</v>
      </c>
      <c r="INP43" s="71">
        <f t="shared" si="727"/>
        <v>0</v>
      </c>
      <c r="INQ43" s="71">
        <f t="shared" si="727"/>
        <v>0</v>
      </c>
      <c r="INR43" s="71">
        <f t="shared" si="727"/>
        <v>0</v>
      </c>
      <c r="INS43" s="71">
        <f t="shared" si="727"/>
        <v>0</v>
      </c>
      <c r="INT43" s="71">
        <f t="shared" si="727"/>
        <v>0</v>
      </c>
      <c r="INU43" s="71">
        <f t="shared" si="727"/>
        <v>0</v>
      </c>
      <c r="INV43" s="71">
        <f t="shared" si="727"/>
        <v>0</v>
      </c>
      <c r="INW43" s="71">
        <f t="shared" si="727"/>
        <v>0</v>
      </c>
      <c r="INX43" s="71">
        <f t="shared" si="727"/>
        <v>0</v>
      </c>
      <c r="INY43" s="71">
        <f t="shared" si="727"/>
        <v>0</v>
      </c>
      <c r="INZ43" s="71">
        <f t="shared" si="727"/>
        <v>0</v>
      </c>
      <c r="IOA43" s="71">
        <f t="shared" si="727"/>
        <v>0</v>
      </c>
      <c r="IOB43" s="71">
        <f t="shared" si="727"/>
        <v>0</v>
      </c>
      <c r="IOC43" s="71">
        <f t="shared" ref="IOC43:IQN43" si="728">SUM(IOC36:IOC38)+IOC40+IOC41-IOC42+IOC45</f>
        <v>0</v>
      </c>
      <c r="IOD43" s="71">
        <f t="shared" si="728"/>
        <v>0</v>
      </c>
      <c r="IOE43" s="71">
        <f t="shared" si="728"/>
        <v>0</v>
      </c>
      <c r="IOF43" s="71">
        <f t="shared" si="728"/>
        <v>0</v>
      </c>
      <c r="IOG43" s="71">
        <f t="shared" si="728"/>
        <v>0</v>
      </c>
      <c r="IOH43" s="71">
        <f t="shared" si="728"/>
        <v>0</v>
      </c>
      <c r="IOI43" s="71">
        <f t="shared" si="728"/>
        <v>0</v>
      </c>
      <c r="IOJ43" s="71">
        <f t="shared" si="728"/>
        <v>0</v>
      </c>
      <c r="IOK43" s="71">
        <f t="shared" si="728"/>
        <v>0</v>
      </c>
      <c r="IOL43" s="71">
        <f t="shared" si="728"/>
        <v>0</v>
      </c>
      <c r="IOM43" s="71">
        <f t="shared" si="728"/>
        <v>0</v>
      </c>
      <c r="ION43" s="71">
        <f t="shared" si="728"/>
        <v>0</v>
      </c>
      <c r="IOO43" s="71">
        <f t="shared" si="728"/>
        <v>0</v>
      </c>
      <c r="IOP43" s="71">
        <f t="shared" si="728"/>
        <v>0</v>
      </c>
      <c r="IOQ43" s="71">
        <f t="shared" si="728"/>
        <v>0</v>
      </c>
      <c r="IOR43" s="71">
        <f t="shared" si="728"/>
        <v>0</v>
      </c>
      <c r="IOS43" s="71">
        <f t="shared" si="728"/>
        <v>0</v>
      </c>
      <c r="IOT43" s="71">
        <f t="shared" si="728"/>
        <v>0</v>
      </c>
      <c r="IOU43" s="71">
        <f t="shared" si="728"/>
        <v>0</v>
      </c>
      <c r="IOV43" s="71">
        <f t="shared" si="728"/>
        <v>0</v>
      </c>
      <c r="IOW43" s="71">
        <f t="shared" si="728"/>
        <v>0</v>
      </c>
      <c r="IOX43" s="71">
        <f t="shared" si="728"/>
        <v>0</v>
      </c>
      <c r="IOY43" s="71">
        <f t="shared" si="728"/>
        <v>0</v>
      </c>
      <c r="IOZ43" s="71">
        <f t="shared" si="728"/>
        <v>0</v>
      </c>
      <c r="IPA43" s="71">
        <f t="shared" si="728"/>
        <v>0</v>
      </c>
      <c r="IPB43" s="71">
        <f t="shared" si="728"/>
        <v>0</v>
      </c>
      <c r="IPC43" s="71">
        <f t="shared" si="728"/>
        <v>0</v>
      </c>
      <c r="IPD43" s="71">
        <f t="shared" si="728"/>
        <v>0</v>
      </c>
      <c r="IPE43" s="71">
        <f t="shared" si="728"/>
        <v>0</v>
      </c>
      <c r="IPF43" s="71">
        <f t="shared" si="728"/>
        <v>0</v>
      </c>
      <c r="IPG43" s="71">
        <f t="shared" si="728"/>
        <v>0</v>
      </c>
      <c r="IPH43" s="71">
        <f t="shared" si="728"/>
        <v>0</v>
      </c>
      <c r="IPI43" s="71">
        <f t="shared" si="728"/>
        <v>0</v>
      </c>
      <c r="IPJ43" s="71">
        <f t="shared" si="728"/>
        <v>0</v>
      </c>
      <c r="IPK43" s="71">
        <f t="shared" si="728"/>
        <v>0</v>
      </c>
      <c r="IPL43" s="71">
        <f t="shared" si="728"/>
        <v>0</v>
      </c>
      <c r="IPM43" s="71">
        <f t="shared" si="728"/>
        <v>0</v>
      </c>
      <c r="IPN43" s="71">
        <f t="shared" si="728"/>
        <v>0</v>
      </c>
      <c r="IPO43" s="71">
        <f t="shared" si="728"/>
        <v>0</v>
      </c>
      <c r="IPP43" s="71">
        <f t="shared" si="728"/>
        <v>0</v>
      </c>
      <c r="IPQ43" s="71">
        <f t="shared" si="728"/>
        <v>0</v>
      </c>
      <c r="IPR43" s="71">
        <f t="shared" si="728"/>
        <v>0</v>
      </c>
      <c r="IPS43" s="71">
        <f t="shared" si="728"/>
        <v>0</v>
      </c>
      <c r="IPT43" s="71">
        <f t="shared" si="728"/>
        <v>0</v>
      </c>
      <c r="IPU43" s="71">
        <f t="shared" si="728"/>
        <v>0</v>
      </c>
      <c r="IPV43" s="71">
        <f t="shared" si="728"/>
        <v>0</v>
      </c>
      <c r="IPW43" s="71">
        <f t="shared" si="728"/>
        <v>0</v>
      </c>
      <c r="IPX43" s="71">
        <f t="shared" si="728"/>
        <v>0</v>
      </c>
      <c r="IPY43" s="71">
        <f t="shared" si="728"/>
        <v>0</v>
      </c>
      <c r="IPZ43" s="71">
        <f t="shared" si="728"/>
        <v>0</v>
      </c>
      <c r="IQA43" s="71">
        <f t="shared" si="728"/>
        <v>0</v>
      </c>
      <c r="IQB43" s="71">
        <f t="shared" si="728"/>
        <v>0</v>
      </c>
      <c r="IQC43" s="71">
        <f t="shared" si="728"/>
        <v>0</v>
      </c>
      <c r="IQD43" s="71">
        <f t="shared" si="728"/>
        <v>0</v>
      </c>
      <c r="IQE43" s="71">
        <f t="shared" si="728"/>
        <v>0</v>
      </c>
      <c r="IQF43" s="71">
        <f t="shared" si="728"/>
        <v>0</v>
      </c>
      <c r="IQG43" s="71">
        <f t="shared" si="728"/>
        <v>0</v>
      </c>
      <c r="IQH43" s="71">
        <f t="shared" si="728"/>
        <v>0</v>
      </c>
      <c r="IQI43" s="71">
        <f t="shared" si="728"/>
        <v>0</v>
      </c>
      <c r="IQJ43" s="71">
        <f t="shared" si="728"/>
        <v>0</v>
      </c>
      <c r="IQK43" s="71">
        <f t="shared" si="728"/>
        <v>0</v>
      </c>
      <c r="IQL43" s="71">
        <f t="shared" si="728"/>
        <v>0</v>
      </c>
      <c r="IQM43" s="71">
        <f t="shared" si="728"/>
        <v>0</v>
      </c>
      <c r="IQN43" s="71">
        <f t="shared" si="728"/>
        <v>0</v>
      </c>
      <c r="IQO43" s="71">
        <f t="shared" ref="IQO43:ISZ43" si="729">SUM(IQO36:IQO38)+IQO40+IQO41-IQO42+IQO45</f>
        <v>0</v>
      </c>
      <c r="IQP43" s="71">
        <f t="shared" si="729"/>
        <v>0</v>
      </c>
      <c r="IQQ43" s="71">
        <f t="shared" si="729"/>
        <v>0</v>
      </c>
      <c r="IQR43" s="71">
        <f t="shared" si="729"/>
        <v>0</v>
      </c>
      <c r="IQS43" s="71">
        <f t="shared" si="729"/>
        <v>0</v>
      </c>
      <c r="IQT43" s="71">
        <f t="shared" si="729"/>
        <v>0</v>
      </c>
      <c r="IQU43" s="71">
        <f t="shared" si="729"/>
        <v>0</v>
      </c>
      <c r="IQV43" s="71">
        <f t="shared" si="729"/>
        <v>0</v>
      </c>
      <c r="IQW43" s="71">
        <f t="shared" si="729"/>
        <v>0</v>
      </c>
      <c r="IQX43" s="71">
        <f t="shared" si="729"/>
        <v>0</v>
      </c>
      <c r="IQY43" s="71">
        <f t="shared" si="729"/>
        <v>0</v>
      </c>
      <c r="IQZ43" s="71">
        <f t="shared" si="729"/>
        <v>0</v>
      </c>
      <c r="IRA43" s="71">
        <f t="shared" si="729"/>
        <v>0</v>
      </c>
      <c r="IRB43" s="71">
        <f t="shared" si="729"/>
        <v>0</v>
      </c>
      <c r="IRC43" s="71">
        <f t="shared" si="729"/>
        <v>0</v>
      </c>
      <c r="IRD43" s="71">
        <f t="shared" si="729"/>
        <v>0</v>
      </c>
      <c r="IRE43" s="71">
        <f t="shared" si="729"/>
        <v>0</v>
      </c>
      <c r="IRF43" s="71">
        <f t="shared" si="729"/>
        <v>0</v>
      </c>
      <c r="IRG43" s="71">
        <f t="shared" si="729"/>
        <v>0</v>
      </c>
      <c r="IRH43" s="71">
        <f t="shared" si="729"/>
        <v>0</v>
      </c>
      <c r="IRI43" s="71">
        <f t="shared" si="729"/>
        <v>0</v>
      </c>
      <c r="IRJ43" s="71">
        <f t="shared" si="729"/>
        <v>0</v>
      </c>
      <c r="IRK43" s="71">
        <f t="shared" si="729"/>
        <v>0</v>
      </c>
      <c r="IRL43" s="71">
        <f t="shared" si="729"/>
        <v>0</v>
      </c>
      <c r="IRM43" s="71">
        <f t="shared" si="729"/>
        <v>0</v>
      </c>
      <c r="IRN43" s="71">
        <f t="shared" si="729"/>
        <v>0</v>
      </c>
      <c r="IRO43" s="71">
        <f t="shared" si="729"/>
        <v>0</v>
      </c>
      <c r="IRP43" s="71">
        <f t="shared" si="729"/>
        <v>0</v>
      </c>
      <c r="IRQ43" s="71">
        <f t="shared" si="729"/>
        <v>0</v>
      </c>
      <c r="IRR43" s="71">
        <f t="shared" si="729"/>
        <v>0</v>
      </c>
      <c r="IRS43" s="71">
        <f t="shared" si="729"/>
        <v>0</v>
      </c>
      <c r="IRT43" s="71">
        <f t="shared" si="729"/>
        <v>0</v>
      </c>
      <c r="IRU43" s="71">
        <f t="shared" si="729"/>
        <v>0</v>
      </c>
      <c r="IRV43" s="71">
        <f t="shared" si="729"/>
        <v>0</v>
      </c>
      <c r="IRW43" s="71">
        <f t="shared" si="729"/>
        <v>0</v>
      </c>
      <c r="IRX43" s="71">
        <f t="shared" si="729"/>
        <v>0</v>
      </c>
      <c r="IRY43" s="71">
        <f t="shared" si="729"/>
        <v>0</v>
      </c>
      <c r="IRZ43" s="71">
        <f t="shared" si="729"/>
        <v>0</v>
      </c>
      <c r="ISA43" s="71">
        <f t="shared" si="729"/>
        <v>0</v>
      </c>
      <c r="ISB43" s="71">
        <f t="shared" si="729"/>
        <v>0</v>
      </c>
      <c r="ISC43" s="71">
        <f t="shared" si="729"/>
        <v>0</v>
      </c>
      <c r="ISD43" s="71">
        <f t="shared" si="729"/>
        <v>0</v>
      </c>
      <c r="ISE43" s="71">
        <f t="shared" si="729"/>
        <v>0</v>
      </c>
      <c r="ISF43" s="71">
        <f t="shared" si="729"/>
        <v>0</v>
      </c>
      <c r="ISG43" s="71">
        <f t="shared" si="729"/>
        <v>0</v>
      </c>
      <c r="ISH43" s="71">
        <f t="shared" si="729"/>
        <v>0</v>
      </c>
      <c r="ISI43" s="71">
        <f t="shared" si="729"/>
        <v>0</v>
      </c>
      <c r="ISJ43" s="71">
        <f t="shared" si="729"/>
        <v>0</v>
      </c>
      <c r="ISK43" s="71">
        <f t="shared" si="729"/>
        <v>0</v>
      </c>
      <c r="ISL43" s="71">
        <f t="shared" si="729"/>
        <v>0</v>
      </c>
      <c r="ISM43" s="71">
        <f t="shared" si="729"/>
        <v>0</v>
      </c>
      <c r="ISN43" s="71">
        <f t="shared" si="729"/>
        <v>0</v>
      </c>
      <c r="ISO43" s="71">
        <f t="shared" si="729"/>
        <v>0</v>
      </c>
      <c r="ISP43" s="71">
        <f t="shared" si="729"/>
        <v>0</v>
      </c>
      <c r="ISQ43" s="71">
        <f t="shared" si="729"/>
        <v>0</v>
      </c>
      <c r="ISR43" s="71">
        <f t="shared" si="729"/>
        <v>0</v>
      </c>
      <c r="ISS43" s="71">
        <f t="shared" si="729"/>
        <v>0</v>
      </c>
      <c r="IST43" s="71">
        <f t="shared" si="729"/>
        <v>0</v>
      </c>
      <c r="ISU43" s="71">
        <f t="shared" si="729"/>
        <v>0</v>
      </c>
      <c r="ISV43" s="71">
        <f t="shared" si="729"/>
        <v>0</v>
      </c>
      <c r="ISW43" s="71">
        <f t="shared" si="729"/>
        <v>0</v>
      </c>
      <c r="ISX43" s="71">
        <f t="shared" si="729"/>
        <v>0</v>
      </c>
      <c r="ISY43" s="71">
        <f t="shared" si="729"/>
        <v>0</v>
      </c>
      <c r="ISZ43" s="71">
        <f t="shared" si="729"/>
        <v>0</v>
      </c>
      <c r="ITA43" s="71">
        <f t="shared" ref="ITA43:IVL43" si="730">SUM(ITA36:ITA38)+ITA40+ITA41-ITA42+ITA45</f>
        <v>0</v>
      </c>
      <c r="ITB43" s="71">
        <f t="shared" si="730"/>
        <v>0</v>
      </c>
      <c r="ITC43" s="71">
        <f t="shared" si="730"/>
        <v>0</v>
      </c>
      <c r="ITD43" s="71">
        <f t="shared" si="730"/>
        <v>0</v>
      </c>
      <c r="ITE43" s="71">
        <f t="shared" si="730"/>
        <v>0</v>
      </c>
      <c r="ITF43" s="71">
        <f t="shared" si="730"/>
        <v>0</v>
      </c>
      <c r="ITG43" s="71">
        <f t="shared" si="730"/>
        <v>0</v>
      </c>
      <c r="ITH43" s="71">
        <f t="shared" si="730"/>
        <v>0</v>
      </c>
      <c r="ITI43" s="71">
        <f t="shared" si="730"/>
        <v>0</v>
      </c>
      <c r="ITJ43" s="71">
        <f t="shared" si="730"/>
        <v>0</v>
      </c>
      <c r="ITK43" s="71">
        <f t="shared" si="730"/>
        <v>0</v>
      </c>
      <c r="ITL43" s="71">
        <f t="shared" si="730"/>
        <v>0</v>
      </c>
      <c r="ITM43" s="71">
        <f t="shared" si="730"/>
        <v>0</v>
      </c>
      <c r="ITN43" s="71">
        <f t="shared" si="730"/>
        <v>0</v>
      </c>
      <c r="ITO43" s="71">
        <f t="shared" si="730"/>
        <v>0</v>
      </c>
      <c r="ITP43" s="71">
        <f t="shared" si="730"/>
        <v>0</v>
      </c>
      <c r="ITQ43" s="71">
        <f t="shared" si="730"/>
        <v>0</v>
      </c>
      <c r="ITR43" s="71">
        <f t="shared" si="730"/>
        <v>0</v>
      </c>
      <c r="ITS43" s="71">
        <f t="shared" si="730"/>
        <v>0</v>
      </c>
      <c r="ITT43" s="71">
        <f t="shared" si="730"/>
        <v>0</v>
      </c>
      <c r="ITU43" s="71">
        <f t="shared" si="730"/>
        <v>0</v>
      </c>
      <c r="ITV43" s="71">
        <f t="shared" si="730"/>
        <v>0</v>
      </c>
      <c r="ITW43" s="71">
        <f t="shared" si="730"/>
        <v>0</v>
      </c>
      <c r="ITX43" s="71">
        <f t="shared" si="730"/>
        <v>0</v>
      </c>
      <c r="ITY43" s="71">
        <f t="shared" si="730"/>
        <v>0</v>
      </c>
      <c r="ITZ43" s="71">
        <f t="shared" si="730"/>
        <v>0</v>
      </c>
      <c r="IUA43" s="71">
        <f t="shared" si="730"/>
        <v>0</v>
      </c>
      <c r="IUB43" s="71">
        <f t="shared" si="730"/>
        <v>0</v>
      </c>
      <c r="IUC43" s="71">
        <f t="shared" si="730"/>
        <v>0</v>
      </c>
      <c r="IUD43" s="71">
        <f t="shared" si="730"/>
        <v>0</v>
      </c>
      <c r="IUE43" s="71">
        <f t="shared" si="730"/>
        <v>0</v>
      </c>
      <c r="IUF43" s="71">
        <f t="shared" si="730"/>
        <v>0</v>
      </c>
      <c r="IUG43" s="71">
        <f t="shared" si="730"/>
        <v>0</v>
      </c>
      <c r="IUH43" s="71">
        <f t="shared" si="730"/>
        <v>0</v>
      </c>
      <c r="IUI43" s="71">
        <f t="shared" si="730"/>
        <v>0</v>
      </c>
      <c r="IUJ43" s="71">
        <f t="shared" si="730"/>
        <v>0</v>
      </c>
      <c r="IUK43" s="71">
        <f t="shared" si="730"/>
        <v>0</v>
      </c>
      <c r="IUL43" s="71">
        <f t="shared" si="730"/>
        <v>0</v>
      </c>
      <c r="IUM43" s="71">
        <f t="shared" si="730"/>
        <v>0</v>
      </c>
      <c r="IUN43" s="71">
        <f t="shared" si="730"/>
        <v>0</v>
      </c>
      <c r="IUO43" s="71">
        <f t="shared" si="730"/>
        <v>0</v>
      </c>
      <c r="IUP43" s="71">
        <f t="shared" si="730"/>
        <v>0</v>
      </c>
      <c r="IUQ43" s="71">
        <f t="shared" si="730"/>
        <v>0</v>
      </c>
      <c r="IUR43" s="71">
        <f t="shared" si="730"/>
        <v>0</v>
      </c>
      <c r="IUS43" s="71">
        <f t="shared" si="730"/>
        <v>0</v>
      </c>
      <c r="IUT43" s="71">
        <f t="shared" si="730"/>
        <v>0</v>
      </c>
      <c r="IUU43" s="71">
        <f t="shared" si="730"/>
        <v>0</v>
      </c>
      <c r="IUV43" s="71">
        <f t="shared" si="730"/>
        <v>0</v>
      </c>
      <c r="IUW43" s="71">
        <f t="shared" si="730"/>
        <v>0</v>
      </c>
      <c r="IUX43" s="71">
        <f t="shared" si="730"/>
        <v>0</v>
      </c>
      <c r="IUY43" s="71">
        <f t="shared" si="730"/>
        <v>0</v>
      </c>
      <c r="IUZ43" s="71">
        <f t="shared" si="730"/>
        <v>0</v>
      </c>
      <c r="IVA43" s="71">
        <f t="shared" si="730"/>
        <v>0</v>
      </c>
      <c r="IVB43" s="71">
        <f t="shared" si="730"/>
        <v>0</v>
      </c>
      <c r="IVC43" s="71">
        <f t="shared" si="730"/>
        <v>0</v>
      </c>
      <c r="IVD43" s="71">
        <f t="shared" si="730"/>
        <v>0</v>
      </c>
      <c r="IVE43" s="71">
        <f t="shared" si="730"/>
        <v>0</v>
      </c>
      <c r="IVF43" s="71">
        <f t="shared" si="730"/>
        <v>0</v>
      </c>
      <c r="IVG43" s="71">
        <f t="shared" si="730"/>
        <v>0</v>
      </c>
      <c r="IVH43" s="71">
        <f t="shared" si="730"/>
        <v>0</v>
      </c>
      <c r="IVI43" s="71">
        <f t="shared" si="730"/>
        <v>0</v>
      </c>
      <c r="IVJ43" s="71">
        <f t="shared" si="730"/>
        <v>0</v>
      </c>
      <c r="IVK43" s="71">
        <f t="shared" si="730"/>
        <v>0</v>
      </c>
      <c r="IVL43" s="71">
        <f t="shared" si="730"/>
        <v>0</v>
      </c>
      <c r="IVM43" s="71">
        <f t="shared" ref="IVM43:IXX43" si="731">SUM(IVM36:IVM38)+IVM40+IVM41-IVM42+IVM45</f>
        <v>0</v>
      </c>
      <c r="IVN43" s="71">
        <f t="shared" si="731"/>
        <v>0</v>
      </c>
      <c r="IVO43" s="71">
        <f t="shared" si="731"/>
        <v>0</v>
      </c>
      <c r="IVP43" s="71">
        <f t="shared" si="731"/>
        <v>0</v>
      </c>
      <c r="IVQ43" s="71">
        <f t="shared" si="731"/>
        <v>0</v>
      </c>
      <c r="IVR43" s="71">
        <f t="shared" si="731"/>
        <v>0</v>
      </c>
      <c r="IVS43" s="71">
        <f t="shared" si="731"/>
        <v>0</v>
      </c>
      <c r="IVT43" s="71">
        <f t="shared" si="731"/>
        <v>0</v>
      </c>
      <c r="IVU43" s="71">
        <f t="shared" si="731"/>
        <v>0</v>
      </c>
      <c r="IVV43" s="71">
        <f t="shared" si="731"/>
        <v>0</v>
      </c>
      <c r="IVW43" s="71">
        <f t="shared" si="731"/>
        <v>0</v>
      </c>
      <c r="IVX43" s="71">
        <f t="shared" si="731"/>
        <v>0</v>
      </c>
      <c r="IVY43" s="71">
        <f t="shared" si="731"/>
        <v>0</v>
      </c>
      <c r="IVZ43" s="71">
        <f t="shared" si="731"/>
        <v>0</v>
      </c>
      <c r="IWA43" s="71">
        <f t="shared" si="731"/>
        <v>0</v>
      </c>
      <c r="IWB43" s="71">
        <f t="shared" si="731"/>
        <v>0</v>
      </c>
      <c r="IWC43" s="71">
        <f t="shared" si="731"/>
        <v>0</v>
      </c>
      <c r="IWD43" s="71">
        <f t="shared" si="731"/>
        <v>0</v>
      </c>
      <c r="IWE43" s="71">
        <f t="shared" si="731"/>
        <v>0</v>
      </c>
      <c r="IWF43" s="71">
        <f t="shared" si="731"/>
        <v>0</v>
      </c>
      <c r="IWG43" s="71">
        <f t="shared" si="731"/>
        <v>0</v>
      </c>
      <c r="IWH43" s="71">
        <f t="shared" si="731"/>
        <v>0</v>
      </c>
      <c r="IWI43" s="71">
        <f t="shared" si="731"/>
        <v>0</v>
      </c>
      <c r="IWJ43" s="71">
        <f t="shared" si="731"/>
        <v>0</v>
      </c>
      <c r="IWK43" s="71">
        <f t="shared" si="731"/>
        <v>0</v>
      </c>
      <c r="IWL43" s="71">
        <f t="shared" si="731"/>
        <v>0</v>
      </c>
      <c r="IWM43" s="71">
        <f t="shared" si="731"/>
        <v>0</v>
      </c>
      <c r="IWN43" s="71">
        <f t="shared" si="731"/>
        <v>0</v>
      </c>
      <c r="IWO43" s="71">
        <f t="shared" si="731"/>
        <v>0</v>
      </c>
      <c r="IWP43" s="71">
        <f t="shared" si="731"/>
        <v>0</v>
      </c>
      <c r="IWQ43" s="71">
        <f t="shared" si="731"/>
        <v>0</v>
      </c>
      <c r="IWR43" s="71">
        <f t="shared" si="731"/>
        <v>0</v>
      </c>
      <c r="IWS43" s="71">
        <f t="shared" si="731"/>
        <v>0</v>
      </c>
      <c r="IWT43" s="71">
        <f t="shared" si="731"/>
        <v>0</v>
      </c>
      <c r="IWU43" s="71">
        <f t="shared" si="731"/>
        <v>0</v>
      </c>
      <c r="IWV43" s="71">
        <f t="shared" si="731"/>
        <v>0</v>
      </c>
      <c r="IWW43" s="71">
        <f t="shared" si="731"/>
        <v>0</v>
      </c>
      <c r="IWX43" s="71">
        <f t="shared" si="731"/>
        <v>0</v>
      </c>
      <c r="IWY43" s="71">
        <f t="shared" si="731"/>
        <v>0</v>
      </c>
      <c r="IWZ43" s="71">
        <f t="shared" si="731"/>
        <v>0</v>
      </c>
      <c r="IXA43" s="71">
        <f t="shared" si="731"/>
        <v>0</v>
      </c>
      <c r="IXB43" s="71">
        <f t="shared" si="731"/>
        <v>0</v>
      </c>
      <c r="IXC43" s="71">
        <f t="shared" si="731"/>
        <v>0</v>
      </c>
      <c r="IXD43" s="71">
        <f t="shared" si="731"/>
        <v>0</v>
      </c>
      <c r="IXE43" s="71">
        <f t="shared" si="731"/>
        <v>0</v>
      </c>
      <c r="IXF43" s="71">
        <f t="shared" si="731"/>
        <v>0</v>
      </c>
      <c r="IXG43" s="71">
        <f t="shared" si="731"/>
        <v>0</v>
      </c>
      <c r="IXH43" s="71">
        <f t="shared" si="731"/>
        <v>0</v>
      </c>
      <c r="IXI43" s="71">
        <f t="shared" si="731"/>
        <v>0</v>
      </c>
      <c r="IXJ43" s="71">
        <f t="shared" si="731"/>
        <v>0</v>
      </c>
      <c r="IXK43" s="71">
        <f t="shared" si="731"/>
        <v>0</v>
      </c>
      <c r="IXL43" s="71">
        <f t="shared" si="731"/>
        <v>0</v>
      </c>
      <c r="IXM43" s="71">
        <f t="shared" si="731"/>
        <v>0</v>
      </c>
      <c r="IXN43" s="71">
        <f t="shared" si="731"/>
        <v>0</v>
      </c>
      <c r="IXO43" s="71">
        <f t="shared" si="731"/>
        <v>0</v>
      </c>
      <c r="IXP43" s="71">
        <f t="shared" si="731"/>
        <v>0</v>
      </c>
      <c r="IXQ43" s="71">
        <f t="shared" si="731"/>
        <v>0</v>
      </c>
      <c r="IXR43" s="71">
        <f t="shared" si="731"/>
        <v>0</v>
      </c>
      <c r="IXS43" s="71">
        <f t="shared" si="731"/>
        <v>0</v>
      </c>
      <c r="IXT43" s="71">
        <f t="shared" si="731"/>
        <v>0</v>
      </c>
      <c r="IXU43" s="71">
        <f t="shared" si="731"/>
        <v>0</v>
      </c>
      <c r="IXV43" s="71">
        <f t="shared" si="731"/>
        <v>0</v>
      </c>
      <c r="IXW43" s="71">
        <f t="shared" si="731"/>
        <v>0</v>
      </c>
      <c r="IXX43" s="71">
        <f t="shared" si="731"/>
        <v>0</v>
      </c>
      <c r="IXY43" s="71">
        <f t="shared" ref="IXY43:JAJ43" si="732">SUM(IXY36:IXY38)+IXY40+IXY41-IXY42+IXY45</f>
        <v>0</v>
      </c>
      <c r="IXZ43" s="71">
        <f t="shared" si="732"/>
        <v>0</v>
      </c>
      <c r="IYA43" s="71">
        <f t="shared" si="732"/>
        <v>0</v>
      </c>
      <c r="IYB43" s="71">
        <f t="shared" si="732"/>
        <v>0</v>
      </c>
      <c r="IYC43" s="71">
        <f t="shared" si="732"/>
        <v>0</v>
      </c>
      <c r="IYD43" s="71">
        <f t="shared" si="732"/>
        <v>0</v>
      </c>
      <c r="IYE43" s="71">
        <f t="shared" si="732"/>
        <v>0</v>
      </c>
      <c r="IYF43" s="71">
        <f t="shared" si="732"/>
        <v>0</v>
      </c>
      <c r="IYG43" s="71">
        <f t="shared" si="732"/>
        <v>0</v>
      </c>
      <c r="IYH43" s="71">
        <f t="shared" si="732"/>
        <v>0</v>
      </c>
      <c r="IYI43" s="71">
        <f t="shared" si="732"/>
        <v>0</v>
      </c>
      <c r="IYJ43" s="71">
        <f t="shared" si="732"/>
        <v>0</v>
      </c>
      <c r="IYK43" s="71">
        <f t="shared" si="732"/>
        <v>0</v>
      </c>
      <c r="IYL43" s="71">
        <f t="shared" si="732"/>
        <v>0</v>
      </c>
      <c r="IYM43" s="71">
        <f t="shared" si="732"/>
        <v>0</v>
      </c>
      <c r="IYN43" s="71">
        <f t="shared" si="732"/>
        <v>0</v>
      </c>
      <c r="IYO43" s="71">
        <f t="shared" si="732"/>
        <v>0</v>
      </c>
      <c r="IYP43" s="71">
        <f t="shared" si="732"/>
        <v>0</v>
      </c>
      <c r="IYQ43" s="71">
        <f t="shared" si="732"/>
        <v>0</v>
      </c>
      <c r="IYR43" s="71">
        <f t="shared" si="732"/>
        <v>0</v>
      </c>
      <c r="IYS43" s="71">
        <f t="shared" si="732"/>
        <v>0</v>
      </c>
      <c r="IYT43" s="71">
        <f t="shared" si="732"/>
        <v>0</v>
      </c>
      <c r="IYU43" s="71">
        <f t="shared" si="732"/>
        <v>0</v>
      </c>
      <c r="IYV43" s="71">
        <f t="shared" si="732"/>
        <v>0</v>
      </c>
      <c r="IYW43" s="71">
        <f t="shared" si="732"/>
        <v>0</v>
      </c>
      <c r="IYX43" s="71">
        <f t="shared" si="732"/>
        <v>0</v>
      </c>
      <c r="IYY43" s="71">
        <f t="shared" si="732"/>
        <v>0</v>
      </c>
      <c r="IYZ43" s="71">
        <f t="shared" si="732"/>
        <v>0</v>
      </c>
      <c r="IZA43" s="71">
        <f t="shared" si="732"/>
        <v>0</v>
      </c>
      <c r="IZB43" s="71">
        <f t="shared" si="732"/>
        <v>0</v>
      </c>
      <c r="IZC43" s="71">
        <f t="shared" si="732"/>
        <v>0</v>
      </c>
      <c r="IZD43" s="71">
        <f t="shared" si="732"/>
        <v>0</v>
      </c>
      <c r="IZE43" s="71">
        <f t="shared" si="732"/>
        <v>0</v>
      </c>
      <c r="IZF43" s="71">
        <f t="shared" si="732"/>
        <v>0</v>
      </c>
      <c r="IZG43" s="71">
        <f t="shared" si="732"/>
        <v>0</v>
      </c>
      <c r="IZH43" s="71">
        <f t="shared" si="732"/>
        <v>0</v>
      </c>
      <c r="IZI43" s="71">
        <f t="shared" si="732"/>
        <v>0</v>
      </c>
      <c r="IZJ43" s="71">
        <f t="shared" si="732"/>
        <v>0</v>
      </c>
      <c r="IZK43" s="71">
        <f t="shared" si="732"/>
        <v>0</v>
      </c>
      <c r="IZL43" s="71">
        <f t="shared" si="732"/>
        <v>0</v>
      </c>
      <c r="IZM43" s="71">
        <f t="shared" si="732"/>
        <v>0</v>
      </c>
      <c r="IZN43" s="71">
        <f t="shared" si="732"/>
        <v>0</v>
      </c>
      <c r="IZO43" s="71">
        <f t="shared" si="732"/>
        <v>0</v>
      </c>
      <c r="IZP43" s="71">
        <f t="shared" si="732"/>
        <v>0</v>
      </c>
      <c r="IZQ43" s="71">
        <f t="shared" si="732"/>
        <v>0</v>
      </c>
      <c r="IZR43" s="71">
        <f t="shared" si="732"/>
        <v>0</v>
      </c>
      <c r="IZS43" s="71">
        <f t="shared" si="732"/>
        <v>0</v>
      </c>
      <c r="IZT43" s="71">
        <f t="shared" si="732"/>
        <v>0</v>
      </c>
      <c r="IZU43" s="71">
        <f t="shared" si="732"/>
        <v>0</v>
      </c>
      <c r="IZV43" s="71">
        <f t="shared" si="732"/>
        <v>0</v>
      </c>
      <c r="IZW43" s="71">
        <f t="shared" si="732"/>
        <v>0</v>
      </c>
      <c r="IZX43" s="71">
        <f t="shared" si="732"/>
        <v>0</v>
      </c>
      <c r="IZY43" s="71">
        <f t="shared" si="732"/>
        <v>0</v>
      </c>
      <c r="IZZ43" s="71">
        <f t="shared" si="732"/>
        <v>0</v>
      </c>
      <c r="JAA43" s="71">
        <f t="shared" si="732"/>
        <v>0</v>
      </c>
      <c r="JAB43" s="71">
        <f t="shared" si="732"/>
        <v>0</v>
      </c>
      <c r="JAC43" s="71">
        <f t="shared" si="732"/>
        <v>0</v>
      </c>
      <c r="JAD43" s="71">
        <f t="shared" si="732"/>
        <v>0</v>
      </c>
      <c r="JAE43" s="71">
        <f t="shared" si="732"/>
        <v>0</v>
      </c>
      <c r="JAF43" s="71">
        <f t="shared" si="732"/>
        <v>0</v>
      </c>
      <c r="JAG43" s="71">
        <f t="shared" si="732"/>
        <v>0</v>
      </c>
      <c r="JAH43" s="71">
        <f t="shared" si="732"/>
        <v>0</v>
      </c>
      <c r="JAI43" s="71">
        <f t="shared" si="732"/>
        <v>0</v>
      </c>
      <c r="JAJ43" s="71">
        <f t="shared" si="732"/>
        <v>0</v>
      </c>
      <c r="JAK43" s="71">
        <f t="shared" ref="JAK43:JCV43" si="733">SUM(JAK36:JAK38)+JAK40+JAK41-JAK42+JAK45</f>
        <v>0</v>
      </c>
      <c r="JAL43" s="71">
        <f t="shared" si="733"/>
        <v>0</v>
      </c>
      <c r="JAM43" s="71">
        <f t="shared" si="733"/>
        <v>0</v>
      </c>
      <c r="JAN43" s="71">
        <f t="shared" si="733"/>
        <v>0</v>
      </c>
      <c r="JAO43" s="71">
        <f t="shared" si="733"/>
        <v>0</v>
      </c>
      <c r="JAP43" s="71">
        <f t="shared" si="733"/>
        <v>0</v>
      </c>
      <c r="JAQ43" s="71">
        <f t="shared" si="733"/>
        <v>0</v>
      </c>
      <c r="JAR43" s="71">
        <f t="shared" si="733"/>
        <v>0</v>
      </c>
      <c r="JAS43" s="71">
        <f t="shared" si="733"/>
        <v>0</v>
      </c>
      <c r="JAT43" s="71">
        <f t="shared" si="733"/>
        <v>0</v>
      </c>
      <c r="JAU43" s="71">
        <f t="shared" si="733"/>
        <v>0</v>
      </c>
      <c r="JAV43" s="71">
        <f t="shared" si="733"/>
        <v>0</v>
      </c>
      <c r="JAW43" s="71">
        <f t="shared" si="733"/>
        <v>0</v>
      </c>
      <c r="JAX43" s="71">
        <f t="shared" si="733"/>
        <v>0</v>
      </c>
      <c r="JAY43" s="71">
        <f t="shared" si="733"/>
        <v>0</v>
      </c>
      <c r="JAZ43" s="71">
        <f t="shared" si="733"/>
        <v>0</v>
      </c>
      <c r="JBA43" s="71">
        <f t="shared" si="733"/>
        <v>0</v>
      </c>
      <c r="JBB43" s="71">
        <f t="shared" si="733"/>
        <v>0</v>
      </c>
      <c r="JBC43" s="71">
        <f t="shared" si="733"/>
        <v>0</v>
      </c>
      <c r="JBD43" s="71">
        <f t="shared" si="733"/>
        <v>0</v>
      </c>
      <c r="JBE43" s="71">
        <f t="shared" si="733"/>
        <v>0</v>
      </c>
      <c r="JBF43" s="71">
        <f t="shared" si="733"/>
        <v>0</v>
      </c>
      <c r="JBG43" s="71">
        <f t="shared" si="733"/>
        <v>0</v>
      </c>
      <c r="JBH43" s="71">
        <f t="shared" si="733"/>
        <v>0</v>
      </c>
      <c r="JBI43" s="71">
        <f t="shared" si="733"/>
        <v>0</v>
      </c>
      <c r="JBJ43" s="71">
        <f t="shared" si="733"/>
        <v>0</v>
      </c>
      <c r="JBK43" s="71">
        <f t="shared" si="733"/>
        <v>0</v>
      </c>
      <c r="JBL43" s="71">
        <f t="shared" si="733"/>
        <v>0</v>
      </c>
      <c r="JBM43" s="71">
        <f t="shared" si="733"/>
        <v>0</v>
      </c>
      <c r="JBN43" s="71">
        <f t="shared" si="733"/>
        <v>0</v>
      </c>
      <c r="JBO43" s="71">
        <f t="shared" si="733"/>
        <v>0</v>
      </c>
      <c r="JBP43" s="71">
        <f t="shared" si="733"/>
        <v>0</v>
      </c>
      <c r="JBQ43" s="71">
        <f t="shared" si="733"/>
        <v>0</v>
      </c>
      <c r="JBR43" s="71">
        <f t="shared" si="733"/>
        <v>0</v>
      </c>
      <c r="JBS43" s="71">
        <f t="shared" si="733"/>
        <v>0</v>
      </c>
      <c r="JBT43" s="71">
        <f t="shared" si="733"/>
        <v>0</v>
      </c>
      <c r="JBU43" s="71">
        <f t="shared" si="733"/>
        <v>0</v>
      </c>
      <c r="JBV43" s="71">
        <f t="shared" si="733"/>
        <v>0</v>
      </c>
      <c r="JBW43" s="71">
        <f t="shared" si="733"/>
        <v>0</v>
      </c>
      <c r="JBX43" s="71">
        <f t="shared" si="733"/>
        <v>0</v>
      </c>
      <c r="JBY43" s="71">
        <f t="shared" si="733"/>
        <v>0</v>
      </c>
      <c r="JBZ43" s="71">
        <f t="shared" si="733"/>
        <v>0</v>
      </c>
      <c r="JCA43" s="71">
        <f t="shared" si="733"/>
        <v>0</v>
      </c>
      <c r="JCB43" s="71">
        <f t="shared" si="733"/>
        <v>0</v>
      </c>
      <c r="JCC43" s="71">
        <f t="shared" si="733"/>
        <v>0</v>
      </c>
      <c r="JCD43" s="71">
        <f t="shared" si="733"/>
        <v>0</v>
      </c>
      <c r="JCE43" s="71">
        <f t="shared" si="733"/>
        <v>0</v>
      </c>
      <c r="JCF43" s="71">
        <f t="shared" si="733"/>
        <v>0</v>
      </c>
      <c r="JCG43" s="71">
        <f t="shared" si="733"/>
        <v>0</v>
      </c>
      <c r="JCH43" s="71">
        <f t="shared" si="733"/>
        <v>0</v>
      </c>
      <c r="JCI43" s="71">
        <f t="shared" si="733"/>
        <v>0</v>
      </c>
      <c r="JCJ43" s="71">
        <f t="shared" si="733"/>
        <v>0</v>
      </c>
      <c r="JCK43" s="71">
        <f t="shared" si="733"/>
        <v>0</v>
      </c>
      <c r="JCL43" s="71">
        <f t="shared" si="733"/>
        <v>0</v>
      </c>
      <c r="JCM43" s="71">
        <f t="shared" si="733"/>
        <v>0</v>
      </c>
      <c r="JCN43" s="71">
        <f t="shared" si="733"/>
        <v>0</v>
      </c>
      <c r="JCO43" s="71">
        <f t="shared" si="733"/>
        <v>0</v>
      </c>
      <c r="JCP43" s="71">
        <f t="shared" si="733"/>
        <v>0</v>
      </c>
      <c r="JCQ43" s="71">
        <f t="shared" si="733"/>
        <v>0</v>
      </c>
      <c r="JCR43" s="71">
        <f t="shared" si="733"/>
        <v>0</v>
      </c>
      <c r="JCS43" s="71">
        <f t="shared" si="733"/>
        <v>0</v>
      </c>
      <c r="JCT43" s="71">
        <f t="shared" si="733"/>
        <v>0</v>
      </c>
      <c r="JCU43" s="71">
        <f t="shared" si="733"/>
        <v>0</v>
      </c>
      <c r="JCV43" s="71">
        <f t="shared" si="733"/>
        <v>0</v>
      </c>
      <c r="JCW43" s="71">
        <f t="shared" ref="JCW43:JFH43" si="734">SUM(JCW36:JCW38)+JCW40+JCW41-JCW42+JCW45</f>
        <v>0</v>
      </c>
      <c r="JCX43" s="71">
        <f t="shared" si="734"/>
        <v>0</v>
      </c>
      <c r="JCY43" s="71">
        <f t="shared" si="734"/>
        <v>0</v>
      </c>
      <c r="JCZ43" s="71">
        <f t="shared" si="734"/>
        <v>0</v>
      </c>
      <c r="JDA43" s="71">
        <f t="shared" si="734"/>
        <v>0</v>
      </c>
      <c r="JDB43" s="71">
        <f t="shared" si="734"/>
        <v>0</v>
      </c>
      <c r="JDC43" s="71">
        <f t="shared" si="734"/>
        <v>0</v>
      </c>
      <c r="JDD43" s="71">
        <f t="shared" si="734"/>
        <v>0</v>
      </c>
      <c r="JDE43" s="71">
        <f t="shared" si="734"/>
        <v>0</v>
      </c>
      <c r="JDF43" s="71">
        <f t="shared" si="734"/>
        <v>0</v>
      </c>
      <c r="JDG43" s="71">
        <f t="shared" si="734"/>
        <v>0</v>
      </c>
      <c r="JDH43" s="71">
        <f t="shared" si="734"/>
        <v>0</v>
      </c>
      <c r="JDI43" s="71">
        <f t="shared" si="734"/>
        <v>0</v>
      </c>
      <c r="JDJ43" s="71">
        <f t="shared" si="734"/>
        <v>0</v>
      </c>
      <c r="JDK43" s="71">
        <f t="shared" si="734"/>
        <v>0</v>
      </c>
      <c r="JDL43" s="71">
        <f t="shared" si="734"/>
        <v>0</v>
      </c>
      <c r="JDM43" s="71">
        <f t="shared" si="734"/>
        <v>0</v>
      </c>
      <c r="JDN43" s="71">
        <f t="shared" si="734"/>
        <v>0</v>
      </c>
      <c r="JDO43" s="71">
        <f t="shared" si="734"/>
        <v>0</v>
      </c>
      <c r="JDP43" s="71">
        <f t="shared" si="734"/>
        <v>0</v>
      </c>
      <c r="JDQ43" s="71">
        <f t="shared" si="734"/>
        <v>0</v>
      </c>
      <c r="JDR43" s="71">
        <f t="shared" si="734"/>
        <v>0</v>
      </c>
      <c r="JDS43" s="71">
        <f t="shared" si="734"/>
        <v>0</v>
      </c>
      <c r="JDT43" s="71">
        <f t="shared" si="734"/>
        <v>0</v>
      </c>
      <c r="JDU43" s="71">
        <f t="shared" si="734"/>
        <v>0</v>
      </c>
      <c r="JDV43" s="71">
        <f t="shared" si="734"/>
        <v>0</v>
      </c>
      <c r="JDW43" s="71">
        <f t="shared" si="734"/>
        <v>0</v>
      </c>
      <c r="JDX43" s="71">
        <f t="shared" si="734"/>
        <v>0</v>
      </c>
      <c r="JDY43" s="71">
        <f t="shared" si="734"/>
        <v>0</v>
      </c>
      <c r="JDZ43" s="71">
        <f t="shared" si="734"/>
        <v>0</v>
      </c>
      <c r="JEA43" s="71">
        <f t="shared" si="734"/>
        <v>0</v>
      </c>
      <c r="JEB43" s="71">
        <f t="shared" si="734"/>
        <v>0</v>
      </c>
      <c r="JEC43" s="71">
        <f t="shared" si="734"/>
        <v>0</v>
      </c>
      <c r="JED43" s="71">
        <f t="shared" si="734"/>
        <v>0</v>
      </c>
      <c r="JEE43" s="71">
        <f t="shared" si="734"/>
        <v>0</v>
      </c>
      <c r="JEF43" s="71">
        <f t="shared" si="734"/>
        <v>0</v>
      </c>
      <c r="JEG43" s="71">
        <f t="shared" si="734"/>
        <v>0</v>
      </c>
      <c r="JEH43" s="71">
        <f t="shared" si="734"/>
        <v>0</v>
      </c>
      <c r="JEI43" s="71">
        <f t="shared" si="734"/>
        <v>0</v>
      </c>
      <c r="JEJ43" s="71">
        <f t="shared" si="734"/>
        <v>0</v>
      </c>
      <c r="JEK43" s="71">
        <f t="shared" si="734"/>
        <v>0</v>
      </c>
      <c r="JEL43" s="71">
        <f t="shared" si="734"/>
        <v>0</v>
      </c>
      <c r="JEM43" s="71">
        <f t="shared" si="734"/>
        <v>0</v>
      </c>
      <c r="JEN43" s="71">
        <f t="shared" si="734"/>
        <v>0</v>
      </c>
      <c r="JEO43" s="71">
        <f t="shared" si="734"/>
        <v>0</v>
      </c>
      <c r="JEP43" s="71">
        <f t="shared" si="734"/>
        <v>0</v>
      </c>
      <c r="JEQ43" s="71">
        <f t="shared" si="734"/>
        <v>0</v>
      </c>
      <c r="JER43" s="71">
        <f t="shared" si="734"/>
        <v>0</v>
      </c>
      <c r="JES43" s="71">
        <f t="shared" si="734"/>
        <v>0</v>
      </c>
      <c r="JET43" s="71">
        <f t="shared" si="734"/>
        <v>0</v>
      </c>
      <c r="JEU43" s="71">
        <f t="shared" si="734"/>
        <v>0</v>
      </c>
      <c r="JEV43" s="71">
        <f t="shared" si="734"/>
        <v>0</v>
      </c>
      <c r="JEW43" s="71">
        <f t="shared" si="734"/>
        <v>0</v>
      </c>
      <c r="JEX43" s="71">
        <f t="shared" si="734"/>
        <v>0</v>
      </c>
      <c r="JEY43" s="71">
        <f t="shared" si="734"/>
        <v>0</v>
      </c>
      <c r="JEZ43" s="71">
        <f t="shared" si="734"/>
        <v>0</v>
      </c>
      <c r="JFA43" s="71">
        <f t="shared" si="734"/>
        <v>0</v>
      </c>
      <c r="JFB43" s="71">
        <f t="shared" si="734"/>
        <v>0</v>
      </c>
      <c r="JFC43" s="71">
        <f t="shared" si="734"/>
        <v>0</v>
      </c>
      <c r="JFD43" s="71">
        <f t="shared" si="734"/>
        <v>0</v>
      </c>
      <c r="JFE43" s="71">
        <f t="shared" si="734"/>
        <v>0</v>
      </c>
      <c r="JFF43" s="71">
        <f t="shared" si="734"/>
        <v>0</v>
      </c>
      <c r="JFG43" s="71">
        <f t="shared" si="734"/>
        <v>0</v>
      </c>
      <c r="JFH43" s="71">
        <f t="shared" si="734"/>
        <v>0</v>
      </c>
      <c r="JFI43" s="71">
        <f t="shared" ref="JFI43:JHT43" si="735">SUM(JFI36:JFI38)+JFI40+JFI41-JFI42+JFI45</f>
        <v>0</v>
      </c>
      <c r="JFJ43" s="71">
        <f t="shared" si="735"/>
        <v>0</v>
      </c>
      <c r="JFK43" s="71">
        <f t="shared" si="735"/>
        <v>0</v>
      </c>
      <c r="JFL43" s="71">
        <f t="shared" si="735"/>
        <v>0</v>
      </c>
      <c r="JFM43" s="71">
        <f t="shared" si="735"/>
        <v>0</v>
      </c>
      <c r="JFN43" s="71">
        <f t="shared" si="735"/>
        <v>0</v>
      </c>
      <c r="JFO43" s="71">
        <f t="shared" si="735"/>
        <v>0</v>
      </c>
      <c r="JFP43" s="71">
        <f t="shared" si="735"/>
        <v>0</v>
      </c>
      <c r="JFQ43" s="71">
        <f t="shared" si="735"/>
        <v>0</v>
      </c>
      <c r="JFR43" s="71">
        <f t="shared" si="735"/>
        <v>0</v>
      </c>
      <c r="JFS43" s="71">
        <f t="shared" si="735"/>
        <v>0</v>
      </c>
      <c r="JFT43" s="71">
        <f t="shared" si="735"/>
        <v>0</v>
      </c>
      <c r="JFU43" s="71">
        <f t="shared" si="735"/>
        <v>0</v>
      </c>
      <c r="JFV43" s="71">
        <f t="shared" si="735"/>
        <v>0</v>
      </c>
      <c r="JFW43" s="71">
        <f t="shared" si="735"/>
        <v>0</v>
      </c>
      <c r="JFX43" s="71">
        <f t="shared" si="735"/>
        <v>0</v>
      </c>
      <c r="JFY43" s="71">
        <f t="shared" si="735"/>
        <v>0</v>
      </c>
      <c r="JFZ43" s="71">
        <f t="shared" si="735"/>
        <v>0</v>
      </c>
      <c r="JGA43" s="71">
        <f t="shared" si="735"/>
        <v>0</v>
      </c>
      <c r="JGB43" s="71">
        <f t="shared" si="735"/>
        <v>0</v>
      </c>
      <c r="JGC43" s="71">
        <f t="shared" si="735"/>
        <v>0</v>
      </c>
      <c r="JGD43" s="71">
        <f t="shared" si="735"/>
        <v>0</v>
      </c>
      <c r="JGE43" s="71">
        <f t="shared" si="735"/>
        <v>0</v>
      </c>
      <c r="JGF43" s="71">
        <f t="shared" si="735"/>
        <v>0</v>
      </c>
      <c r="JGG43" s="71">
        <f t="shared" si="735"/>
        <v>0</v>
      </c>
      <c r="JGH43" s="71">
        <f t="shared" si="735"/>
        <v>0</v>
      </c>
      <c r="JGI43" s="71">
        <f t="shared" si="735"/>
        <v>0</v>
      </c>
      <c r="JGJ43" s="71">
        <f t="shared" si="735"/>
        <v>0</v>
      </c>
      <c r="JGK43" s="71">
        <f t="shared" si="735"/>
        <v>0</v>
      </c>
      <c r="JGL43" s="71">
        <f t="shared" si="735"/>
        <v>0</v>
      </c>
      <c r="JGM43" s="71">
        <f t="shared" si="735"/>
        <v>0</v>
      </c>
      <c r="JGN43" s="71">
        <f t="shared" si="735"/>
        <v>0</v>
      </c>
      <c r="JGO43" s="71">
        <f t="shared" si="735"/>
        <v>0</v>
      </c>
      <c r="JGP43" s="71">
        <f t="shared" si="735"/>
        <v>0</v>
      </c>
      <c r="JGQ43" s="71">
        <f t="shared" si="735"/>
        <v>0</v>
      </c>
      <c r="JGR43" s="71">
        <f t="shared" si="735"/>
        <v>0</v>
      </c>
      <c r="JGS43" s="71">
        <f t="shared" si="735"/>
        <v>0</v>
      </c>
      <c r="JGT43" s="71">
        <f t="shared" si="735"/>
        <v>0</v>
      </c>
      <c r="JGU43" s="71">
        <f t="shared" si="735"/>
        <v>0</v>
      </c>
      <c r="JGV43" s="71">
        <f t="shared" si="735"/>
        <v>0</v>
      </c>
      <c r="JGW43" s="71">
        <f t="shared" si="735"/>
        <v>0</v>
      </c>
      <c r="JGX43" s="71">
        <f t="shared" si="735"/>
        <v>0</v>
      </c>
      <c r="JGY43" s="71">
        <f t="shared" si="735"/>
        <v>0</v>
      </c>
      <c r="JGZ43" s="71">
        <f t="shared" si="735"/>
        <v>0</v>
      </c>
      <c r="JHA43" s="71">
        <f t="shared" si="735"/>
        <v>0</v>
      </c>
      <c r="JHB43" s="71">
        <f t="shared" si="735"/>
        <v>0</v>
      </c>
      <c r="JHC43" s="71">
        <f t="shared" si="735"/>
        <v>0</v>
      </c>
      <c r="JHD43" s="71">
        <f t="shared" si="735"/>
        <v>0</v>
      </c>
      <c r="JHE43" s="71">
        <f t="shared" si="735"/>
        <v>0</v>
      </c>
      <c r="JHF43" s="71">
        <f t="shared" si="735"/>
        <v>0</v>
      </c>
      <c r="JHG43" s="71">
        <f t="shared" si="735"/>
        <v>0</v>
      </c>
      <c r="JHH43" s="71">
        <f t="shared" si="735"/>
        <v>0</v>
      </c>
      <c r="JHI43" s="71">
        <f t="shared" si="735"/>
        <v>0</v>
      </c>
      <c r="JHJ43" s="71">
        <f t="shared" si="735"/>
        <v>0</v>
      </c>
      <c r="JHK43" s="71">
        <f t="shared" si="735"/>
        <v>0</v>
      </c>
      <c r="JHL43" s="71">
        <f t="shared" si="735"/>
        <v>0</v>
      </c>
      <c r="JHM43" s="71">
        <f t="shared" si="735"/>
        <v>0</v>
      </c>
      <c r="JHN43" s="71">
        <f t="shared" si="735"/>
        <v>0</v>
      </c>
      <c r="JHO43" s="71">
        <f t="shared" si="735"/>
        <v>0</v>
      </c>
      <c r="JHP43" s="71">
        <f t="shared" si="735"/>
        <v>0</v>
      </c>
      <c r="JHQ43" s="71">
        <f t="shared" si="735"/>
        <v>0</v>
      </c>
      <c r="JHR43" s="71">
        <f t="shared" si="735"/>
        <v>0</v>
      </c>
      <c r="JHS43" s="71">
        <f t="shared" si="735"/>
        <v>0</v>
      </c>
      <c r="JHT43" s="71">
        <f t="shared" si="735"/>
        <v>0</v>
      </c>
      <c r="JHU43" s="71">
        <f t="shared" ref="JHU43:JKF43" si="736">SUM(JHU36:JHU38)+JHU40+JHU41-JHU42+JHU45</f>
        <v>0</v>
      </c>
      <c r="JHV43" s="71">
        <f t="shared" si="736"/>
        <v>0</v>
      </c>
      <c r="JHW43" s="71">
        <f t="shared" si="736"/>
        <v>0</v>
      </c>
      <c r="JHX43" s="71">
        <f t="shared" si="736"/>
        <v>0</v>
      </c>
      <c r="JHY43" s="71">
        <f t="shared" si="736"/>
        <v>0</v>
      </c>
      <c r="JHZ43" s="71">
        <f t="shared" si="736"/>
        <v>0</v>
      </c>
      <c r="JIA43" s="71">
        <f t="shared" si="736"/>
        <v>0</v>
      </c>
      <c r="JIB43" s="71">
        <f t="shared" si="736"/>
        <v>0</v>
      </c>
      <c r="JIC43" s="71">
        <f t="shared" si="736"/>
        <v>0</v>
      </c>
      <c r="JID43" s="71">
        <f t="shared" si="736"/>
        <v>0</v>
      </c>
      <c r="JIE43" s="71">
        <f t="shared" si="736"/>
        <v>0</v>
      </c>
      <c r="JIF43" s="71">
        <f t="shared" si="736"/>
        <v>0</v>
      </c>
      <c r="JIG43" s="71">
        <f t="shared" si="736"/>
        <v>0</v>
      </c>
      <c r="JIH43" s="71">
        <f t="shared" si="736"/>
        <v>0</v>
      </c>
      <c r="JII43" s="71">
        <f t="shared" si="736"/>
        <v>0</v>
      </c>
      <c r="JIJ43" s="71">
        <f t="shared" si="736"/>
        <v>0</v>
      </c>
      <c r="JIK43" s="71">
        <f t="shared" si="736"/>
        <v>0</v>
      </c>
      <c r="JIL43" s="71">
        <f t="shared" si="736"/>
        <v>0</v>
      </c>
      <c r="JIM43" s="71">
        <f t="shared" si="736"/>
        <v>0</v>
      </c>
      <c r="JIN43" s="71">
        <f t="shared" si="736"/>
        <v>0</v>
      </c>
      <c r="JIO43" s="71">
        <f t="shared" si="736"/>
        <v>0</v>
      </c>
      <c r="JIP43" s="71">
        <f t="shared" si="736"/>
        <v>0</v>
      </c>
      <c r="JIQ43" s="71">
        <f t="shared" si="736"/>
        <v>0</v>
      </c>
      <c r="JIR43" s="71">
        <f t="shared" si="736"/>
        <v>0</v>
      </c>
      <c r="JIS43" s="71">
        <f t="shared" si="736"/>
        <v>0</v>
      </c>
      <c r="JIT43" s="71">
        <f t="shared" si="736"/>
        <v>0</v>
      </c>
      <c r="JIU43" s="71">
        <f t="shared" si="736"/>
        <v>0</v>
      </c>
      <c r="JIV43" s="71">
        <f t="shared" si="736"/>
        <v>0</v>
      </c>
      <c r="JIW43" s="71">
        <f t="shared" si="736"/>
        <v>0</v>
      </c>
      <c r="JIX43" s="71">
        <f t="shared" si="736"/>
        <v>0</v>
      </c>
      <c r="JIY43" s="71">
        <f t="shared" si="736"/>
        <v>0</v>
      </c>
      <c r="JIZ43" s="71">
        <f t="shared" si="736"/>
        <v>0</v>
      </c>
      <c r="JJA43" s="71">
        <f t="shared" si="736"/>
        <v>0</v>
      </c>
      <c r="JJB43" s="71">
        <f t="shared" si="736"/>
        <v>0</v>
      </c>
      <c r="JJC43" s="71">
        <f t="shared" si="736"/>
        <v>0</v>
      </c>
      <c r="JJD43" s="71">
        <f t="shared" si="736"/>
        <v>0</v>
      </c>
      <c r="JJE43" s="71">
        <f t="shared" si="736"/>
        <v>0</v>
      </c>
      <c r="JJF43" s="71">
        <f t="shared" si="736"/>
        <v>0</v>
      </c>
      <c r="JJG43" s="71">
        <f t="shared" si="736"/>
        <v>0</v>
      </c>
      <c r="JJH43" s="71">
        <f t="shared" si="736"/>
        <v>0</v>
      </c>
      <c r="JJI43" s="71">
        <f t="shared" si="736"/>
        <v>0</v>
      </c>
      <c r="JJJ43" s="71">
        <f t="shared" si="736"/>
        <v>0</v>
      </c>
      <c r="JJK43" s="71">
        <f t="shared" si="736"/>
        <v>0</v>
      </c>
      <c r="JJL43" s="71">
        <f t="shared" si="736"/>
        <v>0</v>
      </c>
      <c r="JJM43" s="71">
        <f t="shared" si="736"/>
        <v>0</v>
      </c>
      <c r="JJN43" s="71">
        <f t="shared" si="736"/>
        <v>0</v>
      </c>
      <c r="JJO43" s="71">
        <f t="shared" si="736"/>
        <v>0</v>
      </c>
      <c r="JJP43" s="71">
        <f t="shared" si="736"/>
        <v>0</v>
      </c>
      <c r="JJQ43" s="71">
        <f t="shared" si="736"/>
        <v>0</v>
      </c>
      <c r="JJR43" s="71">
        <f t="shared" si="736"/>
        <v>0</v>
      </c>
      <c r="JJS43" s="71">
        <f t="shared" si="736"/>
        <v>0</v>
      </c>
      <c r="JJT43" s="71">
        <f t="shared" si="736"/>
        <v>0</v>
      </c>
      <c r="JJU43" s="71">
        <f t="shared" si="736"/>
        <v>0</v>
      </c>
      <c r="JJV43" s="71">
        <f t="shared" si="736"/>
        <v>0</v>
      </c>
      <c r="JJW43" s="71">
        <f t="shared" si="736"/>
        <v>0</v>
      </c>
      <c r="JJX43" s="71">
        <f t="shared" si="736"/>
        <v>0</v>
      </c>
      <c r="JJY43" s="71">
        <f t="shared" si="736"/>
        <v>0</v>
      </c>
      <c r="JJZ43" s="71">
        <f t="shared" si="736"/>
        <v>0</v>
      </c>
      <c r="JKA43" s="71">
        <f t="shared" si="736"/>
        <v>0</v>
      </c>
      <c r="JKB43" s="71">
        <f t="shared" si="736"/>
        <v>0</v>
      </c>
      <c r="JKC43" s="71">
        <f t="shared" si="736"/>
        <v>0</v>
      </c>
      <c r="JKD43" s="71">
        <f t="shared" si="736"/>
        <v>0</v>
      </c>
      <c r="JKE43" s="71">
        <f t="shared" si="736"/>
        <v>0</v>
      </c>
      <c r="JKF43" s="71">
        <f t="shared" si="736"/>
        <v>0</v>
      </c>
      <c r="JKG43" s="71">
        <f t="shared" ref="JKG43:JMR43" si="737">SUM(JKG36:JKG38)+JKG40+JKG41-JKG42+JKG45</f>
        <v>0</v>
      </c>
      <c r="JKH43" s="71">
        <f t="shared" si="737"/>
        <v>0</v>
      </c>
      <c r="JKI43" s="71">
        <f t="shared" si="737"/>
        <v>0</v>
      </c>
      <c r="JKJ43" s="71">
        <f t="shared" si="737"/>
        <v>0</v>
      </c>
      <c r="JKK43" s="71">
        <f t="shared" si="737"/>
        <v>0</v>
      </c>
      <c r="JKL43" s="71">
        <f t="shared" si="737"/>
        <v>0</v>
      </c>
      <c r="JKM43" s="71">
        <f t="shared" si="737"/>
        <v>0</v>
      </c>
      <c r="JKN43" s="71">
        <f t="shared" si="737"/>
        <v>0</v>
      </c>
      <c r="JKO43" s="71">
        <f t="shared" si="737"/>
        <v>0</v>
      </c>
      <c r="JKP43" s="71">
        <f t="shared" si="737"/>
        <v>0</v>
      </c>
      <c r="JKQ43" s="71">
        <f t="shared" si="737"/>
        <v>0</v>
      </c>
      <c r="JKR43" s="71">
        <f t="shared" si="737"/>
        <v>0</v>
      </c>
      <c r="JKS43" s="71">
        <f t="shared" si="737"/>
        <v>0</v>
      </c>
      <c r="JKT43" s="71">
        <f t="shared" si="737"/>
        <v>0</v>
      </c>
      <c r="JKU43" s="71">
        <f t="shared" si="737"/>
        <v>0</v>
      </c>
      <c r="JKV43" s="71">
        <f t="shared" si="737"/>
        <v>0</v>
      </c>
      <c r="JKW43" s="71">
        <f t="shared" si="737"/>
        <v>0</v>
      </c>
      <c r="JKX43" s="71">
        <f t="shared" si="737"/>
        <v>0</v>
      </c>
      <c r="JKY43" s="71">
        <f t="shared" si="737"/>
        <v>0</v>
      </c>
      <c r="JKZ43" s="71">
        <f t="shared" si="737"/>
        <v>0</v>
      </c>
      <c r="JLA43" s="71">
        <f t="shared" si="737"/>
        <v>0</v>
      </c>
      <c r="JLB43" s="71">
        <f t="shared" si="737"/>
        <v>0</v>
      </c>
      <c r="JLC43" s="71">
        <f t="shared" si="737"/>
        <v>0</v>
      </c>
      <c r="JLD43" s="71">
        <f t="shared" si="737"/>
        <v>0</v>
      </c>
      <c r="JLE43" s="71">
        <f t="shared" si="737"/>
        <v>0</v>
      </c>
      <c r="JLF43" s="71">
        <f t="shared" si="737"/>
        <v>0</v>
      </c>
      <c r="JLG43" s="71">
        <f t="shared" si="737"/>
        <v>0</v>
      </c>
      <c r="JLH43" s="71">
        <f t="shared" si="737"/>
        <v>0</v>
      </c>
      <c r="JLI43" s="71">
        <f t="shared" si="737"/>
        <v>0</v>
      </c>
      <c r="JLJ43" s="71">
        <f t="shared" si="737"/>
        <v>0</v>
      </c>
      <c r="JLK43" s="71">
        <f t="shared" si="737"/>
        <v>0</v>
      </c>
      <c r="JLL43" s="71">
        <f t="shared" si="737"/>
        <v>0</v>
      </c>
      <c r="JLM43" s="71">
        <f t="shared" si="737"/>
        <v>0</v>
      </c>
      <c r="JLN43" s="71">
        <f t="shared" si="737"/>
        <v>0</v>
      </c>
      <c r="JLO43" s="71">
        <f t="shared" si="737"/>
        <v>0</v>
      </c>
      <c r="JLP43" s="71">
        <f t="shared" si="737"/>
        <v>0</v>
      </c>
      <c r="JLQ43" s="71">
        <f t="shared" si="737"/>
        <v>0</v>
      </c>
      <c r="JLR43" s="71">
        <f t="shared" si="737"/>
        <v>0</v>
      </c>
      <c r="JLS43" s="71">
        <f t="shared" si="737"/>
        <v>0</v>
      </c>
      <c r="JLT43" s="71">
        <f t="shared" si="737"/>
        <v>0</v>
      </c>
      <c r="JLU43" s="71">
        <f t="shared" si="737"/>
        <v>0</v>
      </c>
      <c r="JLV43" s="71">
        <f t="shared" si="737"/>
        <v>0</v>
      </c>
      <c r="JLW43" s="71">
        <f t="shared" si="737"/>
        <v>0</v>
      </c>
      <c r="JLX43" s="71">
        <f t="shared" si="737"/>
        <v>0</v>
      </c>
      <c r="JLY43" s="71">
        <f t="shared" si="737"/>
        <v>0</v>
      </c>
      <c r="JLZ43" s="71">
        <f t="shared" si="737"/>
        <v>0</v>
      </c>
      <c r="JMA43" s="71">
        <f t="shared" si="737"/>
        <v>0</v>
      </c>
      <c r="JMB43" s="71">
        <f t="shared" si="737"/>
        <v>0</v>
      </c>
      <c r="JMC43" s="71">
        <f t="shared" si="737"/>
        <v>0</v>
      </c>
      <c r="JMD43" s="71">
        <f t="shared" si="737"/>
        <v>0</v>
      </c>
      <c r="JME43" s="71">
        <f t="shared" si="737"/>
        <v>0</v>
      </c>
      <c r="JMF43" s="71">
        <f t="shared" si="737"/>
        <v>0</v>
      </c>
      <c r="JMG43" s="71">
        <f t="shared" si="737"/>
        <v>0</v>
      </c>
      <c r="JMH43" s="71">
        <f t="shared" si="737"/>
        <v>0</v>
      </c>
      <c r="JMI43" s="71">
        <f t="shared" si="737"/>
        <v>0</v>
      </c>
      <c r="JMJ43" s="71">
        <f t="shared" si="737"/>
        <v>0</v>
      </c>
      <c r="JMK43" s="71">
        <f t="shared" si="737"/>
        <v>0</v>
      </c>
      <c r="JML43" s="71">
        <f t="shared" si="737"/>
        <v>0</v>
      </c>
      <c r="JMM43" s="71">
        <f t="shared" si="737"/>
        <v>0</v>
      </c>
      <c r="JMN43" s="71">
        <f t="shared" si="737"/>
        <v>0</v>
      </c>
      <c r="JMO43" s="71">
        <f t="shared" si="737"/>
        <v>0</v>
      </c>
      <c r="JMP43" s="71">
        <f t="shared" si="737"/>
        <v>0</v>
      </c>
      <c r="JMQ43" s="71">
        <f t="shared" si="737"/>
        <v>0</v>
      </c>
      <c r="JMR43" s="71">
        <f t="shared" si="737"/>
        <v>0</v>
      </c>
      <c r="JMS43" s="71">
        <f t="shared" ref="JMS43:JPD43" si="738">SUM(JMS36:JMS38)+JMS40+JMS41-JMS42+JMS45</f>
        <v>0</v>
      </c>
      <c r="JMT43" s="71">
        <f t="shared" si="738"/>
        <v>0</v>
      </c>
      <c r="JMU43" s="71">
        <f t="shared" si="738"/>
        <v>0</v>
      </c>
      <c r="JMV43" s="71">
        <f t="shared" si="738"/>
        <v>0</v>
      </c>
      <c r="JMW43" s="71">
        <f t="shared" si="738"/>
        <v>0</v>
      </c>
      <c r="JMX43" s="71">
        <f t="shared" si="738"/>
        <v>0</v>
      </c>
      <c r="JMY43" s="71">
        <f t="shared" si="738"/>
        <v>0</v>
      </c>
      <c r="JMZ43" s="71">
        <f t="shared" si="738"/>
        <v>0</v>
      </c>
      <c r="JNA43" s="71">
        <f t="shared" si="738"/>
        <v>0</v>
      </c>
      <c r="JNB43" s="71">
        <f t="shared" si="738"/>
        <v>0</v>
      </c>
      <c r="JNC43" s="71">
        <f t="shared" si="738"/>
        <v>0</v>
      </c>
      <c r="JND43" s="71">
        <f t="shared" si="738"/>
        <v>0</v>
      </c>
      <c r="JNE43" s="71">
        <f t="shared" si="738"/>
        <v>0</v>
      </c>
      <c r="JNF43" s="71">
        <f t="shared" si="738"/>
        <v>0</v>
      </c>
      <c r="JNG43" s="71">
        <f t="shared" si="738"/>
        <v>0</v>
      </c>
      <c r="JNH43" s="71">
        <f t="shared" si="738"/>
        <v>0</v>
      </c>
      <c r="JNI43" s="71">
        <f t="shared" si="738"/>
        <v>0</v>
      </c>
      <c r="JNJ43" s="71">
        <f t="shared" si="738"/>
        <v>0</v>
      </c>
      <c r="JNK43" s="71">
        <f t="shared" si="738"/>
        <v>0</v>
      </c>
      <c r="JNL43" s="71">
        <f t="shared" si="738"/>
        <v>0</v>
      </c>
      <c r="JNM43" s="71">
        <f t="shared" si="738"/>
        <v>0</v>
      </c>
      <c r="JNN43" s="71">
        <f t="shared" si="738"/>
        <v>0</v>
      </c>
      <c r="JNO43" s="71">
        <f t="shared" si="738"/>
        <v>0</v>
      </c>
      <c r="JNP43" s="71">
        <f t="shared" si="738"/>
        <v>0</v>
      </c>
      <c r="JNQ43" s="71">
        <f t="shared" si="738"/>
        <v>0</v>
      </c>
      <c r="JNR43" s="71">
        <f t="shared" si="738"/>
        <v>0</v>
      </c>
      <c r="JNS43" s="71">
        <f t="shared" si="738"/>
        <v>0</v>
      </c>
      <c r="JNT43" s="71">
        <f t="shared" si="738"/>
        <v>0</v>
      </c>
      <c r="JNU43" s="71">
        <f t="shared" si="738"/>
        <v>0</v>
      </c>
      <c r="JNV43" s="71">
        <f t="shared" si="738"/>
        <v>0</v>
      </c>
      <c r="JNW43" s="71">
        <f t="shared" si="738"/>
        <v>0</v>
      </c>
      <c r="JNX43" s="71">
        <f t="shared" si="738"/>
        <v>0</v>
      </c>
      <c r="JNY43" s="71">
        <f t="shared" si="738"/>
        <v>0</v>
      </c>
      <c r="JNZ43" s="71">
        <f t="shared" si="738"/>
        <v>0</v>
      </c>
      <c r="JOA43" s="71">
        <f t="shared" si="738"/>
        <v>0</v>
      </c>
      <c r="JOB43" s="71">
        <f t="shared" si="738"/>
        <v>0</v>
      </c>
      <c r="JOC43" s="71">
        <f t="shared" si="738"/>
        <v>0</v>
      </c>
      <c r="JOD43" s="71">
        <f t="shared" si="738"/>
        <v>0</v>
      </c>
      <c r="JOE43" s="71">
        <f t="shared" si="738"/>
        <v>0</v>
      </c>
      <c r="JOF43" s="71">
        <f t="shared" si="738"/>
        <v>0</v>
      </c>
      <c r="JOG43" s="71">
        <f t="shared" si="738"/>
        <v>0</v>
      </c>
      <c r="JOH43" s="71">
        <f t="shared" si="738"/>
        <v>0</v>
      </c>
      <c r="JOI43" s="71">
        <f t="shared" si="738"/>
        <v>0</v>
      </c>
      <c r="JOJ43" s="71">
        <f t="shared" si="738"/>
        <v>0</v>
      </c>
      <c r="JOK43" s="71">
        <f t="shared" si="738"/>
        <v>0</v>
      </c>
      <c r="JOL43" s="71">
        <f t="shared" si="738"/>
        <v>0</v>
      </c>
      <c r="JOM43" s="71">
        <f t="shared" si="738"/>
        <v>0</v>
      </c>
      <c r="JON43" s="71">
        <f t="shared" si="738"/>
        <v>0</v>
      </c>
      <c r="JOO43" s="71">
        <f t="shared" si="738"/>
        <v>0</v>
      </c>
      <c r="JOP43" s="71">
        <f t="shared" si="738"/>
        <v>0</v>
      </c>
      <c r="JOQ43" s="71">
        <f t="shared" si="738"/>
        <v>0</v>
      </c>
      <c r="JOR43" s="71">
        <f t="shared" si="738"/>
        <v>0</v>
      </c>
      <c r="JOS43" s="71">
        <f t="shared" si="738"/>
        <v>0</v>
      </c>
      <c r="JOT43" s="71">
        <f t="shared" si="738"/>
        <v>0</v>
      </c>
      <c r="JOU43" s="71">
        <f t="shared" si="738"/>
        <v>0</v>
      </c>
      <c r="JOV43" s="71">
        <f t="shared" si="738"/>
        <v>0</v>
      </c>
      <c r="JOW43" s="71">
        <f t="shared" si="738"/>
        <v>0</v>
      </c>
      <c r="JOX43" s="71">
        <f t="shared" si="738"/>
        <v>0</v>
      </c>
      <c r="JOY43" s="71">
        <f t="shared" si="738"/>
        <v>0</v>
      </c>
      <c r="JOZ43" s="71">
        <f t="shared" si="738"/>
        <v>0</v>
      </c>
      <c r="JPA43" s="71">
        <f t="shared" si="738"/>
        <v>0</v>
      </c>
      <c r="JPB43" s="71">
        <f t="shared" si="738"/>
        <v>0</v>
      </c>
      <c r="JPC43" s="71">
        <f t="shared" si="738"/>
        <v>0</v>
      </c>
      <c r="JPD43" s="71">
        <f t="shared" si="738"/>
        <v>0</v>
      </c>
      <c r="JPE43" s="71">
        <f t="shared" ref="JPE43:JRP43" si="739">SUM(JPE36:JPE38)+JPE40+JPE41-JPE42+JPE45</f>
        <v>0</v>
      </c>
      <c r="JPF43" s="71">
        <f t="shared" si="739"/>
        <v>0</v>
      </c>
      <c r="JPG43" s="71">
        <f t="shared" si="739"/>
        <v>0</v>
      </c>
      <c r="JPH43" s="71">
        <f t="shared" si="739"/>
        <v>0</v>
      </c>
      <c r="JPI43" s="71">
        <f t="shared" si="739"/>
        <v>0</v>
      </c>
      <c r="JPJ43" s="71">
        <f t="shared" si="739"/>
        <v>0</v>
      </c>
      <c r="JPK43" s="71">
        <f t="shared" si="739"/>
        <v>0</v>
      </c>
      <c r="JPL43" s="71">
        <f t="shared" si="739"/>
        <v>0</v>
      </c>
      <c r="JPM43" s="71">
        <f t="shared" si="739"/>
        <v>0</v>
      </c>
      <c r="JPN43" s="71">
        <f t="shared" si="739"/>
        <v>0</v>
      </c>
      <c r="JPO43" s="71">
        <f t="shared" si="739"/>
        <v>0</v>
      </c>
      <c r="JPP43" s="71">
        <f t="shared" si="739"/>
        <v>0</v>
      </c>
      <c r="JPQ43" s="71">
        <f t="shared" si="739"/>
        <v>0</v>
      </c>
      <c r="JPR43" s="71">
        <f t="shared" si="739"/>
        <v>0</v>
      </c>
      <c r="JPS43" s="71">
        <f t="shared" si="739"/>
        <v>0</v>
      </c>
      <c r="JPT43" s="71">
        <f t="shared" si="739"/>
        <v>0</v>
      </c>
      <c r="JPU43" s="71">
        <f t="shared" si="739"/>
        <v>0</v>
      </c>
      <c r="JPV43" s="71">
        <f t="shared" si="739"/>
        <v>0</v>
      </c>
      <c r="JPW43" s="71">
        <f t="shared" si="739"/>
        <v>0</v>
      </c>
      <c r="JPX43" s="71">
        <f t="shared" si="739"/>
        <v>0</v>
      </c>
      <c r="JPY43" s="71">
        <f t="shared" si="739"/>
        <v>0</v>
      </c>
      <c r="JPZ43" s="71">
        <f t="shared" si="739"/>
        <v>0</v>
      </c>
      <c r="JQA43" s="71">
        <f t="shared" si="739"/>
        <v>0</v>
      </c>
      <c r="JQB43" s="71">
        <f t="shared" si="739"/>
        <v>0</v>
      </c>
      <c r="JQC43" s="71">
        <f t="shared" si="739"/>
        <v>0</v>
      </c>
      <c r="JQD43" s="71">
        <f t="shared" si="739"/>
        <v>0</v>
      </c>
      <c r="JQE43" s="71">
        <f t="shared" si="739"/>
        <v>0</v>
      </c>
      <c r="JQF43" s="71">
        <f t="shared" si="739"/>
        <v>0</v>
      </c>
      <c r="JQG43" s="71">
        <f t="shared" si="739"/>
        <v>0</v>
      </c>
      <c r="JQH43" s="71">
        <f t="shared" si="739"/>
        <v>0</v>
      </c>
      <c r="JQI43" s="71">
        <f t="shared" si="739"/>
        <v>0</v>
      </c>
      <c r="JQJ43" s="71">
        <f t="shared" si="739"/>
        <v>0</v>
      </c>
      <c r="JQK43" s="71">
        <f t="shared" si="739"/>
        <v>0</v>
      </c>
      <c r="JQL43" s="71">
        <f t="shared" si="739"/>
        <v>0</v>
      </c>
      <c r="JQM43" s="71">
        <f t="shared" si="739"/>
        <v>0</v>
      </c>
      <c r="JQN43" s="71">
        <f t="shared" si="739"/>
        <v>0</v>
      </c>
      <c r="JQO43" s="71">
        <f t="shared" si="739"/>
        <v>0</v>
      </c>
      <c r="JQP43" s="71">
        <f t="shared" si="739"/>
        <v>0</v>
      </c>
      <c r="JQQ43" s="71">
        <f t="shared" si="739"/>
        <v>0</v>
      </c>
      <c r="JQR43" s="71">
        <f t="shared" si="739"/>
        <v>0</v>
      </c>
      <c r="JQS43" s="71">
        <f t="shared" si="739"/>
        <v>0</v>
      </c>
      <c r="JQT43" s="71">
        <f t="shared" si="739"/>
        <v>0</v>
      </c>
      <c r="JQU43" s="71">
        <f t="shared" si="739"/>
        <v>0</v>
      </c>
      <c r="JQV43" s="71">
        <f t="shared" si="739"/>
        <v>0</v>
      </c>
      <c r="JQW43" s="71">
        <f t="shared" si="739"/>
        <v>0</v>
      </c>
      <c r="JQX43" s="71">
        <f t="shared" si="739"/>
        <v>0</v>
      </c>
      <c r="JQY43" s="71">
        <f t="shared" si="739"/>
        <v>0</v>
      </c>
      <c r="JQZ43" s="71">
        <f t="shared" si="739"/>
        <v>0</v>
      </c>
      <c r="JRA43" s="71">
        <f t="shared" si="739"/>
        <v>0</v>
      </c>
      <c r="JRB43" s="71">
        <f t="shared" si="739"/>
        <v>0</v>
      </c>
      <c r="JRC43" s="71">
        <f t="shared" si="739"/>
        <v>0</v>
      </c>
      <c r="JRD43" s="71">
        <f t="shared" si="739"/>
        <v>0</v>
      </c>
      <c r="JRE43" s="71">
        <f t="shared" si="739"/>
        <v>0</v>
      </c>
      <c r="JRF43" s="71">
        <f t="shared" si="739"/>
        <v>0</v>
      </c>
      <c r="JRG43" s="71">
        <f t="shared" si="739"/>
        <v>0</v>
      </c>
      <c r="JRH43" s="71">
        <f t="shared" si="739"/>
        <v>0</v>
      </c>
      <c r="JRI43" s="71">
        <f t="shared" si="739"/>
        <v>0</v>
      </c>
      <c r="JRJ43" s="71">
        <f t="shared" si="739"/>
        <v>0</v>
      </c>
      <c r="JRK43" s="71">
        <f t="shared" si="739"/>
        <v>0</v>
      </c>
      <c r="JRL43" s="71">
        <f t="shared" si="739"/>
        <v>0</v>
      </c>
      <c r="JRM43" s="71">
        <f t="shared" si="739"/>
        <v>0</v>
      </c>
      <c r="JRN43" s="71">
        <f t="shared" si="739"/>
        <v>0</v>
      </c>
      <c r="JRO43" s="71">
        <f t="shared" si="739"/>
        <v>0</v>
      </c>
      <c r="JRP43" s="71">
        <f t="shared" si="739"/>
        <v>0</v>
      </c>
      <c r="JRQ43" s="71">
        <f t="shared" ref="JRQ43:JUB43" si="740">SUM(JRQ36:JRQ38)+JRQ40+JRQ41-JRQ42+JRQ45</f>
        <v>0</v>
      </c>
      <c r="JRR43" s="71">
        <f t="shared" si="740"/>
        <v>0</v>
      </c>
      <c r="JRS43" s="71">
        <f t="shared" si="740"/>
        <v>0</v>
      </c>
      <c r="JRT43" s="71">
        <f t="shared" si="740"/>
        <v>0</v>
      </c>
      <c r="JRU43" s="71">
        <f t="shared" si="740"/>
        <v>0</v>
      </c>
      <c r="JRV43" s="71">
        <f t="shared" si="740"/>
        <v>0</v>
      </c>
      <c r="JRW43" s="71">
        <f t="shared" si="740"/>
        <v>0</v>
      </c>
      <c r="JRX43" s="71">
        <f t="shared" si="740"/>
        <v>0</v>
      </c>
      <c r="JRY43" s="71">
        <f t="shared" si="740"/>
        <v>0</v>
      </c>
      <c r="JRZ43" s="71">
        <f t="shared" si="740"/>
        <v>0</v>
      </c>
      <c r="JSA43" s="71">
        <f t="shared" si="740"/>
        <v>0</v>
      </c>
      <c r="JSB43" s="71">
        <f t="shared" si="740"/>
        <v>0</v>
      </c>
      <c r="JSC43" s="71">
        <f t="shared" si="740"/>
        <v>0</v>
      </c>
      <c r="JSD43" s="71">
        <f t="shared" si="740"/>
        <v>0</v>
      </c>
      <c r="JSE43" s="71">
        <f t="shared" si="740"/>
        <v>0</v>
      </c>
      <c r="JSF43" s="71">
        <f t="shared" si="740"/>
        <v>0</v>
      </c>
      <c r="JSG43" s="71">
        <f t="shared" si="740"/>
        <v>0</v>
      </c>
      <c r="JSH43" s="71">
        <f t="shared" si="740"/>
        <v>0</v>
      </c>
      <c r="JSI43" s="71">
        <f t="shared" si="740"/>
        <v>0</v>
      </c>
      <c r="JSJ43" s="71">
        <f t="shared" si="740"/>
        <v>0</v>
      </c>
      <c r="JSK43" s="71">
        <f t="shared" si="740"/>
        <v>0</v>
      </c>
      <c r="JSL43" s="71">
        <f t="shared" si="740"/>
        <v>0</v>
      </c>
      <c r="JSM43" s="71">
        <f t="shared" si="740"/>
        <v>0</v>
      </c>
      <c r="JSN43" s="71">
        <f t="shared" si="740"/>
        <v>0</v>
      </c>
      <c r="JSO43" s="71">
        <f t="shared" si="740"/>
        <v>0</v>
      </c>
      <c r="JSP43" s="71">
        <f t="shared" si="740"/>
        <v>0</v>
      </c>
      <c r="JSQ43" s="71">
        <f t="shared" si="740"/>
        <v>0</v>
      </c>
      <c r="JSR43" s="71">
        <f t="shared" si="740"/>
        <v>0</v>
      </c>
      <c r="JSS43" s="71">
        <f t="shared" si="740"/>
        <v>0</v>
      </c>
      <c r="JST43" s="71">
        <f t="shared" si="740"/>
        <v>0</v>
      </c>
      <c r="JSU43" s="71">
        <f t="shared" si="740"/>
        <v>0</v>
      </c>
      <c r="JSV43" s="71">
        <f t="shared" si="740"/>
        <v>0</v>
      </c>
      <c r="JSW43" s="71">
        <f t="shared" si="740"/>
        <v>0</v>
      </c>
      <c r="JSX43" s="71">
        <f t="shared" si="740"/>
        <v>0</v>
      </c>
      <c r="JSY43" s="71">
        <f t="shared" si="740"/>
        <v>0</v>
      </c>
      <c r="JSZ43" s="71">
        <f t="shared" si="740"/>
        <v>0</v>
      </c>
      <c r="JTA43" s="71">
        <f t="shared" si="740"/>
        <v>0</v>
      </c>
      <c r="JTB43" s="71">
        <f t="shared" si="740"/>
        <v>0</v>
      </c>
      <c r="JTC43" s="71">
        <f t="shared" si="740"/>
        <v>0</v>
      </c>
      <c r="JTD43" s="71">
        <f t="shared" si="740"/>
        <v>0</v>
      </c>
      <c r="JTE43" s="71">
        <f t="shared" si="740"/>
        <v>0</v>
      </c>
      <c r="JTF43" s="71">
        <f t="shared" si="740"/>
        <v>0</v>
      </c>
      <c r="JTG43" s="71">
        <f t="shared" si="740"/>
        <v>0</v>
      </c>
      <c r="JTH43" s="71">
        <f t="shared" si="740"/>
        <v>0</v>
      </c>
      <c r="JTI43" s="71">
        <f t="shared" si="740"/>
        <v>0</v>
      </c>
      <c r="JTJ43" s="71">
        <f t="shared" si="740"/>
        <v>0</v>
      </c>
      <c r="JTK43" s="71">
        <f t="shared" si="740"/>
        <v>0</v>
      </c>
      <c r="JTL43" s="71">
        <f t="shared" si="740"/>
        <v>0</v>
      </c>
      <c r="JTM43" s="71">
        <f t="shared" si="740"/>
        <v>0</v>
      </c>
      <c r="JTN43" s="71">
        <f t="shared" si="740"/>
        <v>0</v>
      </c>
      <c r="JTO43" s="71">
        <f t="shared" si="740"/>
        <v>0</v>
      </c>
      <c r="JTP43" s="71">
        <f t="shared" si="740"/>
        <v>0</v>
      </c>
      <c r="JTQ43" s="71">
        <f t="shared" si="740"/>
        <v>0</v>
      </c>
      <c r="JTR43" s="71">
        <f t="shared" si="740"/>
        <v>0</v>
      </c>
      <c r="JTS43" s="71">
        <f t="shared" si="740"/>
        <v>0</v>
      </c>
      <c r="JTT43" s="71">
        <f t="shared" si="740"/>
        <v>0</v>
      </c>
      <c r="JTU43" s="71">
        <f t="shared" si="740"/>
        <v>0</v>
      </c>
      <c r="JTV43" s="71">
        <f t="shared" si="740"/>
        <v>0</v>
      </c>
      <c r="JTW43" s="71">
        <f t="shared" si="740"/>
        <v>0</v>
      </c>
      <c r="JTX43" s="71">
        <f t="shared" si="740"/>
        <v>0</v>
      </c>
      <c r="JTY43" s="71">
        <f t="shared" si="740"/>
        <v>0</v>
      </c>
      <c r="JTZ43" s="71">
        <f t="shared" si="740"/>
        <v>0</v>
      </c>
      <c r="JUA43" s="71">
        <f t="shared" si="740"/>
        <v>0</v>
      </c>
      <c r="JUB43" s="71">
        <f t="shared" si="740"/>
        <v>0</v>
      </c>
      <c r="JUC43" s="71">
        <f t="shared" ref="JUC43:JWN43" si="741">SUM(JUC36:JUC38)+JUC40+JUC41-JUC42+JUC45</f>
        <v>0</v>
      </c>
      <c r="JUD43" s="71">
        <f t="shared" si="741"/>
        <v>0</v>
      </c>
      <c r="JUE43" s="71">
        <f t="shared" si="741"/>
        <v>0</v>
      </c>
      <c r="JUF43" s="71">
        <f t="shared" si="741"/>
        <v>0</v>
      </c>
      <c r="JUG43" s="71">
        <f t="shared" si="741"/>
        <v>0</v>
      </c>
      <c r="JUH43" s="71">
        <f t="shared" si="741"/>
        <v>0</v>
      </c>
      <c r="JUI43" s="71">
        <f t="shared" si="741"/>
        <v>0</v>
      </c>
      <c r="JUJ43" s="71">
        <f t="shared" si="741"/>
        <v>0</v>
      </c>
      <c r="JUK43" s="71">
        <f t="shared" si="741"/>
        <v>0</v>
      </c>
      <c r="JUL43" s="71">
        <f t="shared" si="741"/>
        <v>0</v>
      </c>
      <c r="JUM43" s="71">
        <f t="shared" si="741"/>
        <v>0</v>
      </c>
      <c r="JUN43" s="71">
        <f t="shared" si="741"/>
        <v>0</v>
      </c>
      <c r="JUO43" s="71">
        <f t="shared" si="741"/>
        <v>0</v>
      </c>
      <c r="JUP43" s="71">
        <f t="shared" si="741"/>
        <v>0</v>
      </c>
      <c r="JUQ43" s="71">
        <f t="shared" si="741"/>
        <v>0</v>
      </c>
      <c r="JUR43" s="71">
        <f t="shared" si="741"/>
        <v>0</v>
      </c>
      <c r="JUS43" s="71">
        <f t="shared" si="741"/>
        <v>0</v>
      </c>
      <c r="JUT43" s="71">
        <f t="shared" si="741"/>
        <v>0</v>
      </c>
      <c r="JUU43" s="71">
        <f t="shared" si="741"/>
        <v>0</v>
      </c>
      <c r="JUV43" s="71">
        <f t="shared" si="741"/>
        <v>0</v>
      </c>
      <c r="JUW43" s="71">
        <f t="shared" si="741"/>
        <v>0</v>
      </c>
      <c r="JUX43" s="71">
        <f t="shared" si="741"/>
        <v>0</v>
      </c>
      <c r="JUY43" s="71">
        <f t="shared" si="741"/>
        <v>0</v>
      </c>
      <c r="JUZ43" s="71">
        <f t="shared" si="741"/>
        <v>0</v>
      </c>
      <c r="JVA43" s="71">
        <f t="shared" si="741"/>
        <v>0</v>
      </c>
      <c r="JVB43" s="71">
        <f t="shared" si="741"/>
        <v>0</v>
      </c>
      <c r="JVC43" s="71">
        <f t="shared" si="741"/>
        <v>0</v>
      </c>
      <c r="JVD43" s="71">
        <f t="shared" si="741"/>
        <v>0</v>
      </c>
      <c r="JVE43" s="71">
        <f t="shared" si="741"/>
        <v>0</v>
      </c>
      <c r="JVF43" s="71">
        <f t="shared" si="741"/>
        <v>0</v>
      </c>
      <c r="JVG43" s="71">
        <f t="shared" si="741"/>
        <v>0</v>
      </c>
      <c r="JVH43" s="71">
        <f t="shared" si="741"/>
        <v>0</v>
      </c>
      <c r="JVI43" s="71">
        <f t="shared" si="741"/>
        <v>0</v>
      </c>
      <c r="JVJ43" s="71">
        <f t="shared" si="741"/>
        <v>0</v>
      </c>
      <c r="JVK43" s="71">
        <f t="shared" si="741"/>
        <v>0</v>
      </c>
      <c r="JVL43" s="71">
        <f t="shared" si="741"/>
        <v>0</v>
      </c>
      <c r="JVM43" s="71">
        <f t="shared" si="741"/>
        <v>0</v>
      </c>
      <c r="JVN43" s="71">
        <f t="shared" si="741"/>
        <v>0</v>
      </c>
      <c r="JVO43" s="71">
        <f t="shared" si="741"/>
        <v>0</v>
      </c>
      <c r="JVP43" s="71">
        <f t="shared" si="741"/>
        <v>0</v>
      </c>
      <c r="JVQ43" s="71">
        <f t="shared" si="741"/>
        <v>0</v>
      </c>
      <c r="JVR43" s="71">
        <f t="shared" si="741"/>
        <v>0</v>
      </c>
      <c r="JVS43" s="71">
        <f t="shared" si="741"/>
        <v>0</v>
      </c>
      <c r="JVT43" s="71">
        <f t="shared" si="741"/>
        <v>0</v>
      </c>
      <c r="JVU43" s="71">
        <f t="shared" si="741"/>
        <v>0</v>
      </c>
      <c r="JVV43" s="71">
        <f t="shared" si="741"/>
        <v>0</v>
      </c>
      <c r="JVW43" s="71">
        <f t="shared" si="741"/>
        <v>0</v>
      </c>
      <c r="JVX43" s="71">
        <f t="shared" si="741"/>
        <v>0</v>
      </c>
      <c r="JVY43" s="71">
        <f t="shared" si="741"/>
        <v>0</v>
      </c>
      <c r="JVZ43" s="71">
        <f t="shared" si="741"/>
        <v>0</v>
      </c>
      <c r="JWA43" s="71">
        <f t="shared" si="741"/>
        <v>0</v>
      </c>
      <c r="JWB43" s="71">
        <f t="shared" si="741"/>
        <v>0</v>
      </c>
      <c r="JWC43" s="71">
        <f t="shared" si="741"/>
        <v>0</v>
      </c>
      <c r="JWD43" s="71">
        <f t="shared" si="741"/>
        <v>0</v>
      </c>
      <c r="JWE43" s="71">
        <f t="shared" si="741"/>
        <v>0</v>
      </c>
      <c r="JWF43" s="71">
        <f t="shared" si="741"/>
        <v>0</v>
      </c>
      <c r="JWG43" s="71">
        <f t="shared" si="741"/>
        <v>0</v>
      </c>
      <c r="JWH43" s="71">
        <f t="shared" si="741"/>
        <v>0</v>
      </c>
      <c r="JWI43" s="71">
        <f t="shared" si="741"/>
        <v>0</v>
      </c>
      <c r="JWJ43" s="71">
        <f t="shared" si="741"/>
        <v>0</v>
      </c>
      <c r="JWK43" s="71">
        <f t="shared" si="741"/>
        <v>0</v>
      </c>
      <c r="JWL43" s="71">
        <f t="shared" si="741"/>
        <v>0</v>
      </c>
      <c r="JWM43" s="71">
        <f t="shared" si="741"/>
        <v>0</v>
      </c>
      <c r="JWN43" s="71">
        <f t="shared" si="741"/>
        <v>0</v>
      </c>
      <c r="JWO43" s="71">
        <f t="shared" ref="JWO43:JYZ43" si="742">SUM(JWO36:JWO38)+JWO40+JWO41-JWO42+JWO45</f>
        <v>0</v>
      </c>
      <c r="JWP43" s="71">
        <f t="shared" si="742"/>
        <v>0</v>
      </c>
      <c r="JWQ43" s="71">
        <f t="shared" si="742"/>
        <v>0</v>
      </c>
      <c r="JWR43" s="71">
        <f t="shared" si="742"/>
        <v>0</v>
      </c>
      <c r="JWS43" s="71">
        <f t="shared" si="742"/>
        <v>0</v>
      </c>
      <c r="JWT43" s="71">
        <f t="shared" si="742"/>
        <v>0</v>
      </c>
      <c r="JWU43" s="71">
        <f t="shared" si="742"/>
        <v>0</v>
      </c>
      <c r="JWV43" s="71">
        <f t="shared" si="742"/>
        <v>0</v>
      </c>
      <c r="JWW43" s="71">
        <f t="shared" si="742"/>
        <v>0</v>
      </c>
      <c r="JWX43" s="71">
        <f t="shared" si="742"/>
        <v>0</v>
      </c>
      <c r="JWY43" s="71">
        <f t="shared" si="742"/>
        <v>0</v>
      </c>
      <c r="JWZ43" s="71">
        <f t="shared" si="742"/>
        <v>0</v>
      </c>
      <c r="JXA43" s="71">
        <f t="shared" si="742"/>
        <v>0</v>
      </c>
      <c r="JXB43" s="71">
        <f t="shared" si="742"/>
        <v>0</v>
      </c>
      <c r="JXC43" s="71">
        <f t="shared" si="742"/>
        <v>0</v>
      </c>
      <c r="JXD43" s="71">
        <f t="shared" si="742"/>
        <v>0</v>
      </c>
      <c r="JXE43" s="71">
        <f t="shared" si="742"/>
        <v>0</v>
      </c>
      <c r="JXF43" s="71">
        <f t="shared" si="742"/>
        <v>0</v>
      </c>
      <c r="JXG43" s="71">
        <f t="shared" si="742"/>
        <v>0</v>
      </c>
      <c r="JXH43" s="71">
        <f t="shared" si="742"/>
        <v>0</v>
      </c>
      <c r="JXI43" s="71">
        <f t="shared" si="742"/>
        <v>0</v>
      </c>
      <c r="JXJ43" s="71">
        <f t="shared" si="742"/>
        <v>0</v>
      </c>
      <c r="JXK43" s="71">
        <f t="shared" si="742"/>
        <v>0</v>
      </c>
      <c r="JXL43" s="71">
        <f t="shared" si="742"/>
        <v>0</v>
      </c>
      <c r="JXM43" s="71">
        <f t="shared" si="742"/>
        <v>0</v>
      </c>
      <c r="JXN43" s="71">
        <f t="shared" si="742"/>
        <v>0</v>
      </c>
      <c r="JXO43" s="71">
        <f t="shared" si="742"/>
        <v>0</v>
      </c>
      <c r="JXP43" s="71">
        <f t="shared" si="742"/>
        <v>0</v>
      </c>
      <c r="JXQ43" s="71">
        <f t="shared" si="742"/>
        <v>0</v>
      </c>
      <c r="JXR43" s="71">
        <f t="shared" si="742"/>
        <v>0</v>
      </c>
      <c r="JXS43" s="71">
        <f t="shared" si="742"/>
        <v>0</v>
      </c>
      <c r="JXT43" s="71">
        <f t="shared" si="742"/>
        <v>0</v>
      </c>
      <c r="JXU43" s="71">
        <f t="shared" si="742"/>
        <v>0</v>
      </c>
      <c r="JXV43" s="71">
        <f t="shared" si="742"/>
        <v>0</v>
      </c>
      <c r="JXW43" s="71">
        <f t="shared" si="742"/>
        <v>0</v>
      </c>
      <c r="JXX43" s="71">
        <f t="shared" si="742"/>
        <v>0</v>
      </c>
      <c r="JXY43" s="71">
        <f t="shared" si="742"/>
        <v>0</v>
      </c>
      <c r="JXZ43" s="71">
        <f t="shared" si="742"/>
        <v>0</v>
      </c>
      <c r="JYA43" s="71">
        <f t="shared" si="742"/>
        <v>0</v>
      </c>
      <c r="JYB43" s="71">
        <f t="shared" si="742"/>
        <v>0</v>
      </c>
      <c r="JYC43" s="71">
        <f t="shared" si="742"/>
        <v>0</v>
      </c>
      <c r="JYD43" s="71">
        <f t="shared" si="742"/>
        <v>0</v>
      </c>
      <c r="JYE43" s="71">
        <f t="shared" si="742"/>
        <v>0</v>
      </c>
      <c r="JYF43" s="71">
        <f t="shared" si="742"/>
        <v>0</v>
      </c>
      <c r="JYG43" s="71">
        <f t="shared" si="742"/>
        <v>0</v>
      </c>
      <c r="JYH43" s="71">
        <f t="shared" si="742"/>
        <v>0</v>
      </c>
      <c r="JYI43" s="71">
        <f t="shared" si="742"/>
        <v>0</v>
      </c>
      <c r="JYJ43" s="71">
        <f t="shared" si="742"/>
        <v>0</v>
      </c>
      <c r="JYK43" s="71">
        <f t="shared" si="742"/>
        <v>0</v>
      </c>
      <c r="JYL43" s="71">
        <f t="shared" si="742"/>
        <v>0</v>
      </c>
      <c r="JYM43" s="71">
        <f t="shared" si="742"/>
        <v>0</v>
      </c>
      <c r="JYN43" s="71">
        <f t="shared" si="742"/>
        <v>0</v>
      </c>
      <c r="JYO43" s="71">
        <f t="shared" si="742"/>
        <v>0</v>
      </c>
      <c r="JYP43" s="71">
        <f t="shared" si="742"/>
        <v>0</v>
      </c>
      <c r="JYQ43" s="71">
        <f t="shared" si="742"/>
        <v>0</v>
      </c>
      <c r="JYR43" s="71">
        <f t="shared" si="742"/>
        <v>0</v>
      </c>
      <c r="JYS43" s="71">
        <f t="shared" si="742"/>
        <v>0</v>
      </c>
      <c r="JYT43" s="71">
        <f t="shared" si="742"/>
        <v>0</v>
      </c>
      <c r="JYU43" s="71">
        <f t="shared" si="742"/>
        <v>0</v>
      </c>
      <c r="JYV43" s="71">
        <f t="shared" si="742"/>
        <v>0</v>
      </c>
      <c r="JYW43" s="71">
        <f t="shared" si="742"/>
        <v>0</v>
      </c>
      <c r="JYX43" s="71">
        <f t="shared" si="742"/>
        <v>0</v>
      </c>
      <c r="JYY43" s="71">
        <f t="shared" si="742"/>
        <v>0</v>
      </c>
      <c r="JYZ43" s="71">
        <f t="shared" si="742"/>
        <v>0</v>
      </c>
      <c r="JZA43" s="71">
        <f t="shared" ref="JZA43:KBL43" si="743">SUM(JZA36:JZA38)+JZA40+JZA41-JZA42+JZA45</f>
        <v>0</v>
      </c>
      <c r="JZB43" s="71">
        <f t="shared" si="743"/>
        <v>0</v>
      </c>
      <c r="JZC43" s="71">
        <f t="shared" si="743"/>
        <v>0</v>
      </c>
      <c r="JZD43" s="71">
        <f t="shared" si="743"/>
        <v>0</v>
      </c>
      <c r="JZE43" s="71">
        <f t="shared" si="743"/>
        <v>0</v>
      </c>
      <c r="JZF43" s="71">
        <f t="shared" si="743"/>
        <v>0</v>
      </c>
      <c r="JZG43" s="71">
        <f t="shared" si="743"/>
        <v>0</v>
      </c>
      <c r="JZH43" s="71">
        <f t="shared" si="743"/>
        <v>0</v>
      </c>
      <c r="JZI43" s="71">
        <f t="shared" si="743"/>
        <v>0</v>
      </c>
      <c r="JZJ43" s="71">
        <f t="shared" si="743"/>
        <v>0</v>
      </c>
      <c r="JZK43" s="71">
        <f t="shared" si="743"/>
        <v>0</v>
      </c>
      <c r="JZL43" s="71">
        <f t="shared" si="743"/>
        <v>0</v>
      </c>
      <c r="JZM43" s="71">
        <f t="shared" si="743"/>
        <v>0</v>
      </c>
      <c r="JZN43" s="71">
        <f t="shared" si="743"/>
        <v>0</v>
      </c>
      <c r="JZO43" s="71">
        <f t="shared" si="743"/>
        <v>0</v>
      </c>
      <c r="JZP43" s="71">
        <f t="shared" si="743"/>
        <v>0</v>
      </c>
      <c r="JZQ43" s="71">
        <f t="shared" si="743"/>
        <v>0</v>
      </c>
      <c r="JZR43" s="71">
        <f t="shared" si="743"/>
        <v>0</v>
      </c>
      <c r="JZS43" s="71">
        <f t="shared" si="743"/>
        <v>0</v>
      </c>
      <c r="JZT43" s="71">
        <f t="shared" si="743"/>
        <v>0</v>
      </c>
      <c r="JZU43" s="71">
        <f t="shared" si="743"/>
        <v>0</v>
      </c>
      <c r="JZV43" s="71">
        <f t="shared" si="743"/>
        <v>0</v>
      </c>
      <c r="JZW43" s="71">
        <f t="shared" si="743"/>
        <v>0</v>
      </c>
      <c r="JZX43" s="71">
        <f t="shared" si="743"/>
        <v>0</v>
      </c>
      <c r="JZY43" s="71">
        <f t="shared" si="743"/>
        <v>0</v>
      </c>
      <c r="JZZ43" s="71">
        <f t="shared" si="743"/>
        <v>0</v>
      </c>
      <c r="KAA43" s="71">
        <f t="shared" si="743"/>
        <v>0</v>
      </c>
      <c r="KAB43" s="71">
        <f t="shared" si="743"/>
        <v>0</v>
      </c>
      <c r="KAC43" s="71">
        <f t="shared" si="743"/>
        <v>0</v>
      </c>
      <c r="KAD43" s="71">
        <f t="shared" si="743"/>
        <v>0</v>
      </c>
      <c r="KAE43" s="71">
        <f t="shared" si="743"/>
        <v>0</v>
      </c>
      <c r="KAF43" s="71">
        <f t="shared" si="743"/>
        <v>0</v>
      </c>
      <c r="KAG43" s="71">
        <f t="shared" si="743"/>
        <v>0</v>
      </c>
      <c r="KAH43" s="71">
        <f t="shared" si="743"/>
        <v>0</v>
      </c>
      <c r="KAI43" s="71">
        <f t="shared" si="743"/>
        <v>0</v>
      </c>
      <c r="KAJ43" s="71">
        <f t="shared" si="743"/>
        <v>0</v>
      </c>
      <c r="KAK43" s="71">
        <f t="shared" si="743"/>
        <v>0</v>
      </c>
      <c r="KAL43" s="71">
        <f t="shared" si="743"/>
        <v>0</v>
      </c>
      <c r="KAM43" s="71">
        <f t="shared" si="743"/>
        <v>0</v>
      </c>
      <c r="KAN43" s="71">
        <f t="shared" si="743"/>
        <v>0</v>
      </c>
      <c r="KAO43" s="71">
        <f t="shared" si="743"/>
        <v>0</v>
      </c>
      <c r="KAP43" s="71">
        <f t="shared" si="743"/>
        <v>0</v>
      </c>
      <c r="KAQ43" s="71">
        <f t="shared" si="743"/>
        <v>0</v>
      </c>
      <c r="KAR43" s="71">
        <f t="shared" si="743"/>
        <v>0</v>
      </c>
      <c r="KAS43" s="71">
        <f t="shared" si="743"/>
        <v>0</v>
      </c>
      <c r="KAT43" s="71">
        <f t="shared" si="743"/>
        <v>0</v>
      </c>
      <c r="KAU43" s="71">
        <f t="shared" si="743"/>
        <v>0</v>
      </c>
      <c r="KAV43" s="71">
        <f t="shared" si="743"/>
        <v>0</v>
      </c>
      <c r="KAW43" s="71">
        <f t="shared" si="743"/>
        <v>0</v>
      </c>
      <c r="KAX43" s="71">
        <f t="shared" si="743"/>
        <v>0</v>
      </c>
      <c r="KAY43" s="71">
        <f t="shared" si="743"/>
        <v>0</v>
      </c>
      <c r="KAZ43" s="71">
        <f t="shared" si="743"/>
        <v>0</v>
      </c>
      <c r="KBA43" s="71">
        <f t="shared" si="743"/>
        <v>0</v>
      </c>
      <c r="KBB43" s="71">
        <f t="shared" si="743"/>
        <v>0</v>
      </c>
      <c r="KBC43" s="71">
        <f t="shared" si="743"/>
        <v>0</v>
      </c>
      <c r="KBD43" s="71">
        <f t="shared" si="743"/>
        <v>0</v>
      </c>
      <c r="KBE43" s="71">
        <f t="shared" si="743"/>
        <v>0</v>
      </c>
      <c r="KBF43" s="71">
        <f t="shared" si="743"/>
        <v>0</v>
      </c>
      <c r="KBG43" s="71">
        <f t="shared" si="743"/>
        <v>0</v>
      </c>
      <c r="KBH43" s="71">
        <f t="shared" si="743"/>
        <v>0</v>
      </c>
      <c r="KBI43" s="71">
        <f t="shared" si="743"/>
        <v>0</v>
      </c>
      <c r="KBJ43" s="71">
        <f t="shared" si="743"/>
        <v>0</v>
      </c>
      <c r="KBK43" s="71">
        <f t="shared" si="743"/>
        <v>0</v>
      </c>
      <c r="KBL43" s="71">
        <f t="shared" si="743"/>
        <v>0</v>
      </c>
      <c r="KBM43" s="71">
        <f t="shared" ref="KBM43:KDX43" si="744">SUM(KBM36:KBM38)+KBM40+KBM41-KBM42+KBM45</f>
        <v>0</v>
      </c>
      <c r="KBN43" s="71">
        <f t="shared" si="744"/>
        <v>0</v>
      </c>
      <c r="KBO43" s="71">
        <f t="shared" si="744"/>
        <v>0</v>
      </c>
      <c r="KBP43" s="71">
        <f t="shared" si="744"/>
        <v>0</v>
      </c>
      <c r="KBQ43" s="71">
        <f t="shared" si="744"/>
        <v>0</v>
      </c>
      <c r="KBR43" s="71">
        <f t="shared" si="744"/>
        <v>0</v>
      </c>
      <c r="KBS43" s="71">
        <f t="shared" si="744"/>
        <v>0</v>
      </c>
      <c r="KBT43" s="71">
        <f t="shared" si="744"/>
        <v>0</v>
      </c>
      <c r="KBU43" s="71">
        <f t="shared" si="744"/>
        <v>0</v>
      </c>
      <c r="KBV43" s="71">
        <f t="shared" si="744"/>
        <v>0</v>
      </c>
      <c r="KBW43" s="71">
        <f t="shared" si="744"/>
        <v>0</v>
      </c>
      <c r="KBX43" s="71">
        <f t="shared" si="744"/>
        <v>0</v>
      </c>
      <c r="KBY43" s="71">
        <f t="shared" si="744"/>
        <v>0</v>
      </c>
      <c r="KBZ43" s="71">
        <f t="shared" si="744"/>
        <v>0</v>
      </c>
      <c r="KCA43" s="71">
        <f t="shared" si="744"/>
        <v>0</v>
      </c>
      <c r="KCB43" s="71">
        <f t="shared" si="744"/>
        <v>0</v>
      </c>
      <c r="KCC43" s="71">
        <f t="shared" si="744"/>
        <v>0</v>
      </c>
      <c r="KCD43" s="71">
        <f t="shared" si="744"/>
        <v>0</v>
      </c>
      <c r="KCE43" s="71">
        <f t="shared" si="744"/>
        <v>0</v>
      </c>
      <c r="KCF43" s="71">
        <f t="shared" si="744"/>
        <v>0</v>
      </c>
      <c r="KCG43" s="71">
        <f t="shared" si="744"/>
        <v>0</v>
      </c>
      <c r="KCH43" s="71">
        <f t="shared" si="744"/>
        <v>0</v>
      </c>
      <c r="KCI43" s="71">
        <f t="shared" si="744"/>
        <v>0</v>
      </c>
      <c r="KCJ43" s="71">
        <f t="shared" si="744"/>
        <v>0</v>
      </c>
      <c r="KCK43" s="71">
        <f t="shared" si="744"/>
        <v>0</v>
      </c>
      <c r="KCL43" s="71">
        <f t="shared" si="744"/>
        <v>0</v>
      </c>
      <c r="KCM43" s="71">
        <f t="shared" si="744"/>
        <v>0</v>
      </c>
      <c r="KCN43" s="71">
        <f t="shared" si="744"/>
        <v>0</v>
      </c>
      <c r="KCO43" s="71">
        <f t="shared" si="744"/>
        <v>0</v>
      </c>
      <c r="KCP43" s="71">
        <f t="shared" si="744"/>
        <v>0</v>
      </c>
      <c r="KCQ43" s="71">
        <f t="shared" si="744"/>
        <v>0</v>
      </c>
      <c r="KCR43" s="71">
        <f t="shared" si="744"/>
        <v>0</v>
      </c>
      <c r="KCS43" s="71">
        <f t="shared" si="744"/>
        <v>0</v>
      </c>
      <c r="KCT43" s="71">
        <f t="shared" si="744"/>
        <v>0</v>
      </c>
      <c r="KCU43" s="71">
        <f t="shared" si="744"/>
        <v>0</v>
      </c>
      <c r="KCV43" s="71">
        <f t="shared" si="744"/>
        <v>0</v>
      </c>
      <c r="KCW43" s="71">
        <f t="shared" si="744"/>
        <v>0</v>
      </c>
      <c r="KCX43" s="71">
        <f t="shared" si="744"/>
        <v>0</v>
      </c>
      <c r="KCY43" s="71">
        <f t="shared" si="744"/>
        <v>0</v>
      </c>
      <c r="KCZ43" s="71">
        <f t="shared" si="744"/>
        <v>0</v>
      </c>
      <c r="KDA43" s="71">
        <f t="shared" si="744"/>
        <v>0</v>
      </c>
      <c r="KDB43" s="71">
        <f t="shared" si="744"/>
        <v>0</v>
      </c>
      <c r="KDC43" s="71">
        <f t="shared" si="744"/>
        <v>0</v>
      </c>
      <c r="KDD43" s="71">
        <f t="shared" si="744"/>
        <v>0</v>
      </c>
      <c r="KDE43" s="71">
        <f t="shared" si="744"/>
        <v>0</v>
      </c>
      <c r="KDF43" s="71">
        <f t="shared" si="744"/>
        <v>0</v>
      </c>
      <c r="KDG43" s="71">
        <f t="shared" si="744"/>
        <v>0</v>
      </c>
      <c r="KDH43" s="71">
        <f t="shared" si="744"/>
        <v>0</v>
      </c>
      <c r="KDI43" s="71">
        <f t="shared" si="744"/>
        <v>0</v>
      </c>
      <c r="KDJ43" s="71">
        <f t="shared" si="744"/>
        <v>0</v>
      </c>
      <c r="KDK43" s="71">
        <f t="shared" si="744"/>
        <v>0</v>
      </c>
      <c r="KDL43" s="71">
        <f t="shared" si="744"/>
        <v>0</v>
      </c>
      <c r="KDM43" s="71">
        <f t="shared" si="744"/>
        <v>0</v>
      </c>
      <c r="KDN43" s="71">
        <f t="shared" si="744"/>
        <v>0</v>
      </c>
      <c r="KDO43" s="71">
        <f t="shared" si="744"/>
        <v>0</v>
      </c>
      <c r="KDP43" s="71">
        <f t="shared" si="744"/>
        <v>0</v>
      </c>
      <c r="KDQ43" s="71">
        <f t="shared" si="744"/>
        <v>0</v>
      </c>
      <c r="KDR43" s="71">
        <f t="shared" si="744"/>
        <v>0</v>
      </c>
      <c r="KDS43" s="71">
        <f t="shared" si="744"/>
        <v>0</v>
      </c>
      <c r="KDT43" s="71">
        <f t="shared" si="744"/>
        <v>0</v>
      </c>
      <c r="KDU43" s="71">
        <f t="shared" si="744"/>
        <v>0</v>
      </c>
      <c r="KDV43" s="71">
        <f t="shared" si="744"/>
        <v>0</v>
      </c>
      <c r="KDW43" s="71">
        <f t="shared" si="744"/>
        <v>0</v>
      </c>
      <c r="KDX43" s="71">
        <f t="shared" si="744"/>
        <v>0</v>
      </c>
      <c r="KDY43" s="71">
        <f t="shared" ref="KDY43:KGJ43" si="745">SUM(KDY36:KDY38)+KDY40+KDY41-KDY42+KDY45</f>
        <v>0</v>
      </c>
      <c r="KDZ43" s="71">
        <f t="shared" si="745"/>
        <v>0</v>
      </c>
      <c r="KEA43" s="71">
        <f t="shared" si="745"/>
        <v>0</v>
      </c>
      <c r="KEB43" s="71">
        <f t="shared" si="745"/>
        <v>0</v>
      </c>
      <c r="KEC43" s="71">
        <f t="shared" si="745"/>
        <v>0</v>
      </c>
      <c r="KED43" s="71">
        <f t="shared" si="745"/>
        <v>0</v>
      </c>
      <c r="KEE43" s="71">
        <f t="shared" si="745"/>
        <v>0</v>
      </c>
      <c r="KEF43" s="71">
        <f t="shared" si="745"/>
        <v>0</v>
      </c>
      <c r="KEG43" s="71">
        <f t="shared" si="745"/>
        <v>0</v>
      </c>
      <c r="KEH43" s="71">
        <f t="shared" si="745"/>
        <v>0</v>
      </c>
      <c r="KEI43" s="71">
        <f t="shared" si="745"/>
        <v>0</v>
      </c>
      <c r="KEJ43" s="71">
        <f t="shared" si="745"/>
        <v>0</v>
      </c>
      <c r="KEK43" s="71">
        <f t="shared" si="745"/>
        <v>0</v>
      </c>
      <c r="KEL43" s="71">
        <f t="shared" si="745"/>
        <v>0</v>
      </c>
      <c r="KEM43" s="71">
        <f t="shared" si="745"/>
        <v>0</v>
      </c>
      <c r="KEN43" s="71">
        <f t="shared" si="745"/>
        <v>0</v>
      </c>
      <c r="KEO43" s="71">
        <f t="shared" si="745"/>
        <v>0</v>
      </c>
      <c r="KEP43" s="71">
        <f t="shared" si="745"/>
        <v>0</v>
      </c>
      <c r="KEQ43" s="71">
        <f t="shared" si="745"/>
        <v>0</v>
      </c>
      <c r="KER43" s="71">
        <f t="shared" si="745"/>
        <v>0</v>
      </c>
      <c r="KES43" s="71">
        <f t="shared" si="745"/>
        <v>0</v>
      </c>
      <c r="KET43" s="71">
        <f t="shared" si="745"/>
        <v>0</v>
      </c>
      <c r="KEU43" s="71">
        <f t="shared" si="745"/>
        <v>0</v>
      </c>
      <c r="KEV43" s="71">
        <f t="shared" si="745"/>
        <v>0</v>
      </c>
      <c r="KEW43" s="71">
        <f t="shared" si="745"/>
        <v>0</v>
      </c>
      <c r="KEX43" s="71">
        <f t="shared" si="745"/>
        <v>0</v>
      </c>
      <c r="KEY43" s="71">
        <f t="shared" si="745"/>
        <v>0</v>
      </c>
      <c r="KEZ43" s="71">
        <f t="shared" si="745"/>
        <v>0</v>
      </c>
      <c r="KFA43" s="71">
        <f t="shared" si="745"/>
        <v>0</v>
      </c>
      <c r="KFB43" s="71">
        <f t="shared" si="745"/>
        <v>0</v>
      </c>
      <c r="KFC43" s="71">
        <f t="shared" si="745"/>
        <v>0</v>
      </c>
      <c r="KFD43" s="71">
        <f t="shared" si="745"/>
        <v>0</v>
      </c>
      <c r="KFE43" s="71">
        <f t="shared" si="745"/>
        <v>0</v>
      </c>
      <c r="KFF43" s="71">
        <f t="shared" si="745"/>
        <v>0</v>
      </c>
      <c r="KFG43" s="71">
        <f t="shared" si="745"/>
        <v>0</v>
      </c>
      <c r="KFH43" s="71">
        <f t="shared" si="745"/>
        <v>0</v>
      </c>
      <c r="KFI43" s="71">
        <f t="shared" si="745"/>
        <v>0</v>
      </c>
      <c r="KFJ43" s="71">
        <f t="shared" si="745"/>
        <v>0</v>
      </c>
      <c r="KFK43" s="71">
        <f t="shared" si="745"/>
        <v>0</v>
      </c>
      <c r="KFL43" s="71">
        <f t="shared" si="745"/>
        <v>0</v>
      </c>
      <c r="KFM43" s="71">
        <f t="shared" si="745"/>
        <v>0</v>
      </c>
      <c r="KFN43" s="71">
        <f t="shared" si="745"/>
        <v>0</v>
      </c>
      <c r="KFO43" s="71">
        <f t="shared" si="745"/>
        <v>0</v>
      </c>
      <c r="KFP43" s="71">
        <f t="shared" si="745"/>
        <v>0</v>
      </c>
      <c r="KFQ43" s="71">
        <f t="shared" si="745"/>
        <v>0</v>
      </c>
      <c r="KFR43" s="71">
        <f t="shared" si="745"/>
        <v>0</v>
      </c>
      <c r="KFS43" s="71">
        <f t="shared" si="745"/>
        <v>0</v>
      </c>
      <c r="KFT43" s="71">
        <f t="shared" si="745"/>
        <v>0</v>
      </c>
      <c r="KFU43" s="71">
        <f t="shared" si="745"/>
        <v>0</v>
      </c>
      <c r="KFV43" s="71">
        <f t="shared" si="745"/>
        <v>0</v>
      </c>
      <c r="KFW43" s="71">
        <f t="shared" si="745"/>
        <v>0</v>
      </c>
      <c r="KFX43" s="71">
        <f t="shared" si="745"/>
        <v>0</v>
      </c>
      <c r="KFY43" s="71">
        <f t="shared" si="745"/>
        <v>0</v>
      </c>
      <c r="KFZ43" s="71">
        <f t="shared" si="745"/>
        <v>0</v>
      </c>
      <c r="KGA43" s="71">
        <f t="shared" si="745"/>
        <v>0</v>
      </c>
      <c r="KGB43" s="71">
        <f t="shared" si="745"/>
        <v>0</v>
      </c>
      <c r="KGC43" s="71">
        <f t="shared" si="745"/>
        <v>0</v>
      </c>
      <c r="KGD43" s="71">
        <f t="shared" si="745"/>
        <v>0</v>
      </c>
      <c r="KGE43" s="71">
        <f t="shared" si="745"/>
        <v>0</v>
      </c>
      <c r="KGF43" s="71">
        <f t="shared" si="745"/>
        <v>0</v>
      </c>
      <c r="KGG43" s="71">
        <f t="shared" si="745"/>
        <v>0</v>
      </c>
      <c r="KGH43" s="71">
        <f t="shared" si="745"/>
        <v>0</v>
      </c>
      <c r="KGI43" s="71">
        <f t="shared" si="745"/>
        <v>0</v>
      </c>
      <c r="KGJ43" s="71">
        <f t="shared" si="745"/>
        <v>0</v>
      </c>
      <c r="KGK43" s="71">
        <f t="shared" ref="KGK43:KIV43" si="746">SUM(KGK36:KGK38)+KGK40+KGK41-KGK42+KGK45</f>
        <v>0</v>
      </c>
      <c r="KGL43" s="71">
        <f t="shared" si="746"/>
        <v>0</v>
      </c>
      <c r="KGM43" s="71">
        <f t="shared" si="746"/>
        <v>0</v>
      </c>
      <c r="KGN43" s="71">
        <f t="shared" si="746"/>
        <v>0</v>
      </c>
      <c r="KGO43" s="71">
        <f t="shared" si="746"/>
        <v>0</v>
      </c>
      <c r="KGP43" s="71">
        <f t="shared" si="746"/>
        <v>0</v>
      </c>
      <c r="KGQ43" s="71">
        <f t="shared" si="746"/>
        <v>0</v>
      </c>
      <c r="KGR43" s="71">
        <f t="shared" si="746"/>
        <v>0</v>
      </c>
      <c r="KGS43" s="71">
        <f t="shared" si="746"/>
        <v>0</v>
      </c>
      <c r="KGT43" s="71">
        <f t="shared" si="746"/>
        <v>0</v>
      </c>
      <c r="KGU43" s="71">
        <f t="shared" si="746"/>
        <v>0</v>
      </c>
      <c r="KGV43" s="71">
        <f t="shared" si="746"/>
        <v>0</v>
      </c>
      <c r="KGW43" s="71">
        <f t="shared" si="746"/>
        <v>0</v>
      </c>
      <c r="KGX43" s="71">
        <f t="shared" si="746"/>
        <v>0</v>
      </c>
      <c r="KGY43" s="71">
        <f t="shared" si="746"/>
        <v>0</v>
      </c>
      <c r="KGZ43" s="71">
        <f t="shared" si="746"/>
        <v>0</v>
      </c>
      <c r="KHA43" s="71">
        <f t="shared" si="746"/>
        <v>0</v>
      </c>
      <c r="KHB43" s="71">
        <f t="shared" si="746"/>
        <v>0</v>
      </c>
      <c r="KHC43" s="71">
        <f t="shared" si="746"/>
        <v>0</v>
      </c>
      <c r="KHD43" s="71">
        <f t="shared" si="746"/>
        <v>0</v>
      </c>
      <c r="KHE43" s="71">
        <f t="shared" si="746"/>
        <v>0</v>
      </c>
      <c r="KHF43" s="71">
        <f t="shared" si="746"/>
        <v>0</v>
      </c>
      <c r="KHG43" s="71">
        <f t="shared" si="746"/>
        <v>0</v>
      </c>
      <c r="KHH43" s="71">
        <f t="shared" si="746"/>
        <v>0</v>
      </c>
      <c r="KHI43" s="71">
        <f t="shared" si="746"/>
        <v>0</v>
      </c>
      <c r="KHJ43" s="71">
        <f t="shared" si="746"/>
        <v>0</v>
      </c>
      <c r="KHK43" s="71">
        <f t="shared" si="746"/>
        <v>0</v>
      </c>
      <c r="KHL43" s="71">
        <f t="shared" si="746"/>
        <v>0</v>
      </c>
      <c r="KHM43" s="71">
        <f t="shared" si="746"/>
        <v>0</v>
      </c>
      <c r="KHN43" s="71">
        <f t="shared" si="746"/>
        <v>0</v>
      </c>
      <c r="KHO43" s="71">
        <f t="shared" si="746"/>
        <v>0</v>
      </c>
      <c r="KHP43" s="71">
        <f t="shared" si="746"/>
        <v>0</v>
      </c>
      <c r="KHQ43" s="71">
        <f t="shared" si="746"/>
        <v>0</v>
      </c>
      <c r="KHR43" s="71">
        <f t="shared" si="746"/>
        <v>0</v>
      </c>
      <c r="KHS43" s="71">
        <f t="shared" si="746"/>
        <v>0</v>
      </c>
      <c r="KHT43" s="71">
        <f t="shared" si="746"/>
        <v>0</v>
      </c>
      <c r="KHU43" s="71">
        <f t="shared" si="746"/>
        <v>0</v>
      </c>
      <c r="KHV43" s="71">
        <f t="shared" si="746"/>
        <v>0</v>
      </c>
      <c r="KHW43" s="71">
        <f t="shared" si="746"/>
        <v>0</v>
      </c>
      <c r="KHX43" s="71">
        <f t="shared" si="746"/>
        <v>0</v>
      </c>
      <c r="KHY43" s="71">
        <f t="shared" si="746"/>
        <v>0</v>
      </c>
      <c r="KHZ43" s="71">
        <f t="shared" si="746"/>
        <v>0</v>
      </c>
      <c r="KIA43" s="71">
        <f t="shared" si="746"/>
        <v>0</v>
      </c>
      <c r="KIB43" s="71">
        <f t="shared" si="746"/>
        <v>0</v>
      </c>
      <c r="KIC43" s="71">
        <f t="shared" si="746"/>
        <v>0</v>
      </c>
      <c r="KID43" s="71">
        <f t="shared" si="746"/>
        <v>0</v>
      </c>
      <c r="KIE43" s="71">
        <f t="shared" si="746"/>
        <v>0</v>
      </c>
      <c r="KIF43" s="71">
        <f t="shared" si="746"/>
        <v>0</v>
      </c>
      <c r="KIG43" s="71">
        <f t="shared" si="746"/>
        <v>0</v>
      </c>
      <c r="KIH43" s="71">
        <f t="shared" si="746"/>
        <v>0</v>
      </c>
      <c r="KII43" s="71">
        <f t="shared" si="746"/>
        <v>0</v>
      </c>
      <c r="KIJ43" s="71">
        <f t="shared" si="746"/>
        <v>0</v>
      </c>
      <c r="KIK43" s="71">
        <f t="shared" si="746"/>
        <v>0</v>
      </c>
      <c r="KIL43" s="71">
        <f t="shared" si="746"/>
        <v>0</v>
      </c>
      <c r="KIM43" s="71">
        <f t="shared" si="746"/>
        <v>0</v>
      </c>
      <c r="KIN43" s="71">
        <f t="shared" si="746"/>
        <v>0</v>
      </c>
      <c r="KIO43" s="71">
        <f t="shared" si="746"/>
        <v>0</v>
      </c>
      <c r="KIP43" s="71">
        <f t="shared" si="746"/>
        <v>0</v>
      </c>
      <c r="KIQ43" s="71">
        <f t="shared" si="746"/>
        <v>0</v>
      </c>
      <c r="KIR43" s="71">
        <f t="shared" si="746"/>
        <v>0</v>
      </c>
      <c r="KIS43" s="71">
        <f t="shared" si="746"/>
        <v>0</v>
      </c>
      <c r="KIT43" s="71">
        <f t="shared" si="746"/>
        <v>0</v>
      </c>
      <c r="KIU43" s="71">
        <f t="shared" si="746"/>
        <v>0</v>
      </c>
      <c r="KIV43" s="71">
        <f t="shared" si="746"/>
        <v>0</v>
      </c>
      <c r="KIW43" s="71">
        <f t="shared" ref="KIW43:KLH43" si="747">SUM(KIW36:KIW38)+KIW40+KIW41-KIW42+KIW45</f>
        <v>0</v>
      </c>
      <c r="KIX43" s="71">
        <f t="shared" si="747"/>
        <v>0</v>
      </c>
      <c r="KIY43" s="71">
        <f t="shared" si="747"/>
        <v>0</v>
      </c>
      <c r="KIZ43" s="71">
        <f t="shared" si="747"/>
        <v>0</v>
      </c>
      <c r="KJA43" s="71">
        <f t="shared" si="747"/>
        <v>0</v>
      </c>
      <c r="KJB43" s="71">
        <f t="shared" si="747"/>
        <v>0</v>
      </c>
      <c r="KJC43" s="71">
        <f t="shared" si="747"/>
        <v>0</v>
      </c>
      <c r="KJD43" s="71">
        <f t="shared" si="747"/>
        <v>0</v>
      </c>
      <c r="KJE43" s="71">
        <f t="shared" si="747"/>
        <v>0</v>
      </c>
      <c r="KJF43" s="71">
        <f t="shared" si="747"/>
        <v>0</v>
      </c>
      <c r="KJG43" s="71">
        <f t="shared" si="747"/>
        <v>0</v>
      </c>
      <c r="KJH43" s="71">
        <f t="shared" si="747"/>
        <v>0</v>
      </c>
      <c r="KJI43" s="71">
        <f t="shared" si="747"/>
        <v>0</v>
      </c>
      <c r="KJJ43" s="71">
        <f t="shared" si="747"/>
        <v>0</v>
      </c>
      <c r="KJK43" s="71">
        <f t="shared" si="747"/>
        <v>0</v>
      </c>
      <c r="KJL43" s="71">
        <f t="shared" si="747"/>
        <v>0</v>
      </c>
      <c r="KJM43" s="71">
        <f t="shared" si="747"/>
        <v>0</v>
      </c>
      <c r="KJN43" s="71">
        <f t="shared" si="747"/>
        <v>0</v>
      </c>
      <c r="KJO43" s="71">
        <f t="shared" si="747"/>
        <v>0</v>
      </c>
      <c r="KJP43" s="71">
        <f t="shared" si="747"/>
        <v>0</v>
      </c>
      <c r="KJQ43" s="71">
        <f t="shared" si="747"/>
        <v>0</v>
      </c>
      <c r="KJR43" s="71">
        <f t="shared" si="747"/>
        <v>0</v>
      </c>
      <c r="KJS43" s="71">
        <f t="shared" si="747"/>
        <v>0</v>
      </c>
      <c r="KJT43" s="71">
        <f t="shared" si="747"/>
        <v>0</v>
      </c>
      <c r="KJU43" s="71">
        <f t="shared" si="747"/>
        <v>0</v>
      </c>
      <c r="KJV43" s="71">
        <f t="shared" si="747"/>
        <v>0</v>
      </c>
      <c r="KJW43" s="71">
        <f t="shared" si="747"/>
        <v>0</v>
      </c>
      <c r="KJX43" s="71">
        <f t="shared" si="747"/>
        <v>0</v>
      </c>
      <c r="KJY43" s="71">
        <f t="shared" si="747"/>
        <v>0</v>
      </c>
      <c r="KJZ43" s="71">
        <f t="shared" si="747"/>
        <v>0</v>
      </c>
      <c r="KKA43" s="71">
        <f t="shared" si="747"/>
        <v>0</v>
      </c>
      <c r="KKB43" s="71">
        <f t="shared" si="747"/>
        <v>0</v>
      </c>
      <c r="KKC43" s="71">
        <f t="shared" si="747"/>
        <v>0</v>
      </c>
      <c r="KKD43" s="71">
        <f t="shared" si="747"/>
        <v>0</v>
      </c>
      <c r="KKE43" s="71">
        <f t="shared" si="747"/>
        <v>0</v>
      </c>
      <c r="KKF43" s="71">
        <f t="shared" si="747"/>
        <v>0</v>
      </c>
      <c r="KKG43" s="71">
        <f t="shared" si="747"/>
        <v>0</v>
      </c>
      <c r="KKH43" s="71">
        <f t="shared" si="747"/>
        <v>0</v>
      </c>
      <c r="KKI43" s="71">
        <f t="shared" si="747"/>
        <v>0</v>
      </c>
      <c r="KKJ43" s="71">
        <f t="shared" si="747"/>
        <v>0</v>
      </c>
      <c r="KKK43" s="71">
        <f t="shared" si="747"/>
        <v>0</v>
      </c>
      <c r="KKL43" s="71">
        <f t="shared" si="747"/>
        <v>0</v>
      </c>
      <c r="KKM43" s="71">
        <f t="shared" si="747"/>
        <v>0</v>
      </c>
      <c r="KKN43" s="71">
        <f t="shared" si="747"/>
        <v>0</v>
      </c>
      <c r="KKO43" s="71">
        <f t="shared" si="747"/>
        <v>0</v>
      </c>
      <c r="KKP43" s="71">
        <f t="shared" si="747"/>
        <v>0</v>
      </c>
      <c r="KKQ43" s="71">
        <f t="shared" si="747"/>
        <v>0</v>
      </c>
      <c r="KKR43" s="71">
        <f t="shared" si="747"/>
        <v>0</v>
      </c>
      <c r="KKS43" s="71">
        <f t="shared" si="747"/>
        <v>0</v>
      </c>
      <c r="KKT43" s="71">
        <f t="shared" si="747"/>
        <v>0</v>
      </c>
      <c r="KKU43" s="71">
        <f t="shared" si="747"/>
        <v>0</v>
      </c>
      <c r="KKV43" s="71">
        <f t="shared" si="747"/>
        <v>0</v>
      </c>
      <c r="KKW43" s="71">
        <f t="shared" si="747"/>
        <v>0</v>
      </c>
      <c r="KKX43" s="71">
        <f t="shared" si="747"/>
        <v>0</v>
      </c>
      <c r="KKY43" s="71">
        <f t="shared" si="747"/>
        <v>0</v>
      </c>
      <c r="KKZ43" s="71">
        <f t="shared" si="747"/>
        <v>0</v>
      </c>
      <c r="KLA43" s="71">
        <f t="shared" si="747"/>
        <v>0</v>
      </c>
      <c r="KLB43" s="71">
        <f t="shared" si="747"/>
        <v>0</v>
      </c>
      <c r="KLC43" s="71">
        <f t="shared" si="747"/>
        <v>0</v>
      </c>
      <c r="KLD43" s="71">
        <f t="shared" si="747"/>
        <v>0</v>
      </c>
      <c r="KLE43" s="71">
        <f t="shared" si="747"/>
        <v>0</v>
      </c>
      <c r="KLF43" s="71">
        <f t="shared" si="747"/>
        <v>0</v>
      </c>
      <c r="KLG43" s="71">
        <f t="shared" si="747"/>
        <v>0</v>
      </c>
      <c r="KLH43" s="71">
        <f t="shared" si="747"/>
        <v>0</v>
      </c>
      <c r="KLI43" s="71">
        <f t="shared" ref="KLI43:KNT43" si="748">SUM(KLI36:KLI38)+KLI40+KLI41-KLI42+KLI45</f>
        <v>0</v>
      </c>
      <c r="KLJ43" s="71">
        <f t="shared" si="748"/>
        <v>0</v>
      </c>
      <c r="KLK43" s="71">
        <f t="shared" si="748"/>
        <v>0</v>
      </c>
      <c r="KLL43" s="71">
        <f t="shared" si="748"/>
        <v>0</v>
      </c>
      <c r="KLM43" s="71">
        <f t="shared" si="748"/>
        <v>0</v>
      </c>
      <c r="KLN43" s="71">
        <f t="shared" si="748"/>
        <v>0</v>
      </c>
      <c r="KLO43" s="71">
        <f t="shared" si="748"/>
        <v>0</v>
      </c>
      <c r="KLP43" s="71">
        <f t="shared" si="748"/>
        <v>0</v>
      </c>
      <c r="KLQ43" s="71">
        <f t="shared" si="748"/>
        <v>0</v>
      </c>
      <c r="KLR43" s="71">
        <f t="shared" si="748"/>
        <v>0</v>
      </c>
      <c r="KLS43" s="71">
        <f t="shared" si="748"/>
        <v>0</v>
      </c>
      <c r="KLT43" s="71">
        <f t="shared" si="748"/>
        <v>0</v>
      </c>
      <c r="KLU43" s="71">
        <f t="shared" si="748"/>
        <v>0</v>
      </c>
      <c r="KLV43" s="71">
        <f t="shared" si="748"/>
        <v>0</v>
      </c>
      <c r="KLW43" s="71">
        <f t="shared" si="748"/>
        <v>0</v>
      </c>
      <c r="KLX43" s="71">
        <f t="shared" si="748"/>
        <v>0</v>
      </c>
      <c r="KLY43" s="71">
        <f t="shared" si="748"/>
        <v>0</v>
      </c>
      <c r="KLZ43" s="71">
        <f t="shared" si="748"/>
        <v>0</v>
      </c>
      <c r="KMA43" s="71">
        <f t="shared" si="748"/>
        <v>0</v>
      </c>
      <c r="KMB43" s="71">
        <f t="shared" si="748"/>
        <v>0</v>
      </c>
      <c r="KMC43" s="71">
        <f t="shared" si="748"/>
        <v>0</v>
      </c>
      <c r="KMD43" s="71">
        <f t="shared" si="748"/>
        <v>0</v>
      </c>
      <c r="KME43" s="71">
        <f t="shared" si="748"/>
        <v>0</v>
      </c>
      <c r="KMF43" s="71">
        <f t="shared" si="748"/>
        <v>0</v>
      </c>
      <c r="KMG43" s="71">
        <f t="shared" si="748"/>
        <v>0</v>
      </c>
      <c r="KMH43" s="71">
        <f t="shared" si="748"/>
        <v>0</v>
      </c>
      <c r="KMI43" s="71">
        <f t="shared" si="748"/>
        <v>0</v>
      </c>
      <c r="KMJ43" s="71">
        <f t="shared" si="748"/>
        <v>0</v>
      </c>
      <c r="KMK43" s="71">
        <f t="shared" si="748"/>
        <v>0</v>
      </c>
      <c r="KML43" s="71">
        <f t="shared" si="748"/>
        <v>0</v>
      </c>
      <c r="KMM43" s="71">
        <f t="shared" si="748"/>
        <v>0</v>
      </c>
      <c r="KMN43" s="71">
        <f t="shared" si="748"/>
        <v>0</v>
      </c>
      <c r="KMO43" s="71">
        <f t="shared" si="748"/>
        <v>0</v>
      </c>
      <c r="KMP43" s="71">
        <f t="shared" si="748"/>
        <v>0</v>
      </c>
      <c r="KMQ43" s="71">
        <f t="shared" si="748"/>
        <v>0</v>
      </c>
      <c r="KMR43" s="71">
        <f t="shared" si="748"/>
        <v>0</v>
      </c>
      <c r="KMS43" s="71">
        <f t="shared" si="748"/>
        <v>0</v>
      </c>
      <c r="KMT43" s="71">
        <f t="shared" si="748"/>
        <v>0</v>
      </c>
      <c r="KMU43" s="71">
        <f t="shared" si="748"/>
        <v>0</v>
      </c>
      <c r="KMV43" s="71">
        <f t="shared" si="748"/>
        <v>0</v>
      </c>
      <c r="KMW43" s="71">
        <f t="shared" si="748"/>
        <v>0</v>
      </c>
      <c r="KMX43" s="71">
        <f t="shared" si="748"/>
        <v>0</v>
      </c>
      <c r="KMY43" s="71">
        <f t="shared" si="748"/>
        <v>0</v>
      </c>
      <c r="KMZ43" s="71">
        <f t="shared" si="748"/>
        <v>0</v>
      </c>
      <c r="KNA43" s="71">
        <f t="shared" si="748"/>
        <v>0</v>
      </c>
      <c r="KNB43" s="71">
        <f t="shared" si="748"/>
        <v>0</v>
      </c>
      <c r="KNC43" s="71">
        <f t="shared" si="748"/>
        <v>0</v>
      </c>
      <c r="KND43" s="71">
        <f t="shared" si="748"/>
        <v>0</v>
      </c>
      <c r="KNE43" s="71">
        <f t="shared" si="748"/>
        <v>0</v>
      </c>
      <c r="KNF43" s="71">
        <f t="shared" si="748"/>
        <v>0</v>
      </c>
      <c r="KNG43" s="71">
        <f t="shared" si="748"/>
        <v>0</v>
      </c>
      <c r="KNH43" s="71">
        <f t="shared" si="748"/>
        <v>0</v>
      </c>
      <c r="KNI43" s="71">
        <f t="shared" si="748"/>
        <v>0</v>
      </c>
      <c r="KNJ43" s="71">
        <f t="shared" si="748"/>
        <v>0</v>
      </c>
      <c r="KNK43" s="71">
        <f t="shared" si="748"/>
        <v>0</v>
      </c>
      <c r="KNL43" s="71">
        <f t="shared" si="748"/>
        <v>0</v>
      </c>
      <c r="KNM43" s="71">
        <f t="shared" si="748"/>
        <v>0</v>
      </c>
      <c r="KNN43" s="71">
        <f t="shared" si="748"/>
        <v>0</v>
      </c>
      <c r="KNO43" s="71">
        <f t="shared" si="748"/>
        <v>0</v>
      </c>
      <c r="KNP43" s="71">
        <f t="shared" si="748"/>
        <v>0</v>
      </c>
      <c r="KNQ43" s="71">
        <f t="shared" si="748"/>
        <v>0</v>
      </c>
      <c r="KNR43" s="71">
        <f t="shared" si="748"/>
        <v>0</v>
      </c>
      <c r="KNS43" s="71">
        <f t="shared" si="748"/>
        <v>0</v>
      </c>
      <c r="KNT43" s="71">
        <f t="shared" si="748"/>
        <v>0</v>
      </c>
      <c r="KNU43" s="71">
        <f t="shared" ref="KNU43:KQF43" si="749">SUM(KNU36:KNU38)+KNU40+KNU41-KNU42+KNU45</f>
        <v>0</v>
      </c>
      <c r="KNV43" s="71">
        <f t="shared" si="749"/>
        <v>0</v>
      </c>
      <c r="KNW43" s="71">
        <f t="shared" si="749"/>
        <v>0</v>
      </c>
      <c r="KNX43" s="71">
        <f t="shared" si="749"/>
        <v>0</v>
      </c>
      <c r="KNY43" s="71">
        <f t="shared" si="749"/>
        <v>0</v>
      </c>
      <c r="KNZ43" s="71">
        <f t="shared" si="749"/>
        <v>0</v>
      </c>
      <c r="KOA43" s="71">
        <f t="shared" si="749"/>
        <v>0</v>
      </c>
      <c r="KOB43" s="71">
        <f t="shared" si="749"/>
        <v>0</v>
      </c>
      <c r="KOC43" s="71">
        <f t="shared" si="749"/>
        <v>0</v>
      </c>
      <c r="KOD43" s="71">
        <f t="shared" si="749"/>
        <v>0</v>
      </c>
      <c r="KOE43" s="71">
        <f t="shared" si="749"/>
        <v>0</v>
      </c>
      <c r="KOF43" s="71">
        <f t="shared" si="749"/>
        <v>0</v>
      </c>
      <c r="KOG43" s="71">
        <f t="shared" si="749"/>
        <v>0</v>
      </c>
      <c r="KOH43" s="71">
        <f t="shared" si="749"/>
        <v>0</v>
      </c>
      <c r="KOI43" s="71">
        <f t="shared" si="749"/>
        <v>0</v>
      </c>
      <c r="KOJ43" s="71">
        <f t="shared" si="749"/>
        <v>0</v>
      </c>
      <c r="KOK43" s="71">
        <f t="shared" si="749"/>
        <v>0</v>
      </c>
      <c r="KOL43" s="71">
        <f t="shared" si="749"/>
        <v>0</v>
      </c>
      <c r="KOM43" s="71">
        <f t="shared" si="749"/>
        <v>0</v>
      </c>
      <c r="KON43" s="71">
        <f t="shared" si="749"/>
        <v>0</v>
      </c>
      <c r="KOO43" s="71">
        <f t="shared" si="749"/>
        <v>0</v>
      </c>
      <c r="KOP43" s="71">
        <f t="shared" si="749"/>
        <v>0</v>
      </c>
      <c r="KOQ43" s="71">
        <f t="shared" si="749"/>
        <v>0</v>
      </c>
      <c r="KOR43" s="71">
        <f t="shared" si="749"/>
        <v>0</v>
      </c>
      <c r="KOS43" s="71">
        <f t="shared" si="749"/>
        <v>0</v>
      </c>
      <c r="KOT43" s="71">
        <f t="shared" si="749"/>
        <v>0</v>
      </c>
      <c r="KOU43" s="71">
        <f t="shared" si="749"/>
        <v>0</v>
      </c>
      <c r="KOV43" s="71">
        <f t="shared" si="749"/>
        <v>0</v>
      </c>
      <c r="KOW43" s="71">
        <f t="shared" si="749"/>
        <v>0</v>
      </c>
      <c r="KOX43" s="71">
        <f t="shared" si="749"/>
        <v>0</v>
      </c>
      <c r="KOY43" s="71">
        <f t="shared" si="749"/>
        <v>0</v>
      </c>
      <c r="KOZ43" s="71">
        <f t="shared" si="749"/>
        <v>0</v>
      </c>
      <c r="KPA43" s="71">
        <f t="shared" si="749"/>
        <v>0</v>
      </c>
      <c r="KPB43" s="71">
        <f t="shared" si="749"/>
        <v>0</v>
      </c>
      <c r="KPC43" s="71">
        <f t="shared" si="749"/>
        <v>0</v>
      </c>
      <c r="KPD43" s="71">
        <f t="shared" si="749"/>
        <v>0</v>
      </c>
      <c r="KPE43" s="71">
        <f t="shared" si="749"/>
        <v>0</v>
      </c>
      <c r="KPF43" s="71">
        <f t="shared" si="749"/>
        <v>0</v>
      </c>
      <c r="KPG43" s="71">
        <f t="shared" si="749"/>
        <v>0</v>
      </c>
      <c r="KPH43" s="71">
        <f t="shared" si="749"/>
        <v>0</v>
      </c>
      <c r="KPI43" s="71">
        <f t="shared" si="749"/>
        <v>0</v>
      </c>
      <c r="KPJ43" s="71">
        <f t="shared" si="749"/>
        <v>0</v>
      </c>
      <c r="KPK43" s="71">
        <f t="shared" si="749"/>
        <v>0</v>
      </c>
      <c r="KPL43" s="71">
        <f t="shared" si="749"/>
        <v>0</v>
      </c>
      <c r="KPM43" s="71">
        <f t="shared" si="749"/>
        <v>0</v>
      </c>
      <c r="KPN43" s="71">
        <f t="shared" si="749"/>
        <v>0</v>
      </c>
      <c r="KPO43" s="71">
        <f t="shared" si="749"/>
        <v>0</v>
      </c>
      <c r="KPP43" s="71">
        <f t="shared" si="749"/>
        <v>0</v>
      </c>
      <c r="KPQ43" s="71">
        <f t="shared" si="749"/>
        <v>0</v>
      </c>
      <c r="KPR43" s="71">
        <f t="shared" si="749"/>
        <v>0</v>
      </c>
      <c r="KPS43" s="71">
        <f t="shared" si="749"/>
        <v>0</v>
      </c>
      <c r="KPT43" s="71">
        <f t="shared" si="749"/>
        <v>0</v>
      </c>
      <c r="KPU43" s="71">
        <f t="shared" si="749"/>
        <v>0</v>
      </c>
      <c r="KPV43" s="71">
        <f t="shared" si="749"/>
        <v>0</v>
      </c>
      <c r="KPW43" s="71">
        <f t="shared" si="749"/>
        <v>0</v>
      </c>
      <c r="KPX43" s="71">
        <f t="shared" si="749"/>
        <v>0</v>
      </c>
      <c r="KPY43" s="71">
        <f t="shared" si="749"/>
        <v>0</v>
      </c>
      <c r="KPZ43" s="71">
        <f t="shared" si="749"/>
        <v>0</v>
      </c>
      <c r="KQA43" s="71">
        <f t="shared" si="749"/>
        <v>0</v>
      </c>
      <c r="KQB43" s="71">
        <f t="shared" si="749"/>
        <v>0</v>
      </c>
      <c r="KQC43" s="71">
        <f t="shared" si="749"/>
        <v>0</v>
      </c>
      <c r="KQD43" s="71">
        <f t="shared" si="749"/>
        <v>0</v>
      </c>
      <c r="KQE43" s="71">
        <f t="shared" si="749"/>
        <v>0</v>
      </c>
      <c r="KQF43" s="71">
        <f t="shared" si="749"/>
        <v>0</v>
      </c>
      <c r="KQG43" s="71">
        <f t="shared" ref="KQG43:KSR43" si="750">SUM(KQG36:KQG38)+KQG40+KQG41-KQG42+KQG45</f>
        <v>0</v>
      </c>
      <c r="KQH43" s="71">
        <f t="shared" si="750"/>
        <v>0</v>
      </c>
      <c r="KQI43" s="71">
        <f t="shared" si="750"/>
        <v>0</v>
      </c>
      <c r="KQJ43" s="71">
        <f t="shared" si="750"/>
        <v>0</v>
      </c>
      <c r="KQK43" s="71">
        <f t="shared" si="750"/>
        <v>0</v>
      </c>
      <c r="KQL43" s="71">
        <f t="shared" si="750"/>
        <v>0</v>
      </c>
      <c r="KQM43" s="71">
        <f t="shared" si="750"/>
        <v>0</v>
      </c>
      <c r="KQN43" s="71">
        <f t="shared" si="750"/>
        <v>0</v>
      </c>
      <c r="KQO43" s="71">
        <f t="shared" si="750"/>
        <v>0</v>
      </c>
      <c r="KQP43" s="71">
        <f t="shared" si="750"/>
        <v>0</v>
      </c>
      <c r="KQQ43" s="71">
        <f t="shared" si="750"/>
        <v>0</v>
      </c>
      <c r="KQR43" s="71">
        <f t="shared" si="750"/>
        <v>0</v>
      </c>
      <c r="KQS43" s="71">
        <f t="shared" si="750"/>
        <v>0</v>
      </c>
      <c r="KQT43" s="71">
        <f t="shared" si="750"/>
        <v>0</v>
      </c>
      <c r="KQU43" s="71">
        <f t="shared" si="750"/>
        <v>0</v>
      </c>
      <c r="KQV43" s="71">
        <f t="shared" si="750"/>
        <v>0</v>
      </c>
      <c r="KQW43" s="71">
        <f t="shared" si="750"/>
        <v>0</v>
      </c>
      <c r="KQX43" s="71">
        <f t="shared" si="750"/>
        <v>0</v>
      </c>
      <c r="KQY43" s="71">
        <f t="shared" si="750"/>
        <v>0</v>
      </c>
      <c r="KQZ43" s="71">
        <f t="shared" si="750"/>
        <v>0</v>
      </c>
      <c r="KRA43" s="71">
        <f t="shared" si="750"/>
        <v>0</v>
      </c>
      <c r="KRB43" s="71">
        <f t="shared" si="750"/>
        <v>0</v>
      </c>
      <c r="KRC43" s="71">
        <f t="shared" si="750"/>
        <v>0</v>
      </c>
      <c r="KRD43" s="71">
        <f t="shared" si="750"/>
        <v>0</v>
      </c>
      <c r="KRE43" s="71">
        <f t="shared" si="750"/>
        <v>0</v>
      </c>
      <c r="KRF43" s="71">
        <f t="shared" si="750"/>
        <v>0</v>
      </c>
      <c r="KRG43" s="71">
        <f t="shared" si="750"/>
        <v>0</v>
      </c>
      <c r="KRH43" s="71">
        <f t="shared" si="750"/>
        <v>0</v>
      </c>
      <c r="KRI43" s="71">
        <f t="shared" si="750"/>
        <v>0</v>
      </c>
      <c r="KRJ43" s="71">
        <f t="shared" si="750"/>
        <v>0</v>
      </c>
      <c r="KRK43" s="71">
        <f t="shared" si="750"/>
        <v>0</v>
      </c>
      <c r="KRL43" s="71">
        <f t="shared" si="750"/>
        <v>0</v>
      </c>
      <c r="KRM43" s="71">
        <f t="shared" si="750"/>
        <v>0</v>
      </c>
      <c r="KRN43" s="71">
        <f t="shared" si="750"/>
        <v>0</v>
      </c>
      <c r="KRO43" s="71">
        <f t="shared" si="750"/>
        <v>0</v>
      </c>
      <c r="KRP43" s="71">
        <f t="shared" si="750"/>
        <v>0</v>
      </c>
      <c r="KRQ43" s="71">
        <f t="shared" si="750"/>
        <v>0</v>
      </c>
      <c r="KRR43" s="71">
        <f t="shared" si="750"/>
        <v>0</v>
      </c>
      <c r="KRS43" s="71">
        <f t="shared" si="750"/>
        <v>0</v>
      </c>
      <c r="KRT43" s="71">
        <f t="shared" si="750"/>
        <v>0</v>
      </c>
      <c r="KRU43" s="71">
        <f t="shared" si="750"/>
        <v>0</v>
      </c>
      <c r="KRV43" s="71">
        <f t="shared" si="750"/>
        <v>0</v>
      </c>
      <c r="KRW43" s="71">
        <f t="shared" si="750"/>
        <v>0</v>
      </c>
      <c r="KRX43" s="71">
        <f t="shared" si="750"/>
        <v>0</v>
      </c>
      <c r="KRY43" s="71">
        <f t="shared" si="750"/>
        <v>0</v>
      </c>
      <c r="KRZ43" s="71">
        <f t="shared" si="750"/>
        <v>0</v>
      </c>
      <c r="KSA43" s="71">
        <f t="shared" si="750"/>
        <v>0</v>
      </c>
      <c r="KSB43" s="71">
        <f t="shared" si="750"/>
        <v>0</v>
      </c>
      <c r="KSC43" s="71">
        <f t="shared" si="750"/>
        <v>0</v>
      </c>
      <c r="KSD43" s="71">
        <f t="shared" si="750"/>
        <v>0</v>
      </c>
      <c r="KSE43" s="71">
        <f t="shared" si="750"/>
        <v>0</v>
      </c>
      <c r="KSF43" s="71">
        <f t="shared" si="750"/>
        <v>0</v>
      </c>
      <c r="KSG43" s="71">
        <f t="shared" si="750"/>
        <v>0</v>
      </c>
      <c r="KSH43" s="71">
        <f t="shared" si="750"/>
        <v>0</v>
      </c>
      <c r="KSI43" s="71">
        <f t="shared" si="750"/>
        <v>0</v>
      </c>
      <c r="KSJ43" s="71">
        <f t="shared" si="750"/>
        <v>0</v>
      </c>
      <c r="KSK43" s="71">
        <f t="shared" si="750"/>
        <v>0</v>
      </c>
      <c r="KSL43" s="71">
        <f t="shared" si="750"/>
        <v>0</v>
      </c>
      <c r="KSM43" s="71">
        <f t="shared" si="750"/>
        <v>0</v>
      </c>
      <c r="KSN43" s="71">
        <f t="shared" si="750"/>
        <v>0</v>
      </c>
      <c r="KSO43" s="71">
        <f t="shared" si="750"/>
        <v>0</v>
      </c>
      <c r="KSP43" s="71">
        <f t="shared" si="750"/>
        <v>0</v>
      </c>
      <c r="KSQ43" s="71">
        <f t="shared" si="750"/>
        <v>0</v>
      </c>
      <c r="KSR43" s="71">
        <f t="shared" si="750"/>
        <v>0</v>
      </c>
      <c r="KSS43" s="71">
        <f t="shared" ref="KSS43:KVD43" si="751">SUM(KSS36:KSS38)+KSS40+KSS41-KSS42+KSS45</f>
        <v>0</v>
      </c>
      <c r="KST43" s="71">
        <f t="shared" si="751"/>
        <v>0</v>
      </c>
      <c r="KSU43" s="71">
        <f t="shared" si="751"/>
        <v>0</v>
      </c>
      <c r="KSV43" s="71">
        <f t="shared" si="751"/>
        <v>0</v>
      </c>
      <c r="KSW43" s="71">
        <f t="shared" si="751"/>
        <v>0</v>
      </c>
      <c r="KSX43" s="71">
        <f t="shared" si="751"/>
        <v>0</v>
      </c>
      <c r="KSY43" s="71">
        <f t="shared" si="751"/>
        <v>0</v>
      </c>
      <c r="KSZ43" s="71">
        <f t="shared" si="751"/>
        <v>0</v>
      </c>
      <c r="KTA43" s="71">
        <f t="shared" si="751"/>
        <v>0</v>
      </c>
      <c r="KTB43" s="71">
        <f t="shared" si="751"/>
        <v>0</v>
      </c>
      <c r="KTC43" s="71">
        <f t="shared" si="751"/>
        <v>0</v>
      </c>
      <c r="KTD43" s="71">
        <f t="shared" si="751"/>
        <v>0</v>
      </c>
      <c r="KTE43" s="71">
        <f t="shared" si="751"/>
        <v>0</v>
      </c>
      <c r="KTF43" s="71">
        <f t="shared" si="751"/>
        <v>0</v>
      </c>
      <c r="KTG43" s="71">
        <f t="shared" si="751"/>
        <v>0</v>
      </c>
      <c r="KTH43" s="71">
        <f t="shared" si="751"/>
        <v>0</v>
      </c>
      <c r="KTI43" s="71">
        <f t="shared" si="751"/>
        <v>0</v>
      </c>
      <c r="KTJ43" s="71">
        <f t="shared" si="751"/>
        <v>0</v>
      </c>
      <c r="KTK43" s="71">
        <f t="shared" si="751"/>
        <v>0</v>
      </c>
      <c r="KTL43" s="71">
        <f t="shared" si="751"/>
        <v>0</v>
      </c>
      <c r="KTM43" s="71">
        <f t="shared" si="751"/>
        <v>0</v>
      </c>
      <c r="KTN43" s="71">
        <f t="shared" si="751"/>
        <v>0</v>
      </c>
      <c r="KTO43" s="71">
        <f t="shared" si="751"/>
        <v>0</v>
      </c>
      <c r="KTP43" s="71">
        <f t="shared" si="751"/>
        <v>0</v>
      </c>
      <c r="KTQ43" s="71">
        <f t="shared" si="751"/>
        <v>0</v>
      </c>
      <c r="KTR43" s="71">
        <f t="shared" si="751"/>
        <v>0</v>
      </c>
      <c r="KTS43" s="71">
        <f t="shared" si="751"/>
        <v>0</v>
      </c>
      <c r="KTT43" s="71">
        <f t="shared" si="751"/>
        <v>0</v>
      </c>
      <c r="KTU43" s="71">
        <f t="shared" si="751"/>
        <v>0</v>
      </c>
      <c r="KTV43" s="71">
        <f t="shared" si="751"/>
        <v>0</v>
      </c>
      <c r="KTW43" s="71">
        <f t="shared" si="751"/>
        <v>0</v>
      </c>
      <c r="KTX43" s="71">
        <f t="shared" si="751"/>
        <v>0</v>
      </c>
      <c r="KTY43" s="71">
        <f t="shared" si="751"/>
        <v>0</v>
      </c>
      <c r="KTZ43" s="71">
        <f t="shared" si="751"/>
        <v>0</v>
      </c>
      <c r="KUA43" s="71">
        <f t="shared" si="751"/>
        <v>0</v>
      </c>
      <c r="KUB43" s="71">
        <f t="shared" si="751"/>
        <v>0</v>
      </c>
      <c r="KUC43" s="71">
        <f t="shared" si="751"/>
        <v>0</v>
      </c>
      <c r="KUD43" s="71">
        <f t="shared" si="751"/>
        <v>0</v>
      </c>
      <c r="KUE43" s="71">
        <f t="shared" si="751"/>
        <v>0</v>
      </c>
      <c r="KUF43" s="71">
        <f t="shared" si="751"/>
        <v>0</v>
      </c>
      <c r="KUG43" s="71">
        <f t="shared" si="751"/>
        <v>0</v>
      </c>
      <c r="KUH43" s="71">
        <f t="shared" si="751"/>
        <v>0</v>
      </c>
      <c r="KUI43" s="71">
        <f t="shared" si="751"/>
        <v>0</v>
      </c>
      <c r="KUJ43" s="71">
        <f t="shared" si="751"/>
        <v>0</v>
      </c>
      <c r="KUK43" s="71">
        <f t="shared" si="751"/>
        <v>0</v>
      </c>
      <c r="KUL43" s="71">
        <f t="shared" si="751"/>
        <v>0</v>
      </c>
      <c r="KUM43" s="71">
        <f t="shared" si="751"/>
        <v>0</v>
      </c>
      <c r="KUN43" s="71">
        <f t="shared" si="751"/>
        <v>0</v>
      </c>
      <c r="KUO43" s="71">
        <f t="shared" si="751"/>
        <v>0</v>
      </c>
      <c r="KUP43" s="71">
        <f t="shared" si="751"/>
        <v>0</v>
      </c>
      <c r="KUQ43" s="71">
        <f t="shared" si="751"/>
        <v>0</v>
      </c>
      <c r="KUR43" s="71">
        <f t="shared" si="751"/>
        <v>0</v>
      </c>
      <c r="KUS43" s="71">
        <f t="shared" si="751"/>
        <v>0</v>
      </c>
      <c r="KUT43" s="71">
        <f t="shared" si="751"/>
        <v>0</v>
      </c>
      <c r="KUU43" s="71">
        <f t="shared" si="751"/>
        <v>0</v>
      </c>
      <c r="KUV43" s="71">
        <f t="shared" si="751"/>
        <v>0</v>
      </c>
      <c r="KUW43" s="71">
        <f t="shared" si="751"/>
        <v>0</v>
      </c>
      <c r="KUX43" s="71">
        <f t="shared" si="751"/>
        <v>0</v>
      </c>
      <c r="KUY43" s="71">
        <f t="shared" si="751"/>
        <v>0</v>
      </c>
      <c r="KUZ43" s="71">
        <f t="shared" si="751"/>
        <v>0</v>
      </c>
      <c r="KVA43" s="71">
        <f t="shared" si="751"/>
        <v>0</v>
      </c>
      <c r="KVB43" s="71">
        <f t="shared" si="751"/>
        <v>0</v>
      </c>
      <c r="KVC43" s="71">
        <f t="shared" si="751"/>
        <v>0</v>
      </c>
      <c r="KVD43" s="71">
        <f t="shared" si="751"/>
        <v>0</v>
      </c>
      <c r="KVE43" s="71">
        <f t="shared" ref="KVE43:KXP43" si="752">SUM(KVE36:KVE38)+KVE40+KVE41-KVE42+KVE45</f>
        <v>0</v>
      </c>
      <c r="KVF43" s="71">
        <f t="shared" si="752"/>
        <v>0</v>
      </c>
      <c r="KVG43" s="71">
        <f t="shared" si="752"/>
        <v>0</v>
      </c>
      <c r="KVH43" s="71">
        <f t="shared" si="752"/>
        <v>0</v>
      </c>
      <c r="KVI43" s="71">
        <f t="shared" si="752"/>
        <v>0</v>
      </c>
      <c r="KVJ43" s="71">
        <f t="shared" si="752"/>
        <v>0</v>
      </c>
      <c r="KVK43" s="71">
        <f t="shared" si="752"/>
        <v>0</v>
      </c>
      <c r="KVL43" s="71">
        <f t="shared" si="752"/>
        <v>0</v>
      </c>
      <c r="KVM43" s="71">
        <f t="shared" si="752"/>
        <v>0</v>
      </c>
      <c r="KVN43" s="71">
        <f t="shared" si="752"/>
        <v>0</v>
      </c>
      <c r="KVO43" s="71">
        <f t="shared" si="752"/>
        <v>0</v>
      </c>
      <c r="KVP43" s="71">
        <f t="shared" si="752"/>
        <v>0</v>
      </c>
      <c r="KVQ43" s="71">
        <f t="shared" si="752"/>
        <v>0</v>
      </c>
      <c r="KVR43" s="71">
        <f t="shared" si="752"/>
        <v>0</v>
      </c>
      <c r="KVS43" s="71">
        <f t="shared" si="752"/>
        <v>0</v>
      </c>
      <c r="KVT43" s="71">
        <f t="shared" si="752"/>
        <v>0</v>
      </c>
      <c r="KVU43" s="71">
        <f t="shared" si="752"/>
        <v>0</v>
      </c>
      <c r="KVV43" s="71">
        <f t="shared" si="752"/>
        <v>0</v>
      </c>
      <c r="KVW43" s="71">
        <f t="shared" si="752"/>
        <v>0</v>
      </c>
      <c r="KVX43" s="71">
        <f t="shared" si="752"/>
        <v>0</v>
      </c>
      <c r="KVY43" s="71">
        <f t="shared" si="752"/>
        <v>0</v>
      </c>
      <c r="KVZ43" s="71">
        <f t="shared" si="752"/>
        <v>0</v>
      </c>
      <c r="KWA43" s="71">
        <f t="shared" si="752"/>
        <v>0</v>
      </c>
      <c r="KWB43" s="71">
        <f t="shared" si="752"/>
        <v>0</v>
      </c>
      <c r="KWC43" s="71">
        <f t="shared" si="752"/>
        <v>0</v>
      </c>
      <c r="KWD43" s="71">
        <f t="shared" si="752"/>
        <v>0</v>
      </c>
      <c r="KWE43" s="71">
        <f t="shared" si="752"/>
        <v>0</v>
      </c>
      <c r="KWF43" s="71">
        <f t="shared" si="752"/>
        <v>0</v>
      </c>
      <c r="KWG43" s="71">
        <f t="shared" si="752"/>
        <v>0</v>
      </c>
      <c r="KWH43" s="71">
        <f t="shared" si="752"/>
        <v>0</v>
      </c>
      <c r="KWI43" s="71">
        <f t="shared" si="752"/>
        <v>0</v>
      </c>
      <c r="KWJ43" s="71">
        <f t="shared" si="752"/>
        <v>0</v>
      </c>
      <c r="KWK43" s="71">
        <f t="shared" si="752"/>
        <v>0</v>
      </c>
      <c r="KWL43" s="71">
        <f t="shared" si="752"/>
        <v>0</v>
      </c>
      <c r="KWM43" s="71">
        <f t="shared" si="752"/>
        <v>0</v>
      </c>
      <c r="KWN43" s="71">
        <f t="shared" si="752"/>
        <v>0</v>
      </c>
      <c r="KWO43" s="71">
        <f t="shared" si="752"/>
        <v>0</v>
      </c>
      <c r="KWP43" s="71">
        <f t="shared" si="752"/>
        <v>0</v>
      </c>
      <c r="KWQ43" s="71">
        <f t="shared" si="752"/>
        <v>0</v>
      </c>
      <c r="KWR43" s="71">
        <f t="shared" si="752"/>
        <v>0</v>
      </c>
      <c r="KWS43" s="71">
        <f t="shared" si="752"/>
        <v>0</v>
      </c>
      <c r="KWT43" s="71">
        <f t="shared" si="752"/>
        <v>0</v>
      </c>
      <c r="KWU43" s="71">
        <f t="shared" si="752"/>
        <v>0</v>
      </c>
      <c r="KWV43" s="71">
        <f t="shared" si="752"/>
        <v>0</v>
      </c>
      <c r="KWW43" s="71">
        <f t="shared" si="752"/>
        <v>0</v>
      </c>
      <c r="KWX43" s="71">
        <f t="shared" si="752"/>
        <v>0</v>
      </c>
      <c r="KWY43" s="71">
        <f t="shared" si="752"/>
        <v>0</v>
      </c>
      <c r="KWZ43" s="71">
        <f t="shared" si="752"/>
        <v>0</v>
      </c>
      <c r="KXA43" s="71">
        <f t="shared" si="752"/>
        <v>0</v>
      </c>
      <c r="KXB43" s="71">
        <f t="shared" si="752"/>
        <v>0</v>
      </c>
      <c r="KXC43" s="71">
        <f t="shared" si="752"/>
        <v>0</v>
      </c>
      <c r="KXD43" s="71">
        <f t="shared" si="752"/>
        <v>0</v>
      </c>
      <c r="KXE43" s="71">
        <f t="shared" si="752"/>
        <v>0</v>
      </c>
      <c r="KXF43" s="71">
        <f t="shared" si="752"/>
        <v>0</v>
      </c>
      <c r="KXG43" s="71">
        <f t="shared" si="752"/>
        <v>0</v>
      </c>
      <c r="KXH43" s="71">
        <f t="shared" si="752"/>
        <v>0</v>
      </c>
      <c r="KXI43" s="71">
        <f t="shared" si="752"/>
        <v>0</v>
      </c>
      <c r="KXJ43" s="71">
        <f t="shared" si="752"/>
        <v>0</v>
      </c>
      <c r="KXK43" s="71">
        <f t="shared" si="752"/>
        <v>0</v>
      </c>
      <c r="KXL43" s="71">
        <f t="shared" si="752"/>
        <v>0</v>
      </c>
      <c r="KXM43" s="71">
        <f t="shared" si="752"/>
        <v>0</v>
      </c>
      <c r="KXN43" s="71">
        <f t="shared" si="752"/>
        <v>0</v>
      </c>
      <c r="KXO43" s="71">
        <f t="shared" si="752"/>
        <v>0</v>
      </c>
      <c r="KXP43" s="71">
        <f t="shared" si="752"/>
        <v>0</v>
      </c>
      <c r="KXQ43" s="71">
        <f t="shared" ref="KXQ43:LAB43" si="753">SUM(KXQ36:KXQ38)+KXQ40+KXQ41-KXQ42+KXQ45</f>
        <v>0</v>
      </c>
      <c r="KXR43" s="71">
        <f t="shared" si="753"/>
        <v>0</v>
      </c>
      <c r="KXS43" s="71">
        <f t="shared" si="753"/>
        <v>0</v>
      </c>
      <c r="KXT43" s="71">
        <f t="shared" si="753"/>
        <v>0</v>
      </c>
      <c r="KXU43" s="71">
        <f t="shared" si="753"/>
        <v>0</v>
      </c>
      <c r="KXV43" s="71">
        <f t="shared" si="753"/>
        <v>0</v>
      </c>
      <c r="KXW43" s="71">
        <f t="shared" si="753"/>
        <v>0</v>
      </c>
      <c r="KXX43" s="71">
        <f t="shared" si="753"/>
        <v>0</v>
      </c>
      <c r="KXY43" s="71">
        <f t="shared" si="753"/>
        <v>0</v>
      </c>
      <c r="KXZ43" s="71">
        <f t="shared" si="753"/>
        <v>0</v>
      </c>
      <c r="KYA43" s="71">
        <f t="shared" si="753"/>
        <v>0</v>
      </c>
      <c r="KYB43" s="71">
        <f t="shared" si="753"/>
        <v>0</v>
      </c>
      <c r="KYC43" s="71">
        <f t="shared" si="753"/>
        <v>0</v>
      </c>
      <c r="KYD43" s="71">
        <f t="shared" si="753"/>
        <v>0</v>
      </c>
      <c r="KYE43" s="71">
        <f t="shared" si="753"/>
        <v>0</v>
      </c>
      <c r="KYF43" s="71">
        <f t="shared" si="753"/>
        <v>0</v>
      </c>
      <c r="KYG43" s="71">
        <f t="shared" si="753"/>
        <v>0</v>
      </c>
      <c r="KYH43" s="71">
        <f t="shared" si="753"/>
        <v>0</v>
      </c>
      <c r="KYI43" s="71">
        <f t="shared" si="753"/>
        <v>0</v>
      </c>
      <c r="KYJ43" s="71">
        <f t="shared" si="753"/>
        <v>0</v>
      </c>
      <c r="KYK43" s="71">
        <f t="shared" si="753"/>
        <v>0</v>
      </c>
      <c r="KYL43" s="71">
        <f t="shared" si="753"/>
        <v>0</v>
      </c>
      <c r="KYM43" s="71">
        <f t="shared" si="753"/>
        <v>0</v>
      </c>
      <c r="KYN43" s="71">
        <f t="shared" si="753"/>
        <v>0</v>
      </c>
      <c r="KYO43" s="71">
        <f t="shared" si="753"/>
        <v>0</v>
      </c>
      <c r="KYP43" s="71">
        <f t="shared" si="753"/>
        <v>0</v>
      </c>
      <c r="KYQ43" s="71">
        <f t="shared" si="753"/>
        <v>0</v>
      </c>
      <c r="KYR43" s="71">
        <f t="shared" si="753"/>
        <v>0</v>
      </c>
      <c r="KYS43" s="71">
        <f t="shared" si="753"/>
        <v>0</v>
      </c>
      <c r="KYT43" s="71">
        <f t="shared" si="753"/>
        <v>0</v>
      </c>
      <c r="KYU43" s="71">
        <f t="shared" si="753"/>
        <v>0</v>
      </c>
      <c r="KYV43" s="71">
        <f t="shared" si="753"/>
        <v>0</v>
      </c>
      <c r="KYW43" s="71">
        <f t="shared" si="753"/>
        <v>0</v>
      </c>
      <c r="KYX43" s="71">
        <f t="shared" si="753"/>
        <v>0</v>
      </c>
      <c r="KYY43" s="71">
        <f t="shared" si="753"/>
        <v>0</v>
      </c>
      <c r="KYZ43" s="71">
        <f t="shared" si="753"/>
        <v>0</v>
      </c>
      <c r="KZA43" s="71">
        <f t="shared" si="753"/>
        <v>0</v>
      </c>
      <c r="KZB43" s="71">
        <f t="shared" si="753"/>
        <v>0</v>
      </c>
      <c r="KZC43" s="71">
        <f t="shared" si="753"/>
        <v>0</v>
      </c>
      <c r="KZD43" s="71">
        <f t="shared" si="753"/>
        <v>0</v>
      </c>
      <c r="KZE43" s="71">
        <f t="shared" si="753"/>
        <v>0</v>
      </c>
      <c r="KZF43" s="71">
        <f t="shared" si="753"/>
        <v>0</v>
      </c>
      <c r="KZG43" s="71">
        <f t="shared" si="753"/>
        <v>0</v>
      </c>
      <c r="KZH43" s="71">
        <f t="shared" si="753"/>
        <v>0</v>
      </c>
      <c r="KZI43" s="71">
        <f t="shared" si="753"/>
        <v>0</v>
      </c>
      <c r="KZJ43" s="71">
        <f t="shared" si="753"/>
        <v>0</v>
      </c>
      <c r="KZK43" s="71">
        <f t="shared" si="753"/>
        <v>0</v>
      </c>
      <c r="KZL43" s="71">
        <f t="shared" si="753"/>
        <v>0</v>
      </c>
      <c r="KZM43" s="71">
        <f t="shared" si="753"/>
        <v>0</v>
      </c>
      <c r="KZN43" s="71">
        <f t="shared" si="753"/>
        <v>0</v>
      </c>
      <c r="KZO43" s="71">
        <f t="shared" si="753"/>
        <v>0</v>
      </c>
      <c r="KZP43" s="71">
        <f t="shared" si="753"/>
        <v>0</v>
      </c>
      <c r="KZQ43" s="71">
        <f t="shared" si="753"/>
        <v>0</v>
      </c>
      <c r="KZR43" s="71">
        <f t="shared" si="753"/>
        <v>0</v>
      </c>
      <c r="KZS43" s="71">
        <f t="shared" si="753"/>
        <v>0</v>
      </c>
      <c r="KZT43" s="71">
        <f t="shared" si="753"/>
        <v>0</v>
      </c>
      <c r="KZU43" s="71">
        <f t="shared" si="753"/>
        <v>0</v>
      </c>
      <c r="KZV43" s="71">
        <f t="shared" si="753"/>
        <v>0</v>
      </c>
      <c r="KZW43" s="71">
        <f t="shared" si="753"/>
        <v>0</v>
      </c>
      <c r="KZX43" s="71">
        <f t="shared" si="753"/>
        <v>0</v>
      </c>
      <c r="KZY43" s="71">
        <f t="shared" si="753"/>
        <v>0</v>
      </c>
      <c r="KZZ43" s="71">
        <f t="shared" si="753"/>
        <v>0</v>
      </c>
      <c r="LAA43" s="71">
        <f t="shared" si="753"/>
        <v>0</v>
      </c>
      <c r="LAB43" s="71">
        <f t="shared" si="753"/>
        <v>0</v>
      </c>
      <c r="LAC43" s="71">
        <f t="shared" ref="LAC43:LCN43" si="754">SUM(LAC36:LAC38)+LAC40+LAC41-LAC42+LAC45</f>
        <v>0</v>
      </c>
      <c r="LAD43" s="71">
        <f t="shared" si="754"/>
        <v>0</v>
      </c>
      <c r="LAE43" s="71">
        <f t="shared" si="754"/>
        <v>0</v>
      </c>
      <c r="LAF43" s="71">
        <f t="shared" si="754"/>
        <v>0</v>
      </c>
      <c r="LAG43" s="71">
        <f t="shared" si="754"/>
        <v>0</v>
      </c>
      <c r="LAH43" s="71">
        <f t="shared" si="754"/>
        <v>0</v>
      </c>
      <c r="LAI43" s="71">
        <f t="shared" si="754"/>
        <v>0</v>
      </c>
      <c r="LAJ43" s="71">
        <f t="shared" si="754"/>
        <v>0</v>
      </c>
      <c r="LAK43" s="71">
        <f t="shared" si="754"/>
        <v>0</v>
      </c>
      <c r="LAL43" s="71">
        <f t="shared" si="754"/>
        <v>0</v>
      </c>
      <c r="LAM43" s="71">
        <f t="shared" si="754"/>
        <v>0</v>
      </c>
      <c r="LAN43" s="71">
        <f t="shared" si="754"/>
        <v>0</v>
      </c>
      <c r="LAO43" s="71">
        <f t="shared" si="754"/>
        <v>0</v>
      </c>
      <c r="LAP43" s="71">
        <f t="shared" si="754"/>
        <v>0</v>
      </c>
      <c r="LAQ43" s="71">
        <f t="shared" si="754"/>
        <v>0</v>
      </c>
      <c r="LAR43" s="71">
        <f t="shared" si="754"/>
        <v>0</v>
      </c>
      <c r="LAS43" s="71">
        <f t="shared" si="754"/>
        <v>0</v>
      </c>
      <c r="LAT43" s="71">
        <f t="shared" si="754"/>
        <v>0</v>
      </c>
      <c r="LAU43" s="71">
        <f t="shared" si="754"/>
        <v>0</v>
      </c>
      <c r="LAV43" s="71">
        <f t="shared" si="754"/>
        <v>0</v>
      </c>
      <c r="LAW43" s="71">
        <f t="shared" si="754"/>
        <v>0</v>
      </c>
      <c r="LAX43" s="71">
        <f t="shared" si="754"/>
        <v>0</v>
      </c>
      <c r="LAY43" s="71">
        <f t="shared" si="754"/>
        <v>0</v>
      </c>
      <c r="LAZ43" s="71">
        <f t="shared" si="754"/>
        <v>0</v>
      </c>
      <c r="LBA43" s="71">
        <f t="shared" si="754"/>
        <v>0</v>
      </c>
      <c r="LBB43" s="71">
        <f t="shared" si="754"/>
        <v>0</v>
      </c>
      <c r="LBC43" s="71">
        <f t="shared" si="754"/>
        <v>0</v>
      </c>
      <c r="LBD43" s="71">
        <f t="shared" si="754"/>
        <v>0</v>
      </c>
      <c r="LBE43" s="71">
        <f t="shared" si="754"/>
        <v>0</v>
      </c>
      <c r="LBF43" s="71">
        <f t="shared" si="754"/>
        <v>0</v>
      </c>
      <c r="LBG43" s="71">
        <f t="shared" si="754"/>
        <v>0</v>
      </c>
      <c r="LBH43" s="71">
        <f t="shared" si="754"/>
        <v>0</v>
      </c>
      <c r="LBI43" s="71">
        <f t="shared" si="754"/>
        <v>0</v>
      </c>
      <c r="LBJ43" s="71">
        <f t="shared" si="754"/>
        <v>0</v>
      </c>
      <c r="LBK43" s="71">
        <f t="shared" si="754"/>
        <v>0</v>
      </c>
      <c r="LBL43" s="71">
        <f t="shared" si="754"/>
        <v>0</v>
      </c>
      <c r="LBM43" s="71">
        <f t="shared" si="754"/>
        <v>0</v>
      </c>
      <c r="LBN43" s="71">
        <f t="shared" si="754"/>
        <v>0</v>
      </c>
      <c r="LBO43" s="71">
        <f t="shared" si="754"/>
        <v>0</v>
      </c>
      <c r="LBP43" s="71">
        <f t="shared" si="754"/>
        <v>0</v>
      </c>
      <c r="LBQ43" s="71">
        <f t="shared" si="754"/>
        <v>0</v>
      </c>
      <c r="LBR43" s="71">
        <f t="shared" si="754"/>
        <v>0</v>
      </c>
      <c r="LBS43" s="71">
        <f t="shared" si="754"/>
        <v>0</v>
      </c>
      <c r="LBT43" s="71">
        <f t="shared" si="754"/>
        <v>0</v>
      </c>
      <c r="LBU43" s="71">
        <f t="shared" si="754"/>
        <v>0</v>
      </c>
      <c r="LBV43" s="71">
        <f t="shared" si="754"/>
        <v>0</v>
      </c>
      <c r="LBW43" s="71">
        <f t="shared" si="754"/>
        <v>0</v>
      </c>
      <c r="LBX43" s="71">
        <f t="shared" si="754"/>
        <v>0</v>
      </c>
      <c r="LBY43" s="71">
        <f t="shared" si="754"/>
        <v>0</v>
      </c>
      <c r="LBZ43" s="71">
        <f t="shared" si="754"/>
        <v>0</v>
      </c>
      <c r="LCA43" s="71">
        <f t="shared" si="754"/>
        <v>0</v>
      </c>
      <c r="LCB43" s="71">
        <f t="shared" si="754"/>
        <v>0</v>
      </c>
      <c r="LCC43" s="71">
        <f t="shared" si="754"/>
        <v>0</v>
      </c>
      <c r="LCD43" s="71">
        <f t="shared" si="754"/>
        <v>0</v>
      </c>
      <c r="LCE43" s="71">
        <f t="shared" si="754"/>
        <v>0</v>
      </c>
      <c r="LCF43" s="71">
        <f t="shared" si="754"/>
        <v>0</v>
      </c>
      <c r="LCG43" s="71">
        <f t="shared" si="754"/>
        <v>0</v>
      </c>
      <c r="LCH43" s="71">
        <f t="shared" si="754"/>
        <v>0</v>
      </c>
      <c r="LCI43" s="71">
        <f t="shared" si="754"/>
        <v>0</v>
      </c>
      <c r="LCJ43" s="71">
        <f t="shared" si="754"/>
        <v>0</v>
      </c>
      <c r="LCK43" s="71">
        <f t="shared" si="754"/>
        <v>0</v>
      </c>
      <c r="LCL43" s="71">
        <f t="shared" si="754"/>
        <v>0</v>
      </c>
      <c r="LCM43" s="71">
        <f t="shared" si="754"/>
        <v>0</v>
      </c>
      <c r="LCN43" s="71">
        <f t="shared" si="754"/>
        <v>0</v>
      </c>
      <c r="LCO43" s="71">
        <f t="shared" ref="LCO43:LEZ43" si="755">SUM(LCO36:LCO38)+LCO40+LCO41-LCO42+LCO45</f>
        <v>0</v>
      </c>
      <c r="LCP43" s="71">
        <f t="shared" si="755"/>
        <v>0</v>
      </c>
      <c r="LCQ43" s="71">
        <f t="shared" si="755"/>
        <v>0</v>
      </c>
      <c r="LCR43" s="71">
        <f t="shared" si="755"/>
        <v>0</v>
      </c>
      <c r="LCS43" s="71">
        <f t="shared" si="755"/>
        <v>0</v>
      </c>
      <c r="LCT43" s="71">
        <f t="shared" si="755"/>
        <v>0</v>
      </c>
      <c r="LCU43" s="71">
        <f t="shared" si="755"/>
        <v>0</v>
      </c>
      <c r="LCV43" s="71">
        <f t="shared" si="755"/>
        <v>0</v>
      </c>
      <c r="LCW43" s="71">
        <f t="shared" si="755"/>
        <v>0</v>
      </c>
      <c r="LCX43" s="71">
        <f t="shared" si="755"/>
        <v>0</v>
      </c>
      <c r="LCY43" s="71">
        <f t="shared" si="755"/>
        <v>0</v>
      </c>
      <c r="LCZ43" s="71">
        <f t="shared" si="755"/>
        <v>0</v>
      </c>
      <c r="LDA43" s="71">
        <f t="shared" si="755"/>
        <v>0</v>
      </c>
      <c r="LDB43" s="71">
        <f t="shared" si="755"/>
        <v>0</v>
      </c>
      <c r="LDC43" s="71">
        <f t="shared" si="755"/>
        <v>0</v>
      </c>
      <c r="LDD43" s="71">
        <f t="shared" si="755"/>
        <v>0</v>
      </c>
      <c r="LDE43" s="71">
        <f t="shared" si="755"/>
        <v>0</v>
      </c>
      <c r="LDF43" s="71">
        <f t="shared" si="755"/>
        <v>0</v>
      </c>
      <c r="LDG43" s="71">
        <f t="shared" si="755"/>
        <v>0</v>
      </c>
      <c r="LDH43" s="71">
        <f t="shared" si="755"/>
        <v>0</v>
      </c>
      <c r="LDI43" s="71">
        <f t="shared" si="755"/>
        <v>0</v>
      </c>
      <c r="LDJ43" s="71">
        <f t="shared" si="755"/>
        <v>0</v>
      </c>
      <c r="LDK43" s="71">
        <f t="shared" si="755"/>
        <v>0</v>
      </c>
      <c r="LDL43" s="71">
        <f t="shared" si="755"/>
        <v>0</v>
      </c>
      <c r="LDM43" s="71">
        <f t="shared" si="755"/>
        <v>0</v>
      </c>
      <c r="LDN43" s="71">
        <f t="shared" si="755"/>
        <v>0</v>
      </c>
      <c r="LDO43" s="71">
        <f t="shared" si="755"/>
        <v>0</v>
      </c>
      <c r="LDP43" s="71">
        <f t="shared" si="755"/>
        <v>0</v>
      </c>
      <c r="LDQ43" s="71">
        <f t="shared" si="755"/>
        <v>0</v>
      </c>
      <c r="LDR43" s="71">
        <f t="shared" si="755"/>
        <v>0</v>
      </c>
      <c r="LDS43" s="71">
        <f t="shared" si="755"/>
        <v>0</v>
      </c>
      <c r="LDT43" s="71">
        <f t="shared" si="755"/>
        <v>0</v>
      </c>
      <c r="LDU43" s="71">
        <f t="shared" si="755"/>
        <v>0</v>
      </c>
      <c r="LDV43" s="71">
        <f t="shared" si="755"/>
        <v>0</v>
      </c>
      <c r="LDW43" s="71">
        <f t="shared" si="755"/>
        <v>0</v>
      </c>
      <c r="LDX43" s="71">
        <f t="shared" si="755"/>
        <v>0</v>
      </c>
      <c r="LDY43" s="71">
        <f t="shared" si="755"/>
        <v>0</v>
      </c>
      <c r="LDZ43" s="71">
        <f t="shared" si="755"/>
        <v>0</v>
      </c>
      <c r="LEA43" s="71">
        <f t="shared" si="755"/>
        <v>0</v>
      </c>
      <c r="LEB43" s="71">
        <f t="shared" si="755"/>
        <v>0</v>
      </c>
      <c r="LEC43" s="71">
        <f t="shared" si="755"/>
        <v>0</v>
      </c>
      <c r="LED43" s="71">
        <f t="shared" si="755"/>
        <v>0</v>
      </c>
      <c r="LEE43" s="71">
        <f t="shared" si="755"/>
        <v>0</v>
      </c>
      <c r="LEF43" s="71">
        <f t="shared" si="755"/>
        <v>0</v>
      </c>
      <c r="LEG43" s="71">
        <f t="shared" si="755"/>
        <v>0</v>
      </c>
      <c r="LEH43" s="71">
        <f t="shared" si="755"/>
        <v>0</v>
      </c>
      <c r="LEI43" s="71">
        <f t="shared" si="755"/>
        <v>0</v>
      </c>
      <c r="LEJ43" s="71">
        <f t="shared" si="755"/>
        <v>0</v>
      </c>
      <c r="LEK43" s="71">
        <f t="shared" si="755"/>
        <v>0</v>
      </c>
      <c r="LEL43" s="71">
        <f t="shared" si="755"/>
        <v>0</v>
      </c>
      <c r="LEM43" s="71">
        <f t="shared" si="755"/>
        <v>0</v>
      </c>
      <c r="LEN43" s="71">
        <f t="shared" si="755"/>
        <v>0</v>
      </c>
      <c r="LEO43" s="71">
        <f t="shared" si="755"/>
        <v>0</v>
      </c>
      <c r="LEP43" s="71">
        <f t="shared" si="755"/>
        <v>0</v>
      </c>
      <c r="LEQ43" s="71">
        <f t="shared" si="755"/>
        <v>0</v>
      </c>
      <c r="LER43" s="71">
        <f t="shared" si="755"/>
        <v>0</v>
      </c>
      <c r="LES43" s="71">
        <f t="shared" si="755"/>
        <v>0</v>
      </c>
      <c r="LET43" s="71">
        <f t="shared" si="755"/>
        <v>0</v>
      </c>
      <c r="LEU43" s="71">
        <f t="shared" si="755"/>
        <v>0</v>
      </c>
      <c r="LEV43" s="71">
        <f t="shared" si="755"/>
        <v>0</v>
      </c>
      <c r="LEW43" s="71">
        <f t="shared" si="755"/>
        <v>0</v>
      </c>
      <c r="LEX43" s="71">
        <f t="shared" si="755"/>
        <v>0</v>
      </c>
      <c r="LEY43" s="71">
        <f t="shared" si="755"/>
        <v>0</v>
      </c>
      <c r="LEZ43" s="71">
        <f t="shared" si="755"/>
        <v>0</v>
      </c>
      <c r="LFA43" s="71">
        <f t="shared" ref="LFA43:LHL43" si="756">SUM(LFA36:LFA38)+LFA40+LFA41-LFA42+LFA45</f>
        <v>0</v>
      </c>
      <c r="LFB43" s="71">
        <f t="shared" si="756"/>
        <v>0</v>
      </c>
      <c r="LFC43" s="71">
        <f t="shared" si="756"/>
        <v>0</v>
      </c>
      <c r="LFD43" s="71">
        <f t="shared" si="756"/>
        <v>0</v>
      </c>
      <c r="LFE43" s="71">
        <f t="shared" si="756"/>
        <v>0</v>
      </c>
      <c r="LFF43" s="71">
        <f t="shared" si="756"/>
        <v>0</v>
      </c>
      <c r="LFG43" s="71">
        <f t="shared" si="756"/>
        <v>0</v>
      </c>
      <c r="LFH43" s="71">
        <f t="shared" si="756"/>
        <v>0</v>
      </c>
      <c r="LFI43" s="71">
        <f t="shared" si="756"/>
        <v>0</v>
      </c>
      <c r="LFJ43" s="71">
        <f t="shared" si="756"/>
        <v>0</v>
      </c>
      <c r="LFK43" s="71">
        <f t="shared" si="756"/>
        <v>0</v>
      </c>
      <c r="LFL43" s="71">
        <f t="shared" si="756"/>
        <v>0</v>
      </c>
      <c r="LFM43" s="71">
        <f t="shared" si="756"/>
        <v>0</v>
      </c>
      <c r="LFN43" s="71">
        <f t="shared" si="756"/>
        <v>0</v>
      </c>
      <c r="LFO43" s="71">
        <f t="shared" si="756"/>
        <v>0</v>
      </c>
      <c r="LFP43" s="71">
        <f t="shared" si="756"/>
        <v>0</v>
      </c>
      <c r="LFQ43" s="71">
        <f t="shared" si="756"/>
        <v>0</v>
      </c>
      <c r="LFR43" s="71">
        <f t="shared" si="756"/>
        <v>0</v>
      </c>
      <c r="LFS43" s="71">
        <f t="shared" si="756"/>
        <v>0</v>
      </c>
      <c r="LFT43" s="71">
        <f t="shared" si="756"/>
        <v>0</v>
      </c>
      <c r="LFU43" s="71">
        <f t="shared" si="756"/>
        <v>0</v>
      </c>
      <c r="LFV43" s="71">
        <f t="shared" si="756"/>
        <v>0</v>
      </c>
      <c r="LFW43" s="71">
        <f t="shared" si="756"/>
        <v>0</v>
      </c>
      <c r="LFX43" s="71">
        <f t="shared" si="756"/>
        <v>0</v>
      </c>
      <c r="LFY43" s="71">
        <f t="shared" si="756"/>
        <v>0</v>
      </c>
      <c r="LFZ43" s="71">
        <f t="shared" si="756"/>
        <v>0</v>
      </c>
      <c r="LGA43" s="71">
        <f t="shared" si="756"/>
        <v>0</v>
      </c>
      <c r="LGB43" s="71">
        <f t="shared" si="756"/>
        <v>0</v>
      </c>
      <c r="LGC43" s="71">
        <f t="shared" si="756"/>
        <v>0</v>
      </c>
      <c r="LGD43" s="71">
        <f t="shared" si="756"/>
        <v>0</v>
      </c>
      <c r="LGE43" s="71">
        <f t="shared" si="756"/>
        <v>0</v>
      </c>
      <c r="LGF43" s="71">
        <f t="shared" si="756"/>
        <v>0</v>
      </c>
      <c r="LGG43" s="71">
        <f t="shared" si="756"/>
        <v>0</v>
      </c>
      <c r="LGH43" s="71">
        <f t="shared" si="756"/>
        <v>0</v>
      </c>
      <c r="LGI43" s="71">
        <f t="shared" si="756"/>
        <v>0</v>
      </c>
      <c r="LGJ43" s="71">
        <f t="shared" si="756"/>
        <v>0</v>
      </c>
      <c r="LGK43" s="71">
        <f t="shared" si="756"/>
        <v>0</v>
      </c>
      <c r="LGL43" s="71">
        <f t="shared" si="756"/>
        <v>0</v>
      </c>
      <c r="LGM43" s="71">
        <f t="shared" si="756"/>
        <v>0</v>
      </c>
      <c r="LGN43" s="71">
        <f t="shared" si="756"/>
        <v>0</v>
      </c>
      <c r="LGO43" s="71">
        <f t="shared" si="756"/>
        <v>0</v>
      </c>
      <c r="LGP43" s="71">
        <f t="shared" si="756"/>
        <v>0</v>
      </c>
      <c r="LGQ43" s="71">
        <f t="shared" si="756"/>
        <v>0</v>
      </c>
      <c r="LGR43" s="71">
        <f t="shared" si="756"/>
        <v>0</v>
      </c>
      <c r="LGS43" s="71">
        <f t="shared" si="756"/>
        <v>0</v>
      </c>
      <c r="LGT43" s="71">
        <f t="shared" si="756"/>
        <v>0</v>
      </c>
      <c r="LGU43" s="71">
        <f t="shared" si="756"/>
        <v>0</v>
      </c>
      <c r="LGV43" s="71">
        <f t="shared" si="756"/>
        <v>0</v>
      </c>
      <c r="LGW43" s="71">
        <f t="shared" si="756"/>
        <v>0</v>
      </c>
      <c r="LGX43" s="71">
        <f t="shared" si="756"/>
        <v>0</v>
      </c>
      <c r="LGY43" s="71">
        <f t="shared" si="756"/>
        <v>0</v>
      </c>
      <c r="LGZ43" s="71">
        <f t="shared" si="756"/>
        <v>0</v>
      </c>
      <c r="LHA43" s="71">
        <f t="shared" si="756"/>
        <v>0</v>
      </c>
      <c r="LHB43" s="71">
        <f t="shared" si="756"/>
        <v>0</v>
      </c>
      <c r="LHC43" s="71">
        <f t="shared" si="756"/>
        <v>0</v>
      </c>
      <c r="LHD43" s="71">
        <f t="shared" si="756"/>
        <v>0</v>
      </c>
      <c r="LHE43" s="71">
        <f t="shared" si="756"/>
        <v>0</v>
      </c>
      <c r="LHF43" s="71">
        <f t="shared" si="756"/>
        <v>0</v>
      </c>
      <c r="LHG43" s="71">
        <f t="shared" si="756"/>
        <v>0</v>
      </c>
      <c r="LHH43" s="71">
        <f t="shared" si="756"/>
        <v>0</v>
      </c>
      <c r="LHI43" s="71">
        <f t="shared" si="756"/>
        <v>0</v>
      </c>
      <c r="LHJ43" s="71">
        <f t="shared" si="756"/>
        <v>0</v>
      </c>
      <c r="LHK43" s="71">
        <f t="shared" si="756"/>
        <v>0</v>
      </c>
      <c r="LHL43" s="71">
        <f t="shared" si="756"/>
        <v>0</v>
      </c>
      <c r="LHM43" s="71">
        <f t="shared" ref="LHM43:LJX43" si="757">SUM(LHM36:LHM38)+LHM40+LHM41-LHM42+LHM45</f>
        <v>0</v>
      </c>
      <c r="LHN43" s="71">
        <f t="shared" si="757"/>
        <v>0</v>
      </c>
      <c r="LHO43" s="71">
        <f t="shared" si="757"/>
        <v>0</v>
      </c>
      <c r="LHP43" s="71">
        <f t="shared" si="757"/>
        <v>0</v>
      </c>
      <c r="LHQ43" s="71">
        <f t="shared" si="757"/>
        <v>0</v>
      </c>
      <c r="LHR43" s="71">
        <f t="shared" si="757"/>
        <v>0</v>
      </c>
      <c r="LHS43" s="71">
        <f t="shared" si="757"/>
        <v>0</v>
      </c>
      <c r="LHT43" s="71">
        <f t="shared" si="757"/>
        <v>0</v>
      </c>
      <c r="LHU43" s="71">
        <f t="shared" si="757"/>
        <v>0</v>
      </c>
      <c r="LHV43" s="71">
        <f t="shared" si="757"/>
        <v>0</v>
      </c>
      <c r="LHW43" s="71">
        <f t="shared" si="757"/>
        <v>0</v>
      </c>
      <c r="LHX43" s="71">
        <f t="shared" si="757"/>
        <v>0</v>
      </c>
      <c r="LHY43" s="71">
        <f t="shared" si="757"/>
        <v>0</v>
      </c>
      <c r="LHZ43" s="71">
        <f t="shared" si="757"/>
        <v>0</v>
      </c>
      <c r="LIA43" s="71">
        <f t="shared" si="757"/>
        <v>0</v>
      </c>
      <c r="LIB43" s="71">
        <f t="shared" si="757"/>
        <v>0</v>
      </c>
      <c r="LIC43" s="71">
        <f t="shared" si="757"/>
        <v>0</v>
      </c>
      <c r="LID43" s="71">
        <f t="shared" si="757"/>
        <v>0</v>
      </c>
      <c r="LIE43" s="71">
        <f t="shared" si="757"/>
        <v>0</v>
      </c>
      <c r="LIF43" s="71">
        <f t="shared" si="757"/>
        <v>0</v>
      </c>
      <c r="LIG43" s="71">
        <f t="shared" si="757"/>
        <v>0</v>
      </c>
      <c r="LIH43" s="71">
        <f t="shared" si="757"/>
        <v>0</v>
      </c>
      <c r="LII43" s="71">
        <f t="shared" si="757"/>
        <v>0</v>
      </c>
      <c r="LIJ43" s="71">
        <f t="shared" si="757"/>
        <v>0</v>
      </c>
      <c r="LIK43" s="71">
        <f t="shared" si="757"/>
        <v>0</v>
      </c>
      <c r="LIL43" s="71">
        <f t="shared" si="757"/>
        <v>0</v>
      </c>
      <c r="LIM43" s="71">
        <f t="shared" si="757"/>
        <v>0</v>
      </c>
      <c r="LIN43" s="71">
        <f t="shared" si="757"/>
        <v>0</v>
      </c>
      <c r="LIO43" s="71">
        <f t="shared" si="757"/>
        <v>0</v>
      </c>
      <c r="LIP43" s="71">
        <f t="shared" si="757"/>
        <v>0</v>
      </c>
      <c r="LIQ43" s="71">
        <f t="shared" si="757"/>
        <v>0</v>
      </c>
      <c r="LIR43" s="71">
        <f t="shared" si="757"/>
        <v>0</v>
      </c>
      <c r="LIS43" s="71">
        <f t="shared" si="757"/>
        <v>0</v>
      </c>
      <c r="LIT43" s="71">
        <f t="shared" si="757"/>
        <v>0</v>
      </c>
      <c r="LIU43" s="71">
        <f t="shared" si="757"/>
        <v>0</v>
      </c>
      <c r="LIV43" s="71">
        <f t="shared" si="757"/>
        <v>0</v>
      </c>
      <c r="LIW43" s="71">
        <f t="shared" si="757"/>
        <v>0</v>
      </c>
      <c r="LIX43" s="71">
        <f t="shared" si="757"/>
        <v>0</v>
      </c>
      <c r="LIY43" s="71">
        <f t="shared" si="757"/>
        <v>0</v>
      </c>
      <c r="LIZ43" s="71">
        <f t="shared" si="757"/>
        <v>0</v>
      </c>
      <c r="LJA43" s="71">
        <f t="shared" si="757"/>
        <v>0</v>
      </c>
      <c r="LJB43" s="71">
        <f t="shared" si="757"/>
        <v>0</v>
      </c>
      <c r="LJC43" s="71">
        <f t="shared" si="757"/>
        <v>0</v>
      </c>
      <c r="LJD43" s="71">
        <f t="shared" si="757"/>
        <v>0</v>
      </c>
      <c r="LJE43" s="71">
        <f t="shared" si="757"/>
        <v>0</v>
      </c>
      <c r="LJF43" s="71">
        <f t="shared" si="757"/>
        <v>0</v>
      </c>
      <c r="LJG43" s="71">
        <f t="shared" si="757"/>
        <v>0</v>
      </c>
      <c r="LJH43" s="71">
        <f t="shared" si="757"/>
        <v>0</v>
      </c>
      <c r="LJI43" s="71">
        <f t="shared" si="757"/>
        <v>0</v>
      </c>
      <c r="LJJ43" s="71">
        <f t="shared" si="757"/>
        <v>0</v>
      </c>
      <c r="LJK43" s="71">
        <f t="shared" si="757"/>
        <v>0</v>
      </c>
      <c r="LJL43" s="71">
        <f t="shared" si="757"/>
        <v>0</v>
      </c>
      <c r="LJM43" s="71">
        <f t="shared" si="757"/>
        <v>0</v>
      </c>
      <c r="LJN43" s="71">
        <f t="shared" si="757"/>
        <v>0</v>
      </c>
      <c r="LJO43" s="71">
        <f t="shared" si="757"/>
        <v>0</v>
      </c>
      <c r="LJP43" s="71">
        <f t="shared" si="757"/>
        <v>0</v>
      </c>
      <c r="LJQ43" s="71">
        <f t="shared" si="757"/>
        <v>0</v>
      </c>
      <c r="LJR43" s="71">
        <f t="shared" si="757"/>
        <v>0</v>
      </c>
      <c r="LJS43" s="71">
        <f t="shared" si="757"/>
        <v>0</v>
      </c>
      <c r="LJT43" s="71">
        <f t="shared" si="757"/>
        <v>0</v>
      </c>
      <c r="LJU43" s="71">
        <f t="shared" si="757"/>
        <v>0</v>
      </c>
      <c r="LJV43" s="71">
        <f t="shared" si="757"/>
        <v>0</v>
      </c>
      <c r="LJW43" s="71">
        <f t="shared" si="757"/>
        <v>0</v>
      </c>
      <c r="LJX43" s="71">
        <f t="shared" si="757"/>
        <v>0</v>
      </c>
      <c r="LJY43" s="71">
        <f t="shared" ref="LJY43:LMJ43" si="758">SUM(LJY36:LJY38)+LJY40+LJY41-LJY42+LJY45</f>
        <v>0</v>
      </c>
      <c r="LJZ43" s="71">
        <f t="shared" si="758"/>
        <v>0</v>
      </c>
      <c r="LKA43" s="71">
        <f t="shared" si="758"/>
        <v>0</v>
      </c>
      <c r="LKB43" s="71">
        <f t="shared" si="758"/>
        <v>0</v>
      </c>
      <c r="LKC43" s="71">
        <f t="shared" si="758"/>
        <v>0</v>
      </c>
      <c r="LKD43" s="71">
        <f t="shared" si="758"/>
        <v>0</v>
      </c>
      <c r="LKE43" s="71">
        <f t="shared" si="758"/>
        <v>0</v>
      </c>
      <c r="LKF43" s="71">
        <f t="shared" si="758"/>
        <v>0</v>
      </c>
      <c r="LKG43" s="71">
        <f t="shared" si="758"/>
        <v>0</v>
      </c>
      <c r="LKH43" s="71">
        <f t="shared" si="758"/>
        <v>0</v>
      </c>
      <c r="LKI43" s="71">
        <f t="shared" si="758"/>
        <v>0</v>
      </c>
      <c r="LKJ43" s="71">
        <f t="shared" si="758"/>
        <v>0</v>
      </c>
      <c r="LKK43" s="71">
        <f t="shared" si="758"/>
        <v>0</v>
      </c>
      <c r="LKL43" s="71">
        <f t="shared" si="758"/>
        <v>0</v>
      </c>
      <c r="LKM43" s="71">
        <f t="shared" si="758"/>
        <v>0</v>
      </c>
      <c r="LKN43" s="71">
        <f t="shared" si="758"/>
        <v>0</v>
      </c>
      <c r="LKO43" s="71">
        <f t="shared" si="758"/>
        <v>0</v>
      </c>
      <c r="LKP43" s="71">
        <f t="shared" si="758"/>
        <v>0</v>
      </c>
      <c r="LKQ43" s="71">
        <f t="shared" si="758"/>
        <v>0</v>
      </c>
      <c r="LKR43" s="71">
        <f t="shared" si="758"/>
        <v>0</v>
      </c>
      <c r="LKS43" s="71">
        <f t="shared" si="758"/>
        <v>0</v>
      </c>
      <c r="LKT43" s="71">
        <f t="shared" si="758"/>
        <v>0</v>
      </c>
      <c r="LKU43" s="71">
        <f t="shared" si="758"/>
        <v>0</v>
      </c>
      <c r="LKV43" s="71">
        <f t="shared" si="758"/>
        <v>0</v>
      </c>
      <c r="LKW43" s="71">
        <f t="shared" si="758"/>
        <v>0</v>
      </c>
      <c r="LKX43" s="71">
        <f t="shared" si="758"/>
        <v>0</v>
      </c>
      <c r="LKY43" s="71">
        <f t="shared" si="758"/>
        <v>0</v>
      </c>
      <c r="LKZ43" s="71">
        <f t="shared" si="758"/>
        <v>0</v>
      </c>
      <c r="LLA43" s="71">
        <f t="shared" si="758"/>
        <v>0</v>
      </c>
      <c r="LLB43" s="71">
        <f t="shared" si="758"/>
        <v>0</v>
      </c>
      <c r="LLC43" s="71">
        <f t="shared" si="758"/>
        <v>0</v>
      </c>
      <c r="LLD43" s="71">
        <f t="shared" si="758"/>
        <v>0</v>
      </c>
      <c r="LLE43" s="71">
        <f t="shared" si="758"/>
        <v>0</v>
      </c>
      <c r="LLF43" s="71">
        <f t="shared" si="758"/>
        <v>0</v>
      </c>
      <c r="LLG43" s="71">
        <f t="shared" si="758"/>
        <v>0</v>
      </c>
      <c r="LLH43" s="71">
        <f t="shared" si="758"/>
        <v>0</v>
      </c>
      <c r="LLI43" s="71">
        <f t="shared" si="758"/>
        <v>0</v>
      </c>
      <c r="LLJ43" s="71">
        <f t="shared" si="758"/>
        <v>0</v>
      </c>
      <c r="LLK43" s="71">
        <f t="shared" si="758"/>
        <v>0</v>
      </c>
      <c r="LLL43" s="71">
        <f t="shared" si="758"/>
        <v>0</v>
      </c>
      <c r="LLM43" s="71">
        <f t="shared" si="758"/>
        <v>0</v>
      </c>
      <c r="LLN43" s="71">
        <f t="shared" si="758"/>
        <v>0</v>
      </c>
      <c r="LLO43" s="71">
        <f t="shared" si="758"/>
        <v>0</v>
      </c>
      <c r="LLP43" s="71">
        <f t="shared" si="758"/>
        <v>0</v>
      </c>
      <c r="LLQ43" s="71">
        <f t="shared" si="758"/>
        <v>0</v>
      </c>
      <c r="LLR43" s="71">
        <f t="shared" si="758"/>
        <v>0</v>
      </c>
      <c r="LLS43" s="71">
        <f t="shared" si="758"/>
        <v>0</v>
      </c>
      <c r="LLT43" s="71">
        <f t="shared" si="758"/>
        <v>0</v>
      </c>
      <c r="LLU43" s="71">
        <f t="shared" si="758"/>
        <v>0</v>
      </c>
      <c r="LLV43" s="71">
        <f t="shared" si="758"/>
        <v>0</v>
      </c>
      <c r="LLW43" s="71">
        <f t="shared" si="758"/>
        <v>0</v>
      </c>
      <c r="LLX43" s="71">
        <f t="shared" si="758"/>
        <v>0</v>
      </c>
      <c r="LLY43" s="71">
        <f t="shared" si="758"/>
        <v>0</v>
      </c>
      <c r="LLZ43" s="71">
        <f t="shared" si="758"/>
        <v>0</v>
      </c>
      <c r="LMA43" s="71">
        <f t="shared" si="758"/>
        <v>0</v>
      </c>
      <c r="LMB43" s="71">
        <f t="shared" si="758"/>
        <v>0</v>
      </c>
      <c r="LMC43" s="71">
        <f t="shared" si="758"/>
        <v>0</v>
      </c>
      <c r="LMD43" s="71">
        <f t="shared" si="758"/>
        <v>0</v>
      </c>
      <c r="LME43" s="71">
        <f t="shared" si="758"/>
        <v>0</v>
      </c>
      <c r="LMF43" s="71">
        <f t="shared" si="758"/>
        <v>0</v>
      </c>
      <c r="LMG43" s="71">
        <f t="shared" si="758"/>
        <v>0</v>
      </c>
      <c r="LMH43" s="71">
        <f t="shared" si="758"/>
        <v>0</v>
      </c>
      <c r="LMI43" s="71">
        <f t="shared" si="758"/>
        <v>0</v>
      </c>
      <c r="LMJ43" s="71">
        <f t="shared" si="758"/>
        <v>0</v>
      </c>
      <c r="LMK43" s="71">
        <f t="shared" ref="LMK43:LOV43" si="759">SUM(LMK36:LMK38)+LMK40+LMK41-LMK42+LMK45</f>
        <v>0</v>
      </c>
      <c r="LML43" s="71">
        <f t="shared" si="759"/>
        <v>0</v>
      </c>
      <c r="LMM43" s="71">
        <f t="shared" si="759"/>
        <v>0</v>
      </c>
      <c r="LMN43" s="71">
        <f t="shared" si="759"/>
        <v>0</v>
      </c>
      <c r="LMO43" s="71">
        <f t="shared" si="759"/>
        <v>0</v>
      </c>
      <c r="LMP43" s="71">
        <f t="shared" si="759"/>
        <v>0</v>
      </c>
      <c r="LMQ43" s="71">
        <f t="shared" si="759"/>
        <v>0</v>
      </c>
      <c r="LMR43" s="71">
        <f t="shared" si="759"/>
        <v>0</v>
      </c>
      <c r="LMS43" s="71">
        <f t="shared" si="759"/>
        <v>0</v>
      </c>
      <c r="LMT43" s="71">
        <f t="shared" si="759"/>
        <v>0</v>
      </c>
      <c r="LMU43" s="71">
        <f t="shared" si="759"/>
        <v>0</v>
      </c>
      <c r="LMV43" s="71">
        <f t="shared" si="759"/>
        <v>0</v>
      </c>
      <c r="LMW43" s="71">
        <f t="shared" si="759"/>
        <v>0</v>
      </c>
      <c r="LMX43" s="71">
        <f t="shared" si="759"/>
        <v>0</v>
      </c>
      <c r="LMY43" s="71">
        <f t="shared" si="759"/>
        <v>0</v>
      </c>
      <c r="LMZ43" s="71">
        <f t="shared" si="759"/>
        <v>0</v>
      </c>
      <c r="LNA43" s="71">
        <f t="shared" si="759"/>
        <v>0</v>
      </c>
      <c r="LNB43" s="71">
        <f t="shared" si="759"/>
        <v>0</v>
      </c>
      <c r="LNC43" s="71">
        <f t="shared" si="759"/>
        <v>0</v>
      </c>
      <c r="LND43" s="71">
        <f t="shared" si="759"/>
        <v>0</v>
      </c>
      <c r="LNE43" s="71">
        <f t="shared" si="759"/>
        <v>0</v>
      </c>
      <c r="LNF43" s="71">
        <f t="shared" si="759"/>
        <v>0</v>
      </c>
      <c r="LNG43" s="71">
        <f t="shared" si="759"/>
        <v>0</v>
      </c>
      <c r="LNH43" s="71">
        <f t="shared" si="759"/>
        <v>0</v>
      </c>
      <c r="LNI43" s="71">
        <f t="shared" si="759"/>
        <v>0</v>
      </c>
      <c r="LNJ43" s="71">
        <f t="shared" si="759"/>
        <v>0</v>
      </c>
      <c r="LNK43" s="71">
        <f t="shared" si="759"/>
        <v>0</v>
      </c>
      <c r="LNL43" s="71">
        <f t="shared" si="759"/>
        <v>0</v>
      </c>
      <c r="LNM43" s="71">
        <f t="shared" si="759"/>
        <v>0</v>
      </c>
      <c r="LNN43" s="71">
        <f t="shared" si="759"/>
        <v>0</v>
      </c>
      <c r="LNO43" s="71">
        <f t="shared" si="759"/>
        <v>0</v>
      </c>
      <c r="LNP43" s="71">
        <f t="shared" si="759"/>
        <v>0</v>
      </c>
      <c r="LNQ43" s="71">
        <f t="shared" si="759"/>
        <v>0</v>
      </c>
      <c r="LNR43" s="71">
        <f t="shared" si="759"/>
        <v>0</v>
      </c>
      <c r="LNS43" s="71">
        <f t="shared" si="759"/>
        <v>0</v>
      </c>
      <c r="LNT43" s="71">
        <f t="shared" si="759"/>
        <v>0</v>
      </c>
      <c r="LNU43" s="71">
        <f t="shared" si="759"/>
        <v>0</v>
      </c>
      <c r="LNV43" s="71">
        <f t="shared" si="759"/>
        <v>0</v>
      </c>
      <c r="LNW43" s="71">
        <f t="shared" si="759"/>
        <v>0</v>
      </c>
      <c r="LNX43" s="71">
        <f t="shared" si="759"/>
        <v>0</v>
      </c>
      <c r="LNY43" s="71">
        <f t="shared" si="759"/>
        <v>0</v>
      </c>
      <c r="LNZ43" s="71">
        <f t="shared" si="759"/>
        <v>0</v>
      </c>
      <c r="LOA43" s="71">
        <f t="shared" si="759"/>
        <v>0</v>
      </c>
      <c r="LOB43" s="71">
        <f t="shared" si="759"/>
        <v>0</v>
      </c>
      <c r="LOC43" s="71">
        <f t="shared" si="759"/>
        <v>0</v>
      </c>
      <c r="LOD43" s="71">
        <f t="shared" si="759"/>
        <v>0</v>
      </c>
      <c r="LOE43" s="71">
        <f t="shared" si="759"/>
        <v>0</v>
      </c>
      <c r="LOF43" s="71">
        <f t="shared" si="759"/>
        <v>0</v>
      </c>
      <c r="LOG43" s="71">
        <f t="shared" si="759"/>
        <v>0</v>
      </c>
      <c r="LOH43" s="71">
        <f t="shared" si="759"/>
        <v>0</v>
      </c>
      <c r="LOI43" s="71">
        <f t="shared" si="759"/>
        <v>0</v>
      </c>
      <c r="LOJ43" s="71">
        <f t="shared" si="759"/>
        <v>0</v>
      </c>
      <c r="LOK43" s="71">
        <f t="shared" si="759"/>
        <v>0</v>
      </c>
      <c r="LOL43" s="71">
        <f t="shared" si="759"/>
        <v>0</v>
      </c>
      <c r="LOM43" s="71">
        <f t="shared" si="759"/>
        <v>0</v>
      </c>
      <c r="LON43" s="71">
        <f t="shared" si="759"/>
        <v>0</v>
      </c>
      <c r="LOO43" s="71">
        <f t="shared" si="759"/>
        <v>0</v>
      </c>
      <c r="LOP43" s="71">
        <f t="shared" si="759"/>
        <v>0</v>
      </c>
      <c r="LOQ43" s="71">
        <f t="shared" si="759"/>
        <v>0</v>
      </c>
      <c r="LOR43" s="71">
        <f t="shared" si="759"/>
        <v>0</v>
      </c>
      <c r="LOS43" s="71">
        <f t="shared" si="759"/>
        <v>0</v>
      </c>
      <c r="LOT43" s="71">
        <f t="shared" si="759"/>
        <v>0</v>
      </c>
      <c r="LOU43" s="71">
        <f t="shared" si="759"/>
        <v>0</v>
      </c>
      <c r="LOV43" s="71">
        <f t="shared" si="759"/>
        <v>0</v>
      </c>
      <c r="LOW43" s="71">
        <f t="shared" ref="LOW43:LRH43" si="760">SUM(LOW36:LOW38)+LOW40+LOW41-LOW42+LOW45</f>
        <v>0</v>
      </c>
      <c r="LOX43" s="71">
        <f t="shared" si="760"/>
        <v>0</v>
      </c>
      <c r="LOY43" s="71">
        <f t="shared" si="760"/>
        <v>0</v>
      </c>
      <c r="LOZ43" s="71">
        <f t="shared" si="760"/>
        <v>0</v>
      </c>
      <c r="LPA43" s="71">
        <f t="shared" si="760"/>
        <v>0</v>
      </c>
      <c r="LPB43" s="71">
        <f t="shared" si="760"/>
        <v>0</v>
      </c>
      <c r="LPC43" s="71">
        <f t="shared" si="760"/>
        <v>0</v>
      </c>
      <c r="LPD43" s="71">
        <f t="shared" si="760"/>
        <v>0</v>
      </c>
      <c r="LPE43" s="71">
        <f t="shared" si="760"/>
        <v>0</v>
      </c>
      <c r="LPF43" s="71">
        <f t="shared" si="760"/>
        <v>0</v>
      </c>
      <c r="LPG43" s="71">
        <f t="shared" si="760"/>
        <v>0</v>
      </c>
      <c r="LPH43" s="71">
        <f t="shared" si="760"/>
        <v>0</v>
      </c>
      <c r="LPI43" s="71">
        <f t="shared" si="760"/>
        <v>0</v>
      </c>
      <c r="LPJ43" s="71">
        <f t="shared" si="760"/>
        <v>0</v>
      </c>
      <c r="LPK43" s="71">
        <f t="shared" si="760"/>
        <v>0</v>
      </c>
      <c r="LPL43" s="71">
        <f t="shared" si="760"/>
        <v>0</v>
      </c>
      <c r="LPM43" s="71">
        <f t="shared" si="760"/>
        <v>0</v>
      </c>
      <c r="LPN43" s="71">
        <f t="shared" si="760"/>
        <v>0</v>
      </c>
      <c r="LPO43" s="71">
        <f t="shared" si="760"/>
        <v>0</v>
      </c>
      <c r="LPP43" s="71">
        <f t="shared" si="760"/>
        <v>0</v>
      </c>
      <c r="LPQ43" s="71">
        <f t="shared" si="760"/>
        <v>0</v>
      </c>
      <c r="LPR43" s="71">
        <f t="shared" si="760"/>
        <v>0</v>
      </c>
      <c r="LPS43" s="71">
        <f t="shared" si="760"/>
        <v>0</v>
      </c>
      <c r="LPT43" s="71">
        <f t="shared" si="760"/>
        <v>0</v>
      </c>
      <c r="LPU43" s="71">
        <f t="shared" si="760"/>
        <v>0</v>
      </c>
      <c r="LPV43" s="71">
        <f t="shared" si="760"/>
        <v>0</v>
      </c>
      <c r="LPW43" s="71">
        <f t="shared" si="760"/>
        <v>0</v>
      </c>
      <c r="LPX43" s="71">
        <f t="shared" si="760"/>
        <v>0</v>
      </c>
      <c r="LPY43" s="71">
        <f t="shared" si="760"/>
        <v>0</v>
      </c>
      <c r="LPZ43" s="71">
        <f t="shared" si="760"/>
        <v>0</v>
      </c>
      <c r="LQA43" s="71">
        <f t="shared" si="760"/>
        <v>0</v>
      </c>
      <c r="LQB43" s="71">
        <f t="shared" si="760"/>
        <v>0</v>
      </c>
      <c r="LQC43" s="71">
        <f t="shared" si="760"/>
        <v>0</v>
      </c>
      <c r="LQD43" s="71">
        <f t="shared" si="760"/>
        <v>0</v>
      </c>
      <c r="LQE43" s="71">
        <f t="shared" si="760"/>
        <v>0</v>
      </c>
      <c r="LQF43" s="71">
        <f t="shared" si="760"/>
        <v>0</v>
      </c>
      <c r="LQG43" s="71">
        <f t="shared" si="760"/>
        <v>0</v>
      </c>
      <c r="LQH43" s="71">
        <f t="shared" si="760"/>
        <v>0</v>
      </c>
      <c r="LQI43" s="71">
        <f t="shared" si="760"/>
        <v>0</v>
      </c>
      <c r="LQJ43" s="71">
        <f t="shared" si="760"/>
        <v>0</v>
      </c>
      <c r="LQK43" s="71">
        <f t="shared" si="760"/>
        <v>0</v>
      </c>
      <c r="LQL43" s="71">
        <f t="shared" si="760"/>
        <v>0</v>
      </c>
      <c r="LQM43" s="71">
        <f t="shared" si="760"/>
        <v>0</v>
      </c>
      <c r="LQN43" s="71">
        <f t="shared" si="760"/>
        <v>0</v>
      </c>
      <c r="LQO43" s="71">
        <f t="shared" si="760"/>
        <v>0</v>
      </c>
      <c r="LQP43" s="71">
        <f t="shared" si="760"/>
        <v>0</v>
      </c>
      <c r="LQQ43" s="71">
        <f t="shared" si="760"/>
        <v>0</v>
      </c>
      <c r="LQR43" s="71">
        <f t="shared" si="760"/>
        <v>0</v>
      </c>
      <c r="LQS43" s="71">
        <f t="shared" si="760"/>
        <v>0</v>
      </c>
      <c r="LQT43" s="71">
        <f t="shared" si="760"/>
        <v>0</v>
      </c>
      <c r="LQU43" s="71">
        <f t="shared" si="760"/>
        <v>0</v>
      </c>
      <c r="LQV43" s="71">
        <f t="shared" si="760"/>
        <v>0</v>
      </c>
      <c r="LQW43" s="71">
        <f t="shared" si="760"/>
        <v>0</v>
      </c>
      <c r="LQX43" s="71">
        <f t="shared" si="760"/>
        <v>0</v>
      </c>
      <c r="LQY43" s="71">
        <f t="shared" si="760"/>
        <v>0</v>
      </c>
      <c r="LQZ43" s="71">
        <f t="shared" si="760"/>
        <v>0</v>
      </c>
      <c r="LRA43" s="71">
        <f t="shared" si="760"/>
        <v>0</v>
      </c>
      <c r="LRB43" s="71">
        <f t="shared" si="760"/>
        <v>0</v>
      </c>
      <c r="LRC43" s="71">
        <f t="shared" si="760"/>
        <v>0</v>
      </c>
      <c r="LRD43" s="71">
        <f t="shared" si="760"/>
        <v>0</v>
      </c>
      <c r="LRE43" s="71">
        <f t="shared" si="760"/>
        <v>0</v>
      </c>
      <c r="LRF43" s="71">
        <f t="shared" si="760"/>
        <v>0</v>
      </c>
      <c r="LRG43" s="71">
        <f t="shared" si="760"/>
        <v>0</v>
      </c>
      <c r="LRH43" s="71">
        <f t="shared" si="760"/>
        <v>0</v>
      </c>
      <c r="LRI43" s="71">
        <f t="shared" ref="LRI43:LTT43" si="761">SUM(LRI36:LRI38)+LRI40+LRI41-LRI42+LRI45</f>
        <v>0</v>
      </c>
      <c r="LRJ43" s="71">
        <f t="shared" si="761"/>
        <v>0</v>
      </c>
      <c r="LRK43" s="71">
        <f t="shared" si="761"/>
        <v>0</v>
      </c>
      <c r="LRL43" s="71">
        <f t="shared" si="761"/>
        <v>0</v>
      </c>
      <c r="LRM43" s="71">
        <f t="shared" si="761"/>
        <v>0</v>
      </c>
      <c r="LRN43" s="71">
        <f t="shared" si="761"/>
        <v>0</v>
      </c>
      <c r="LRO43" s="71">
        <f t="shared" si="761"/>
        <v>0</v>
      </c>
      <c r="LRP43" s="71">
        <f t="shared" si="761"/>
        <v>0</v>
      </c>
      <c r="LRQ43" s="71">
        <f t="shared" si="761"/>
        <v>0</v>
      </c>
      <c r="LRR43" s="71">
        <f t="shared" si="761"/>
        <v>0</v>
      </c>
      <c r="LRS43" s="71">
        <f t="shared" si="761"/>
        <v>0</v>
      </c>
      <c r="LRT43" s="71">
        <f t="shared" si="761"/>
        <v>0</v>
      </c>
      <c r="LRU43" s="71">
        <f t="shared" si="761"/>
        <v>0</v>
      </c>
      <c r="LRV43" s="71">
        <f t="shared" si="761"/>
        <v>0</v>
      </c>
      <c r="LRW43" s="71">
        <f t="shared" si="761"/>
        <v>0</v>
      </c>
      <c r="LRX43" s="71">
        <f t="shared" si="761"/>
        <v>0</v>
      </c>
      <c r="LRY43" s="71">
        <f t="shared" si="761"/>
        <v>0</v>
      </c>
      <c r="LRZ43" s="71">
        <f t="shared" si="761"/>
        <v>0</v>
      </c>
      <c r="LSA43" s="71">
        <f t="shared" si="761"/>
        <v>0</v>
      </c>
      <c r="LSB43" s="71">
        <f t="shared" si="761"/>
        <v>0</v>
      </c>
      <c r="LSC43" s="71">
        <f t="shared" si="761"/>
        <v>0</v>
      </c>
      <c r="LSD43" s="71">
        <f t="shared" si="761"/>
        <v>0</v>
      </c>
      <c r="LSE43" s="71">
        <f t="shared" si="761"/>
        <v>0</v>
      </c>
      <c r="LSF43" s="71">
        <f t="shared" si="761"/>
        <v>0</v>
      </c>
      <c r="LSG43" s="71">
        <f t="shared" si="761"/>
        <v>0</v>
      </c>
      <c r="LSH43" s="71">
        <f t="shared" si="761"/>
        <v>0</v>
      </c>
      <c r="LSI43" s="71">
        <f t="shared" si="761"/>
        <v>0</v>
      </c>
      <c r="LSJ43" s="71">
        <f t="shared" si="761"/>
        <v>0</v>
      </c>
      <c r="LSK43" s="71">
        <f t="shared" si="761"/>
        <v>0</v>
      </c>
      <c r="LSL43" s="71">
        <f t="shared" si="761"/>
        <v>0</v>
      </c>
      <c r="LSM43" s="71">
        <f t="shared" si="761"/>
        <v>0</v>
      </c>
      <c r="LSN43" s="71">
        <f t="shared" si="761"/>
        <v>0</v>
      </c>
      <c r="LSO43" s="71">
        <f t="shared" si="761"/>
        <v>0</v>
      </c>
      <c r="LSP43" s="71">
        <f t="shared" si="761"/>
        <v>0</v>
      </c>
      <c r="LSQ43" s="71">
        <f t="shared" si="761"/>
        <v>0</v>
      </c>
      <c r="LSR43" s="71">
        <f t="shared" si="761"/>
        <v>0</v>
      </c>
      <c r="LSS43" s="71">
        <f t="shared" si="761"/>
        <v>0</v>
      </c>
      <c r="LST43" s="71">
        <f t="shared" si="761"/>
        <v>0</v>
      </c>
      <c r="LSU43" s="71">
        <f t="shared" si="761"/>
        <v>0</v>
      </c>
      <c r="LSV43" s="71">
        <f t="shared" si="761"/>
        <v>0</v>
      </c>
      <c r="LSW43" s="71">
        <f t="shared" si="761"/>
        <v>0</v>
      </c>
      <c r="LSX43" s="71">
        <f t="shared" si="761"/>
        <v>0</v>
      </c>
      <c r="LSY43" s="71">
        <f t="shared" si="761"/>
        <v>0</v>
      </c>
      <c r="LSZ43" s="71">
        <f t="shared" si="761"/>
        <v>0</v>
      </c>
      <c r="LTA43" s="71">
        <f t="shared" si="761"/>
        <v>0</v>
      </c>
      <c r="LTB43" s="71">
        <f t="shared" si="761"/>
        <v>0</v>
      </c>
      <c r="LTC43" s="71">
        <f t="shared" si="761"/>
        <v>0</v>
      </c>
      <c r="LTD43" s="71">
        <f t="shared" si="761"/>
        <v>0</v>
      </c>
      <c r="LTE43" s="71">
        <f t="shared" si="761"/>
        <v>0</v>
      </c>
      <c r="LTF43" s="71">
        <f t="shared" si="761"/>
        <v>0</v>
      </c>
      <c r="LTG43" s="71">
        <f t="shared" si="761"/>
        <v>0</v>
      </c>
      <c r="LTH43" s="71">
        <f t="shared" si="761"/>
        <v>0</v>
      </c>
      <c r="LTI43" s="71">
        <f t="shared" si="761"/>
        <v>0</v>
      </c>
      <c r="LTJ43" s="71">
        <f t="shared" si="761"/>
        <v>0</v>
      </c>
      <c r="LTK43" s="71">
        <f t="shared" si="761"/>
        <v>0</v>
      </c>
      <c r="LTL43" s="71">
        <f t="shared" si="761"/>
        <v>0</v>
      </c>
      <c r="LTM43" s="71">
        <f t="shared" si="761"/>
        <v>0</v>
      </c>
      <c r="LTN43" s="71">
        <f t="shared" si="761"/>
        <v>0</v>
      </c>
      <c r="LTO43" s="71">
        <f t="shared" si="761"/>
        <v>0</v>
      </c>
      <c r="LTP43" s="71">
        <f t="shared" si="761"/>
        <v>0</v>
      </c>
      <c r="LTQ43" s="71">
        <f t="shared" si="761"/>
        <v>0</v>
      </c>
      <c r="LTR43" s="71">
        <f t="shared" si="761"/>
        <v>0</v>
      </c>
      <c r="LTS43" s="71">
        <f t="shared" si="761"/>
        <v>0</v>
      </c>
      <c r="LTT43" s="71">
        <f t="shared" si="761"/>
        <v>0</v>
      </c>
      <c r="LTU43" s="71">
        <f t="shared" ref="LTU43:LWF43" si="762">SUM(LTU36:LTU38)+LTU40+LTU41-LTU42+LTU45</f>
        <v>0</v>
      </c>
      <c r="LTV43" s="71">
        <f t="shared" si="762"/>
        <v>0</v>
      </c>
      <c r="LTW43" s="71">
        <f t="shared" si="762"/>
        <v>0</v>
      </c>
      <c r="LTX43" s="71">
        <f t="shared" si="762"/>
        <v>0</v>
      </c>
      <c r="LTY43" s="71">
        <f t="shared" si="762"/>
        <v>0</v>
      </c>
      <c r="LTZ43" s="71">
        <f t="shared" si="762"/>
        <v>0</v>
      </c>
      <c r="LUA43" s="71">
        <f t="shared" si="762"/>
        <v>0</v>
      </c>
      <c r="LUB43" s="71">
        <f t="shared" si="762"/>
        <v>0</v>
      </c>
      <c r="LUC43" s="71">
        <f t="shared" si="762"/>
        <v>0</v>
      </c>
      <c r="LUD43" s="71">
        <f t="shared" si="762"/>
        <v>0</v>
      </c>
      <c r="LUE43" s="71">
        <f t="shared" si="762"/>
        <v>0</v>
      </c>
      <c r="LUF43" s="71">
        <f t="shared" si="762"/>
        <v>0</v>
      </c>
      <c r="LUG43" s="71">
        <f t="shared" si="762"/>
        <v>0</v>
      </c>
      <c r="LUH43" s="71">
        <f t="shared" si="762"/>
        <v>0</v>
      </c>
      <c r="LUI43" s="71">
        <f t="shared" si="762"/>
        <v>0</v>
      </c>
      <c r="LUJ43" s="71">
        <f t="shared" si="762"/>
        <v>0</v>
      </c>
      <c r="LUK43" s="71">
        <f t="shared" si="762"/>
        <v>0</v>
      </c>
      <c r="LUL43" s="71">
        <f t="shared" si="762"/>
        <v>0</v>
      </c>
      <c r="LUM43" s="71">
        <f t="shared" si="762"/>
        <v>0</v>
      </c>
      <c r="LUN43" s="71">
        <f t="shared" si="762"/>
        <v>0</v>
      </c>
      <c r="LUO43" s="71">
        <f t="shared" si="762"/>
        <v>0</v>
      </c>
      <c r="LUP43" s="71">
        <f t="shared" si="762"/>
        <v>0</v>
      </c>
      <c r="LUQ43" s="71">
        <f t="shared" si="762"/>
        <v>0</v>
      </c>
      <c r="LUR43" s="71">
        <f t="shared" si="762"/>
        <v>0</v>
      </c>
      <c r="LUS43" s="71">
        <f t="shared" si="762"/>
        <v>0</v>
      </c>
      <c r="LUT43" s="71">
        <f t="shared" si="762"/>
        <v>0</v>
      </c>
      <c r="LUU43" s="71">
        <f t="shared" si="762"/>
        <v>0</v>
      </c>
      <c r="LUV43" s="71">
        <f t="shared" si="762"/>
        <v>0</v>
      </c>
      <c r="LUW43" s="71">
        <f t="shared" si="762"/>
        <v>0</v>
      </c>
      <c r="LUX43" s="71">
        <f t="shared" si="762"/>
        <v>0</v>
      </c>
      <c r="LUY43" s="71">
        <f t="shared" si="762"/>
        <v>0</v>
      </c>
      <c r="LUZ43" s="71">
        <f t="shared" si="762"/>
        <v>0</v>
      </c>
      <c r="LVA43" s="71">
        <f t="shared" si="762"/>
        <v>0</v>
      </c>
      <c r="LVB43" s="71">
        <f t="shared" si="762"/>
        <v>0</v>
      </c>
      <c r="LVC43" s="71">
        <f t="shared" si="762"/>
        <v>0</v>
      </c>
      <c r="LVD43" s="71">
        <f t="shared" si="762"/>
        <v>0</v>
      </c>
      <c r="LVE43" s="71">
        <f t="shared" si="762"/>
        <v>0</v>
      </c>
      <c r="LVF43" s="71">
        <f t="shared" si="762"/>
        <v>0</v>
      </c>
      <c r="LVG43" s="71">
        <f t="shared" si="762"/>
        <v>0</v>
      </c>
      <c r="LVH43" s="71">
        <f t="shared" si="762"/>
        <v>0</v>
      </c>
      <c r="LVI43" s="71">
        <f t="shared" si="762"/>
        <v>0</v>
      </c>
      <c r="LVJ43" s="71">
        <f t="shared" si="762"/>
        <v>0</v>
      </c>
      <c r="LVK43" s="71">
        <f t="shared" si="762"/>
        <v>0</v>
      </c>
      <c r="LVL43" s="71">
        <f t="shared" si="762"/>
        <v>0</v>
      </c>
      <c r="LVM43" s="71">
        <f t="shared" si="762"/>
        <v>0</v>
      </c>
      <c r="LVN43" s="71">
        <f t="shared" si="762"/>
        <v>0</v>
      </c>
      <c r="LVO43" s="71">
        <f t="shared" si="762"/>
        <v>0</v>
      </c>
      <c r="LVP43" s="71">
        <f t="shared" si="762"/>
        <v>0</v>
      </c>
      <c r="LVQ43" s="71">
        <f t="shared" si="762"/>
        <v>0</v>
      </c>
      <c r="LVR43" s="71">
        <f t="shared" si="762"/>
        <v>0</v>
      </c>
      <c r="LVS43" s="71">
        <f t="shared" si="762"/>
        <v>0</v>
      </c>
      <c r="LVT43" s="71">
        <f t="shared" si="762"/>
        <v>0</v>
      </c>
      <c r="LVU43" s="71">
        <f t="shared" si="762"/>
        <v>0</v>
      </c>
      <c r="LVV43" s="71">
        <f t="shared" si="762"/>
        <v>0</v>
      </c>
      <c r="LVW43" s="71">
        <f t="shared" si="762"/>
        <v>0</v>
      </c>
      <c r="LVX43" s="71">
        <f t="shared" si="762"/>
        <v>0</v>
      </c>
      <c r="LVY43" s="71">
        <f t="shared" si="762"/>
        <v>0</v>
      </c>
      <c r="LVZ43" s="71">
        <f t="shared" si="762"/>
        <v>0</v>
      </c>
      <c r="LWA43" s="71">
        <f t="shared" si="762"/>
        <v>0</v>
      </c>
      <c r="LWB43" s="71">
        <f t="shared" si="762"/>
        <v>0</v>
      </c>
      <c r="LWC43" s="71">
        <f t="shared" si="762"/>
        <v>0</v>
      </c>
      <c r="LWD43" s="71">
        <f t="shared" si="762"/>
        <v>0</v>
      </c>
      <c r="LWE43" s="71">
        <f t="shared" si="762"/>
        <v>0</v>
      </c>
      <c r="LWF43" s="71">
        <f t="shared" si="762"/>
        <v>0</v>
      </c>
      <c r="LWG43" s="71">
        <f t="shared" ref="LWG43:LYR43" si="763">SUM(LWG36:LWG38)+LWG40+LWG41-LWG42+LWG45</f>
        <v>0</v>
      </c>
      <c r="LWH43" s="71">
        <f t="shared" si="763"/>
        <v>0</v>
      </c>
      <c r="LWI43" s="71">
        <f t="shared" si="763"/>
        <v>0</v>
      </c>
      <c r="LWJ43" s="71">
        <f t="shared" si="763"/>
        <v>0</v>
      </c>
      <c r="LWK43" s="71">
        <f t="shared" si="763"/>
        <v>0</v>
      </c>
      <c r="LWL43" s="71">
        <f t="shared" si="763"/>
        <v>0</v>
      </c>
      <c r="LWM43" s="71">
        <f t="shared" si="763"/>
        <v>0</v>
      </c>
      <c r="LWN43" s="71">
        <f t="shared" si="763"/>
        <v>0</v>
      </c>
      <c r="LWO43" s="71">
        <f t="shared" si="763"/>
        <v>0</v>
      </c>
      <c r="LWP43" s="71">
        <f t="shared" si="763"/>
        <v>0</v>
      </c>
      <c r="LWQ43" s="71">
        <f t="shared" si="763"/>
        <v>0</v>
      </c>
      <c r="LWR43" s="71">
        <f t="shared" si="763"/>
        <v>0</v>
      </c>
      <c r="LWS43" s="71">
        <f t="shared" si="763"/>
        <v>0</v>
      </c>
      <c r="LWT43" s="71">
        <f t="shared" si="763"/>
        <v>0</v>
      </c>
      <c r="LWU43" s="71">
        <f t="shared" si="763"/>
        <v>0</v>
      </c>
      <c r="LWV43" s="71">
        <f t="shared" si="763"/>
        <v>0</v>
      </c>
      <c r="LWW43" s="71">
        <f t="shared" si="763"/>
        <v>0</v>
      </c>
      <c r="LWX43" s="71">
        <f t="shared" si="763"/>
        <v>0</v>
      </c>
      <c r="LWY43" s="71">
        <f t="shared" si="763"/>
        <v>0</v>
      </c>
      <c r="LWZ43" s="71">
        <f t="shared" si="763"/>
        <v>0</v>
      </c>
      <c r="LXA43" s="71">
        <f t="shared" si="763"/>
        <v>0</v>
      </c>
      <c r="LXB43" s="71">
        <f t="shared" si="763"/>
        <v>0</v>
      </c>
      <c r="LXC43" s="71">
        <f t="shared" si="763"/>
        <v>0</v>
      </c>
      <c r="LXD43" s="71">
        <f t="shared" si="763"/>
        <v>0</v>
      </c>
      <c r="LXE43" s="71">
        <f t="shared" si="763"/>
        <v>0</v>
      </c>
      <c r="LXF43" s="71">
        <f t="shared" si="763"/>
        <v>0</v>
      </c>
      <c r="LXG43" s="71">
        <f t="shared" si="763"/>
        <v>0</v>
      </c>
      <c r="LXH43" s="71">
        <f t="shared" si="763"/>
        <v>0</v>
      </c>
      <c r="LXI43" s="71">
        <f t="shared" si="763"/>
        <v>0</v>
      </c>
      <c r="LXJ43" s="71">
        <f t="shared" si="763"/>
        <v>0</v>
      </c>
      <c r="LXK43" s="71">
        <f t="shared" si="763"/>
        <v>0</v>
      </c>
      <c r="LXL43" s="71">
        <f t="shared" si="763"/>
        <v>0</v>
      </c>
      <c r="LXM43" s="71">
        <f t="shared" si="763"/>
        <v>0</v>
      </c>
      <c r="LXN43" s="71">
        <f t="shared" si="763"/>
        <v>0</v>
      </c>
      <c r="LXO43" s="71">
        <f t="shared" si="763"/>
        <v>0</v>
      </c>
      <c r="LXP43" s="71">
        <f t="shared" si="763"/>
        <v>0</v>
      </c>
      <c r="LXQ43" s="71">
        <f t="shared" si="763"/>
        <v>0</v>
      </c>
      <c r="LXR43" s="71">
        <f t="shared" si="763"/>
        <v>0</v>
      </c>
      <c r="LXS43" s="71">
        <f t="shared" si="763"/>
        <v>0</v>
      </c>
      <c r="LXT43" s="71">
        <f t="shared" si="763"/>
        <v>0</v>
      </c>
      <c r="LXU43" s="71">
        <f t="shared" si="763"/>
        <v>0</v>
      </c>
      <c r="LXV43" s="71">
        <f t="shared" si="763"/>
        <v>0</v>
      </c>
      <c r="LXW43" s="71">
        <f t="shared" si="763"/>
        <v>0</v>
      </c>
      <c r="LXX43" s="71">
        <f t="shared" si="763"/>
        <v>0</v>
      </c>
      <c r="LXY43" s="71">
        <f t="shared" si="763"/>
        <v>0</v>
      </c>
      <c r="LXZ43" s="71">
        <f t="shared" si="763"/>
        <v>0</v>
      </c>
      <c r="LYA43" s="71">
        <f t="shared" si="763"/>
        <v>0</v>
      </c>
      <c r="LYB43" s="71">
        <f t="shared" si="763"/>
        <v>0</v>
      </c>
      <c r="LYC43" s="71">
        <f t="shared" si="763"/>
        <v>0</v>
      </c>
      <c r="LYD43" s="71">
        <f t="shared" si="763"/>
        <v>0</v>
      </c>
      <c r="LYE43" s="71">
        <f t="shared" si="763"/>
        <v>0</v>
      </c>
      <c r="LYF43" s="71">
        <f t="shared" si="763"/>
        <v>0</v>
      </c>
      <c r="LYG43" s="71">
        <f t="shared" si="763"/>
        <v>0</v>
      </c>
      <c r="LYH43" s="71">
        <f t="shared" si="763"/>
        <v>0</v>
      </c>
      <c r="LYI43" s="71">
        <f t="shared" si="763"/>
        <v>0</v>
      </c>
      <c r="LYJ43" s="71">
        <f t="shared" si="763"/>
        <v>0</v>
      </c>
      <c r="LYK43" s="71">
        <f t="shared" si="763"/>
        <v>0</v>
      </c>
      <c r="LYL43" s="71">
        <f t="shared" si="763"/>
        <v>0</v>
      </c>
      <c r="LYM43" s="71">
        <f t="shared" si="763"/>
        <v>0</v>
      </c>
      <c r="LYN43" s="71">
        <f t="shared" si="763"/>
        <v>0</v>
      </c>
      <c r="LYO43" s="71">
        <f t="shared" si="763"/>
        <v>0</v>
      </c>
      <c r="LYP43" s="71">
        <f t="shared" si="763"/>
        <v>0</v>
      </c>
      <c r="LYQ43" s="71">
        <f t="shared" si="763"/>
        <v>0</v>
      </c>
      <c r="LYR43" s="71">
        <f t="shared" si="763"/>
        <v>0</v>
      </c>
      <c r="LYS43" s="71">
        <f t="shared" ref="LYS43:MBD43" si="764">SUM(LYS36:LYS38)+LYS40+LYS41-LYS42+LYS45</f>
        <v>0</v>
      </c>
      <c r="LYT43" s="71">
        <f t="shared" si="764"/>
        <v>0</v>
      </c>
      <c r="LYU43" s="71">
        <f t="shared" si="764"/>
        <v>0</v>
      </c>
      <c r="LYV43" s="71">
        <f t="shared" si="764"/>
        <v>0</v>
      </c>
      <c r="LYW43" s="71">
        <f t="shared" si="764"/>
        <v>0</v>
      </c>
      <c r="LYX43" s="71">
        <f t="shared" si="764"/>
        <v>0</v>
      </c>
      <c r="LYY43" s="71">
        <f t="shared" si="764"/>
        <v>0</v>
      </c>
      <c r="LYZ43" s="71">
        <f t="shared" si="764"/>
        <v>0</v>
      </c>
      <c r="LZA43" s="71">
        <f t="shared" si="764"/>
        <v>0</v>
      </c>
      <c r="LZB43" s="71">
        <f t="shared" si="764"/>
        <v>0</v>
      </c>
      <c r="LZC43" s="71">
        <f t="shared" si="764"/>
        <v>0</v>
      </c>
      <c r="LZD43" s="71">
        <f t="shared" si="764"/>
        <v>0</v>
      </c>
      <c r="LZE43" s="71">
        <f t="shared" si="764"/>
        <v>0</v>
      </c>
      <c r="LZF43" s="71">
        <f t="shared" si="764"/>
        <v>0</v>
      </c>
      <c r="LZG43" s="71">
        <f t="shared" si="764"/>
        <v>0</v>
      </c>
      <c r="LZH43" s="71">
        <f t="shared" si="764"/>
        <v>0</v>
      </c>
      <c r="LZI43" s="71">
        <f t="shared" si="764"/>
        <v>0</v>
      </c>
      <c r="LZJ43" s="71">
        <f t="shared" si="764"/>
        <v>0</v>
      </c>
      <c r="LZK43" s="71">
        <f t="shared" si="764"/>
        <v>0</v>
      </c>
      <c r="LZL43" s="71">
        <f t="shared" si="764"/>
        <v>0</v>
      </c>
      <c r="LZM43" s="71">
        <f t="shared" si="764"/>
        <v>0</v>
      </c>
      <c r="LZN43" s="71">
        <f t="shared" si="764"/>
        <v>0</v>
      </c>
      <c r="LZO43" s="71">
        <f t="shared" si="764"/>
        <v>0</v>
      </c>
      <c r="LZP43" s="71">
        <f t="shared" si="764"/>
        <v>0</v>
      </c>
      <c r="LZQ43" s="71">
        <f t="shared" si="764"/>
        <v>0</v>
      </c>
      <c r="LZR43" s="71">
        <f t="shared" si="764"/>
        <v>0</v>
      </c>
      <c r="LZS43" s="71">
        <f t="shared" si="764"/>
        <v>0</v>
      </c>
      <c r="LZT43" s="71">
        <f t="shared" si="764"/>
        <v>0</v>
      </c>
      <c r="LZU43" s="71">
        <f t="shared" si="764"/>
        <v>0</v>
      </c>
      <c r="LZV43" s="71">
        <f t="shared" si="764"/>
        <v>0</v>
      </c>
      <c r="LZW43" s="71">
        <f t="shared" si="764"/>
        <v>0</v>
      </c>
      <c r="LZX43" s="71">
        <f t="shared" si="764"/>
        <v>0</v>
      </c>
      <c r="LZY43" s="71">
        <f t="shared" si="764"/>
        <v>0</v>
      </c>
      <c r="LZZ43" s="71">
        <f t="shared" si="764"/>
        <v>0</v>
      </c>
      <c r="MAA43" s="71">
        <f t="shared" si="764"/>
        <v>0</v>
      </c>
      <c r="MAB43" s="71">
        <f t="shared" si="764"/>
        <v>0</v>
      </c>
      <c r="MAC43" s="71">
        <f t="shared" si="764"/>
        <v>0</v>
      </c>
      <c r="MAD43" s="71">
        <f t="shared" si="764"/>
        <v>0</v>
      </c>
      <c r="MAE43" s="71">
        <f t="shared" si="764"/>
        <v>0</v>
      </c>
      <c r="MAF43" s="71">
        <f t="shared" si="764"/>
        <v>0</v>
      </c>
      <c r="MAG43" s="71">
        <f t="shared" si="764"/>
        <v>0</v>
      </c>
      <c r="MAH43" s="71">
        <f t="shared" si="764"/>
        <v>0</v>
      </c>
      <c r="MAI43" s="71">
        <f t="shared" si="764"/>
        <v>0</v>
      </c>
      <c r="MAJ43" s="71">
        <f t="shared" si="764"/>
        <v>0</v>
      </c>
      <c r="MAK43" s="71">
        <f t="shared" si="764"/>
        <v>0</v>
      </c>
      <c r="MAL43" s="71">
        <f t="shared" si="764"/>
        <v>0</v>
      </c>
      <c r="MAM43" s="71">
        <f t="shared" si="764"/>
        <v>0</v>
      </c>
      <c r="MAN43" s="71">
        <f t="shared" si="764"/>
        <v>0</v>
      </c>
      <c r="MAO43" s="71">
        <f t="shared" si="764"/>
        <v>0</v>
      </c>
      <c r="MAP43" s="71">
        <f t="shared" si="764"/>
        <v>0</v>
      </c>
      <c r="MAQ43" s="71">
        <f t="shared" si="764"/>
        <v>0</v>
      </c>
      <c r="MAR43" s="71">
        <f t="shared" si="764"/>
        <v>0</v>
      </c>
      <c r="MAS43" s="71">
        <f t="shared" si="764"/>
        <v>0</v>
      </c>
      <c r="MAT43" s="71">
        <f t="shared" si="764"/>
        <v>0</v>
      </c>
      <c r="MAU43" s="71">
        <f t="shared" si="764"/>
        <v>0</v>
      </c>
      <c r="MAV43" s="71">
        <f t="shared" si="764"/>
        <v>0</v>
      </c>
      <c r="MAW43" s="71">
        <f t="shared" si="764"/>
        <v>0</v>
      </c>
      <c r="MAX43" s="71">
        <f t="shared" si="764"/>
        <v>0</v>
      </c>
      <c r="MAY43" s="71">
        <f t="shared" si="764"/>
        <v>0</v>
      </c>
      <c r="MAZ43" s="71">
        <f t="shared" si="764"/>
        <v>0</v>
      </c>
      <c r="MBA43" s="71">
        <f t="shared" si="764"/>
        <v>0</v>
      </c>
      <c r="MBB43" s="71">
        <f t="shared" si="764"/>
        <v>0</v>
      </c>
      <c r="MBC43" s="71">
        <f t="shared" si="764"/>
        <v>0</v>
      </c>
      <c r="MBD43" s="71">
        <f t="shared" si="764"/>
        <v>0</v>
      </c>
      <c r="MBE43" s="71">
        <f t="shared" ref="MBE43:MDP43" si="765">SUM(MBE36:MBE38)+MBE40+MBE41-MBE42+MBE45</f>
        <v>0</v>
      </c>
      <c r="MBF43" s="71">
        <f t="shared" si="765"/>
        <v>0</v>
      </c>
      <c r="MBG43" s="71">
        <f t="shared" si="765"/>
        <v>0</v>
      </c>
      <c r="MBH43" s="71">
        <f t="shared" si="765"/>
        <v>0</v>
      </c>
      <c r="MBI43" s="71">
        <f t="shared" si="765"/>
        <v>0</v>
      </c>
      <c r="MBJ43" s="71">
        <f t="shared" si="765"/>
        <v>0</v>
      </c>
      <c r="MBK43" s="71">
        <f t="shared" si="765"/>
        <v>0</v>
      </c>
      <c r="MBL43" s="71">
        <f t="shared" si="765"/>
        <v>0</v>
      </c>
      <c r="MBM43" s="71">
        <f t="shared" si="765"/>
        <v>0</v>
      </c>
      <c r="MBN43" s="71">
        <f t="shared" si="765"/>
        <v>0</v>
      </c>
      <c r="MBO43" s="71">
        <f t="shared" si="765"/>
        <v>0</v>
      </c>
      <c r="MBP43" s="71">
        <f t="shared" si="765"/>
        <v>0</v>
      </c>
      <c r="MBQ43" s="71">
        <f t="shared" si="765"/>
        <v>0</v>
      </c>
      <c r="MBR43" s="71">
        <f t="shared" si="765"/>
        <v>0</v>
      </c>
      <c r="MBS43" s="71">
        <f t="shared" si="765"/>
        <v>0</v>
      </c>
      <c r="MBT43" s="71">
        <f t="shared" si="765"/>
        <v>0</v>
      </c>
      <c r="MBU43" s="71">
        <f t="shared" si="765"/>
        <v>0</v>
      </c>
      <c r="MBV43" s="71">
        <f t="shared" si="765"/>
        <v>0</v>
      </c>
      <c r="MBW43" s="71">
        <f t="shared" si="765"/>
        <v>0</v>
      </c>
      <c r="MBX43" s="71">
        <f t="shared" si="765"/>
        <v>0</v>
      </c>
      <c r="MBY43" s="71">
        <f t="shared" si="765"/>
        <v>0</v>
      </c>
      <c r="MBZ43" s="71">
        <f t="shared" si="765"/>
        <v>0</v>
      </c>
      <c r="MCA43" s="71">
        <f t="shared" si="765"/>
        <v>0</v>
      </c>
      <c r="MCB43" s="71">
        <f t="shared" si="765"/>
        <v>0</v>
      </c>
      <c r="MCC43" s="71">
        <f t="shared" si="765"/>
        <v>0</v>
      </c>
      <c r="MCD43" s="71">
        <f t="shared" si="765"/>
        <v>0</v>
      </c>
      <c r="MCE43" s="71">
        <f t="shared" si="765"/>
        <v>0</v>
      </c>
      <c r="MCF43" s="71">
        <f t="shared" si="765"/>
        <v>0</v>
      </c>
      <c r="MCG43" s="71">
        <f t="shared" si="765"/>
        <v>0</v>
      </c>
      <c r="MCH43" s="71">
        <f t="shared" si="765"/>
        <v>0</v>
      </c>
      <c r="MCI43" s="71">
        <f t="shared" si="765"/>
        <v>0</v>
      </c>
      <c r="MCJ43" s="71">
        <f t="shared" si="765"/>
        <v>0</v>
      </c>
      <c r="MCK43" s="71">
        <f t="shared" si="765"/>
        <v>0</v>
      </c>
      <c r="MCL43" s="71">
        <f t="shared" si="765"/>
        <v>0</v>
      </c>
      <c r="MCM43" s="71">
        <f t="shared" si="765"/>
        <v>0</v>
      </c>
      <c r="MCN43" s="71">
        <f t="shared" si="765"/>
        <v>0</v>
      </c>
      <c r="MCO43" s="71">
        <f t="shared" si="765"/>
        <v>0</v>
      </c>
      <c r="MCP43" s="71">
        <f t="shared" si="765"/>
        <v>0</v>
      </c>
      <c r="MCQ43" s="71">
        <f t="shared" si="765"/>
        <v>0</v>
      </c>
      <c r="MCR43" s="71">
        <f t="shared" si="765"/>
        <v>0</v>
      </c>
      <c r="MCS43" s="71">
        <f t="shared" si="765"/>
        <v>0</v>
      </c>
      <c r="MCT43" s="71">
        <f t="shared" si="765"/>
        <v>0</v>
      </c>
      <c r="MCU43" s="71">
        <f t="shared" si="765"/>
        <v>0</v>
      </c>
      <c r="MCV43" s="71">
        <f t="shared" si="765"/>
        <v>0</v>
      </c>
      <c r="MCW43" s="71">
        <f t="shared" si="765"/>
        <v>0</v>
      </c>
      <c r="MCX43" s="71">
        <f t="shared" si="765"/>
        <v>0</v>
      </c>
      <c r="MCY43" s="71">
        <f t="shared" si="765"/>
        <v>0</v>
      </c>
      <c r="MCZ43" s="71">
        <f t="shared" si="765"/>
        <v>0</v>
      </c>
      <c r="MDA43" s="71">
        <f t="shared" si="765"/>
        <v>0</v>
      </c>
      <c r="MDB43" s="71">
        <f t="shared" si="765"/>
        <v>0</v>
      </c>
      <c r="MDC43" s="71">
        <f t="shared" si="765"/>
        <v>0</v>
      </c>
      <c r="MDD43" s="71">
        <f t="shared" si="765"/>
        <v>0</v>
      </c>
      <c r="MDE43" s="71">
        <f t="shared" si="765"/>
        <v>0</v>
      </c>
      <c r="MDF43" s="71">
        <f t="shared" si="765"/>
        <v>0</v>
      </c>
      <c r="MDG43" s="71">
        <f t="shared" si="765"/>
        <v>0</v>
      </c>
      <c r="MDH43" s="71">
        <f t="shared" si="765"/>
        <v>0</v>
      </c>
      <c r="MDI43" s="71">
        <f t="shared" si="765"/>
        <v>0</v>
      </c>
      <c r="MDJ43" s="71">
        <f t="shared" si="765"/>
        <v>0</v>
      </c>
      <c r="MDK43" s="71">
        <f t="shared" si="765"/>
        <v>0</v>
      </c>
      <c r="MDL43" s="71">
        <f t="shared" si="765"/>
        <v>0</v>
      </c>
      <c r="MDM43" s="71">
        <f t="shared" si="765"/>
        <v>0</v>
      </c>
      <c r="MDN43" s="71">
        <f t="shared" si="765"/>
        <v>0</v>
      </c>
      <c r="MDO43" s="71">
        <f t="shared" si="765"/>
        <v>0</v>
      </c>
      <c r="MDP43" s="71">
        <f t="shared" si="765"/>
        <v>0</v>
      </c>
      <c r="MDQ43" s="71">
        <f t="shared" ref="MDQ43:MGB43" si="766">SUM(MDQ36:MDQ38)+MDQ40+MDQ41-MDQ42+MDQ45</f>
        <v>0</v>
      </c>
      <c r="MDR43" s="71">
        <f t="shared" si="766"/>
        <v>0</v>
      </c>
      <c r="MDS43" s="71">
        <f t="shared" si="766"/>
        <v>0</v>
      </c>
      <c r="MDT43" s="71">
        <f t="shared" si="766"/>
        <v>0</v>
      </c>
      <c r="MDU43" s="71">
        <f t="shared" si="766"/>
        <v>0</v>
      </c>
      <c r="MDV43" s="71">
        <f t="shared" si="766"/>
        <v>0</v>
      </c>
      <c r="MDW43" s="71">
        <f t="shared" si="766"/>
        <v>0</v>
      </c>
      <c r="MDX43" s="71">
        <f t="shared" si="766"/>
        <v>0</v>
      </c>
      <c r="MDY43" s="71">
        <f t="shared" si="766"/>
        <v>0</v>
      </c>
      <c r="MDZ43" s="71">
        <f t="shared" si="766"/>
        <v>0</v>
      </c>
      <c r="MEA43" s="71">
        <f t="shared" si="766"/>
        <v>0</v>
      </c>
      <c r="MEB43" s="71">
        <f t="shared" si="766"/>
        <v>0</v>
      </c>
      <c r="MEC43" s="71">
        <f t="shared" si="766"/>
        <v>0</v>
      </c>
      <c r="MED43" s="71">
        <f t="shared" si="766"/>
        <v>0</v>
      </c>
      <c r="MEE43" s="71">
        <f t="shared" si="766"/>
        <v>0</v>
      </c>
      <c r="MEF43" s="71">
        <f t="shared" si="766"/>
        <v>0</v>
      </c>
      <c r="MEG43" s="71">
        <f t="shared" si="766"/>
        <v>0</v>
      </c>
      <c r="MEH43" s="71">
        <f t="shared" si="766"/>
        <v>0</v>
      </c>
      <c r="MEI43" s="71">
        <f t="shared" si="766"/>
        <v>0</v>
      </c>
      <c r="MEJ43" s="71">
        <f t="shared" si="766"/>
        <v>0</v>
      </c>
      <c r="MEK43" s="71">
        <f t="shared" si="766"/>
        <v>0</v>
      </c>
      <c r="MEL43" s="71">
        <f t="shared" si="766"/>
        <v>0</v>
      </c>
      <c r="MEM43" s="71">
        <f t="shared" si="766"/>
        <v>0</v>
      </c>
      <c r="MEN43" s="71">
        <f t="shared" si="766"/>
        <v>0</v>
      </c>
      <c r="MEO43" s="71">
        <f t="shared" si="766"/>
        <v>0</v>
      </c>
      <c r="MEP43" s="71">
        <f t="shared" si="766"/>
        <v>0</v>
      </c>
      <c r="MEQ43" s="71">
        <f t="shared" si="766"/>
        <v>0</v>
      </c>
      <c r="MER43" s="71">
        <f t="shared" si="766"/>
        <v>0</v>
      </c>
      <c r="MES43" s="71">
        <f t="shared" si="766"/>
        <v>0</v>
      </c>
      <c r="MET43" s="71">
        <f t="shared" si="766"/>
        <v>0</v>
      </c>
      <c r="MEU43" s="71">
        <f t="shared" si="766"/>
        <v>0</v>
      </c>
      <c r="MEV43" s="71">
        <f t="shared" si="766"/>
        <v>0</v>
      </c>
      <c r="MEW43" s="71">
        <f t="shared" si="766"/>
        <v>0</v>
      </c>
      <c r="MEX43" s="71">
        <f t="shared" si="766"/>
        <v>0</v>
      </c>
      <c r="MEY43" s="71">
        <f t="shared" si="766"/>
        <v>0</v>
      </c>
      <c r="MEZ43" s="71">
        <f t="shared" si="766"/>
        <v>0</v>
      </c>
      <c r="MFA43" s="71">
        <f t="shared" si="766"/>
        <v>0</v>
      </c>
      <c r="MFB43" s="71">
        <f t="shared" si="766"/>
        <v>0</v>
      </c>
      <c r="MFC43" s="71">
        <f t="shared" si="766"/>
        <v>0</v>
      </c>
      <c r="MFD43" s="71">
        <f t="shared" si="766"/>
        <v>0</v>
      </c>
      <c r="MFE43" s="71">
        <f t="shared" si="766"/>
        <v>0</v>
      </c>
      <c r="MFF43" s="71">
        <f t="shared" si="766"/>
        <v>0</v>
      </c>
      <c r="MFG43" s="71">
        <f t="shared" si="766"/>
        <v>0</v>
      </c>
      <c r="MFH43" s="71">
        <f t="shared" si="766"/>
        <v>0</v>
      </c>
      <c r="MFI43" s="71">
        <f t="shared" si="766"/>
        <v>0</v>
      </c>
      <c r="MFJ43" s="71">
        <f t="shared" si="766"/>
        <v>0</v>
      </c>
      <c r="MFK43" s="71">
        <f t="shared" si="766"/>
        <v>0</v>
      </c>
      <c r="MFL43" s="71">
        <f t="shared" si="766"/>
        <v>0</v>
      </c>
      <c r="MFM43" s="71">
        <f t="shared" si="766"/>
        <v>0</v>
      </c>
      <c r="MFN43" s="71">
        <f t="shared" si="766"/>
        <v>0</v>
      </c>
      <c r="MFO43" s="71">
        <f t="shared" si="766"/>
        <v>0</v>
      </c>
      <c r="MFP43" s="71">
        <f t="shared" si="766"/>
        <v>0</v>
      </c>
      <c r="MFQ43" s="71">
        <f t="shared" si="766"/>
        <v>0</v>
      </c>
      <c r="MFR43" s="71">
        <f t="shared" si="766"/>
        <v>0</v>
      </c>
      <c r="MFS43" s="71">
        <f t="shared" si="766"/>
        <v>0</v>
      </c>
      <c r="MFT43" s="71">
        <f t="shared" si="766"/>
        <v>0</v>
      </c>
      <c r="MFU43" s="71">
        <f t="shared" si="766"/>
        <v>0</v>
      </c>
      <c r="MFV43" s="71">
        <f t="shared" si="766"/>
        <v>0</v>
      </c>
      <c r="MFW43" s="71">
        <f t="shared" si="766"/>
        <v>0</v>
      </c>
      <c r="MFX43" s="71">
        <f t="shared" si="766"/>
        <v>0</v>
      </c>
      <c r="MFY43" s="71">
        <f t="shared" si="766"/>
        <v>0</v>
      </c>
      <c r="MFZ43" s="71">
        <f t="shared" si="766"/>
        <v>0</v>
      </c>
      <c r="MGA43" s="71">
        <f t="shared" si="766"/>
        <v>0</v>
      </c>
      <c r="MGB43" s="71">
        <f t="shared" si="766"/>
        <v>0</v>
      </c>
      <c r="MGC43" s="71">
        <f t="shared" ref="MGC43:MIN43" si="767">SUM(MGC36:MGC38)+MGC40+MGC41-MGC42+MGC45</f>
        <v>0</v>
      </c>
      <c r="MGD43" s="71">
        <f t="shared" si="767"/>
        <v>0</v>
      </c>
      <c r="MGE43" s="71">
        <f t="shared" si="767"/>
        <v>0</v>
      </c>
      <c r="MGF43" s="71">
        <f t="shared" si="767"/>
        <v>0</v>
      </c>
      <c r="MGG43" s="71">
        <f t="shared" si="767"/>
        <v>0</v>
      </c>
      <c r="MGH43" s="71">
        <f t="shared" si="767"/>
        <v>0</v>
      </c>
      <c r="MGI43" s="71">
        <f t="shared" si="767"/>
        <v>0</v>
      </c>
      <c r="MGJ43" s="71">
        <f t="shared" si="767"/>
        <v>0</v>
      </c>
      <c r="MGK43" s="71">
        <f t="shared" si="767"/>
        <v>0</v>
      </c>
      <c r="MGL43" s="71">
        <f t="shared" si="767"/>
        <v>0</v>
      </c>
      <c r="MGM43" s="71">
        <f t="shared" si="767"/>
        <v>0</v>
      </c>
      <c r="MGN43" s="71">
        <f t="shared" si="767"/>
        <v>0</v>
      </c>
      <c r="MGO43" s="71">
        <f t="shared" si="767"/>
        <v>0</v>
      </c>
      <c r="MGP43" s="71">
        <f t="shared" si="767"/>
        <v>0</v>
      </c>
      <c r="MGQ43" s="71">
        <f t="shared" si="767"/>
        <v>0</v>
      </c>
      <c r="MGR43" s="71">
        <f t="shared" si="767"/>
        <v>0</v>
      </c>
      <c r="MGS43" s="71">
        <f t="shared" si="767"/>
        <v>0</v>
      </c>
      <c r="MGT43" s="71">
        <f t="shared" si="767"/>
        <v>0</v>
      </c>
      <c r="MGU43" s="71">
        <f t="shared" si="767"/>
        <v>0</v>
      </c>
      <c r="MGV43" s="71">
        <f t="shared" si="767"/>
        <v>0</v>
      </c>
      <c r="MGW43" s="71">
        <f t="shared" si="767"/>
        <v>0</v>
      </c>
      <c r="MGX43" s="71">
        <f t="shared" si="767"/>
        <v>0</v>
      </c>
      <c r="MGY43" s="71">
        <f t="shared" si="767"/>
        <v>0</v>
      </c>
      <c r="MGZ43" s="71">
        <f t="shared" si="767"/>
        <v>0</v>
      </c>
      <c r="MHA43" s="71">
        <f t="shared" si="767"/>
        <v>0</v>
      </c>
      <c r="MHB43" s="71">
        <f t="shared" si="767"/>
        <v>0</v>
      </c>
      <c r="MHC43" s="71">
        <f t="shared" si="767"/>
        <v>0</v>
      </c>
      <c r="MHD43" s="71">
        <f t="shared" si="767"/>
        <v>0</v>
      </c>
      <c r="MHE43" s="71">
        <f t="shared" si="767"/>
        <v>0</v>
      </c>
      <c r="MHF43" s="71">
        <f t="shared" si="767"/>
        <v>0</v>
      </c>
      <c r="MHG43" s="71">
        <f t="shared" si="767"/>
        <v>0</v>
      </c>
      <c r="MHH43" s="71">
        <f t="shared" si="767"/>
        <v>0</v>
      </c>
      <c r="MHI43" s="71">
        <f t="shared" si="767"/>
        <v>0</v>
      </c>
      <c r="MHJ43" s="71">
        <f t="shared" si="767"/>
        <v>0</v>
      </c>
      <c r="MHK43" s="71">
        <f t="shared" si="767"/>
        <v>0</v>
      </c>
      <c r="MHL43" s="71">
        <f t="shared" si="767"/>
        <v>0</v>
      </c>
      <c r="MHM43" s="71">
        <f t="shared" si="767"/>
        <v>0</v>
      </c>
      <c r="MHN43" s="71">
        <f t="shared" si="767"/>
        <v>0</v>
      </c>
      <c r="MHO43" s="71">
        <f t="shared" si="767"/>
        <v>0</v>
      </c>
      <c r="MHP43" s="71">
        <f t="shared" si="767"/>
        <v>0</v>
      </c>
      <c r="MHQ43" s="71">
        <f t="shared" si="767"/>
        <v>0</v>
      </c>
      <c r="MHR43" s="71">
        <f t="shared" si="767"/>
        <v>0</v>
      </c>
      <c r="MHS43" s="71">
        <f t="shared" si="767"/>
        <v>0</v>
      </c>
      <c r="MHT43" s="71">
        <f t="shared" si="767"/>
        <v>0</v>
      </c>
      <c r="MHU43" s="71">
        <f t="shared" si="767"/>
        <v>0</v>
      </c>
      <c r="MHV43" s="71">
        <f t="shared" si="767"/>
        <v>0</v>
      </c>
      <c r="MHW43" s="71">
        <f t="shared" si="767"/>
        <v>0</v>
      </c>
      <c r="MHX43" s="71">
        <f t="shared" si="767"/>
        <v>0</v>
      </c>
      <c r="MHY43" s="71">
        <f t="shared" si="767"/>
        <v>0</v>
      </c>
      <c r="MHZ43" s="71">
        <f t="shared" si="767"/>
        <v>0</v>
      </c>
      <c r="MIA43" s="71">
        <f t="shared" si="767"/>
        <v>0</v>
      </c>
      <c r="MIB43" s="71">
        <f t="shared" si="767"/>
        <v>0</v>
      </c>
      <c r="MIC43" s="71">
        <f t="shared" si="767"/>
        <v>0</v>
      </c>
      <c r="MID43" s="71">
        <f t="shared" si="767"/>
        <v>0</v>
      </c>
      <c r="MIE43" s="71">
        <f t="shared" si="767"/>
        <v>0</v>
      </c>
      <c r="MIF43" s="71">
        <f t="shared" si="767"/>
        <v>0</v>
      </c>
      <c r="MIG43" s="71">
        <f t="shared" si="767"/>
        <v>0</v>
      </c>
      <c r="MIH43" s="71">
        <f t="shared" si="767"/>
        <v>0</v>
      </c>
      <c r="MII43" s="71">
        <f t="shared" si="767"/>
        <v>0</v>
      </c>
      <c r="MIJ43" s="71">
        <f t="shared" si="767"/>
        <v>0</v>
      </c>
      <c r="MIK43" s="71">
        <f t="shared" si="767"/>
        <v>0</v>
      </c>
      <c r="MIL43" s="71">
        <f t="shared" si="767"/>
        <v>0</v>
      </c>
      <c r="MIM43" s="71">
        <f t="shared" si="767"/>
        <v>0</v>
      </c>
      <c r="MIN43" s="71">
        <f t="shared" si="767"/>
        <v>0</v>
      </c>
      <c r="MIO43" s="71">
        <f t="shared" ref="MIO43:MKZ43" si="768">SUM(MIO36:MIO38)+MIO40+MIO41-MIO42+MIO45</f>
        <v>0</v>
      </c>
      <c r="MIP43" s="71">
        <f t="shared" si="768"/>
        <v>0</v>
      </c>
      <c r="MIQ43" s="71">
        <f t="shared" si="768"/>
        <v>0</v>
      </c>
      <c r="MIR43" s="71">
        <f t="shared" si="768"/>
        <v>0</v>
      </c>
      <c r="MIS43" s="71">
        <f t="shared" si="768"/>
        <v>0</v>
      </c>
      <c r="MIT43" s="71">
        <f t="shared" si="768"/>
        <v>0</v>
      </c>
      <c r="MIU43" s="71">
        <f t="shared" si="768"/>
        <v>0</v>
      </c>
      <c r="MIV43" s="71">
        <f t="shared" si="768"/>
        <v>0</v>
      </c>
      <c r="MIW43" s="71">
        <f t="shared" si="768"/>
        <v>0</v>
      </c>
      <c r="MIX43" s="71">
        <f t="shared" si="768"/>
        <v>0</v>
      </c>
      <c r="MIY43" s="71">
        <f t="shared" si="768"/>
        <v>0</v>
      </c>
      <c r="MIZ43" s="71">
        <f t="shared" si="768"/>
        <v>0</v>
      </c>
      <c r="MJA43" s="71">
        <f t="shared" si="768"/>
        <v>0</v>
      </c>
      <c r="MJB43" s="71">
        <f t="shared" si="768"/>
        <v>0</v>
      </c>
      <c r="MJC43" s="71">
        <f t="shared" si="768"/>
        <v>0</v>
      </c>
      <c r="MJD43" s="71">
        <f t="shared" si="768"/>
        <v>0</v>
      </c>
      <c r="MJE43" s="71">
        <f t="shared" si="768"/>
        <v>0</v>
      </c>
      <c r="MJF43" s="71">
        <f t="shared" si="768"/>
        <v>0</v>
      </c>
      <c r="MJG43" s="71">
        <f t="shared" si="768"/>
        <v>0</v>
      </c>
      <c r="MJH43" s="71">
        <f t="shared" si="768"/>
        <v>0</v>
      </c>
      <c r="MJI43" s="71">
        <f t="shared" si="768"/>
        <v>0</v>
      </c>
      <c r="MJJ43" s="71">
        <f t="shared" si="768"/>
        <v>0</v>
      </c>
      <c r="MJK43" s="71">
        <f t="shared" si="768"/>
        <v>0</v>
      </c>
      <c r="MJL43" s="71">
        <f t="shared" si="768"/>
        <v>0</v>
      </c>
      <c r="MJM43" s="71">
        <f t="shared" si="768"/>
        <v>0</v>
      </c>
      <c r="MJN43" s="71">
        <f t="shared" si="768"/>
        <v>0</v>
      </c>
      <c r="MJO43" s="71">
        <f t="shared" si="768"/>
        <v>0</v>
      </c>
      <c r="MJP43" s="71">
        <f t="shared" si="768"/>
        <v>0</v>
      </c>
      <c r="MJQ43" s="71">
        <f t="shared" si="768"/>
        <v>0</v>
      </c>
      <c r="MJR43" s="71">
        <f t="shared" si="768"/>
        <v>0</v>
      </c>
      <c r="MJS43" s="71">
        <f t="shared" si="768"/>
        <v>0</v>
      </c>
      <c r="MJT43" s="71">
        <f t="shared" si="768"/>
        <v>0</v>
      </c>
      <c r="MJU43" s="71">
        <f t="shared" si="768"/>
        <v>0</v>
      </c>
      <c r="MJV43" s="71">
        <f t="shared" si="768"/>
        <v>0</v>
      </c>
      <c r="MJW43" s="71">
        <f t="shared" si="768"/>
        <v>0</v>
      </c>
      <c r="MJX43" s="71">
        <f t="shared" si="768"/>
        <v>0</v>
      </c>
      <c r="MJY43" s="71">
        <f t="shared" si="768"/>
        <v>0</v>
      </c>
      <c r="MJZ43" s="71">
        <f t="shared" si="768"/>
        <v>0</v>
      </c>
      <c r="MKA43" s="71">
        <f t="shared" si="768"/>
        <v>0</v>
      </c>
      <c r="MKB43" s="71">
        <f t="shared" si="768"/>
        <v>0</v>
      </c>
      <c r="MKC43" s="71">
        <f t="shared" si="768"/>
        <v>0</v>
      </c>
      <c r="MKD43" s="71">
        <f t="shared" si="768"/>
        <v>0</v>
      </c>
      <c r="MKE43" s="71">
        <f t="shared" si="768"/>
        <v>0</v>
      </c>
      <c r="MKF43" s="71">
        <f t="shared" si="768"/>
        <v>0</v>
      </c>
      <c r="MKG43" s="71">
        <f t="shared" si="768"/>
        <v>0</v>
      </c>
      <c r="MKH43" s="71">
        <f t="shared" si="768"/>
        <v>0</v>
      </c>
      <c r="MKI43" s="71">
        <f t="shared" si="768"/>
        <v>0</v>
      </c>
      <c r="MKJ43" s="71">
        <f t="shared" si="768"/>
        <v>0</v>
      </c>
      <c r="MKK43" s="71">
        <f t="shared" si="768"/>
        <v>0</v>
      </c>
      <c r="MKL43" s="71">
        <f t="shared" si="768"/>
        <v>0</v>
      </c>
      <c r="MKM43" s="71">
        <f t="shared" si="768"/>
        <v>0</v>
      </c>
      <c r="MKN43" s="71">
        <f t="shared" si="768"/>
        <v>0</v>
      </c>
      <c r="MKO43" s="71">
        <f t="shared" si="768"/>
        <v>0</v>
      </c>
      <c r="MKP43" s="71">
        <f t="shared" si="768"/>
        <v>0</v>
      </c>
      <c r="MKQ43" s="71">
        <f t="shared" si="768"/>
        <v>0</v>
      </c>
      <c r="MKR43" s="71">
        <f t="shared" si="768"/>
        <v>0</v>
      </c>
      <c r="MKS43" s="71">
        <f t="shared" si="768"/>
        <v>0</v>
      </c>
      <c r="MKT43" s="71">
        <f t="shared" si="768"/>
        <v>0</v>
      </c>
      <c r="MKU43" s="71">
        <f t="shared" si="768"/>
        <v>0</v>
      </c>
      <c r="MKV43" s="71">
        <f t="shared" si="768"/>
        <v>0</v>
      </c>
      <c r="MKW43" s="71">
        <f t="shared" si="768"/>
        <v>0</v>
      </c>
      <c r="MKX43" s="71">
        <f t="shared" si="768"/>
        <v>0</v>
      </c>
      <c r="MKY43" s="71">
        <f t="shared" si="768"/>
        <v>0</v>
      </c>
      <c r="MKZ43" s="71">
        <f t="shared" si="768"/>
        <v>0</v>
      </c>
      <c r="MLA43" s="71">
        <f t="shared" ref="MLA43:MNL43" si="769">SUM(MLA36:MLA38)+MLA40+MLA41-MLA42+MLA45</f>
        <v>0</v>
      </c>
      <c r="MLB43" s="71">
        <f t="shared" si="769"/>
        <v>0</v>
      </c>
      <c r="MLC43" s="71">
        <f t="shared" si="769"/>
        <v>0</v>
      </c>
      <c r="MLD43" s="71">
        <f t="shared" si="769"/>
        <v>0</v>
      </c>
      <c r="MLE43" s="71">
        <f t="shared" si="769"/>
        <v>0</v>
      </c>
      <c r="MLF43" s="71">
        <f t="shared" si="769"/>
        <v>0</v>
      </c>
      <c r="MLG43" s="71">
        <f t="shared" si="769"/>
        <v>0</v>
      </c>
      <c r="MLH43" s="71">
        <f t="shared" si="769"/>
        <v>0</v>
      </c>
      <c r="MLI43" s="71">
        <f t="shared" si="769"/>
        <v>0</v>
      </c>
      <c r="MLJ43" s="71">
        <f t="shared" si="769"/>
        <v>0</v>
      </c>
      <c r="MLK43" s="71">
        <f t="shared" si="769"/>
        <v>0</v>
      </c>
      <c r="MLL43" s="71">
        <f t="shared" si="769"/>
        <v>0</v>
      </c>
      <c r="MLM43" s="71">
        <f t="shared" si="769"/>
        <v>0</v>
      </c>
      <c r="MLN43" s="71">
        <f t="shared" si="769"/>
        <v>0</v>
      </c>
      <c r="MLO43" s="71">
        <f t="shared" si="769"/>
        <v>0</v>
      </c>
      <c r="MLP43" s="71">
        <f t="shared" si="769"/>
        <v>0</v>
      </c>
      <c r="MLQ43" s="71">
        <f t="shared" si="769"/>
        <v>0</v>
      </c>
      <c r="MLR43" s="71">
        <f t="shared" si="769"/>
        <v>0</v>
      </c>
      <c r="MLS43" s="71">
        <f t="shared" si="769"/>
        <v>0</v>
      </c>
      <c r="MLT43" s="71">
        <f t="shared" si="769"/>
        <v>0</v>
      </c>
      <c r="MLU43" s="71">
        <f t="shared" si="769"/>
        <v>0</v>
      </c>
      <c r="MLV43" s="71">
        <f t="shared" si="769"/>
        <v>0</v>
      </c>
      <c r="MLW43" s="71">
        <f t="shared" si="769"/>
        <v>0</v>
      </c>
      <c r="MLX43" s="71">
        <f t="shared" si="769"/>
        <v>0</v>
      </c>
      <c r="MLY43" s="71">
        <f t="shared" si="769"/>
        <v>0</v>
      </c>
      <c r="MLZ43" s="71">
        <f t="shared" si="769"/>
        <v>0</v>
      </c>
      <c r="MMA43" s="71">
        <f t="shared" si="769"/>
        <v>0</v>
      </c>
      <c r="MMB43" s="71">
        <f t="shared" si="769"/>
        <v>0</v>
      </c>
      <c r="MMC43" s="71">
        <f t="shared" si="769"/>
        <v>0</v>
      </c>
      <c r="MMD43" s="71">
        <f t="shared" si="769"/>
        <v>0</v>
      </c>
      <c r="MME43" s="71">
        <f t="shared" si="769"/>
        <v>0</v>
      </c>
      <c r="MMF43" s="71">
        <f t="shared" si="769"/>
        <v>0</v>
      </c>
      <c r="MMG43" s="71">
        <f t="shared" si="769"/>
        <v>0</v>
      </c>
      <c r="MMH43" s="71">
        <f t="shared" si="769"/>
        <v>0</v>
      </c>
      <c r="MMI43" s="71">
        <f t="shared" si="769"/>
        <v>0</v>
      </c>
      <c r="MMJ43" s="71">
        <f t="shared" si="769"/>
        <v>0</v>
      </c>
      <c r="MMK43" s="71">
        <f t="shared" si="769"/>
        <v>0</v>
      </c>
      <c r="MML43" s="71">
        <f t="shared" si="769"/>
        <v>0</v>
      </c>
      <c r="MMM43" s="71">
        <f t="shared" si="769"/>
        <v>0</v>
      </c>
      <c r="MMN43" s="71">
        <f t="shared" si="769"/>
        <v>0</v>
      </c>
      <c r="MMO43" s="71">
        <f t="shared" si="769"/>
        <v>0</v>
      </c>
      <c r="MMP43" s="71">
        <f t="shared" si="769"/>
        <v>0</v>
      </c>
      <c r="MMQ43" s="71">
        <f t="shared" si="769"/>
        <v>0</v>
      </c>
      <c r="MMR43" s="71">
        <f t="shared" si="769"/>
        <v>0</v>
      </c>
      <c r="MMS43" s="71">
        <f t="shared" si="769"/>
        <v>0</v>
      </c>
      <c r="MMT43" s="71">
        <f t="shared" si="769"/>
        <v>0</v>
      </c>
      <c r="MMU43" s="71">
        <f t="shared" si="769"/>
        <v>0</v>
      </c>
      <c r="MMV43" s="71">
        <f t="shared" si="769"/>
        <v>0</v>
      </c>
      <c r="MMW43" s="71">
        <f t="shared" si="769"/>
        <v>0</v>
      </c>
      <c r="MMX43" s="71">
        <f t="shared" si="769"/>
        <v>0</v>
      </c>
      <c r="MMY43" s="71">
        <f t="shared" si="769"/>
        <v>0</v>
      </c>
      <c r="MMZ43" s="71">
        <f t="shared" si="769"/>
        <v>0</v>
      </c>
      <c r="MNA43" s="71">
        <f t="shared" si="769"/>
        <v>0</v>
      </c>
      <c r="MNB43" s="71">
        <f t="shared" si="769"/>
        <v>0</v>
      </c>
      <c r="MNC43" s="71">
        <f t="shared" si="769"/>
        <v>0</v>
      </c>
      <c r="MND43" s="71">
        <f t="shared" si="769"/>
        <v>0</v>
      </c>
      <c r="MNE43" s="71">
        <f t="shared" si="769"/>
        <v>0</v>
      </c>
      <c r="MNF43" s="71">
        <f t="shared" si="769"/>
        <v>0</v>
      </c>
      <c r="MNG43" s="71">
        <f t="shared" si="769"/>
        <v>0</v>
      </c>
      <c r="MNH43" s="71">
        <f t="shared" si="769"/>
        <v>0</v>
      </c>
      <c r="MNI43" s="71">
        <f t="shared" si="769"/>
        <v>0</v>
      </c>
      <c r="MNJ43" s="71">
        <f t="shared" si="769"/>
        <v>0</v>
      </c>
      <c r="MNK43" s="71">
        <f t="shared" si="769"/>
        <v>0</v>
      </c>
      <c r="MNL43" s="71">
        <f t="shared" si="769"/>
        <v>0</v>
      </c>
      <c r="MNM43" s="71">
        <f t="shared" ref="MNM43:MPX43" si="770">SUM(MNM36:MNM38)+MNM40+MNM41-MNM42+MNM45</f>
        <v>0</v>
      </c>
      <c r="MNN43" s="71">
        <f t="shared" si="770"/>
        <v>0</v>
      </c>
      <c r="MNO43" s="71">
        <f t="shared" si="770"/>
        <v>0</v>
      </c>
      <c r="MNP43" s="71">
        <f t="shared" si="770"/>
        <v>0</v>
      </c>
      <c r="MNQ43" s="71">
        <f t="shared" si="770"/>
        <v>0</v>
      </c>
      <c r="MNR43" s="71">
        <f t="shared" si="770"/>
        <v>0</v>
      </c>
      <c r="MNS43" s="71">
        <f t="shared" si="770"/>
        <v>0</v>
      </c>
      <c r="MNT43" s="71">
        <f t="shared" si="770"/>
        <v>0</v>
      </c>
      <c r="MNU43" s="71">
        <f t="shared" si="770"/>
        <v>0</v>
      </c>
      <c r="MNV43" s="71">
        <f t="shared" si="770"/>
        <v>0</v>
      </c>
      <c r="MNW43" s="71">
        <f t="shared" si="770"/>
        <v>0</v>
      </c>
      <c r="MNX43" s="71">
        <f t="shared" si="770"/>
        <v>0</v>
      </c>
      <c r="MNY43" s="71">
        <f t="shared" si="770"/>
        <v>0</v>
      </c>
      <c r="MNZ43" s="71">
        <f t="shared" si="770"/>
        <v>0</v>
      </c>
      <c r="MOA43" s="71">
        <f t="shared" si="770"/>
        <v>0</v>
      </c>
      <c r="MOB43" s="71">
        <f t="shared" si="770"/>
        <v>0</v>
      </c>
      <c r="MOC43" s="71">
        <f t="shared" si="770"/>
        <v>0</v>
      </c>
      <c r="MOD43" s="71">
        <f t="shared" si="770"/>
        <v>0</v>
      </c>
      <c r="MOE43" s="71">
        <f t="shared" si="770"/>
        <v>0</v>
      </c>
      <c r="MOF43" s="71">
        <f t="shared" si="770"/>
        <v>0</v>
      </c>
      <c r="MOG43" s="71">
        <f t="shared" si="770"/>
        <v>0</v>
      </c>
      <c r="MOH43" s="71">
        <f t="shared" si="770"/>
        <v>0</v>
      </c>
      <c r="MOI43" s="71">
        <f t="shared" si="770"/>
        <v>0</v>
      </c>
      <c r="MOJ43" s="71">
        <f t="shared" si="770"/>
        <v>0</v>
      </c>
      <c r="MOK43" s="71">
        <f t="shared" si="770"/>
        <v>0</v>
      </c>
      <c r="MOL43" s="71">
        <f t="shared" si="770"/>
        <v>0</v>
      </c>
      <c r="MOM43" s="71">
        <f t="shared" si="770"/>
        <v>0</v>
      </c>
      <c r="MON43" s="71">
        <f t="shared" si="770"/>
        <v>0</v>
      </c>
      <c r="MOO43" s="71">
        <f t="shared" si="770"/>
        <v>0</v>
      </c>
      <c r="MOP43" s="71">
        <f t="shared" si="770"/>
        <v>0</v>
      </c>
      <c r="MOQ43" s="71">
        <f t="shared" si="770"/>
        <v>0</v>
      </c>
      <c r="MOR43" s="71">
        <f t="shared" si="770"/>
        <v>0</v>
      </c>
      <c r="MOS43" s="71">
        <f t="shared" si="770"/>
        <v>0</v>
      </c>
      <c r="MOT43" s="71">
        <f t="shared" si="770"/>
        <v>0</v>
      </c>
      <c r="MOU43" s="71">
        <f t="shared" si="770"/>
        <v>0</v>
      </c>
      <c r="MOV43" s="71">
        <f t="shared" si="770"/>
        <v>0</v>
      </c>
      <c r="MOW43" s="71">
        <f t="shared" si="770"/>
        <v>0</v>
      </c>
      <c r="MOX43" s="71">
        <f t="shared" si="770"/>
        <v>0</v>
      </c>
      <c r="MOY43" s="71">
        <f t="shared" si="770"/>
        <v>0</v>
      </c>
      <c r="MOZ43" s="71">
        <f t="shared" si="770"/>
        <v>0</v>
      </c>
      <c r="MPA43" s="71">
        <f t="shared" si="770"/>
        <v>0</v>
      </c>
      <c r="MPB43" s="71">
        <f t="shared" si="770"/>
        <v>0</v>
      </c>
      <c r="MPC43" s="71">
        <f t="shared" si="770"/>
        <v>0</v>
      </c>
      <c r="MPD43" s="71">
        <f t="shared" si="770"/>
        <v>0</v>
      </c>
      <c r="MPE43" s="71">
        <f t="shared" si="770"/>
        <v>0</v>
      </c>
      <c r="MPF43" s="71">
        <f t="shared" si="770"/>
        <v>0</v>
      </c>
      <c r="MPG43" s="71">
        <f t="shared" si="770"/>
        <v>0</v>
      </c>
      <c r="MPH43" s="71">
        <f t="shared" si="770"/>
        <v>0</v>
      </c>
      <c r="MPI43" s="71">
        <f t="shared" si="770"/>
        <v>0</v>
      </c>
      <c r="MPJ43" s="71">
        <f t="shared" si="770"/>
        <v>0</v>
      </c>
      <c r="MPK43" s="71">
        <f t="shared" si="770"/>
        <v>0</v>
      </c>
      <c r="MPL43" s="71">
        <f t="shared" si="770"/>
        <v>0</v>
      </c>
      <c r="MPM43" s="71">
        <f t="shared" si="770"/>
        <v>0</v>
      </c>
      <c r="MPN43" s="71">
        <f t="shared" si="770"/>
        <v>0</v>
      </c>
      <c r="MPO43" s="71">
        <f t="shared" si="770"/>
        <v>0</v>
      </c>
      <c r="MPP43" s="71">
        <f t="shared" si="770"/>
        <v>0</v>
      </c>
      <c r="MPQ43" s="71">
        <f t="shared" si="770"/>
        <v>0</v>
      </c>
      <c r="MPR43" s="71">
        <f t="shared" si="770"/>
        <v>0</v>
      </c>
      <c r="MPS43" s="71">
        <f t="shared" si="770"/>
        <v>0</v>
      </c>
      <c r="MPT43" s="71">
        <f t="shared" si="770"/>
        <v>0</v>
      </c>
      <c r="MPU43" s="71">
        <f t="shared" si="770"/>
        <v>0</v>
      </c>
      <c r="MPV43" s="71">
        <f t="shared" si="770"/>
        <v>0</v>
      </c>
      <c r="MPW43" s="71">
        <f t="shared" si="770"/>
        <v>0</v>
      </c>
      <c r="MPX43" s="71">
        <f t="shared" si="770"/>
        <v>0</v>
      </c>
      <c r="MPY43" s="71">
        <f t="shared" ref="MPY43:MSJ43" si="771">SUM(MPY36:MPY38)+MPY40+MPY41-MPY42+MPY45</f>
        <v>0</v>
      </c>
      <c r="MPZ43" s="71">
        <f t="shared" si="771"/>
        <v>0</v>
      </c>
      <c r="MQA43" s="71">
        <f t="shared" si="771"/>
        <v>0</v>
      </c>
      <c r="MQB43" s="71">
        <f t="shared" si="771"/>
        <v>0</v>
      </c>
      <c r="MQC43" s="71">
        <f t="shared" si="771"/>
        <v>0</v>
      </c>
      <c r="MQD43" s="71">
        <f t="shared" si="771"/>
        <v>0</v>
      </c>
      <c r="MQE43" s="71">
        <f t="shared" si="771"/>
        <v>0</v>
      </c>
      <c r="MQF43" s="71">
        <f t="shared" si="771"/>
        <v>0</v>
      </c>
      <c r="MQG43" s="71">
        <f t="shared" si="771"/>
        <v>0</v>
      </c>
      <c r="MQH43" s="71">
        <f t="shared" si="771"/>
        <v>0</v>
      </c>
      <c r="MQI43" s="71">
        <f t="shared" si="771"/>
        <v>0</v>
      </c>
      <c r="MQJ43" s="71">
        <f t="shared" si="771"/>
        <v>0</v>
      </c>
      <c r="MQK43" s="71">
        <f t="shared" si="771"/>
        <v>0</v>
      </c>
      <c r="MQL43" s="71">
        <f t="shared" si="771"/>
        <v>0</v>
      </c>
      <c r="MQM43" s="71">
        <f t="shared" si="771"/>
        <v>0</v>
      </c>
      <c r="MQN43" s="71">
        <f t="shared" si="771"/>
        <v>0</v>
      </c>
      <c r="MQO43" s="71">
        <f t="shared" si="771"/>
        <v>0</v>
      </c>
      <c r="MQP43" s="71">
        <f t="shared" si="771"/>
        <v>0</v>
      </c>
      <c r="MQQ43" s="71">
        <f t="shared" si="771"/>
        <v>0</v>
      </c>
      <c r="MQR43" s="71">
        <f t="shared" si="771"/>
        <v>0</v>
      </c>
      <c r="MQS43" s="71">
        <f t="shared" si="771"/>
        <v>0</v>
      </c>
      <c r="MQT43" s="71">
        <f t="shared" si="771"/>
        <v>0</v>
      </c>
      <c r="MQU43" s="71">
        <f t="shared" si="771"/>
        <v>0</v>
      </c>
      <c r="MQV43" s="71">
        <f t="shared" si="771"/>
        <v>0</v>
      </c>
      <c r="MQW43" s="71">
        <f t="shared" si="771"/>
        <v>0</v>
      </c>
      <c r="MQX43" s="71">
        <f t="shared" si="771"/>
        <v>0</v>
      </c>
      <c r="MQY43" s="71">
        <f t="shared" si="771"/>
        <v>0</v>
      </c>
      <c r="MQZ43" s="71">
        <f t="shared" si="771"/>
        <v>0</v>
      </c>
      <c r="MRA43" s="71">
        <f t="shared" si="771"/>
        <v>0</v>
      </c>
      <c r="MRB43" s="71">
        <f t="shared" si="771"/>
        <v>0</v>
      </c>
      <c r="MRC43" s="71">
        <f t="shared" si="771"/>
        <v>0</v>
      </c>
      <c r="MRD43" s="71">
        <f t="shared" si="771"/>
        <v>0</v>
      </c>
      <c r="MRE43" s="71">
        <f t="shared" si="771"/>
        <v>0</v>
      </c>
      <c r="MRF43" s="71">
        <f t="shared" si="771"/>
        <v>0</v>
      </c>
      <c r="MRG43" s="71">
        <f t="shared" si="771"/>
        <v>0</v>
      </c>
      <c r="MRH43" s="71">
        <f t="shared" si="771"/>
        <v>0</v>
      </c>
      <c r="MRI43" s="71">
        <f t="shared" si="771"/>
        <v>0</v>
      </c>
      <c r="MRJ43" s="71">
        <f t="shared" si="771"/>
        <v>0</v>
      </c>
      <c r="MRK43" s="71">
        <f t="shared" si="771"/>
        <v>0</v>
      </c>
      <c r="MRL43" s="71">
        <f t="shared" si="771"/>
        <v>0</v>
      </c>
      <c r="MRM43" s="71">
        <f t="shared" si="771"/>
        <v>0</v>
      </c>
      <c r="MRN43" s="71">
        <f t="shared" si="771"/>
        <v>0</v>
      </c>
      <c r="MRO43" s="71">
        <f t="shared" si="771"/>
        <v>0</v>
      </c>
      <c r="MRP43" s="71">
        <f t="shared" si="771"/>
        <v>0</v>
      </c>
      <c r="MRQ43" s="71">
        <f t="shared" si="771"/>
        <v>0</v>
      </c>
      <c r="MRR43" s="71">
        <f t="shared" si="771"/>
        <v>0</v>
      </c>
      <c r="MRS43" s="71">
        <f t="shared" si="771"/>
        <v>0</v>
      </c>
      <c r="MRT43" s="71">
        <f t="shared" si="771"/>
        <v>0</v>
      </c>
      <c r="MRU43" s="71">
        <f t="shared" si="771"/>
        <v>0</v>
      </c>
      <c r="MRV43" s="71">
        <f t="shared" si="771"/>
        <v>0</v>
      </c>
      <c r="MRW43" s="71">
        <f t="shared" si="771"/>
        <v>0</v>
      </c>
      <c r="MRX43" s="71">
        <f t="shared" si="771"/>
        <v>0</v>
      </c>
      <c r="MRY43" s="71">
        <f t="shared" si="771"/>
        <v>0</v>
      </c>
      <c r="MRZ43" s="71">
        <f t="shared" si="771"/>
        <v>0</v>
      </c>
      <c r="MSA43" s="71">
        <f t="shared" si="771"/>
        <v>0</v>
      </c>
      <c r="MSB43" s="71">
        <f t="shared" si="771"/>
        <v>0</v>
      </c>
      <c r="MSC43" s="71">
        <f t="shared" si="771"/>
        <v>0</v>
      </c>
      <c r="MSD43" s="71">
        <f t="shared" si="771"/>
        <v>0</v>
      </c>
      <c r="MSE43" s="71">
        <f t="shared" si="771"/>
        <v>0</v>
      </c>
      <c r="MSF43" s="71">
        <f t="shared" si="771"/>
        <v>0</v>
      </c>
      <c r="MSG43" s="71">
        <f t="shared" si="771"/>
        <v>0</v>
      </c>
      <c r="MSH43" s="71">
        <f t="shared" si="771"/>
        <v>0</v>
      </c>
      <c r="MSI43" s="71">
        <f t="shared" si="771"/>
        <v>0</v>
      </c>
      <c r="MSJ43" s="71">
        <f t="shared" si="771"/>
        <v>0</v>
      </c>
      <c r="MSK43" s="71">
        <f t="shared" ref="MSK43:MUV43" si="772">SUM(MSK36:MSK38)+MSK40+MSK41-MSK42+MSK45</f>
        <v>0</v>
      </c>
      <c r="MSL43" s="71">
        <f t="shared" si="772"/>
        <v>0</v>
      </c>
      <c r="MSM43" s="71">
        <f t="shared" si="772"/>
        <v>0</v>
      </c>
      <c r="MSN43" s="71">
        <f t="shared" si="772"/>
        <v>0</v>
      </c>
      <c r="MSO43" s="71">
        <f t="shared" si="772"/>
        <v>0</v>
      </c>
      <c r="MSP43" s="71">
        <f t="shared" si="772"/>
        <v>0</v>
      </c>
      <c r="MSQ43" s="71">
        <f t="shared" si="772"/>
        <v>0</v>
      </c>
      <c r="MSR43" s="71">
        <f t="shared" si="772"/>
        <v>0</v>
      </c>
      <c r="MSS43" s="71">
        <f t="shared" si="772"/>
        <v>0</v>
      </c>
      <c r="MST43" s="71">
        <f t="shared" si="772"/>
        <v>0</v>
      </c>
      <c r="MSU43" s="71">
        <f t="shared" si="772"/>
        <v>0</v>
      </c>
      <c r="MSV43" s="71">
        <f t="shared" si="772"/>
        <v>0</v>
      </c>
      <c r="MSW43" s="71">
        <f t="shared" si="772"/>
        <v>0</v>
      </c>
      <c r="MSX43" s="71">
        <f t="shared" si="772"/>
        <v>0</v>
      </c>
      <c r="MSY43" s="71">
        <f t="shared" si="772"/>
        <v>0</v>
      </c>
      <c r="MSZ43" s="71">
        <f t="shared" si="772"/>
        <v>0</v>
      </c>
      <c r="MTA43" s="71">
        <f t="shared" si="772"/>
        <v>0</v>
      </c>
      <c r="MTB43" s="71">
        <f t="shared" si="772"/>
        <v>0</v>
      </c>
      <c r="MTC43" s="71">
        <f t="shared" si="772"/>
        <v>0</v>
      </c>
      <c r="MTD43" s="71">
        <f t="shared" si="772"/>
        <v>0</v>
      </c>
      <c r="MTE43" s="71">
        <f t="shared" si="772"/>
        <v>0</v>
      </c>
      <c r="MTF43" s="71">
        <f t="shared" si="772"/>
        <v>0</v>
      </c>
      <c r="MTG43" s="71">
        <f t="shared" si="772"/>
        <v>0</v>
      </c>
      <c r="MTH43" s="71">
        <f t="shared" si="772"/>
        <v>0</v>
      </c>
      <c r="MTI43" s="71">
        <f t="shared" si="772"/>
        <v>0</v>
      </c>
      <c r="MTJ43" s="71">
        <f t="shared" si="772"/>
        <v>0</v>
      </c>
      <c r="MTK43" s="71">
        <f t="shared" si="772"/>
        <v>0</v>
      </c>
      <c r="MTL43" s="71">
        <f t="shared" si="772"/>
        <v>0</v>
      </c>
      <c r="MTM43" s="71">
        <f t="shared" si="772"/>
        <v>0</v>
      </c>
      <c r="MTN43" s="71">
        <f t="shared" si="772"/>
        <v>0</v>
      </c>
      <c r="MTO43" s="71">
        <f t="shared" si="772"/>
        <v>0</v>
      </c>
      <c r="MTP43" s="71">
        <f t="shared" si="772"/>
        <v>0</v>
      </c>
      <c r="MTQ43" s="71">
        <f t="shared" si="772"/>
        <v>0</v>
      </c>
      <c r="MTR43" s="71">
        <f t="shared" si="772"/>
        <v>0</v>
      </c>
      <c r="MTS43" s="71">
        <f t="shared" si="772"/>
        <v>0</v>
      </c>
      <c r="MTT43" s="71">
        <f t="shared" si="772"/>
        <v>0</v>
      </c>
      <c r="MTU43" s="71">
        <f t="shared" si="772"/>
        <v>0</v>
      </c>
      <c r="MTV43" s="71">
        <f t="shared" si="772"/>
        <v>0</v>
      </c>
      <c r="MTW43" s="71">
        <f t="shared" si="772"/>
        <v>0</v>
      </c>
      <c r="MTX43" s="71">
        <f t="shared" si="772"/>
        <v>0</v>
      </c>
      <c r="MTY43" s="71">
        <f t="shared" si="772"/>
        <v>0</v>
      </c>
      <c r="MTZ43" s="71">
        <f t="shared" si="772"/>
        <v>0</v>
      </c>
      <c r="MUA43" s="71">
        <f t="shared" si="772"/>
        <v>0</v>
      </c>
      <c r="MUB43" s="71">
        <f t="shared" si="772"/>
        <v>0</v>
      </c>
      <c r="MUC43" s="71">
        <f t="shared" si="772"/>
        <v>0</v>
      </c>
      <c r="MUD43" s="71">
        <f t="shared" si="772"/>
        <v>0</v>
      </c>
      <c r="MUE43" s="71">
        <f t="shared" si="772"/>
        <v>0</v>
      </c>
      <c r="MUF43" s="71">
        <f t="shared" si="772"/>
        <v>0</v>
      </c>
      <c r="MUG43" s="71">
        <f t="shared" si="772"/>
        <v>0</v>
      </c>
      <c r="MUH43" s="71">
        <f t="shared" si="772"/>
        <v>0</v>
      </c>
      <c r="MUI43" s="71">
        <f t="shared" si="772"/>
        <v>0</v>
      </c>
      <c r="MUJ43" s="71">
        <f t="shared" si="772"/>
        <v>0</v>
      </c>
      <c r="MUK43" s="71">
        <f t="shared" si="772"/>
        <v>0</v>
      </c>
      <c r="MUL43" s="71">
        <f t="shared" si="772"/>
        <v>0</v>
      </c>
      <c r="MUM43" s="71">
        <f t="shared" si="772"/>
        <v>0</v>
      </c>
      <c r="MUN43" s="71">
        <f t="shared" si="772"/>
        <v>0</v>
      </c>
      <c r="MUO43" s="71">
        <f t="shared" si="772"/>
        <v>0</v>
      </c>
      <c r="MUP43" s="71">
        <f t="shared" si="772"/>
        <v>0</v>
      </c>
      <c r="MUQ43" s="71">
        <f t="shared" si="772"/>
        <v>0</v>
      </c>
      <c r="MUR43" s="71">
        <f t="shared" si="772"/>
        <v>0</v>
      </c>
      <c r="MUS43" s="71">
        <f t="shared" si="772"/>
        <v>0</v>
      </c>
      <c r="MUT43" s="71">
        <f t="shared" si="772"/>
        <v>0</v>
      </c>
      <c r="MUU43" s="71">
        <f t="shared" si="772"/>
        <v>0</v>
      </c>
      <c r="MUV43" s="71">
        <f t="shared" si="772"/>
        <v>0</v>
      </c>
      <c r="MUW43" s="71">
        <f t="shared" ref="MUW43:MXH43" si="773">SUM(MUW36:MUW38)+MUW40+MUW41-MUW42+MUW45</f>
        <v>0</v>
      </c>
      <c r="MUX43" s="71">
        <f t="shared" si="773"/>
        <v>0</v>
      </c>
      <c r="MUY43" s="71">
        <f t="shared" si="773"/>
        <v>0</v>
      </c>
      <c r="MUZ43" s="71">
        <f t="shared" si="773"/>
        <v>0</v>
      </c>
      <c r="MVA43" s="71">
        <f t="shared" si="773"/>
        <v>0</v>
      </c>
      <c r="MVB43" s="71">
        <f t="shared" si="773"/>
        <v>0</v>
      </c>
      <c r="MVC43" s="71">
        <f t="shared" si="773"/>
        <v>0</v>
      </c>
      <c r="MVD43" s="71">
        <f t="shared" si="773"/>
        <v>0</v>
      </c>
      <c r="MVE43" s="71">
        <f t="shared" si="773"/>
        <v>0</v>
      </c>
      <c r="MVF43" s="71">
        <f t="shared" si="773"/>
        <v>0</v>
      </c>
      <c r="MVG43" s="71">
        <f t="shared" si="773"/>
        <v>0</v>
      </c>
      <c r="MVH43" s="71">
        <f t="shared" si="773"/>
        <v>0</v>
      </c>
      <c r="MVI43" s="71">
        <f t="shared" si="773"/>
        <v>0</v>
      </c>
      <c r="MVJ43" s="71">
        <f t="shared" si="773"/>
        <v>0</v>
      </c>
      <c r="MVK43" s="71">
        <f t="shared" si="773"/>
        <v>0</v>
      </c>
      <c r="MVL43" s="71">
        <f t="shared" si="773"/>
        <v>0</v>
      </c>
      <c r="MVM43" s="71">
        <f t="shared" si="773"/>
        <v>0</v>
      </c>
      <c r="MVN43" s="71">
        <f t="shared" si="773"/>
        <v>0</v>
      </c>
      <c r="MVO43" s="71">
        <f t="shared" si="773"/>
        <v>0</v>
      </c>
      <c r="MVP43" s="71">
        <f t="shared" si="773"/>
        <v>0</v>
      </c>
      <c r="MVQ43" s="71">
        <f t="shared" si="773"/>
        <v>0</v>
      </c>
      <c r="MVR43" s="71">
        <f t="shared" si="773"/>
        <v>0</v>
      </c>
      <c r="MVS43" s="71">
        <f t="shared" si="773"/>
        <v>0</v>
      </c>
      <c r="MVT43" s="71">
        <f t="shared" si="773"/>
        <v>0</v>
      </c>
      <c r="MVU43" s="71">
        <f t="shared" si="773"/>
        <v>0</v>
      </c>
      <c r="MVV43" s="71">
        <f t="shared" si="773"/>
        <v>0</v>
      </c>
      <c r="MVW43" s="71">
        <f t="shared" si="773"/>
        <v>0</v>
      </c>
      <c r="MVX43" s="71">
        <f t="shared" si="773"/>
        <v>0</v>
      </c>
      <c r="MVY43" s="71">
        <f t="shared" si="773"/>
        <v>0</v>
      </c>
      <c r="MVZ43" s="71">
        <f t="shared" si="773"/>
        <v>0</v>
      </c>
      <c r="MWA43" s="71">
        <f t="shared" si="773"/>
        <v>0</v>
      </c>
      <c r="MWB43" s="71">
        <f t="shared" si="773"/>
        <v>0</v>
      </c>
      <c r="MWC43" s="71">
        <f t="shared" si="773"/>
        <v>0</v>
      </c>
      <c r="MWD43" s="71">
        <f t="shared" si="773"/>
        <v>0</v>
      </c>
      <c r="MWE43" s="71">
        <f t="shared" si="773"/>
        <v>0</v>
      </c>
      <c r="MWF43" s="71">
        <f t="shared" si="773"/>
        <v>0</v>
      </c>
      <c r="MWG43" s="71">
        <f t="shared" si="773"/>
        <v>0</v>
      </c>
      <c r="MWH43" s="71">
        <f t="shared" si="773"/>
        <v>0</v>
      </c>
      <c r="MWI43" s="71">
        <f t="shared" si="773"/>
        <v>0</v>
      </c>
      <c r="MWJ43" s="71">
        <f t="shared" si="773"/>
        <v>0</v>
      </c>
      <c r="MWK43" s="71">
        <f t="shared" si="773"/>
        <v>0</v>
      </c>
      <c r="MWL43" s="71">
        <f t="shared" si="773"/>
        <v>0</v>
      </c>
      <c r="MWM43" s="71">
        <f t="shared" si="773"/>
        <v>0</v>
      </c>
      <c r="MWN43" s="71">
        <f t="shared" si="773"/>
        <v>0</v>
      </c>
      <c r="MWO43" s="71">
        <f t="shared" si="773"/>
        <v>0</v>
      </c>
      <c r="MWP43" s="71">
        <f t="shared" si="773"/>
        <v>0</v>
      </c>
      <c r="MWQ43" s="71">
        <f t="shared" si="773"/>
        <v>0</v>
      </c>
      <c r="MWR43" s="71">
        <f t="shared" si="773"/>
        <v>0</v>
      </c>
      <c r="MWS43" s="71">
        <f t="shared" si="773"/>
        <v>0</v>
      </c>
      <c r="MWT43" s="71">
        <f t="shared" si="773"/>
        <v>0</v>
      </c>
      <c r="MWU43" s="71">
        <f t="shared" si="773"/>
        <v>0</v>
      </c>
      <c r="MWV43" s="71">
        <f t="shared" si="773"/>
        <v>0</v>
      </c>
      <c r="MWW43" s="71">
        <f t="shared" si="773"/>
        <v>0</v>
      </c>
      <c r="MWX43" s="71">
        <f t="shared" si="773"/>
        <v>0</v>
      </c>
      <c r="MWY43" s="71">
        <f t="shared" si="773"/>
        <v>0</v>
      </c>
      <c r="MWZ43" s="71">
        <f t="shared" si="773"/>
        <v>0</v>
      </c>
      <c r="MXA43" s="71">
        <f t="shared" si="773"/>
        <v>0</v>
      </c>
      <c r="MXB43" s="71">
        <f t="shared" si="773"/>
        <v>0</v>
      </c>
      <c r="MXC43" s="71">
        <f t="shared" si="773"/>
        <v>0</v>
      </c>
      <c r="MXD43" s="71">
        <f t="shared" si="773"/>
        <v>0</v>
      </c>
      <c r="MXE43" s="71">
        <f t="shared" si="773"/>
        <v>0</v>
      </c>
      <c r="MXF43" s="71">
        <f t="shared" si="773"/>
        <v>0</v>
      </c>
      <c r="MXG43" s="71">
        <f t="shared" si="773"/>
        <v>0</v>
      </c>
      <c r="MXH43" s="71">
        <f t="shared" si="773"/>
        <v>0</v>
      </c>
      <c r="MXI43" s="71">
        <f t="shared" ref="MXI43:MZT43" si="774">SUM(MXI36:MXI38)+MXI40+MXI41-MXI42+MXI45</f>
        <v>0</v>
      </c>
      <c r="MXJ43" s="71">
        <f t="shared" si="774"/>
        <v>0</v>
      </c>
      <c r="MXK43" s="71">
        <f t="shared" si="774"/>
        <v>0</v>
      </c>
      <c r="MXL43" s="71">
        <f t="shared" si="774"/>
        <v>0</v>
      </c>
      <c r="MXM43" s="71">
        <f t="shared" si="774"/>
        <v>0</v>
      </c>
      <c r="MXN43" s="71">
        <f t="shared" si="774"/>
        <v>0</v>
      </c>
      <c r="MXO43" s="71">
        <f t="shared" si="774"/>
        <v>0</v>
      </c>
      <c r="MXP43" s="71">
        <f t="shared" si="774"/>
        <v>0</v>
      </c>
      <c r="MXQ43" s="71">
        <f t="shared" si="774"/>
        <v>0</v>
      </c>
      <c r="MXR43" s="71">
        <f t="shared" si="774"/>
        <v>0</v>
      </c>
      <c r="MXS43" s="71">
        <f t="shared" si="774"/>
        <v>0</v>
      </c>
      <c r="MXT43" s="71">
        <f t="shared" si="774"/>
        <v>0</v>
      </c>
      <c r="MXU43" s="71">
        <f t="shared" si="774"/>
        <v>0</v>
      </c>
      <c r="MXV43" s="71">
        <f t="shared" si="774"/>
        <v>0</v>
      </c>
      <c r="MXW43" s="71">
        <f t="shared" si="774"/>
        <v>0</v>
      </c>
      <c r="MXX43" s="71">
        <f t="shared" si="774"/>
        <v>0</v>
      </c>
      <c r="MXY43" s="71">
        <f t="shared" si="774"/>
        <v>0</v>
      </c>
      <c r="MXZ43" s="71">
        <f t="shared" si="774"/>
        <v>0</v>
      </c>
      <c r="MYA43" s="71">
        <f t="shared" si="774"/>
        <v>0</v>
      </c>
      <c r="MYB43" s="71">
        <f t="shared" si="774"/>
        <v>0</v>
      </c>
      <c r="MYC43" s="71">
        <f t="shared" si="774"/>
        <v>0</v>
      </c>
      <c r="MYD43" s="71">
        <f t="shared" si="774"/>
        <v>0</v>
      </c>
      <c r="MYE43" s="71">
        <f t="shared" si="774"/>
        <v>0</v>
      </c>
      <c r="MYF43" s="71">
        <f t="shared" si="774"/>
        <v>0</v>
      </c>
      <c r="MYG43" s="71">
        <f t="shared" si="774"/>
        <v>0</v>
      </c>
      <c r="MYH43" s="71">
        <f t="shared" si="774"/>
        <v>0</v>
      </c>
      <c r="MYI43" s="71">
        <f t="shared" si="774"/>
        <v>0</v>
      </c>
      <c r="MYJ43" s="71">
        <f t="shared" si="774"/>
        <v>0</v>
      </c>
      <c r="MYK43" s="71">
        <f t="shared" si="774"/>
        <v>0</v>
      </c>
      <c r="MYL43" s="71">
        <f t="shared" si="774"/>
        <v>0</v>
      </c>
      <c r="MYM43" s="71">
        <f t="shared" si="774"/>
        <v>0</v>
      </c>
      <c r="MYN43" s="71">
        <f t="shared" si="774"/>
        <v>0</v>
      </c>
      <c r="MYO43" s="71">
        <f t="shared" si="774"/>
        <v>0</v>
      </c>
      <c r="MYP43" s="71">
        <f t="shared" si="774"/>
        <v>0</v>
      </c>
      <c r="MYQ43" s="71">
        <f t="shared" si="774"/>
        <v>0</v>
      </c>
      <c r="MYR43" s="71">
        <f t="shared" si="774"/>
        <v>0</v>
      </c>
      <c r="MYS43" s="71">
        <f t="shared" si="774"/>
        <v>0</v>
      </c>
      <c r="MYT43" s="71">
        <f t="shared" si="774"/>
        <v>0</v>
      </c>
      <c r="MYU43" s="71">
        <f t="shared" si="774"/>
        <v>0</v>
      </c>
      <c r="MYV43" s="71">
        <f t="shared" si="774"/>
        <v>0</v>
      </c>
      <c r="MYW43" s="71">
        <f t="shared" si="774"/>
        <v>0</v>
      </c>
      <c r="MYX43" s="71">
        <f t="shared" si="774"/>
        <v>0</v>
      </c>
      <c r="MYY43" s="71">
        <f t="shared" si="774"/>
        <v>0</v>
      </c>
      <c r="MYZ43" s="71">
        <f t="shared" si="774"/>
        <v>0</v>
      </c>
      <c r="MZA43" s="71">
        <f t="shared" si="774"/>
        <v>0</v>
      </c>
      <c r="MZB43" s="71">
        <f t="shared" si="774"/>
        <v>0</v>
      </c>
      <c r="MZC43" s="71">
        <f t="shared" si="774"/>
        <v>0</v>
      </c>
      <c r="MZD43" s="71">
        <f t="shared" si="774"/>
        <v>0</v>
      </c>
      <c r="MZE43" s="71">
        <f t="shared" si="774"/>
        <v>0</v>
      </c>
      <c r="MZF43" s="71">
        <f t="shared" si="774"/>
        <v>0</v>
      </c>
      <c r="MZG43" s="71">
        <f t="shared" si="774"/>
        <v>0</v>
      </c>
      <c r="MZH43" s="71">
        <f t="shared" si="774"/>
        <v>0</v>
      </c>
      <c r="MZI43" s="71">
        <f t="shared" si="774"/>
        <v>0</v>
      </c>
      <c r="MZJ43" s="71">
        <f t="shared" si="774"/>
        <v>0</v>
      </c>
      <c r="MZK43" s="71">
        <f t="shared" si="774"/>
        <v>0</v>
      </c>
      <c r="MZL43" s="71">
        <f t="shared" si="774"/>
        <v>0</v>
      </c>
      <c r="MZM43" s="71">
        <f t="shared" si="774"/>
        <v>0</v>
      </c>
      <c r="MZN43" s="71">
        <f t="shared" si="774"/>
        <v>0</v>
      </c>
      <c r="MZO43" s="71">
        <f t="shared" si="774"/>
        <v>0</v>
      </c>
      <c r="MZP43" s="71">
        <f t="shared" si="774"/>
        <v>0</v>
      </c>
      <c r="MZQ43" s="71">
        <f t="shared" si="774"/>
        <v>0</v>
      </c>
      <c r="MZR43" s="71">
        <f t="shared" si="774"/>
        <v>0</v>
      </c>
      <c r="MZS43" s="71">
        <f t="shared" si="774"/>
        <v>0</v>
      </c>
      <c r="MZT43" s="71">
        <f t="shared" si="774"/>
        <v>0</v>
      </c>
      <c r="MZU43" s="71">
        <f t="shared" ref="MZU43:NCF43" si="775">SUM(MZU36:MZU38)+MZU40+MZU41-MZU42+MZU45</f>
        <v>0</v>
      </c>
      <c r="MZV43" s="71">
        <f t="shared" si="775"/>
        <v>0</v>
      </c>
      <c r="MZW43" s="71">
        <f t="shared" si="775"/>
        <v>0</v>
      </c>
      <c r="MZX43" s="71">
        <f t="shared" si="775"/>
        <v>0</v>
      </c>
      <c r="MZY43" s="71">
        <f t="shared" si="775"/>
        <v>0</v>
      </c>
      <c r="MZZ43" s="71">
        <f t="shared" si="775"/>
        <v>0</v>
      </c>
      <c r="NAA43" s="71">
        <f t="shared" si="775"/>
        <v>0</v>
      </c>
      <c r="NAB43" s="71">
        <f t="shared" si="775"/>
        <v>0</v>
      </c>
      <c r="NAC43" s="71">
        <f t="shared" si="775"/>
        <v>0</v>
      </c>
      <c r="NAD43" s="71">
        <f t="shared" si="775"/>
        <v>0</v>
      </c>
      <c r="NAE43" s="71">
        <f t="shared" si="775"/>
        <v>0</v>
      </c>
      <c r="NAF43" s="71">
        <f t="shared" si="775"/>
        <v>0</v>
      </c>
      <c r="NAG43" s="71">
        <f t="shared" si="775"/>
        <v>0</v>
      </c>
      <c r="NAH43" s="71">
        <f t="shared" si="775"/>
        <v>0</v>
      </c>
      <c r="NAI43" s="71">
        <f t="shared" si="775"/>
        <v>0</v>
      </c>
      <c r="NAJ43" s="71">
        <f t="shared" si="775"/>
        <v>0</v>
      </c>
      <c r="NAK43" s="71">
        <f t="shared" si="775"/>
        <v>0</v>
      </c>
      <c r="NAL43" s="71">
        <f t="shared" si="775"/>
        <v>0</v>
      </c>
      <c r="NAM43" s="71">
        <f t="shared" si="775"/>
        <v>0</v>
      </c>
      <c r="NAN43" s="71">
        <f t="shared" si="775"/>
        <v>0</v>
      </c>
      <c r="NAO43" s="71">
        <f t="shared" si="775"/>
        <v>0</v>
      </c>
      <c r="NAP43" s="71">
        <f t="shared" si="775"/>
        <v>0</v>
      </c>
      <c r="NAQ43" s="71">
        <f t="shared" si="775"/>
        <v>0</v>
      </c>
      <c r="NAR43" s="71">
        <f t="shared" si="775"/>
        <v>0</v>
      </c>
      <c r="NAS43" s="71">
        <f t="shared" si="775"/>
        <v>0</v>
      </c>
      <c r="NAT43" s="71">
        <f t="shared" si="775"/>
        <v>0</v>
      </c>
      <c r="NAU43" s="71">
        <f t="shared" si="775"/>
        <v>0</v>
      </c>
      <c r="NAV43" s="71">
        <f t="shared" si="775"/>
        <v>0</v>
      </c>
      <c r="NAW43" s="71">
        <f t="shared" si="775"/>
        <v>0</v>
      </c>
      <c r="NAX43" s="71">
        <f t="shared" si="775"/>
        <v>0</v>
      </c>
      <c r="NAY43" s="71">
        <f t="shared" si="775"/>
        <v>0</v>
      </c>
      <c r="NAZ43" s="71">
        <f t="shared" si="775"/>
        <v>0</v>
      </c>
      <c r="NBA43" s="71">
        <f t="shared" si="775"/>
        <v>0</v>
      </c>
      <c r="NBB43" s="71">
        <f t="shared" si="775"/>
        <v>0</v>
      </c>
      <c r="NBC43" s="71">
        <f t="shared" si="775"/>
        <v>0</v>
      </c>
      <c r="NBD43" s="71">
        <f t="shared" si="775"/>
        <v>0</v>
      </c>
      <c r="NBE43" s="71">
        <f t="shared" si="775"/>
        <v>0</v>
      </c>
      <c r="NBF43" s="71">
        <f t="shared" si="775"/>
        <v>0</v>
      </c>
      <c r="NBG43" s="71">
        <f t="shared" si="775"/>
        <v>0</v>
      </c>
      <c r="NBH43" s="71">
        <f t="shared" si="775"/>
        <v>0</v>
      </c>
      <c r="NBI43" s="71">
        <f t="shared" si="775"/>
        <v>0</v>
      </c>
      <c r="NBJ43" s="71">
        <f t="shared" si="775"/>
        <v>0</v>
      </c>
      <c r="NBK43" s="71">
        <f t="shared" si="775"/>
        <v>0</v>
      </c>
      <c r="NBL43" s="71">
        <f t="shared" si="775"/>
        <v>0</v>
      </c>
      <c r="NBM43" s="71">
        <f t="shared" si="775"/>
        <v>0</v>
      </c>
      <c r="NBN43" s="71">
        <f t="shared" si="775"/>
        <v>0</v>
      </c>
      <c r="NBO43" s="71">
        <f t="shared" si="775"/>
        <v>0</v>
      </c>
      <c r="NBP43" s="71">
        <f t="shared" si="775"/>
        <v>0</v>
      </c>
      <c r="NBQ43" s="71">
        <f t="shared" si="775"/>
        <v>0</v>
      </c>
      <c r="NBR43" s="71">
        <f t="shared" si="775"/>
        <v>0</v>
      </c>
      <c r="NBS43" s="71">
        <f t="shared" si="775"/>
        <v>0</v>
      </c>
      <c r="NBT43" s="71">
        <f t="shared" si="775"/>
        <v>0</v>
      </c>
      <c r="NBU43" s="71">
        <f t="shared" si="775"/>
        <v>0</v>
      </c>
      <c r="NBV43" s="71">
        <f t="shared" si="775"/>
        <v>0</v>
      </c>
      <c r="NBW43" s="71">
        <f t="shared" si="775"/>
        <v>0</v>
      </c>
      <c r="NBX43" s="71">
        <f t="shared" si="775"/>
        <v>0</v>
      </c>
      <c r="NBY43" s="71">
        <f t="shared" si="775"/>
        <v>0</v>
      </c>
      <c r="NBZ43" s="71">
        <f t="shared" si="775"/>
        <v>0</v>
      </c>
      <c r="NCA43" s="71">
        <f t="shared" si="775"/>
        <v>0</v>
      </c>
      <c r="NCB43" s="71">
        <f t="shared" si="775"/>
        <v>0</v>
      </c>
      <c r="NCC43" s="71">
        <f t="shared" si="775"/>
        <v>0</v>
      </c>
      <c r="NCD43" s="71">
        <f t="shared" si="775"/>
        <v>0</v>
      </c>
      <c r="NCE43" s="71">
        <f t="shared" si="775"/>
        <v>0</v>
      </c>
      <c r="NCF43" s="71">
        <f t="shared" si="775"/>
        <v>0</v>
      </c>
      <c r="NCG43" s="71">
        <f t="shared" ref="NCG43:NER43" si="776">SUM(NCG36:NCG38)+NCG40+NCG41-NCG42+NCG45</f>
        <v>0</v>
      </c>
      <c r="NCH43" s="71">
        <f t="shared" si="776"/>
        <v>0</v>
      </c>
      <c r="NCI43" s="71">
        <f t="shared" si="776"/>
        <v>0</v>
      </c>
      <c r="NCJ43" s="71">
        <f t="shared" si="776"/>
        <v>0</v>
      </c>
      <c r="NCK43" s="71">
        <f t="shared" si="776"/>
        <v>0</v>
      </c>
      <c r="NCL43" s="71">
        <f t="shared" si="776"/>
        <v>0</v>
      </c>
      <c r="NCM43" s="71">
        <f t="shared" si="776"/>
        <v>0</v>
      </c>
      <c r="NCN43" s="71">
        <f t="shared" si="776"/>
        <v>0</v>
      </c>
      <c r="NCO43" s="71">
        <f t="shared" si="776"/>
        <v>0</v>
      </c>
      <c r="NCP43" s="71">
        <f t="shared" si="776"/>
        <v>0</v>
      </c>
      <c r="NCQ43" s="71">
        <f t="shared" si="776"/>
        <v>0</v>
      </c>
      <c r="NCR43" s="71">
        <f t="shared" si="776"/>
        <v>0</v>
      </c>
      <c r="NCS43" s="71">
        <f t="shared" si="776"/>
        <v>0</v>
      </c>
      <c r="NCT43" s="71">
        <f t="shared" si="776"/>
        <v>0</v>
      </c>
      <c r="NCU43" s="71">
        <f t="shared" si="776"/>
        <v>0</v>
      </c>
      <c r="NCV43" s="71">
        <f t="shared" si="776"/>
        <v>0</v>
      </c>
      <c r="NCW43" s="71">
        <f t="shared" si="776"/>
        <v>0</v>
      </c>
      <c r="NCX43" s="71">
        <f t="shared" si="776"/>
        <v>0</v>
      </c>
      <c r="NCY43" s="71">
        <f t="shared" si="776"/>
        <v>0</v>
      </c>
      <c r="NCZ43" s="71">
        <f t="shared" si="776"/>
        <v>0</v>
      </c>
      <c r="NDA43" s="71">
        <f t="shared" si="776"/>
        <v>0</v>
      </c>
      <c r="NDB43" s="71">
        <f t="shared" si="776"/>
        <v>0</v>
      </c>
      <c r="NDC43" s="71">
        <f t="shared" si="776"/>
        <v>0</v>
      </c>
      <c r="NDD43" s="71">
        <f t="shared" si="776"/>
        <v>0</v>
      </c>
      <c r="NDE43" s="71">
        <f t="shared" si="776"/>
        <v>0</v>
      </c>
      <c r="NDF43" s="71">
        <f t="shared" si="776"/>
        <v>0</v>
      </c>
      <c r="NDG43" s="71">
        <f t="shared" si="776"/>
        <v>0</v>
      </c>
      <c r="NDH43" s="71">
        <f t="shared" si="776"/>
        <v>0</v>
      </c>
      <c r="NDI43" s="71">
        <f t="shared" si="776"/>
        <v>0</v>
      </c>
      <c r="NDJ43" s="71">
        <f t="shared" si="776"/>
        <v>0</v>
      </c>
      <c r="NDK43" s="71">
        <f t="shared" si="776"/>
        <v>0</v>
      </c>
      <c r="NDL43" s="71">
        <f t="shared" si="776"/>
        <v>0</v>
      </c>
      <c r="NDM43" s="71">
        <f t="shared" si="776"/>
        <v>0</v>
      </c>
      <c r="NDN43" s="71">
        <f t="shared" si="776"/>
        <v>0</v>
      </c>
      <c r="NDO43" s="71">
        <f t="shared" si="776"/>
        <v>0</v>
      </c>
      <c r="NDP43" s="71">
        <f t="shared" si="776"/>
        <v>0</v>
      </c>
      <c r="NDQ43" s="71">
        <f t="shared" si="776"/>
        <v>0</v>
      </c>
      <c r="NDR43" s="71">
        <f t="shared" si="776"/>
        <v>0</v>
      </c>
      <c r="NDS43" s="71">
        <f t="shared" si="776"/>
        <v>0</v>
      </c>
      <c r="NDT43" s="71">
        <f t="shared" si="776"/>
        <v>0</v>
      </c>
      <c r="NDU43" s="71">
        <f t="shared" si="776"/>
        <v>0</v>
      </c>
      <c r="NDV43" s="71">
        <f t="shared" si="776"/>
        <v>0</v>
      </c>
      <c r="NDW43" s="71">
        <f t="shared" si="776"/>
        <v>0</v>
      </c>
      <c r="NDX43" s="71">
        <f t="shared" si="776"/>
        <v>0</v>
      </c>
      <c r="NDY43" s="71">
        <f t="shared" si="776"/>
        <v>0</v>
      </c>
      <c r="NDZ43" s="71">
        <f t="shared" si="776"/>
        <v>0</v>
      </c>
      <c r="NEA43" s="71">
        <f t="shared" si="776"/>
        <v>0</v>
      </c>
      <c r="NEB43" s="71">
        <f t="shared" si="776"/>
        <v>0</v>
      </c>
      <c r="NEC43" s="71">
        <f t="shared" si="776"/>
        <v>0</v>
      </c>
      <c r="NED43" s="71">
        <f t="shared" si="776"/>
        <v>0</v>
      </c>
      <c r="NEE43" s="71">
        <f t="shared" si="776"/>
        <v>0</v>
      </c>
      <c r="NEF43" s="71">
        <f t="shared" si="776"/>
        <v>0</v>
      </c>
      <c r="NEG43" s="71">
        <f t="shared" si="776"/>
        <v>0</v>
      </c>
      <c r="NEH43" s="71">
        <f t="shared" si="776"/>
        <v>0</v>
      </c>
      <c r="NEI43" s="71">
        <f t="shared" si="776"/>
        <v>0</v>
      </c>
      <c r="NEJ43" s="71">
        <f t="shared" si="776"/>
        <v>0</v>
      </c>
      <c r="NEK43" s="71">
        <f t="shared" si="776"/>
        <v>0</v>
      </c>
      <c r="NEL43" s="71">
        <f t="shared" si="776"/>
        <v>0</v>
      </c>
      <c r="NEM43" s="71">
        <f t="shared" si="776"/>
        <v>0</v>
      </c>
      <c r="NEN43" s="71">
        <f t="shared" si="776"/>
        <v>0</v>
      </c>
      <c r="NEO43" s="71">
        <f t="shared" si="776"/>
        <v>0</v>
      </c>
      <c r="NEP43" s="71">
        <f t="shared" si="776"/>
        <v>0</v>
      </c>
      <c r="NEQ43" s="71">
        <f t="shared" si="776"/>
        <v>0</v>
      </c>
      <c r="NER43" s="71">
        <f t="shared" si="776"/>
        <v>0</v>
      </c>
      <c r="NES43" s="71">
        <f t="shared" ref="NES43:NHD43" si="777">SUM(NES36:NES38)+NES40+NES41-NES42+NES45</f>
        <v>0</v>
      </c>
      <c r="NET43" s="71">
        <f t="shared" si="777"/>
        <v>0</v>
      </c>
      <c r="NEU43" s="71">
        <f t="shared" si="777"/>
        <v>0</v>
      </c>
      <c r="NEV43" s="71">
        <f t="shared" si="777"/>
        <v>0</v>
      </c>
      <c r="NEW43" s="71">
        <f t="shared" si="777"/>
        <v>0</v>
      </c>
      <c r="NEX43" s="71">
        <f t="shared" si="777"/>
        <v>0</v>
      </c>
      <c r="NEY43" s="71">
        <f t="shared" si="777"/>
        <v>0</v>
      </c>
      <c r="NEZ43" s="71">
        <f t="shared" si="777"/>
        <v>0</v>
      </c>
      <c r="NFA43" s="71">
        <f t="shared" si="777"/>
        <v>0</v>
      </c>
      <c r="NFB43" s="71">
        <f t="shared" si="777"/>
        <v>0</v>
      </c>
      <c r="NFC43" s="71">
        <f t="shared" si="777"/>
        <v>0</v>
      </c>
      <c r="NFD43" s="71">
        <f t="shared" si="777"/>
        <v>0</v>
      </c>
      <c r="NFE43" s="71">
        <f t="shared" si="777"/>
        <v>0</v>
      </c>
      <c r="NFF43" s="71">
        <f t="shared" si="777"/>
        <v>0</v>
      </c>
      <c r="NFG43" s="71">
        <f t="shared" si="777"/>
        <v>0</v>
      </c>
      <c r="NFH43" s="71">
        <f t="shared" si="777"/>
        <v>0</v>
      </c>
      <c r="NFI43" s="71">
        <f t="shared" si="777"/>
        <v>0</v>
      </c>
      <c r="NFJ43" s="71">
        <f t="shared" si="777"/>
        <v>0</v>
      </c>
      <c r="NFK43" s="71">
        <f t="shared" si="777"/>
        <v>0</v>
      </c>
      <c r="NFL43" s="71">
        <f t="shared" si="777"/>
        <v>0</v>
      </c>
      <c r="NFM43" s="71">
        <f t="shared" si="777"/>
        <v>0</v>
      </c>
      <c r="NFN43" s="71">
        <f t="shared" si="777"/>
        <v>0</v>
      </c>
      <c r="NFO43" s="71">
        <f t="shared" si="777"/>
        <v>0</v>
      </c>
      <c r="NFP43" s="71">
        <f t="shared" si="777"/>
        <v>0</v>
      </c>
      <c r="NFQ43" s="71">
        <f t="shared" si="777"/>
        <v>0</v>
      </c>
      <c r="NFR43" s="71">
        <f t="shared" si="777"/>
        <v>0</v>
      </c>
      <c r="NFS43" s="71">
        <f t="shared" si="777"/>
        <v>0</v>
      </c>
      <c r="NFT43" s="71">
        <f t="shared" si="777"/>
        <v>0</v>
      </c>
      <c r="NFU43" s="71">
        <f t="shared" si="777"/>
        <v>0</v>
      </c>
      <c r="NFV43" s="71">
        <f t="shared" si="777"/>
        <v>0</v>
      </c>
      <c r="NFW43" s="71">
        <f t="shared" si="777"/>
        <v>0</v>
      </c>
      <c r="NFX43" s="71">
        <f t="shared" si="777"/>
        <v>0</v>
      </c>
      <c r="NFY43" s="71">
        <f t="shared" si="777"/>
        <v>0</v>
      </c>
      <c r="NFZ43" s="71">
        <f t="shared" si="777"/>
        <v>0</v>
      </c>
      <c r="NGA43" s="71">
        <f t="shared" si="777"/>
        <v>0</v>
      </c>
      <c r="NGB43" s="71">
        <f t="shared" si="777"/>
        <v>0</v>
      </c>
      <c r="NGC43" s="71">
        <f t="shared" si="777"/>
        <v>0</v>
      </c>
      <c r="NGD43" s="71">
        <f t="shared" si="777"/>
        <v>0</v>
      </c>
      <c r="NGE43" s="71">
        <f t="shared" si="777"/>
        <v>0</v>
      </c>
      <c r="NGF43" s="71">
        <f t="shared" si="777"/>
        <v>0</v>
      </c>
      <c r="NGG43" s="71">
        <f t="shared" si="777"/>
        <v>0</v>
      </c>
      <c r="NGH43" s="71">
        <f t="shared" si="777"/>
        <v>0</v>
      </c>
      <c r="NGI43" s="71">
        <f t="shared" si="777"/>
        <v>0</v>
      </c>
      <c r="NGJ43" s="71">
        <f t="shared" si="777"/>
        <v>0</v>
      </c>
      <c r="NGK43" s="71">
        <f t="shared" si="777"/>
        <v>0</v>
      </c>
      <c r="NGL43" s="71">
        <f t="shared" si="777"/>
        <v>0</v>
      </c>
      <c r="NGM43" s="71">
        <f t="shared" si="777"/>
        <v>0</v>
      </c>
      <c r="NGN43" s="71">
        <f t="shared" si="777"/>
        <v>0</v>
      </c>
      <c r="NGO43" s="71">
        <f t="shared" si="777"/>
        <v>0</v>
      </c>
      <c r="NGP43" s="71">
        <f t="shared" si="777"/>
        <v>0</v>
      </c>
      <c r="NGQ43" s="71">
        <f t="shared" si="777"/>
        <v>0</v>
      </c>
      <c r="NGR43" s="71">
        <f t="shared" si="777"/>
        <v>0</v>
      </c>
      <c r="NGS43" s="71">
        <f t="shared" si="777"/>
        <v>0</v>
      </c>
      <c r="NGT43" s="71">
        <f t="shared" si="777"/>
        <v>0</v>
      </c>
      <c r="NGU43" s="71">
        <f t="shared" si="777"/>
        <v>0</v>
      </c>
      <c r="NGV43" s="71">
        <f t="shared" si="777"/>
        <v>0</v>
      </c>
      <c r="NGW43" s="71">
        <f t="shared" si="777"/>
        <v>0</v>
      </c>
      <c r="NGX43" s="71">
        <f t="shared" si="777"/>
        <v>0</v>
      </c>
      <c r="NGY43" s="71">
        <f t="shared" si="777"/>
        <v>0</v>
      </c>
      <c r="NGZ43" s="71">
        <f t="shared" si="777"/>
        <v>0</v>
      </c>
      <c r="NHA43" s="71">
        <f t="shared" si="777"/>
        <v>0</v>
      </c>
      <c r="NHB43" s="71">
        <f t="shared" si="777"/>
        <v>0</v>
      </c>
      <c r="NHC43" s="71">
        <f t="shared" si="777"/>
        <v>0</v>
      </c>
      <c r="NHD43" s="71">
        <f t="shared" si="777"/>
        <v>0</v>
      </c>
      <c r="NHE43" s="71">
        <f t="shared" ref="NHE43:NJP43" si="778">SUM(NHE36:NHE38)+NHE40+NHE41-NHE42+NHE45</f>
        <v>0</v>
      </c>
      <c r="NHF43" s="71">
        <f t="shared" si="778"/>
        <v>0</v>
      </c>
      <c r="NHG43" s="71">
        <f t="shared" si="778"/>
        <v>0</v>
      </c>
      <c r="NHH43" s="71">
        <f t="shared" si="778"/>
        <v>0</v>
      </c>
      <c r="NHI43" s="71">
        <f t="shared" si="778"/>
        <v>0</v>
      </c>
      <c r="NHJ43" s="71">
        <f t="shared" si="778"/>
        <v>0</v>
      </c>
      <c r="NHK43" s="71">
        <f t="shared" si="778"/>
        <v>0</v>
      </c>
      <c r="NHL43" s="71">
        <f t="shared" si="778"/>
        <v>0</v>
      </c>
      <c r="NHM43" s="71">
        <f t="shared" si="778"/>
        <v>0</v>
      </c>
      <c r="NHN43" s="71">
        <f t="shared" si="778"/>
        <v>0</v>
      </c>
      <c r="NHO43" s="71">
        <f t="shared" si="778"/>
        <v>0</v>
      </c>
      <c r="NHP43" s="71">
        <f t="shared" si="778"/>
        <v>0</v>
      </c>
      <c r="NHQ43" s="71">
        <f t="shared" si="778"/>
        <v>0</v>
      </c>
      <c r="NHR43" s="71">
        <f t="shared" si="778"/>
        <v>0</v>
      </c>
      <c r="NHS43" s="71">
        <f t="shared" si="778"/>
        <v>0</v>
      </c>
      <c r="NHT43" s="71">
        <f t="shared" si="778"/>
        <v>0</v>
      </c>
      <c r="NHU43" s="71">
        <f t="shared" si="778"/>
        <v>0</v>
      </c>
      <c r="NHV43" s="71">
        <f t="shared" si="778"/>
        <v>0</v>
      </c>
      <c r="NHW43" s="71">
        <f t="shared" si="778"/>
        <v>0</v>
      </c>
      <c r="NHX43" s="71">
        <f t="shared" si="778"/>
        <v>0</v>
      </c>
      <c r="NHY43" s="71">
        <f t="shared" si="778"/>
        <v>0</v>
      </c>
      <c r="NHZ43" s="71">
        <f t="shared" si="778"/>
        <v>0</v>
      </c>
      <c r="NIA43" s="71">
        <f t="shared" si="778"/>
        <v>0</v>
      </c>
      <c r="NIB43" s="71">
        <f t="shared" si="778"/>
        <v>0</v>
      </c>
      <c r="NIC43" s="71">
        <f t="shared" si="778"/>
        <v>0</v>
      </c>
      <c r="NID43" s="71">
        <f t="shared" si="778"/>
        <v>0</v>
      </c>
      <c r="NIE43" s="71">
        <f t="shared" si="778"/>
        <v>0</v>
      </c>
      <c r="NIF43" s="71">
        <f t="shared" si="778"/>
        <v>0</v>
      </c>
      <c r="NIG43" s="71">
        <f t="shared" si="778"/>
        <v>0</v>
      </c>
      <c r="NIH43" s="71">
        <f t="shared" si="778"/>
        <v>0</v>
      </c>
      <c r="NII43" s="71">
        <f t="shared" si="778"/>
        <v>0</v>
      </c>
      <c r="NIJ43" s="71">
        <f t="shared" si="778"/>
        <v>0</v>
      </c>
      <c r="NIK43" s="71">
        <f t="shared" si="778"/>
        <v>0</v>
      </c>
      <c r="NIL43" s="71">
        <f t="shared" si="778"/>
        <v>0</v>
      </c>
      <c r="NIM43" s="71">
        <f t="shared" si="778"/>
        <v>0</v>
      </c>
      <c r="NIN43" s="71">
        <f t="shared" si="778"/>
        <v>0</v>
      </c>
      <c r="NIO43" s="71">
        <f t="shared" si="778"/>
        <v>0</v>
      </c>
      <c r="NIP43" s="71">
        <f t="shared" si="778"/>
        <v>0</v>
      </c>
      <c r="NIQ43" s="71">
        <f t="shared" si="778"/>
        <v>0</v>
      </c>
      <c r="NIR43" s="71">
        <f t="shared" si="778"/>
        <v>0</v>
      </c>
      <c r="NIS43" s="71">
        <f t="shared" si="778"/>
        <v>0</v>
      </c>
      <c r="NIT43" s="71">
        <f t="shared" si="778"/>
        <v>0</v>
      </c>
      <c r="NIU43" s="71">
        <f t="shared" si="778"/>
        <v>0</v>
      </c>
      <c r="NIV43" s="71">
        <f t="shared" si="778"/>
        <v>0</v>
      </c>
      <c r="NIW43" s="71">
        <f t="shared" si="778"/>
        <v>0</v>
      </c>
      <c r="NIX43" s="71">
        <f t="shared" si="778"/>
        <v>0</v>
      </c>
      <c r="NIY43" s="71">
        <f t="shared" si="778"/>
        <v>0</v>
      </c>
      <c r="NIZ43" s="71">
        <f t="shared" si="778"/>
        <v>0</v>
      </c>
      <c r="NJA43" s="71">
        <f t="shared" si="778"/>
        <v>0</v>
      </c>
      <c r="NJB43" s="71">
        <f t="shared" si="778"/>
        <v>0</v>
      </c>
      <c r="NJC43" s="71">
        <f t="shared" si="778"/>
        <v>0</v>
      </c>
      <c r="NJD43" s="71">
        <f t="shared" si="778"/>
        <v>0</v>
      </c>
      <c r="NJE43" s="71">
        <f t="shared" si="778"/>
        <v>0</v>
      </c>
      <c r="NJF43" s="71">
        <f t="shared" si="778"/>
        <v>0</v>
      </c>
      <c r="NJG43" s="71">
        <f t="shared" si="778"/>
        <v>0</v>
      </c>
      <c r="NJH43" s="71">
        <f t="shared" si="778"/>
        <v>0</v>
      </c>
      <c r="NJI43" s="71">
        <f t="shared" si="778"/>
        <v>0</v>
      </c>
      <c r="NJJ43" s="71">
        <f t="shared" si="778"/>
        <v>0</v>
      </c>
      <c r="NJK43" s="71">
        <f t="shared" si="778"/>
        <v>0</v>
      </c>
      <c r="NJL43" s="71">
        <f t="shared" si="778"/>
        <v>0</v>
      </c>
      <c r="NJM43" s="71">
        <f t="shared" si="778"/>
        <v>0</v>
      </c>
      <c r="NJN43" s="71">
        <f t="shared" si="778"/>
        <v>0</v>
      </c>
      <c r="NJO43" s="71">
        <f t="shared" si="778"/>
        <v>0</v>
      </c>
      <c r="NJP43" s="71">
        <f t="shared" si="778"/>
        <v>0</v>
      </c>
      <c r="NJQ43" s="71">
        <f t="shared" ref="NJQ43:NMB43" si="779">SUM(NJQ36:NJQ38)+NJQ40+NJQ41-NJQ42+NJQ45</f>
        <v>0</v>
      </c>
      <c r="NJR43" s="71">
        <f t="shared" si="779"/>
        <v>0</v>
      </c>
      <c r="NJS43" s="71">
        <f t="shared" si="779"/>
        <v>0</v>
      </c>
      <c r="NJT43" s="71">
        <f t="shared" si="779"/>
        <v>0</v>
      </c>
      <c r="NJU43" s="71">
        <f t="shared" si="779"/>
        <v>0</v>
      </c>
      <c r="NJV43" s="71">
        <f t="shared" si="779"/>
        <v>0</v>
      </c>
      <c r="NJW43" s="71">
        <f t="shared" si="779"/>
        <v>0</v>
      </c>
      <c r="NJX43" s="71">
        <f t="shared" si="779"/>
        <v>0</v>
      </c>
      <c r="NJY43" s="71">
        <f t="shared" si="779"/>
        <v>0</v>
      </c>
      <c r="NJZ43" s="71">
        <f t="shared" si="779"/>
        <v>0</v>
      </c>
      <c r="NKA43" s="71">
        <f t="shared" si="779"/>
        <v>0</v>
      </c>
      <c r="NKB43" s="71">
        <f t="shared" si="779"/>
        <v>0</v>
      </c>
      <c r="NKC43" s="71">
        <f t="shared" si="779"/>
        <v>0</v>
      </c>
      <c r="NKD43" s="71">
        <f t="shared" si="779"/>
        <v>0</v>
      </c>
      <c r="NKE43" s="71">
        <f t="shared" si="779"/>
        <v>0</v>
      </c>
      <c r="NKF43" s="71">
        <f t="shared" si="779"/>
        <v>0</v>
      </c>
      <c r="NKG43" s="71">
        <f t="shared" si="779"/>
        <v>0</v>
      </c>
      <c r="NKH43" s="71">
        <f t="shared" si="779"/>
        <v>0</v>
      </c>
      <c r="NKI43" s="71">
        <f t="shared" si="779"/>
        <v>0</v>
      </c>
      <c r="NKJ43" s="71">
        <f t="shared" si="779"/>
        <v>0</v>
      </c>
      <c r="NKK43" s="71">
        <f t="shared" si="779"/>
        <v>0</v>
      </c>
      <c r="NKL43" s="71">
        <f t="shared" si="779"/>
        <v>0</v>
      </c>
      <c r="NKM43" s="71">
        <f t="shared" si="779"/>
        <v>0</v>
      </c>
      <c r="NKN43" s="71">
        <f t="shared" si="779"/>
        <v>0</v>
      </c>
      <c r="NKO43" s="71">
        <f t="shared" si="779"/>
        <v>0</v>
      </c>
      <c r="NKP43" s="71">
        <f t="shared" si="779"/>
        <v>0</v>
      </c>
      <c r="NKQ43" s="71">
        <f t="shared" si="779"/>
        <v>0</v>
      </c>
      <c r="NKR43" s="71">
        <f t="shared" si="779"/>
        <v>0</v>
      </c>
      <c r="NKS43" s="71">
        <f t="shared" si="779"/>
        <v>0</v>
      </c>
      <c r="NKT43" s="71">
        <f t="shared" si="779"/>
        <v>0</v>
      </c>
      <c r="NKU43" s="71">
        <f t="shared" si="779"/>
        <v>0</v>
      </c>
      <c r="NKV43" s="71">
        <f t="shared" si="779"/>
        <v>0</v>
      </c>
      <c r="NKW43" s="71">
        <f t="shared" si="779"/>
        <v>0</v>
      </c>
      <c r="NKX43" s="71">
        <f t="shared" si="779"/>
        <v>0</v>
      </c>
      <c r="NKY43" s="71">
        <f t="shared" si="779"/>
        <v>0</v>
      </c>
      <c r="NKZ43" s="71">
        <f t="shared" si="779"/>
        <v>0</v>
      </c>
      <c r="NLA43" s="71">
        <f t="shared" si="779"/>
        <v>0</v>
      </c>
      <c r="NLB43" s="71">
        <f t="shared" si="779"/>
        <v>0</v>
      </c>
      <c r="NLC43" s="71">
        <f t="shared" si="779"/>
        <v>0</v>
      </c>
      <c r="NLD43" s="71">
        <f t="shared" si="779"/>
        <v>0</v>
      </c>
      <c r="NLE43" s="71">
        <f t="shared" si="779"/>
        <v>0</v>
      </c>
      <c r="NLF43" s="71">
        <f t="shared" si="779"/>
        <v>0</v>
      </c>
      <c r="NLG43" s="71">
        <f t="shared" si="779"/>
        <v>0</v>
      </c>
      <c r="NLH43" s="71">
        <f t="shared" si="779"/>
        <v>0</v>
      </c>
      <c r="NLI43" s="71">
        <f t="shared" si="779"/>
        <v>0</v>
      </c>
      <c r="NLJ43" s="71">
        <f t="shared" si="779"/>
        <v>0</v>
      </c>
      <c r="NLK43" s="71">
        <f t="shared" si="779"/>
        <v>0</v>
      </c>
      <c r="NLL43" s="71">
        <f t="shared" si="779"/>
        <v>0</v>
      </c>
      <c r="NLM43" s="71">
        <f t="shared" si="779"/>
        <v>0</v>
      </c>
      <c r="NLN43" s="71">
        <f t="shared" si="779"/>
        <v>0</v>
      </c>
      <c r="NLO43" s="71">
        <f t="shared" si="779"/>
        <v>0</v>
      </c>
      <c r="NLP43" s="71">
        <f t="shared" si="779"/>
        <v>0</v>
      </c>
      <c r="NLQ43" s="71">
        <f t="shared" si="779"/>
        <v>0</v>
      </c>
      <c r="NLR43" s="71">
        <f t="shared" si="779"/>
        <v>0</v>
      </c>
      <c r="NLS43" s="71">
        <f t="shared" si="779"/>
        <v>0</v>
      </c>
      <c r="NLT43" s="71">
        <f t="shared" si="779"/>
        <v>0</v>
      </c>
      <c r="NLU43" s="71">
        <f t="shared" si="779"/>
        <v>0</v>
      </c>
      <c r="NLV43" s="71">
        <f t="shared" si="779"/>
        <v>0</v>
      </c>
      <c r="NLW43" s="71">
        <f t="shared" si="779"/>
        <v>0</v>
      </c>
      <c r="NLX43" s="71">
        <f t="shared" si="779"/>
        <v>0</v>
      </c>
      <c r="NLY43" s="71">
        <f t="shared" si="779"/>
        <v>0</v>
      </c>
      <c r="NLZ43" s="71">
        <f t="shared" si="779"/>
        <v>0</v>
      </c>
      <c r="NMA43" s="71">
        <f t="shared" si="779"/>
        <v>0</v>
      </c>
      <c r="NMB43" s="71">
        <f t="shared" si="779"/>
        <v>0</v>
      </c>
      <c r="NMC43" s="71">
        <f t="shared" ref="NMC43:NON43" si="780">SUM(NMC36:NMC38)+NMC40+NMC41-NMC42+NMC45</f>
        <v>0</v>
      </c>
      <c r="NMD43" s="71">
        <f t="shared" si="780"/>
        <v>0</v>
      </c>
      <c r="NME43" s="71">
        <f t="shared" si="780"/>
        <v>0</v>
      </c>
      <c r="NMF43" s="71">
        <f t="shared" si="780"/>
        <v>0</v>
      </c>
      <c r="NMG43" s="71">
        <f t="shared" si="780"/>
        <v>0</v>
      </c>
      <c r="NMH43" s="71">
        <f t="shared" si="780"/>
        <v>0</v>
      </c>
      <c r="NMI43" s="71">
        <f t="shared" si="780"/>
        <v>0</v>
      </c>
      <c r="NMJ43" s="71">
        <f t="shared" si="780"/>
        <v>0</v>
      </c>
      <c r="NMK43" s="71">
        <f t="shared" si="780"/>
        <v>0</v>
      </c>
      <c r="NML43" s="71">
        <f t="shared" si="780"/>
        <v>0</v>
      </c>
      <c r="NMM43" s="71">
        <f t="shared" si="780"/>
        <v>0</v>
      </c>
      <c r="NMN43" s="71">
        <f t="shared" si="780"/>
        <v>0</v>
      </c>
      <c r="NMO43" s="71">
        <f t="shared" si="780"/>
        <v>0</v>
      </c>
      <c r="NMP43" s="71">
        <f t="shared" si="780"/>
        <v>0</v>
      </c>
      <c r="NMQ43" s="71">
        <f t="shared" si="780"/>
        <v>0</v>
      </c>
      <c r="NMR43" s="71">
        <f t="shared" si="780"/>
        <v>0</v>
      </c>
      <c r="NMS43" s="71">
        <f t="shared" si="780"/>
        <v>0</v>
      </c>
      <c r="NMT43" s="71">
        <f t="shared" si="780"/>
        <v>0</v>
      </c>
      <c r="NMU43" s="71">
        <f t="shared" si="780"/>
        <v>0</v>
      </c>
      <c r="NMV43" s="71">
        <f t="shared" si="780"/>
        <v>0</v>
      </c>
      <c r="NMW43" s="71">
        <f t="shared" si="780"/>
        <v>0</v>
      </c>
      <c r="NMX43" s="71">
        <f t="shared" si="780"/>
        <v>0</v>
      </c>
      <c r="NMY43" s="71">
        <f t="shared" si="780"/>
        <v>0</v>
      </c>
      <c r="NMZ43" s="71">
        <f t="shared" si="780"/>
        <v>0</v>
      </c>
      <c r="NNA43" s="71">
        <f t="shared" si="780"/>
        <v>0</v>
      </c>
      <c r="NNB43" s="71">
        <f t="shared" si="780"/>
        <v>0</v>
      </c>
      <c r="NNC43" s="71">
        <f t="shared" si="780"/>
        <v>0</v>
      </c>
      <c r="NND43" s="71">
        <f t="shared" si="780"/>
        <v>0</v>
      </c>
      <c r="NNE43" s="71">
        <f t="shared" si="780"/>
        <v>0</v>
      </c>
      <c r="NNF43" s="71">
        <f t="shared" si="780"/>
        <v>0</v>
      </c>
      <c r="NNG43" s="71">
        <f t="shared" si="780"/>
        <v>0</v>
      </c>
      <c r="NNH43" s="71">
        <f t="shared" si="780"/>
        <v>0</v>
      </c>
      <c r="NNI43" s="71">
        <f t="shared" si="780"/>
        <v>0</v>
      </c>
      <c r="NNJ43" s="71">
        <f t="shared" si="780"/>
        <v>0</v>
      </c>
      <c r="NNK43" s="71">
        <f t="shared" si="780"/>
        <v>0</v>
      </c>
      <c r="NNL43" s="71">
        <f t="shared" si="780"/>
        <v>0</v>
      </c>
      <c r="NNM43" s="71">
        <f t="shared" si="780"/>
        <v>0</v>
      </c>
      <c r="NNN43" s="71">
        <f t="shared" si="780"/>
        <v>0</v>
      </c>
      <c r="NNO43" s="71">
        <f t="shared" si="780"/>
        <v>0</v>
      </c>
      <c r="NNP43" s="71">
        <f t="shared" si="780"/>
        <v>0</v>
      </c>
      <c r="NNQ43" s="71">
        <f t="shared" si="780"/>
        <v>0</v>
      </c>
      <c r="NNR43" s="71">
        <f t="shared" si="780"/>
        <v>0</v>
      </c>
      <c r="NNS43" s="71">
        <f t="shared" si="780"/>
        <v>0</v>
      </c>
      <c r="NNT43" s="71">
        <f t="shared" si="780"/>
        <v>0</v>
      </c>
      <c r="NNU43" s="71">
        <f t="shared" si="780"/>
        <v>0</v>
      </c>
      <c r="NNV43" s="71">
        <f t="shared" si="780"/>
        <v>0</v>
      </c>
      <c r="NNW43" s="71">
        <f t="shared" si="780"/>
        <v>0</v>
      </c>
      <c r="NNX43" s="71">
        <f t="shared" si="780"/>
        <v>0</v>
      </c>
      <c r="NNY43" s="71">
        <f t="shared" si="780"/>
        <v>0</v>
      </c>
      <c r="NNZ43" s="71">
        <f t="shared" si="780"/>
        <v>0</v>
      </c>
      <c r="NOA43" s="71">
        <f t="shared" si="780"/>
        <v>0</v>
      </c>
      <c r="NOB43" s="71">
        <f t="shared" si="780"/>
        <v>0</v>
      </c>
      <c r="NOC43" s="71">
        <f t="shared" si="780"/>
        <v>0</v>
      </c>
      <c r="NOD43" s="71">
        <f t="shared" si="780"/>
        <v>0</v>
      </c>
      <c r="NOE43" s="71">
        <f t="shared" si="780"/>
        <v>0</v>
      </c>
      <c r="NOF43" s="71">
        <f t="shared" si="780"/>
        <v>0</v>
      </c>
      <c r="NOG43" s="71">
        <f t="shared" si="780"/>
        <v>0</v>
      </c>
      <c r="NOH43" s="71">
        <f t="shared" si="780"/>
        <v>0</v>
      </c>
      <c r="NOI43" s="71">
        <f t="shared" si="780"/>
        <v>0</v>
      </c>
      <c r="NOJ43" s="71">
        <f t="shared" si="780"/>
        <v>0</v>
      </c>
      <c r="NOK43" s="71">
        <f t="shared" si="780"/>
        <v>0</v>
      </c>
      <c r="NOL43" s="71">
        <f t="shared" si="780"/>
        <v>0</v>
      </c>
      <c r="NOM43" s="71">
        <f t="shared" si="780"/>
        <v>0</v>
      </c>
      <c r="NON43" s="71">
        <f t="shared" si="780"/>
        <v>0</v>
      </c>
      <c r="NOO43" s="71">
        <f t="shared" ref="NOO43:NQZ43" si="781">SUM(NOO36:NOO38)+NOO40+NOO41-NOO42+NOO45</f>
        <v>0</v>
      </c>
      <c r="NOP43" s="71">
        <f t="shared" si="781"/>
        <v>0</v>
      </c>
      <c r="NOQ43" s="71">
        <f t="shared" si="781"/>
        <v>0</v>
      </c>
      <c r="NOR43" s="71">
        <f t="shared" si="781"/>
        <v>0</v>
      </c>
      <c r="NOS43" s="71">
        <f t="shared" si="781"/>
        <v>0</v>
      </c>
      <c r="NOT43" s="71">
        <f t="shared" si="781"/>
        <v>0</v>
      </c>
      <c r="NOU43" s="71">
        <f t="shared" si="781"/>
        <v>0</v>
      </c>
      <c r="NOV43" s="71">
        <f t="shared" si="781"/>
        <v>0</v>
      </c>
      <c r="NOW43" s="71">
        <f t="shared" si="781"/>
        <v>0</v>
      </c>
      <c r="NOX43" s="71">
        <f t="shared" si="781"/>
        <v>0</v>
      </c>
      <c r="NOY43" s="71">
        <f t="shared" si="781"/>
        <v>0</v>
      </c>
      <c r="NOZ43" s="71">
        <f t="shared" si="781"/>
        <v>0</v>
      </c>
      <c r="NPA43" s="71">
        <f t="shared" si="781"/>
        <v>0</v>
      </c>
      <c r="NPB43" s="71">
        <f t="shared" si="781"/>
        <v>0</v>
      </c>
      <c r="NPC43" s="71">
        <f t="shared" si="781"/>
        <v>0</v>
      </c>
      <c r="NPD43" s="71">
        <f t="shared" si="781"/>
        <v>0</v>
      </c>
      <c r="NPE43" s="71">
        <f t="shared" si="781"/>
        <v>0</v>
      </c>
      <c r="NPF43" s="71">
        <f t="shared" si="781"/>
        <v>0</v>
      </c>
      <c r="NPG43" s="71">
        <f t="shared" si="781"/>
        <v>0</v>
      </c>
      <c r="NPH43" s="71">
        <f t="shared" si="781"/>
        <v>0</v>
      </c>
      <c r="NPI43" s="71">
        <f t="shared" si="781"/>
        <v>0</v>
      </c>
      <c r="NPJ43" s="71">
        <f t="shared" si="781"/>
        <v>0</v>
      </c>
      <c r="NPK43" s="71">
        <f t="shared" si="781"/>
        <v>0</v>
      </c>
      <c r="NPL43" s="71">
        <f t="shared" si="781"/>
        <v>0</v>
      </c>
      <c r="NPM43" s="71">
        <f t="shared" si="781"/>
        <v>0</v>
      </c>
      <c r="NPN43" s="71">
        <f t="shared" si="781"/>
        <v>0</v>
      </c>
      <c r="NPO43" s="71">
        <f t="shared" si="781"/>
        <v>0</v>
      </c>
      <c r="NPP43" s="71">
        <f t="shared" si="781"/>
        <v>0</v>
      </c>
      <c r="NPQ43" s="71">
        <f t="shared" si="781"/>
        <v>0</v>
      </c>
      <c r="NPR43" s="71">
        <f t="shared" si="781"/>
        <v>0</v>
      </c>
      <c r="NPS43" s="71">
        <f t="shared" si="781"/>
        <v>0</v>
      </c>
      <c r="NPT43" s="71">
        <f t="shared" si="781"/>
        <v>0</v>
      </c>
      <c r="NPU43" s="71">
        <f t="shared" si="781"/>
        <v>0</v>
      </c>
      <c r="NPV43" s="71">
        <f t="shared" si="781"/>
        <v>0</v>
      </c>
      <c r="NPW43" s="71">
        <f t="shared" si="781"/>
        <v>0</v>
      </c>
      <c r="NPX43" s="71">
        <f t="shared" si="781"/>
        <v>0</v>
      </c>
      <c r="NPY43" s="71">
        <f t="shared" si="781"/>
        <v>0</v>
      </c>
      <c r="NPZ43" s="71">
        <f t="shared" si="781"/>
        <v>0</v>
      </c>
      <c r="NQA43" s="71">
        <f t="shared" si="781"/>
        <v>0</v>
      </c>
      <c r="NQB43" s="71">
        <f t="shared" si="781"/>
        <v>0</v>
      </c>
      <c r="NQC43" s="71">
        <f t="shared" si="781"/>
        <v>0</v>
      </c>
      <c r="NQD43" s="71">
        <f t="shared" si="781"/>
        <v>0</v>
      </c>
      <c r="NQE43" s="71">
        <f t="shared" si="781"/>
        <v>0</v>
      </c>
      <c r="NQF43" s="71">
        <f t="shared" si="781"/>
        <v>0</v>
      </c>
      <c r="NQG43" s="71">
        <f t="shared" si="781"/>
        <v>0</v>
      </c>
      <c r="NQH43" s="71">
        <f t="shared" si="781"/>
        <v>0</v>
      </c>
      <c r="NQI43" s="71">
        <f t="shared" si="781"/>
        <v>0</v>
      </c>
      <c r="NQJ43" s="71">
        <f t="shared" si="781"/>
        <v>0</v>
      </c>
      <c r="NQK43" s="71">
        <f t="shared" si="781"/>
        <v>0</v>
      </c>
      <c r="NQL43" s="71">
        <f t="shared" si="781"/>
        <v>0</v>
      </c>
      <c r="NQM43" s="71">
        <f t="shared" si="781"/>
        <v>0</v>
      </c>
      <c r="NQN43" s="71">
        <f t="shared" si="781"/>
        <v>0</v>
      </c>
      <c r="NQO43" s="71">
        <f t="shared" si="781"/>
        <v>0</v>
      </c>
      <c r="NQP43" s="71">
        <f t="shared" si="781"/>
        <v>0</v>
      </c>
      <c r="NQQ43" s="71">
        <f t="shared" si="781"/>
        <v>0</v>
      </c>
      <c r="NQR43" s="71">
        <f t="shared" si="781"/>
        <v>0</v>
      </c>
      <c r="NQS43" s="71">
        <f t="shared" si="781"/>
        <v>0</v>
      </c>
      <c r="NQT43" s="71">
        <f t="shared" si="781"/>
        <v>0</v>
      </c>
      <c r="NQU43" s="71">
        <f t="shared" si="781"/>
        <v>0</v>
      </c>
      <c r="NQV43" s="71">
        <f t="shared" si="781"/>
        <v>0</v>
      </c>
      <c r="NQW43" s="71">
        <f t="shared" si="781"/>
        <v>0</v>
      </c>
      <c r="NQX43" s="71">
        <f t="shared" si="781"/>
        <v>0</v>
      </c>
      <c r="NQY43" s="71">
        <f t="shared" si="781"/>
        <v>0</v>
      </c>
      <c r="NQZ43" s="71">
        <f t="shared" si="781"/>
        <v>0</v>
      </c>
      <c r="NRA43" s="71">
        <f t="shared" ref="NRA43:NTL43" si="782">SUM(NRA36:NRA38)+NRA40+NRA41-NRA42+NRA45</f>
        <v>0</v>
      </c>
      <c r="NRB43" s="71">
        <f t="shared" si="782"/>
        <v>0</v>
      </c>
      <c r="NRC43" s="71">
        <f t="shared" si="782"/>
        <v>0</v>
      </c>
      <c r="NRD43" s="71">
        <f t="shared" si="782"/>
        <v>0</v>
      </c>
      <c r="NRE43" s="71">
        <f t="shared" si="782"/>
        <v>0</v>
      </c>
      <c r="NRF43" s="71">
        <f t="shared" si="782"/>
        <v>0</v>
      </c>
      <c r="NRG43" s="71">
        <f t="shared" si="782"/>
        <v>0</v>
      </c>
      <c r="NRH43" s="71">
        <f t="shared" si="782"/>
        <v>0</v>
      </c>
      <c r="NRI43" s="71">
        <f t="shared" si="782"/>
        <v>0</v>
      </c>
      <c r="NRJ43" s="71">
        <f t="shared" si="782"/>
        <v>0</v>
      </c>
      <c r="NRK43" s="71">
        <f t="shared" si="782"/>
        <v>0</v>
      </c>
      <c r="NRL43" s="71">
        <f t="shared" si="782"/>
        <v>0</v>
      </c>
      <c r="NRM43" s="71">
        <f t="shared" si="782"/>
        <v>0</v>
      </c>
      <c r="NRN43" s="71">
        <f t="shared" si="782"/>
        <v>0</v>
      </c>
      <c r="NRO43" s="71">
        <f t="shared" si="782"/>
        <v>0</v>
      </c>
      <c r="NRP43" s="71">
        <f t="shared" si="782"/>
        <v>0</v>
      </c>
      <c r="NRQ43" s="71">
        <f t="shared" si="782"/>
        <v>0</v>
      </c>
      <c r="NRR43" s="71">
        <f t="shared" si="782"/>
        <v>0</v>
      </c>
      <c r="NRS43" s="71">
        <f t="shared" si="782"/>
        <v>0</v>
      </c>
      <c r="NRT43" s="71">
        <f t="shared" si="782"/>
        <v>0</v>
      </c>
      <c r="NRU43" s="71">
        <f t="shared" si="782"/>
        <v>0</v>
      </c>
      <c r="NRV43" s="71">
        <f t="shared" si="782"/>
        <v>0</v>
      </c>
      <c r="NRW43" s="71">
        <f t="shared" si="782"/>
        <v>0</v>
      </c>
      <c r="NRX43" s="71">
        <f t="shared" si="782"/>
        <v>0</v>
      </c>
      <c r="NRY43" s="71">
        <f t="shared" si="782"/>
        <v>0</v>
      </c>
      <c r="NRZ43" s="71">
        <f t="shared" si="782"/>
        <v>0</v>
      </c>
      <c r="NSA43" s="71">
        <f t="shared" si="782"/>
        <v>0</v>
      </c>
      <c r="NSB43" s="71">
        <f t="shared" si="782"/>
        <v>0</v>
      </c>
      <c r="NSC43" s="71">
        <f t="shared" si="782"/>
        <v>0</v>
      </c>
      <c r="NSD43" s="71">
        <f t="shared" si="782"/>
        <v>0</v>
      </c>
      <c r="NSE43" s="71">
        <f t="shared" si="782"/>
        <v>0</v>
      </c>
      <c r="NSF43" s="71">
        <f t="shared" si="782"/>
        <v>0</v>
      </c>
      <c r="NSG43" s="71">
        <f t="shared" si="782"/>
        <v>0</v>
      </c>
      <c r="NSH43" s="71">
        <f t="shared" si="782"/>
        <v>0</v>
      </c>
      <c r="NSI43" s="71">
        <f t="shared" si="782"/>
        <v>0</v>
      </c>
      <c r="NSJ43" s="71">
        <f t="shared" si="782"/>
        <v>0</v>
      </c>
      <c r="NSK43" s="71">
        <f t="shared" si="782"/>
        <v>0</v>
      </c>
      <c r="NSL43" s="71">
        <f t="shared" si="782"/>
        <v>0</v>
      </c>
      <c r="NSM43" s="71">
        <f t="shared" si="782"/>
        <v>0</v>
      </c>
      <c r="NSN43" s="71">
        <f t="shared" si="782"/>
        <v>0</v>
      </c>
      <c r="NSO43" s="71">
        <f t="shared" si="782"/>
        <v>0</v>
      </c>
      <c r="NSP43" s="71">
        <f t="shared" si="782"/>
        <v>0</v>
      </c>
      <c r="NSQ43" s="71">
        <f t="shared" si="782"/>
        <v>0</v>
      </c>
      <c r="NSR43" s="71">
        <f t="shared" si="782"/>
        <v>0</v>
      </c>
      <c r="NSS43" s="71">
        <f t="shared" si="782"/>
        <v>0</v>
      </c>
      <c r="NST43" s="71">
        <f t="shared" si="782"/>
        <v>0</v>
      </c>
      <c r="NSU43" s="71">
        <f t="shared" si="782"/>
        <v>0</v>
      </c>
      <c r="NSV43" s="71">
        <f t="shared" si="782"/>
        <v>0</v>
      </c>
      <c r="NSW43" s="71">
        <f t="shared" si="782"/>
        <v>0</v>
      </c>
      <c r="NSX43" s="71">
        <f t="shared" si="782"/>
        <v>0</v>
      </c>
      <c r="NSY43" s="71">
        <f t="shared" si="782"/>
        <v>0</v>
      </c>
      <c r="NSZ43" s="71">
        <f t="shared" si="782"/>
        <v>0</v>
      </c>
      <c r="NTA43" s="71">
        <f t="shared" si="782"/>
        <v>0</v>
      </c>
      <c r="NTB43" s="71">
        <f t="shared" si="782"/>
        <v>0</v>
      </c>
      <c r="NTC43" s="71">
        <f t="shared" si="782"/>
        <v>0</v>
      </c>
      <c r="NTD43" s="71">
        <f t="shared" si="782"/>
        <v>0</v>
      </c>
      <c r="NTE43" s="71">
        <f t="shared" si="782"/>
        <v>0</v>
      </c>
      <c r="NTF43" s="71">
        <f t="shared" si="782"/>
        <v>0</v>
      </c>
      <c r="NTG43" s="71">
        <f t="shared" si="782"/>
        <v>0</v>
      </c>
      <c r="NTH43" s="71">
        <f t="shared" si="782"/>
        <v>0</v>
      </c>
      <c r="NTI43" s="71">
        <f t="shared" si="782"/>
        <v>0</v>
      </c>
      <c r="NTJ43" s="71">
        <f t="shared" si="782"/>
        <v>0</v>
      </c>
      <c r="NTK43" s="71">
        <f t="shared" si="782"/>
        <v>0</v>
      </c>
      <c r="NTL43" s="71">
        <f t="shared" si="782"/>
        <v>0</v>
      </c>
      <c r="NTM43" s="71">
        <f t="shared" ref="NTM43:NVX43" si="783">SUM(NTM36:NTM38)+NTM40+NTM41-NTM42+NTM45</f>
        <v>0</v>
      </c>
      <c r="NTN43" s="71">
        <f t="shared" si="783"/>
        <v>0</v>
      </c>
      <c r="NTO43" s="71">
        <f t="shared" si="783"/>
        <v>0</v>
      </c>
      <c r="NTP43" s="71">
        <f t="shared" si="783"/>
        <v>0</v>
      </c>
      <c r="NTQ43" s="71">
        <f t="shared" si="783"/>
        <v>0</v>
      </c>
      <c r="NTR43" s="71">
        <f t="shared" si="783"/>
        <v>0</v>
      </c>
      <c r="NTS43" s="71">
        <f t="shared" si="783"/>
        <v>0</v>
      </c>
      <c r="NTT43" s="71">
        <f t="shared" si="783"/>
        <v>0</v>
      </c>
      <c r="NTU43" s="71">
        <f t="shared" si="783"/>
        <v>0</v>
      </c>
      <c r="NTV43" s="71">
        <f t="shared" si="783"/>
        <v>0</v>
      </c>
      <c r="NTW43" s="71">
        <f t="shared" si="783"/>
        <v>0</v>
      </c>
      <c r="NTX43" s="71">
        <f t="shared" si="783"/>
        <v>0</v>
      </c>
      <c r="NTY43" s="71">
        <f t="shared" si="783"/>
        <v>0</v>
      </c>
      <c r="NTZ43" s="71">
        <f t="shared" si="783"/>
        <v>0</v>
      </c>
      <c r="NUA43" s="71">
        <f t="shared" si="783"/>
        <v>0</v>
      </c>
      <c r="NUB43" s="71">
        <f t="shared" si="783"/>
        <v>0</v>
      </c>
      <c r="NUC43" s="71">
        <f t="shared" si="783"/>
        <v>0</v>
      </c>
      <c r="NUD43" s="71">
        <f t="shared" si="783"/>
        <v>0</v>
      </c>
      <c r="NUE43" s="71">
        <f t="shared" si="783"/>
        <v>0</v>
      </c>
      <c r="NUF43" s="71">
        <f t="shared" si="783"/>
        <v>0</v>
      </c>
      <c r="NUG43" s="71">
        <f t="shared" si="783"/>
        <v>0</v>
      </c>
      <c r="NUH43" s="71">
        <f t="shared" si="783"/>
        <v>0</v>
      </c>
      <c r="NUI43" s="71">
        <f t="shared" si="783"/>
        <v>0</v>
      </c>
      <c r="NUJ43" s="71">
        <f t="shared" si="783"/>
        <v>0</v>
      </c>
      <c r="NUK43" s="71">
        <f t="shared" si="783"/>
        <v>0</v>
      </c>
      <c r="NUL43" s="71">
        <f t="shared" si="783"/>
        <v>0</v>
      </c>
      <c r="NUM43" s="71">
        <f t="shared" si="783"/>
        <v>0</v>
      </c>
      <c r="NUN43" s="71">
        <f t="shared" si="783"/>
        <v>0</v>
      </c>
      <c r="NUO43" s="71">
        <f t="shared" si="783"/>
        <v>0</v>
      </c>
      <c r="NUP43" s="71">
        <f t="shared" si="783"/>
        <v>0</v>
      </c>
      <c r="NUQ43" s="71">
        <f t="shared" si="783"/>
        <v>0</v>
      </c>
      <c r="NUR43" s="71">
        <f t="shared" si="783"/>
        <v>0</v>
      </c>
      <c r="NUS43" s="71">
        <f t="shared" si="783"/>
        <v>0</v>
      </c>
      <c r="NUT43" s="71">
        <f t="shared" si="783"/>
        <v>0</v>
      </c>
      <c r="NUU43" s="71">
        <f t="shared" si="783"/>
        <v>0</v>
      </c>
      <c r="NUV43" s="71">
        <f t="shared" si="783"/>
        <v>0</v>
      </c>
      <c r="NUW43" s="71">
        <f t="shared" si="783"/>
        <v>0</v>
      </c>
      <c r="NUX43" s="71">
        <f t="shared" si="783"/>
        <v>0</v>
      </c>
      <c r="NUY43" s="71">
        <f t="shared" si="783"/>
        <v>0</v>
      </c>
      <c r="NUZ43" s="71">
        <f t="shared" si="783"/>
        <v>0</v>
      </c>
      <c r="NVA43" s="71">
        <f t="shared" si="783"/>
        <v>0</v>
      </c>
      <c r="NVB43" s="71">
        <f t="shared" si="783"/>
        <v>0</v>
      </c>
      <c r="NVC43" s="71">
        <f t="shared" si="783"/>
        <v>0</v>
      </c>
      <c r="NVD43" s="71">
        <f t="shared" si="783"/>
        <v>0</v>
      </c>
      <c r="NVE43" s="71">
        <f t="shared" si="783"/>
        <v>0</v>
      </c>
      <c r="NVF43" s="71">
        <f t="shared" si="783"/>
        <v>0</v>
      </c>
      <c r="NVG43" s="71">
        <f t="shared" si="783"/>
        <v>0</v>
      </c>
      <c r="NVH43" s="71">
        <f t="shared" si="783"/>
        <v>0</v>
      </c>
      <c r="NVI43" s="71">
        <f t="shared" si="783"/>
        <v>0</v>
      </c>
      <c r="NVJ43" s="71">
        <f t="shared" si="783"/>
        <v>0</v>
      </c>
      <c r="NVK43" s="71">
        <f t="shared" si="783"/>
        <v>0</v>
      </c>
      <c r="NVL43" s="71">
        <f t="shared" si="783"/>
        <v>0</v>
      </c>
      <c r="NVM43" s="71">
        <f t="shared" si="783"/>
        <v>0</v>
      </c>
      <c r="NVN43" s="71">
        <f t="shared" si="783"/>
        <v>0</v>
      </c>
      <c r="NVO43" s="71">
        <f t="shared" si="783"/>
        <v>0</v>
      </c>
      <c r="NVP43" s="71">
        <f t="shared" si="783"/>
        <v>0</v>
      </c>
      <c r="NVQ43" s="71">
        <f t="shared" si="783"/>
        <v>0</v>
      </c>
      <c r="NVR43" s="71">
        <f t="shared" si="783"/>
        <v>0</v>
      </c>
      <c r="NVS43" s="71">
        <f t="shared" si="783"/>
        <v>0</v>
      </c>
      <c r="NVT43" s="71">
        <f t="shared" si="783"/>
        <v>0</v>
      </c>
      <c r="NVU43" s="71">
        <f t="shared" si="783"/>
        <v>0</v>
      </c>
      <c r="NVV43" s="71">
        <f t="shared" si="783"/>
        <v>0</v>
      </c>
      <c r="NVW43" s="71">
        <f t="shared" si="783"/>
        <v>0</v>
      </c>
      <c r="NVX43" s="71">
        <f t="shared" si="783"/>
        <v>0</v>
      </c>
      <c r="NVY43" s="71">
        <f t="shared" ref="NVY43:NYJ43" si="784">SUM(NVY36:NVY38)+NVY40+NVY41-NVY42+NVY45</f>
        <v>0</v>
      </c>
      <c r="NVZ43" s="71">
        <f t="shared" si="784"/>
        <v>0</v>
      </c>
      <c r="NWA43" s="71">
        <f t="shared" si="784"/>
        <v>0</v>
      </c>
      <c r="NWB43" s="71">
        <f t="shared" si="784"/>
        <v>0</v>
      </c>
      <c r="NWC43" s="71">
        <f t="shared" si="784"/>
        <v>0</v>
      </c>
      <c r="NWD43" s="71">
        <f t="shared" si="784"/>
        <v>0</v>
      </c>
      <c r="NWE43" s="71">
        <f t="shared" si="784"/>
        <v>0</v>
      </c>
      <c r="NWF43" s="71">
        <f t="shared" si="784"/>
        <v>0</v>
      </c>
      <c r="NWG43" s="71">
        <f t="shared" si="784"/>
        <v>0</v>
      </c>
      <c r="NWH43" s="71">
        <f t="shared" si="784"/>
        <v>0</v>
      </c>
      <c r="NWI43" s="71">
        <f t="shared" si="784"/>
        <v>0</v>
      </c>
      <c r="NWJ43" s="71">
        <f t="shared" si="784"/>
        <v>0</v>
      </c>
      <c r="NWK43" s="71">
        <f t="shared" si="784"/>
        <v>0</v>
      </c>
      <c r="NWL43" s="71">
        <f t="shared" si="784"/>
        <v>0</v>
      </c>
      <c r="NWM43" s="71">
        <f t="shared" si="784"/>
        <v>0</v>
      </c>
      <c r="NWN43" s="71">
        <f t="shared" si="784"/>
        <v>0</v>
      </c>
      <c r="NWO43" s="71">
        <f t="shared" si="784"/>
        <v>0</v>
      </c>
      <c r="NWP43" s="71">
        <f t="shared" si="784"/>
        <v>0</v>
      </c>
      <c r="NWQ43" s="71">
        <f t="shared" si="784"/>
        <v>0</v>
      </c>
      <c r="NWR43" s="71">
        <f t="shared" si="784"/>
        <v>0</v>
      </c>
      <c r="NWS43" s="71">
        <f t="shared" si="784"/>
        <v>0</v>
      </c>
      <c r="NWT43" s="71">
        <f t="shared" si="784"/>
        <v>0</v>
      </c>
      <c r="NWU43" s="71">
        <f t="shared" si="784"/>
        <v>0</v>
      </c>
      <c r="NWV43" s="71">
        <f t="shared" si="784"/>
        <v>0</v>
      </c>
      <c r="NWW43" s="71">
        <f t="shared" si="784"/>
        <v>0</v>
      </c>
      <c r="NWX43" s="71">
        <f t="shared" si="784"/>
        <v>0</v>
      </c>
      <c r="NWY43" s="71">
        <f t="shared" si="784"/>
        <v>0</v>
      </c>
      <c r="NWZ43" s="71">
        <f t="shared" si="784"/>
        <v>0</v>
      </c>
      <c r="NXA43" s="71">
        <f t="shared" si="784"/>
        <v>0</v>
      </c>
      <c r="NXB43" s="71">
        <f t="shared" si="784"/>
        <v>0</v>
      </c>
      <c r="NXC43" s="71">
        <f t="shared" si="784"/>
        <v>0</v>
      </c>
      <c r="NXD43" s="71">
        <f t="shared" si="784"/>
        <v>0</v>
      </c>
      <c r="NXE43" s="71">
        <f t="shared" si="784"/>
        <v>0</v>
      </c>
      <c r="NXF43" s="71">
        <f t="shared" si="784"/>
        <v>0</v>
      </c>
      <c r="NXG43" s="71">
        <f t="shared" si="784"/>
        <v>0</v>
      </c>
      <c r="NXH43" s="71">
        <f t="shared" si="784"/>
        <v>0</v>
      </c>
      <c r="NXI43" s="71">
        <f t="shared" si="784"/>
        <v>0</v>
      </c>
      <c r="NXJ43" s="71">
        <f t="shared" si="784"/>
        <v>0</v>
      </c>
      <c r="NXK43" s="71">
        <f t="shared" si="784"/>
        <v>0</v>
      </c>
      <c r="NXL43" s="71">
        <f t="shared" si="784"/>
        <v>0</v>
      </c>
      <c r="NXM43" s="71">
        <f t="shared" si="784"/>
        <v>0</v>
      </c>
      <c r="NXN43" s="71">
        <f t="shared" si="784"/>
        <v>0</v>
      </c>
      <c r="NXO43" s="71">
        <f t="shared" si="784"/>
        <v>0</v>
      </c>
      <c r="NXP43" s="71">
        <f t="shared" si="784"/>
        <v>0</v>
      </c>
      <c r="NXQ43" s="71">
        <f t="shared" si="784"/>
        <v>0</v>
      </c>
      <c r="NXR43" s="71">
        <f t="shared" si="784"/>
        <v>0</v>
      </c>
      <c r="NXS43" s="71">
        <f t="shared" si="784"/>
        <v>0</v>
      </c>
      <c r="NXT43" s="71">
        <f t="shared" si="784"/>
        <v>0</v>
      </c>
      <c r="NXU43" s="71">
        <f t="shared" si="784"/>
        <v>0</v>
      </c>
      <c r="NXV43" s="71">
        <f t="shared" si="784"/>
        <v>0</v>
      </c>
      <c r="NXW43" s="71">
        <f t="shared" si="784"/>
        <v>0</v>
      </c>
      <c r="NXX43" s="71">
        <f t="shared" si="784"/>
        <v>0</v>
      </c>
      <c r="NXY43" s="71">
        <f t="shared" si="784"/>
        <v>0</v>
      </c>
      <c r="NXZ43" s="71">
        <f t="shared" si="784"/>
        <v>0</v>
      </c>
      <c r="NYA43" s="71">
        <f t="shared" si="784"/>
        <v>0</v>
      </c>
      <c r="NYB43" s="71">
        <f t="shared" si="784"/>
        <v>0</v>
      </c>
      <c r="NYC43" s="71">
        <f t="shared" si="784"/>
        <v>0</v>
      </c>
      <c r="NYD43" s="71">
        <f t="shared" si="784"/>
        <v>0</v>
      </c>
      <c r="NYE43" s="71">
        <f t="shared" si="784"/>
        <v>0</v>
      </c>
      <c r="NYF43" s="71">
        <f t="shared" si="784"/>
        <v>0</v>
      </c>
      <c r="NYG43" s="71">
        <f t="shared" si="784"/>
        <v>0</v>
      </c>
      <c r="NYH43" s="71">
        <f t="shared" si="784"/>
        <v>0</v>
      </c>
      <c r="NYI43" s="71">
        <f t="shared" si="784"/>
        <v>0</v>
      </c>
      <c r="NYJ43" s="71">
        <f t="shared" si="784"/>
        <v>0</v>
      </c>
      <c r="NYK43" s="71">
        <f t="shared" ref="NYK43:OAV43" si="785">SUM(NYK36:NYK38)+NYK40+NYK41-NYK42+NYK45</f>
        <v>0</v>
      </c>
      <c r="NYL43" s="71">
        <f t="shared" si="785"/>
        <v>0</v>
      </c>
      <c r="NYM43" s="71">
        <f t="shared" si="785"/>
        <v>0</v>
      </c>
      <c r="NYN43" s="71">
        <f t="shared" si="785"/>
        <v>0</v>
      </c>
      <c r="NYO43" s="71">
        <f t="shared" si="785"/>
        <v>0</v>
      </c>
      <c r="NYP43" s="71">
        <f t="shared" si="785"/>
        <v>0</v>
      </c>
      <c r="NYQ43" s="71">
        <f t="shared" si="785"/>
        <v>0</v>
      </c>
      <c r="NYR43" s="71">
        <f t="shared" si="785"/>
        <v>0</v>
      </c>
      <c r="NYS43" s="71">
        <f t="shared" si="785"/>
        <v>0</v>
      </c>
      <c r="NYT43" s="71">
        <f t="shared" si="785"/>
        <v>0</v>
      </c>
      <c r="NYU43" s="71">
        <f t="shared" si="785"/>
        <v>0</v>
      </c>
      <c r="NYV43" s="71">
        <f t="shared" si="785"/>
        <v>0</v>
      </c>
      <c r="NYW43" s="71">
        <f t="shared" si="785"/>
        <v>0</v>
      </c>
      <c r="NYX43" s="71">
        <f t="shared" si="785"/>
        <v>0</v>
      </c>
      <c r="NYY43" s="71">
        <f t="shared" si="785"/>
        <v>0</v>
      </c>
      <c r="NYZ43" s="71">
        <f t="shared" si="785"/>
        <v>0</v>
      </c>
      <c r="NZA43" s="71">
        <f t="shared" si="785"/>
        <v>0</v>
      </c>
      <c r="NZB43" s="71">
        <f t="shared" si="785"/>
        <v>0</v>
      </c>
      <c r="NZC43" s="71">
        <f t="shared" si="785"/>
        <v>0</v>
      </c>
      <c r="NZD43" s="71">
        <f t="shared" si="785"/>
        <v>0</v>
      </c>
      <c r="NZE43" s="71">
        <f t="shared" si="785"/>
        <v>0</v>
      </c>
      <c r="NZF43" s="71">
        <f t="shared" si="785"/>
        <v>0</v>
      </c>
      <c r="NZG43" s="71">
        <f t="shared" si="785"/>
        <v>0</v>
      </c>
      <c r="NZH43" s="71">
        <f t="shared" si="785"/>
        <v>0</v>
      </c>
      <c r="NZI43" s="71">
        <f t="shared" si="785"/>
        <v>0</v>
      </c>
      <c r="NZJ43" s="71">
        <f t="shared" si="785"/>
        <v>0</v>
      </c>
      <c r="NZK43" s="71">
        <f t="shared" si="785"/>
        <v>0</v>
      </c>
      <c r="NZL43" s="71">
        <f t="shared" si="785"/>
        <v>0</v>
      </c>
      <c r="NZM43" s="71">
        <f t="shared" si="785"/>
        <v>0</v>
      </c>
      <c r="NZN43" s="71">
        <f t="shared" si="785"/>
        <v>0</v>
      </c>
      <c r="NZO43" s="71">
        <f t="shared" si="785"/>
        <v>0</v>
      </c>
      <c r="NZP43" s="71">
        <f t="shared" si="785"/>
        <v>0</v>
      </c>
      <c r="NZQ43" s="71">
        <f t="shared" si="785"/>
        <v>0</v>
      </c>
      <c r="NZR43" s="71">
        <f t="shared" si="785"/>
        <v>0</v>
      </c>
      <c r="NZS43" s="71">
        <f t="shared" si="785"/>
        <v>0</v>
      </c>
      <c r="NZT43" s="71">
        <f t="shared" si="785"/>
        <v>0</v>
      </c>
      <c r="NZU43" s="71">
        <f t="shared" si="785"/>
        <v>0</v>
      </c>
      <c r="NZV43" s="71">
        <f t="shared" si="785"/>
        <v>0</v>
      </c>
      <c r="NZW43" s="71">
        <f t="shared" si="785"/>
        <v>0</v>
      </c>
      <c r="NZX43" s="71">
        <f t="shared" si="785"/>
        <v>0</v>
      </c>
      <c r="NZY43" s="71">
        <f t="shared" si="785"/>
        <v>0</v>
      </c>
      <c r="NZZ43" s="71">
        <f t="shared" si="785"/>
        <v>0</v>
      </c>
      <c r="OAA43" s="71">
        <f t="shared" si="785"/>
        <v>0</v>
      </c>
      <c r="OAB43" s="71">
        <f t="shared" si="785"/>
        <v>0</v>
      </c>
      <c r="OAC43" s="71">
        <f t="shared" si="785"/>
        <v>0</v>
      </c>
      <c r="OAD43" s="71">
        <f t="shared" si="785"/>
        <v>0</v>
      </c>
      <c r="OAE43" s="71">
        <f t="shared" si="785"/>
        <v>0</v>
      </c>
      <c r="OAF43" s="71">
        <f t="shared" si="785"/>
        <v>0</v>
      </c>
      <c r="OAG43" s="71">
        <f t="shared" si="785"/>
        <v>0</v>
      </c>
      <c r="OAH43" s="71">
        <f t="shared" si="785"/>
        <v>0</v>
      </c>
      <c r="OAI43" s="71">
        <f t="shared" si="785"/>
        <v>0</v>
      </c>
      <c r="OAJ43" s="71">
        <f t="shared" si="785"/>
        <v>0</v>
      </c>
      <c r="OAK43" s="71">
        <f t="shared" si="785"/>
        <v>0</v>
      </c>
      <c r="OAL43" s="71">
        <f t="shared" si="785"/>
        <v>0</v>
      </c>
      <c r="OAM43" s="71">
        <f t="shared" si="785"/>
        <v>0</v>
      </c>
      <c r="OAN43" s="71">
        <f t="shared" si="785"/>
        <v>0</v>
      </c>
      <c r="OAO43" s="71">
        <f t="shared" si="785"/>
        <v>0</v>
      </c>
      <c r="OAP43" s="71">
        <f t="shared" si="785"/>
        <v>0</v>
      </c>
      <c r="OAQ43" s="71">
        <f t="shared" si="785"/>
        <v>0</v>
      </c>
      <c r="OAR43" s="71">
        <f t="shared" si="785"/>
        <v>0</v>
      </c>
      <c r="OAS43" s="71">
        <f t="shared" si="785"/>
        <v>0</v>
      </c>
      <c r="OAT43" s="71">
        <f t="shared" si="785"/>
        <v>0</v>
      </c>
      <c r="OAU43" s="71">
        <f t="shared" si="785"/>
        <v>0</v>
      </c>
      <c r="OAV43" s="71">
        <f t="shared" si="785"/>
        <v>0</v>
      </c>
      <c r="OAW43" s="71">
        <f t="shared" ref="OAW43:ODH43" si="786">SUM(OAW36:OAW38)+OAW40+OAW41-OAW42+OAW45</f>
        <v>0</v>
      </c>
      <c r="OAX43" s="71">
        <f t="shared" si="786"/>
        <v>0</v>
      </c>
      <c r="OAY43" s="71">
        <f t="shared" si="786"/>
        <v>0</v>
      </c>
      <c r="OAZ43" s="71">
        <f t="shared" si="786"/>
        <v>0</v>
      </c>
      <c r="OBA43" s="71">
        <f t="shared" si="786"/>
        <v>0</v>
      </c>
      <c r="OBB43" s="71">
        <f t="shared" si="786"/>
        <v>0</v>
      </c>
      <c r="OBC43" s="71">
        <f t="shared" si="786"/>
        <v>0</v>
      </c>
      <c r="OBD43" s="71">
        <f t="shared" si="786"/>
        <v>0</v>
      </c>
      <c r="OBE43" s="71">
        <f t="shared" si="786"/>
        <v>0</v>
      </c>
      <c r="OBF43" s="71">
        <f t="shared" si="786"/>
        <v>0</v>
      </c>
      <c r="OBG43" s="71">
        <f t="shared" si="786"/>
        <v>0</v>
      </c>
      <c r="OBH43" s="71">
        <f t="shared" si="786"/>
        <v>0</v>
      </c>
      <c r="OBI43" s="71">
        <f t="shared" si="786"/>
        <v>0</v>
      </c>
      <c r="OBJ43" s="71">
        <f t="shared" si="786"/>
        <v>0</v>
      </c>
      <c r="OBK43" s="71">
        <f t="shared" si="786"/>
        <v>0</v>
      </c>
      <c r="OBL43" s="71">
        <f t="shared" si="786"/>
        <v>0</v>
      </c>
      <c r="OBM43" s="71">
        <f t="shared" si="786"/>
        <v>0</v>
      </c>
      <c r="OBN43" s="71">
        <f t="shared" si="786"/>
        <v>0</v>
      </c>
      <c r="OBO43" s="71">
        <f t="shared" si="786"/>
        <v>0</v>
      </c>
      <c r="OBP43" s="71">
        <f t="shared" si="786"/>
        <v>0</v>
      </c>
      <c r="OBQ43" s="71">
        <f t="shared" si="786"/>
        <v>0</v>
      </c>
      <c r="OBR43" s="71">
        <f t="shared" si="786"/>
        <v>0</v>
      </c>
      <c r="OBS43" s="71">
        <f t="shared" si="786"/>
        <v>0</v>
      </c>
      <c r="OBT43" s="71">
        <f t="shared" si="786"/>
        <v>0</v>
      </c>
      <c r="OBU43" s="71">
        <f t="shared" si="786"/>
        <v>0</v>
      </c>
      <c r="OBV43" s="71">
        <f t="shared" si="786"/>
        <v>0</v>
      </c>
      <c r="OBW43" s="71">
        <f t="shared" si="786"/>
        <v>0</v>
      </c>
      <c r="OBX43" s="71">
        <f t="shared" si="786"/>
        <v>0</v>
      </c>
      <c r="OBY43" s="71">
        <f t="shared" si="786"/>
        <v>0</v>
      </c>
      <c r="OBZ43" s="71">
        <f t="shared" si="786"/>
        <v>0</v>
      </c>
      <c r="OCA43" s="71">
        <f t="shared" si="786"/>
        <v>0</v>
      </c>
      <c r="OCB43" s="71">
        <f t="shared" si="786"/>
        <v>0</v>
      </c>
      <c r="OCC43" s="71">
        <f t="shared" si="786"/>
        <v>0</v>
      </c>
      <c r="OCD43" s="71">
        <f t="shared" si="786"/>
        <v>0</v>
      </c>
      <c r="OCE43" s="71">
        <f t="shared" si="786"/>
        <v>0</v>
      </c>
      <c r="OCF43" s="71">
        <f t="shared" si="786"/>
        <v>0</v>
      </c>
      <c r="OCG43" s="71">
        <f t="shared" si="786"/>
        <v>0</v>
      </c>
      <c r="OCH43" s="71">
        <f t="shared" si="786"/>
        <v>0</v>
      </c>
      <c r="OCI43" s="71">
        <f t="shared" si="786"/>
        <v>0</v>
      </c>
      <c r="OCJ43" s="71">
        <f t="shared" si="786"/>
        <v>0</v>
      </c>
      <c r="OCK43" s="71">
        <f t="shared" si="786"/>
        <v>0</v>
      </c>
      <c r="OCL43" s="71">
        <f t="shared" si="786"/>
        <v>0</v>
      </c>
      <c r="OCM43" s="71">
        <f t="shared" si="786"/>
        <v>0</v>
      </c>
      <c r="OCN43" s="71">
        <f t="shared" si="786"/>
        <v>0</v>
      </c>
      <c r="OCO43" s="71">
        <f t="shared" si="786"/>
        <v>0</v>
      </c>
      <c r="OCP43" s="71">
        <f t="shared" si="786"/>
        <v>0</v>
      </c>
      <c r="OCQ43" s="71">
        <f t="shared" si="786"/>
        <v>0</v>
      </c>
      <c r="OCR43" s="71">
        <f t="shared" si="786"/>
        <v>0</v>
      </c>
      <c r="OCS43" s="71">
        <f t="shared" si="786"/>
        <v>0</v>
      </c>
      <c r="OCT43" s="71">
        <f t="shared" si="786"/>
        <v>0</v>
      </c>
      <c r="OCU43" s="71">
        <f t="shared" si="786"/>
        <v>0</v>
      </c>
      <c r="OCV43" s="71">
        <f t="shared" si="786"/>
        <v>0</v>
      </c>
      <c r="OCW43" s="71">
        <f t="shared" si="786"/>
        <v>0</v>
      </c>
      <c r="OCX43" s="71">
        <f t="shared" si="786"/>
        <v>0</v>
      </c>
      <c r="OCY43" s="71">
        <f t="shared" si="786"/>
        <v>0</v>
      </c>
      <c r="OCZ43" s="71">
        <f t="shared" si="786"/>
        <v>0</v>
      </c>
      <c r="ODA43" s="71">
        <f t="shared" si="786"/>
        <v>0</v>
      </c>
      <c r="ODB43" s="71">
        <f t="shared" si="786"/>
        <v>0</v>
      </c>
      <c r="ODC43" s="71">
        <f t="shared" si="786"/>
        <v>0</v>
      </c>
      <c r="ODD43" s="71">
        <f t="shared" si="786"/>
        <v>0</v>
      </c>
      <c r="ODE43" s="71">
        <f t="shared" si="786"/>
        <v>0</v>
      </c>
      <c r="ODF43" s="71">
        <f t="shared" si="786"/>
        <v>0</v>
      </c>
      <c r="ODG43" s="71">
        <f t="shared" si="786"/>
        <v>0</v>
      </c>
      <c r="ODH43" s="71">
        <f t="shared" si="786"/>
        <v>0</v>
      </c>
      <c r="ODI43" s="71">
        <f t="shared" ref="ODI43:OFT43" si="787">SUM(ODI36:ODI38)+ODI40+ODI41-ODI42+ODI45</f>
        <v>0</v>
      </c>
      <c r="ODJ43" s="71">
        <f t="shared" si="787"/>
        <v>0</v>
      </c>
      <c r="ODK43" s="71">
        <f t="shared" si="787"/>
        <v>0</v>
      </c>
      <c r="ODL43" s="71">
        <f t="shared" si="787"/>
        <v>0</v>
      </c>
      <c r="ODM43" s="71">
        <f t="shared" si="787"/>
        <v>0</v>
      </c>
      <c r="ODN43" s="71">
        <f t="shared" si="787"/>
        <v>0</v>
      </c>
      <c r="ODO43" s="71">
        <f t="shared" si="787"/>
        <v>0</v>
      </c>
      <c r="ODP43" s="71">
        <f t="shared" si="787"/>
        <v>0</v>
      </c>
      <c r="ODQ43" s="71">
        <f t="shared" si="787"/>
        <v>0</v>
      </c>
      <c r="ODR43" s="71">
        <f t="shared" si="787"/>
        <v>0</v>
      </c>
      <c r="ODS43" s="71">
        <f t="shared" si="787"/>
        <v>0</v>
      </c>
      <c r="ODT43" s="71">
        <f t="shared" si="787"/>
        <v>0</v>
      </c>
      <c r="ODU43" s="71">
        <f t="shared" si="787"/>
        <v>0</v>
      </c>
      <c r="ODV43" s="71">
        <f t="shared" si="787"/>
        <v>0</v>
      </c>
      <c r="ODW43" s="71">
        <f t="shared" si="787"/>
        <v>0</v>
      </c>
      <c r="ODX43" s="71">
        <f t="shared" si="787"/>
        <v>0</v>
      </c>
      <c r="ODY43" s="71">
        <f t="shared" si="787"/>
        <v>0</v>
      </c>
      <c r="ODZ43" s="71">
        <f t="shared" si="787"/>
        <v>0</v>
      </c>
      <c r="OEA43" s="71">
        <f t="shared" si="787"/>
        <v>0</v>
      </c>
      <c r="OEB43" s="71">
        <f t="shared" si="787"/>
        <v>0</v>
      </c>
      <c r="OEC43" s="71">
        <f t="shared" si="787"/>
        <v>0</v>
      </c>
      <c r="OED43" s="71">
        <f t="shared" si="787"/>
        <v>0</v>
      </c>
      <c r="OEE43" s="71">
        <f t="shared" si="787"/>
        <v>0</v>
      </c>
      <c r="OEF43" s="71">
        <f t="shared" si="787"/>
        <v>0</v>
      </c>
      <c r="OEG43" s="71">
        <f t="shared" si="787"/>
        <v>0</v>
      </c>
      <c r="OEH43" s="71">
        <f t="shared" si="787"/>
        <v>0</v>
      </c>
      <c r="OEI43" s="71">
        <f t="shared" si="787"/>
        <v>0</v>
      </c>
      <c r="OEJ43" s="71">
        <f t="shared" si="787"/>
        <v>0</v>
      </c>
      <c r="OEK43" s="71">
        <f t="shared" si="787"/>
        <v>0</v>
      </c>
      <c r="OEL43" s="71">
        <f t="shared" si="787"/>
        <v>0</v>
      </c>
      <c r="OEM43" s="71">
        <f t="shared" si="787"/>
        <v>0</v>
      </c>
      <c r="OEN43" s="71">
        <f t="shared" si="787"/>
        <v>0</v>
      </c>
      <c r="OEO43" s="71">
        <f t="shared" si="787"/>
        <v>0</v>
      </c>
      <c r="OEP43" s="71">
        <f t="shared" si="787"/>
        <v>0</v>
      </c>
      <c r="OEQ43" s="71">
        <f t="shared" si="787"/>
        <v>0</v>
      </c>
      <c r="OER43" s="71">
        <f t="shared" si="787"/>
        <v>0</v>
      </c>
      <c r="OES43" s="71">
        <f t="shared" si="787"/>
        <v>0</v>
      </c>
      <c r="OET43" s="71">
        <f t="shared" si="787"/>
        <v>0</v>
      </c>
      <c r="OEU43" s="71">
        <f t="shared" si="787"/>
        <v>0</v>
      </c>
      <c r="OEV43" s="71">
        <f t="shared" si="787"/>
        <v>0</v>
      </c>
      <c r="OEW43" s="71">
        <f t="shared" si="787"/>
        <v>0</v>
      </c>
      <c r="OEX43" s="71">
        <f t="shared" si="787"/>
        <v>0</v>
      </c>
      <c r="OEY43" s="71">
        <f t="shared" si="787"/>
        <v>0</v>
      </c>
      <c r="OEZ43" s="71">
        <f t="shared" si="787"/>
        <v>0</v>
      </c>
      <c r="OFA43" s="71">
        <f t="shared" si="787"/>
        <v>0</v>
      </c>
      <c r="OFB43" s="71">
        <f t="shared" si="787"/>
        <v>0</v>
      </c>
      <c r="OFC43" s="71">
        <f t="shared" si="787"/>
        <v>0</v>
      </c>
      <c r="OFD43" s="71">
        <f t="shared" si="787"/>
        <v>0</v>
      </c>
      <c r="OFE43" s="71">
        <f t="shared" si="787"/>
        <v>0</v>
      </c>
      <c r="OFF43" s="71">
        <f t="shared" si="787"/>
        <v>0</v>
      </c>
      <c r="OFG43" s="71">
        <f t="shared" si="787"/>
        <v>0</v>
      </c>
      <c r="OFH43" s="71">
        <f t="shared" si="787"/>
        <v>0</v>
      </c>
      <c r="OFI43" s="71">
        <f t="shared" si="787"/>
        <v>0</v>
      </c>
      <c r="OFJ43" s="71">
        <f t="shared" si="787"/>
        <v>0</v>
      </c>
      <c r="OFK43" s="71">
        <f t="shared" si="787"/>
        <v>0</v>
      </c>
      <c r="OFL43" s="71">
        <f t="shared" si="787"/>
        <v>0</v>
      </c>
      <c r="OFM43" s="71">
        <f t="shared" si="787"/>
        <v>0</v>
      </c>
      <c r="OFN43" s="71">
        <f t="shared" si="787"/>
        <v>0</v>
      </c>
      <c r="OFO43" s="71">
        <f t="shared" si="787"/>
        <v>0</v>
      </c>
      <c r="OFP43" s="71">
        <f t="shared" si="787"/>
        <v>0</v>
      </c>
      <c r="OFQ43" s="71">
        <f t="shared" si="787"/>
        <v>0</v>
      </c>
      <c r="OFR43" s="71">
        <f t="shared" si="787"/>
        <v>0</v>
      </c>
      <c r="OFS43" s="71">
        <f t="shared" si="787"/>
        <v>0</v>
      </c>
      <c r="OFT43" s="71">
        <f t="shared" si="787"/>
        <v>0</v>
      </c>
      <c r="OFU43" s="71">
        <f t="shared" ref="OFU43:OIF43" si="788">SUM(OFU36:OFU38)+OFU40+OFU41-OFU42+OFU45</f>
        <v>0</v>
      </c>
      <c r="OFV43" s="71">
        <f t="shared" si="788"/>
        <v>0</v>
      </c>
      <c r="OFW43" s="71">
        <f t="shared" si="788"/>
        <v>0</v>
      </c>
      <c r="OFX43" s="71">
        <f t="shared" si="788"/>
        <v>0</v>
      </c>
      <c r="OFY43" s="71">
        <f t="shared" si="788"/>
        <v>0</v>
      </c>
      <c r="OFZ43" s="71">
        <f t="shared" si="788"/>
        <v>0</v>
      </c>
      <c r="OGA43" s="71">
        <f t="shared" si="788"/>
        <v>0</v>
      </c>
      <c r="OGB43" s="71">
        <f t="shared" si="788"/>
        <v>0</v>
      </c>
      <c r="OGC43" s="71">
        <f t="shared" si="788"/>
        <v>0</v>
      </c>
      <c r="OGD43" s="71">
        <f t="shared" si="788"/>
        <v>0</v>
      </c>
      <c r="OGE43" s="71">
        <f t="shared" si="788"/>
        <v>0</v>
      </c>
      <c r="OGF43" s="71">
        <f t="shared" si="788"/>
        <v>0</v>
      </c>
      <c r="OGG43" s="71">
        <f t="shared" si="788"/>
        <v>0</v>
      </c>
      <c r="OGH43" s="71">
        <f t="shared" si="788"/>
        <v>0</v>
      </c>
      <c r="OGI43" s="71">
        <f t="shared" si="788"/>
        <v>0</v>
      </c>
      <c r="OGJ43" s="71">
        <f t="shared" si="788"/>
        <v>0</v>
      </c>
      <c r="OGK43" s="71">
        <f t="shared" si="788"/>
        <v>0</v>
      </c>
      <c r="OGL43" s="71">
        <f t="shared" si="788"/>
        <v>0</v>
      </c>
      <c r="OGM43" s="71">
        <f t="shared" si="788"/>
        <v>0</v>
      </c>
      <c r="OGN43" s="71">
        <f t="shared" si="788"/>
        <v>0</v>
      </c>
      <c r="OGO43" s="71">
        <f t="shared" si="788"/>
        <v>0</v>
      </c>
      <c r="OGP43" s="71">
        <f t="shared" si="788"/>
        <v>0</v>
      </c>
      <c r="OGQ43" s="71">
        <f t="shared" si="788"/>
        <v>0</v>
      </c>
      <c r="OGR43" s="71">
        <f t="shared" si="788"/>
        <v>0</v>
      </c>
      <c r="OGS43" s="71">
        <f t="shared" si="788"/>
        <v>0</v>
      </c>
      <c r="OGT43" s="71">
        <f t="shared" si="788"/>
        <v>0</v>
      </c>
      <c r="OGU43" s="71">
        <f t="shared" si="788"/>
        <v>0</v>
      </c>
      <c r="OGV43" s="71">
        <f t="shared" si="788"/>
        <v>0</v>
      </c>
      <c r="OGW43" s="71">
        <f t="shared" si="788"/>
        <v>0</v>
      </c>
      <c r="OGX43" s="71">
        <f t="shared" si="788"/>
        <v>0</v>
      </c>
      <c r="OGY43" s="71">
        <f t="shared" si="788"/>
        <v>0</v>
      </c>
      <c r="OGZ43" s="71">
        <f t="shared" si="788"/>
        <v>0</v>
      </c>
      <c r="OHA43" s="71">
        <f t="shared" si="788"/>
        <v>0</v>
      </c>
      <c r="OHB43" s="71">
        <f t="shared" si="788"/>
        <v>0</v>
      </c>
      <c r="OHC43" s="71">
        <f t="shared" si="788"/>
        <v>0</v>
      </c>
      <c r="OHD43" s="71">
        <f t="shared" si="788"/>
        <v>0</v>
      </c>
      <c r="OHE43" s="71">
        <f t="shared" si="788"/>
        <v>0</v>
      </c>
      <c r="OHF43" s="71">
        <f t="shared" si="788"/>
        <v>0</v>
      </c>
      <c r="OHG43" s="71">
        <f t="shared" si="788"/>
        <v>0</v>
      </c>
      <c r="OHH43" s="71">
        <f t="shared" si="788"/>
        <v>0</v>
      </c>
      <c r="OHI43" s="71">
        <f t="shared" si="788"/>
        <v>0</v>
      </c>
      <c r="OHJ43" s="71">
        <f t="shared" si="788"/>
        <v>0</v>
      </c>
      <c r="OHK43" s="71">
        <f t="shared" si="788"/>
        <v>0</v>
      </c>
      <c r="OHL43" s="71">
        <f t="shared" si="788"/>
        <v>0</v>
      </c>
      <c r="OHM43" s="71">
        <f t="shared" si="788"/>
        <v>0</v>
      </c>
      <c r="OHN43" s="71">
        <f t="shared" si="788"/>
        <v>0</v>
      </c>
      <c r="OHO43" s="71">
        <f t="shared" si="788"/>
        <v>0</v>
      </c>
      <c r="OHP43" s="71">
        <f t="shared" si="788"/>
        <v>0</v>
      </c>
      <c r="OHQ43" s="71">
        <f t="shared" si="788"/>
        <v>0</v>
      </c>
      <c r="OHR43" s="71">
        <f t="shared" si="788"/>
        <v>0</v>
      </c>
      <c r="OHS43" s="71">
        <f t="shared" si="788"/>
        <v>0</v>
      </c>
      <c r="OHT43" s="71">
        <f t="shared" si="788"/>
        <v>0</v>
      </c>
      <c r="OHU43" s="71">
        <f t="shared" si="788"/>
        <v>0</v>
      </c>
      <c r="OHV43" s="71">
        <f t="shared" si="788"/>
        <v>0</v>
      </c>
      <c r="OHW43" s="71">
        <f t="shared" si="788"/>
        <v>0</v>
      </c>
      <c r="OHX43" s="71">
        <f t="shared" si="788"/>
        <v>0</v>
      </c>
      <c r="OHY43" s="71">
        <f t="shared" si="788"/>
        <v>0</v>
      </c>
      <c r="OHZ43" s="71">
        <f t="shared" si="788"/>
        <v>0</v>
      </c>
      <c r="OIA43" s="71">
        <f t="shared" si="788"/>
        <v>0</v>
      </c>
      <c r="OIB43" s="71">
        <f t="shared" si="788"/>
        <v>0</v>
      </c>
      <c r="OIC43" s="71">
        <f t="shared" si="788"/>
        <v>0</v>
      </c>
      <c r="OID43" s="71">
        <f t="shared" si="788"/>
        <v>0</v>
      </c>
      <c r="OIE43" s="71">
        <f t="shared" si="788"/>
        <v>0</v>
      </c>
      <c r="OIF43" s="71">
        <f t="shared" si="788"/>
        <v>0</v>
      </c>
      <c r="OIG43" s="71">
        <f t="shared" ref="OIG43:OKR43" si="789">SUM(OIG36:OIG38)+OIG40+OIG41-OIG42+OIG45</f>
        <v>0</v>
      </c>
      <c r="OIH43" s="71">
        <f t="shared" si="789"/>
        <v>0</v>
      </c>
      <c r="OII43" s="71">
        <f t="shared" si="789"/>
        <v>0</v>
      </c>
      <c r="OIJ43" s="71">
        <f t="shared" si="789"/>
        <v>0</v>
      </c>
      <c r="OIK43" s="71">
        <f t="shared" si="789"/>
        <v>0</v>
      </c>
      <c r="OIL43" s="71">
        <f t="shared" si="789"/>
        <v>0</v>
      </c>
      <c r="OIM43" s="71">
        <f t="shared" si="789"/>
        <v>0</v>
      </c>
      <c r="OIN43" s="71">
        <f t="shared" si="789"/>
        <v>0</v>
      </c>
      <c r="OIO43" s="71">
        <f t="shared" si="789"/>
        <v>0</v>
      </c>
      <c r="OIP43" s="71">
        <f t="shared" si="789"/>
        <v>0</v>
      </c>
      <c r="OIQ43" s="71">
        <f t="shared" si="789"/>
        <v>0</v>
      </c>
      <c r="OIR43" s="71">
        <f t="shared" si="789"/>
        <v>0</v>
      </c>
      <c r="OIS43" s="71">
        <f t="shared" si="789"/>
        <v>0</v>
      </c>
      <c r="OIT43" s="71">
        <f t="shared" si="789"/>
        <v>0</v>
      </c>
      <c r="OIU43" s="71">
        <f t="shared" si="789"/>
        <v>0</v>
      </c>
      <c r="OIV43" s="71">
        <f t="shared" si="789"/>
        <v>0</v>
      </c>
      <c r="OIW43" s="71">
        <f t="shared" si="789"/>
        <v>0</v>
      </c>
      <c r="OIX43" s="71">
        <f t="shared" si="789"/>
        <v>0</v>
      </c>
      <c r="OIY43" s="71">
        <f t="shared" si="789"/>
        <v>0</v>
      </c>
      <c r="OIZ43" s="71">
        <f t="shared" si="789"/>
        <v>0</v>
      </c>
      <c r="OJA43" s="71">
        <f t="shared" si="789"/>
        <v>0</v>
      </c>
      <c r="OJB43" s="71">
        <f t="shared" si="789"/>
        <v>0</v>
      </c>
      <c r="OJC43" s="71">
        <f t="shared" si="789"/>
        <v>0</v>
      </c>
      <c r="OJD43" s="71">
        <f t="shared" si="789"/>
        <v>0</v>
      </c>
      <c r="OJE43" s="71">
        <f t="shared" si="789"/>
        <v>0</v>
      </c>
      <c r="OJF43" s="71">
        <f t="shared" si="789"/>
        <v>0</v>
      </c>
      <c r="OJG43" s="71">
        <f t="shared" si="789"/>
        <v>0</v>
      </c>
      <c r="OJH43" s="71">
        <f t="shared" si="789"/>
        <v>0</v>
      </c>
      <c r="OJI43" s="71">
        <f t="shared" si="789"/>
        <v>0</v>
      </c>
      <c r="OJJ43" s="71">
        <f t="shared" si="789"/>
        <v>0</v>
      </c>
      <c r="OJK43" s="71">
        <f t="shared" si="789"/>
        <v>0</v>
      </c>
      <c r="OJL43" s="71">
        <f t="shared" si="789"/>
        <v>0</v>
      </c>
      <c r="OJM43" s="71">
        <f t="shared" si="789"/>
        <v>0</v>
      </c>
      <c r="OJN43" s="71">
        <f t="shared" si="789"/>
        <v>0</v>
      </c>
      <c r="OJO43" s="71">
        <f t="shared" si="789"/>
        <v>0</v>
      </c>
      <c r="OJP43" s="71">
        <f t="shared" si="789"/>
        <v>0</v>
      </c>
      <c r="OJQ43" s="71">
        <f t="shared" si="789"/>
        <v>0</v>
      </c>
      <c r="OJR43" s="71">
        <f t="shared" si="789"/>
        <v>0</v>
      </c>
      <c r="OJS43" s="71">
        <f t="shared" si="789"/>
        <v>0</v>
      </c>
      <c r="OJT43" s="71">
        <f t="shared" si="789"/>
        <v>0</v>
      </c>
      <c r="OJU43" s="71">
        <f t="shared" si="789"/>
        <v>0</v>
      </c>
      <c r="OJV43" s="71">
        <f t="shared" si="789"/>
        <v>0</v>
      </c>
      <c r="OJW43" s="71">
        <f t="shared" si="789"/>
        <v>0</v>
      </c>
      <c r="OJX43" s="71">
        <f t="shared" si="789"/>
        <v>0</v>
      </c>
      <c r="OJY43" s="71">
        <f t="shared" si="789"/>
        <v>0</v>
      </c>
      <c r="OJZ43" s="71">
        <f t="shared" si="789"/>
        <v>0</v>
      </c>
      <c r="OKA43" s="71">
        <f t="shared" si="789"/>
        <v>0</v>
      </c>
      <c r="OKB43" s="71">
        <f t="shared" si="789"/>
        <v>0</v>
      </c>
      <c r="OKC43" s="71">
        <f t="shared" si="789"/>
        <v>0</v>
      </c>
      <c r="OKD43" s="71">
        <f t="shared" si="789"/>
        <v>0</v>
      </c>
      <c r="OKE43" s="71">
        <f t="shared" si="789"/>
        <v>0</v>
      </c>
      <c r="OKF43" s="71">
        <f t="shared" si="789"/>
        <v>0</v>
      </c>
      <c r="OKG43" s="71">
        <f t="shared" si="789"/>
        <v>0</v>
      </c>
      <c r="OKH43" s="71">
        <f t="shared" si="789"/>
        <v>0</v>
      </c>
      <c r="OKI43" s="71">
        <f t="shared" si="789"/>
        <v>0</v>
      </c>
      <c r="OKJ43" s="71">
        <f t="shared" si="789"/>
        <v>0</v>
      </c>
      <c r="OKK43" s="71">
        <f t="shared" si="789"/>
        <v>0</v>
      </c>
      <c r="OKL43" s="71">
        <f t="shared" si="789"/>
        <v>0</v>
      </c>
      <c r="OKM43" s="71">
        <f t="shared" si="789"/>
        <v>0</v>
      </c>
      <c r="OKN43" s="71">
        <f t="shared" si="789"/>
        <v>0</v>
      </c>
      <c r="OKO43" s="71">
        <f t="shared" si="789"/>
        <v>0</v>
      </c>
      <c r="OKP43" s="71">
        <f t="shared" si="789"/>
        <v>0</v>
      </c>
      <c r="OKQ43" s="71">
        <f t="shared" si="789"/>
        <v>0</v>
      </c>
      <c r="OKR43" s="71">
        <f t="shared" si="789"/>
        <v>0</v>
      </c>
      <c r="OKS43" s="71">
        <f t="shared" ref="OKS43:OND43" si="790">SUM(OKS36:OKS38)+OKS40+OKS41-OKS42+OKS45</f>
        <v>0</v>
      </c>
      <c r="OKT43" s="71">
        <f t="shared" si="790"/>
        <v>0</v>
      </c>
      <c r="OKU43" s="71">
        <f t="shared" si="790"/>
        <v>0</v>
      </c>
      <c r="OKV43" s="71">
        <f t="shared" si="790"/>
        <v>0</v>
      </c>
      <c r="OKW43" s="71">
        <f t="shared" si="790"/>
        <v>0</v>
      </c>
      <c r="OKX43" s="71">
        <f t="shared" si="790"/>
        <v>0</v>
      </c>
      <c r="OKY43" s="71">
        <f t="shared" si="790"/>
        <v>0</v>
      </c>
      <c r="OKZ43" s="71">
        <f t="shared" si="790"/>
        <v>0</v>
      </c>
      <c r="OLA43" s="71">
        <f t="shared" si="790"/>
        <v>0</v>
      </c>
      <c r="OLB43" s="71">
        <f t="shared" si="790"/>
        <v>0</v>
      </c>
      <c r="OLC43" s="71">
        <f t="shared" si="790"/>
        <v>0</v>
      </c>
      <c r="OLD43" s="71">
        <f t="shared" si="790"/>
        <v>0</v>
      </c>
      <c r="OLE43" s="71">
        <f t="shared" si="790"/>
        <v>0</v>
      </c>
      <c r="OLF43" s="71">
        <f t="shared" si="790"/>
        <v>0</v>
      </c>
      <c r="OLG43" s="71">
        <f t="shared" si="790"/>
        <v>0</v>
      </c>
      <c r="OLH43" s="71">
        <f t="shared" si="790"/>
        <v>0</v>
      </c>
      <c r="OLI43" s="71">
        <f t="shared" si="790"/>
        <v>0</v>
      </c>
      <c r="OLJ43" s="71">
        <f t="shared" si="790"/>
        <v>0</v>
      </c>
      <c r="OLK43" s="71">
        <f t="shared" si="790"/>
        <v>0</v>
      </c>
      <c r="OLL43" s="71">
        <f t="shared" si="790"/>
        <v>0</v>
      </c>
      <c r="OLM43" s="71">
        <f t="shared" si="790"/>
        <v>0</v>
      </c>
      <c r="OLN43" s="71">
        <f t="shared" si="790"/>
        <v>0</v>
      </c>
      <c r="OLO43" s="71">
        <f t="shared" si="790"/>
        <v>0</v>
      </c>
      <c r="OLP43" s="71">
        <f t="shared" si="790"/>
        <v>0</v>
      </c>
      <c r="OLQ43" s="71">
        <f t="shared" si="790"/>
        <v>0</v>
      </c>
      <c r="OLR43" s="71">
        <f t="shared" si="790"/>
        <v>0</v>
      </c>
      <c r="OLS43" s="71">
        <f t="shared" si="790"/>
        <v>0</v>
      </c>
      <c r="OLT43" s="71">
        <f t="shared" si="790"/>
        <v>0</v>
      </c>
      <c r="OLU43" s="71">
        <f t="shared" si="790"/>
        <v>0</v>
      </c>
      <c r="OLV43" s="71">
        <f t="shared" si="790"/>
        <v>0</v>
      </c>
      <c r="OLW43" s="71">
        <f t="shared" si="790"/>
        <v>0</v>
      </c>
      <c r="OLX43" s="71">
        <f t="shared" si="790"/>
        <v>0</v>
      </c>
      <c r="OLY43" s="71">
        <f t="shared" si="790"/>
        <v>0</v>
      </c>
      <c r="OLZ43" s="71">
        <f t="shared" si="790"/>
        <v>0</v>
      </c>
      <c r="OMA43" s="71">
        <f t="shared" si="790"/>
        <v>0</v>
      </c>
      <c r="OMB43" s="71">
        <f t="shared" si="790"/>
        <v>0</v>
      </c>
      <c r="OMC43" s="71">
        <f t="shared" si="790"/>
        <v>0</v>
      </c>
      <c r="OMD43" s="71">
        <f t="shared" si="790"/>
        <v>0</v>
      </c>
      <c r="OME43" s="71">
        <f t="shared" si="790"/>
        <v>0</v>
      </c>
      <c r="OMF43" s="71">
        <f t="shared" si="790"/>
        <v>0</v>
      </c>
      <c r="OMG43" s="71">
        <f t="shared" si="790"/>
        <v>0</v>
      </c>
      <c r="OMH43" s="71">
        <f t="shared" si="790"/>
        <v>0</v>
      </c>
      <c r="OMI43" s="71">
        <f t="shared" si="790"/>
        <v>0</v>
      </c>
      <c r="OMJ43" s="71">
        <f t="shared" si="790"/>
        <v>0</v>
      </c>
      <c r="OMK43" s="71">
        <f t="shared" si="790"/>
        <v>0</v>
      </c>
      <c r="OML43" s="71">
        <f t="shared" si="790"/>
        <v>0</v>
      </c>
      <c r="OMM43" s="71">
        <f t="shared" si="790"/>
        <v>0</v>
      </c>
      <c r="OMN43" s="71">
        <f t="shared" si="790"/>
        <v>0</v>
      </c>
      <c r="OMO43" s="71">
        <f t="shared" si="790"/>
        <v>0</v>
      </c>
      <c r="OMP43" s="71">
        <f t="shared" si="790"/>
        <v>0</v>
      </c>
      <c r="OMQ43" s="71">
        <f t="shared" si="790"/>
        <v>0</v>
      </c>
      <c r="OMR43" s="71">
        <f t="shared" si="790"/>
        <v>0</v>
      </c>
      <c r="OMS43" s="71">
        <f t="shared" si="790"/>
        <v>0</v>
      </c>
      <c r="OMT43" s="71">
        <f t="shared" si="790"/>
        <v>0</v>
      </c>
      <c r="OMU43" s="71">
        <f t="shared" si="790"/>
        <v>0</v>
      </c>
      <c r="OMV43" s="71">
        <f t="shared" si="790"/>
        <v>0</v>
      </c>
      <c r="OMW43" s="71">
        <f t="shared" si="790"/>
        <v>0</v>
      </c>
      <c r="OMX43" s="71">
        <f t="shared" si="790"/>
        <v>0</v>
      </c>
      <c r="OMY43" s="71">
        <f t="shared" si="790"/>
        <v>0</v>
      </c>
      <c r="OMZ43" s="71">
        <f t="shared" si="790"/>
        <v>0</v>
      </c>
      <c r="ONA43" s="71">
        <f t="shared" si="790"/>
        <v>0</v>
      </c>
      <c r="ONB43" s="71">
        <f t="shared" si="790"/>
        <v>0</v>
      </c>
      <c r="ONC43" s="71">
        <f t="shared" si="790"/>
        <v>0</v>
      </c>
      <c r="OND43" s="71">
        <f t="shared" si="790"/>
        <v>0</v>
      </c>
      <c r="ONE43" s="71">
        <f t="shared" ref="ONE43:OPP43" si="791">SUM(ONE36:ONE38)+ONE40+ONE41-ONE42+ONE45</f>
        <v>0</v>
      </c>
      <c r="ONF43" s="71">
        <f t="shared" si="791"/>
        <v>0</v>
      </c>
      <c r="ONG43" s="71">
        <f t="shared" si="791"/>
        <v>0</v>
      </c>
      <c r="ONH43" s="71">
        <f t="shared" si="791"/>
        <v>0</v>
      </c>
      <c r="ONI43" s="71">
        <f t="shared" si="791"/>
        <v>0</v>
      </c>
      <c r="ONJ43" s="71">
        <f t="shared" si="791"/>
        <v>0</v>
      </c>
      <c r="ONK43" s="71">
        <f t="shared" si="791"/>
        <v>0</v>
      </c>
      <c r="ONL43" s="71">
        <f t="shared" si="791"/>
        <v>0</v>
      </c>
      <c r="ONM43" s="71">
        <f t="shared" si="791"/>
        <v>0</v>
      </c>
      <c r="ONN43" s="71">
        <f t="shared" si="791"/>
        <v>0</v>
      </c>
      <c r="ONO43" s="71">
        <f t="shared" si="791"/>
        <v>0</v>
      </c>
      <c r="ONP43" s="71">
        <f t="shared" si="791"/>
        <v>0</v>
      </c>
      <c r="ONQ43" s="71">
        <f t="shared" si="791"/>
        <v>0</v>
      </c>
      <c r="ONR43" s="71">
        <f t="shared" si="791"/>
        <v>0</v>
      </c>
      <c r="ONS43" s="71">
        <f t="shared" si="791"/>
        <v>0</v>
      </c>
      <c r="ONT43" s="71">
        <f t="shared" si="791"/>
        <v>0</v>
      </c>
      <c r="ONU43" s="71">
        <f t="shared" si="791"/>
        <v>0</v>
      </c>
      <c r="ONV43" s="71">
        <f t="shared" si="791"/>
        <v>0</v>
      </c>
      <c r="ONW43" s="71">
        <f t="shared" si="791"/>
        <v>0</v>
      </c>
      <c r="ONX43" s="71">
        <f t="shared" si="791"/>
        <v>0</v>
      </c>
      <c r="ONY43" s="71">
        <f t="shared" si="791"/>
        <v>0</v>
      </c>
      <c r="ONZ43" s="71">
        <f t="shared" si="791"/>
        <v>0</v>
      </c>
      <c r="OOA43" s="71">
        <f t="shared" si="791"/>
        <v>0</v>
      </c>
      <c r="OOB43" s="71">
        <f t="shared" si="791"/>
        <v>0</v>
      </c>
      <c r="OOC43" s="71">
        <f t="shared" si="791"/>
        <v>0</v>
      </c>
      <c r="OOD43" s="71">
        <f t="shared" si="791"/>
        <v>0</v>
      </c>
      <c r="OOE43" s="71">
        <f t="shared" si="791"/>
        <v>0</v>
      </c>
      <c r="OOF43" s="71">
        <f t="shared" si="791"/>
        <v>0</v>
      </c>
      <c r="OOG43" s="71">
        <f t="shared" si="791"/>
        <v>0</v>
      </c>
      <c r="OOH43" s="71">
        <f t="shared" si="791"/>
        <v>0</v>
      </c>
      <c r="OOI43" s="71">
        <f t="shared" si="791"/>
        <v>0</v>
      </c>
      <c r="OOJ43" s="71">
        <f t="shared" si="791"/>
        <v>0</v>
      </c>
      <c r="OOK43" s="71">
        <f t="shared" si="791"/>
        <v>0</v>
      </c>
      <c r="OOL43" s="71">
        <f t="shared" si="791"/>
        <v>0</v>
      </c>
      <c r="OOM43" s="71">
        <f t="shared" si="791"/>
        <v>0</v>
      </c>
      <c r="OON43" s="71">
        <f t="shared" si="791"/>
        <v>0</v>
      </c>
      <c r="OOO43" s="71">
        <f t="shared" si="791"/>
        <v>0</v>
      </c>
      <c r="OOP43" s="71">
        <f t="shared" si="791"/>
        <v>0</v>
      </c>
      <c r="OOQ43" s="71">
        <f t="shared" si="791"/>
        <v>0</v>
      </c>
      <c r="OOR43" s="71">
        <f t="shared" si="791"/>
        <v>0</v>
      </c>
      <c r="OOS43" s="71">
        <f t="shared" si="791"/>
        <v>0</v>
      </c>
      <c r="OOT43" s="71">
        <f t="shared" si="791"/>
        <v>0</v>
      </c>
      <c r="OOU43" s="71">
        <f t="shared" si="791"/>
        <v>0</v>
      </c>
      <c r="OOV43" s="71">
        <f t="shared" si="791"/>
        <v>0</v>
      </c>
      <c r="OOW43" s="71">
        <f t="shared" si="791"/>
        <v>0</v>
      </c>
      <c r="OOX43" s="71">
        <f t="shared" si="791"/>
        <v>0</v>
      </c>
      <c r="OOY43" s="71">
        <f t="shared" si="791"/>
        <v>0</v>
      </c>
      <c r="OOZ43" s="71">
        <f t="shared" si="791"/>
        <v>0</v>
      </c>
      <c r="OPA43" s="71">
        <f t="shared" si="791"/>
        <v>0</v>
      </c>
      <c r="OPB43" s="71">
        <f t="shared" si="791"/>
        <v>0</v>
      </c>
      <c r="OPC43" s="71">
        <f t="shared" si="791"/>
        <v>0</v>
      </c>
      <c r="OPD43" s="71">
        <f t="shared" si="791"/>
        <v>0</v>
      </c>
      <c r="OPE43" s="71">
        <f t="shared" si="791"/>
        <v>0</v>
      </c>
      <c r="OPF43" s="71">
        <f t="shared" si="791"/>
        <v>0</v>
      </c>
      <c r="OPG43" s="71">
        <f t="shared" si="791"/>
        <v>0</v>
      </c>
      <c r="OPH43" s="71">
        <f t="shared" si="791"/>
        <v>0</v>
      </c>
      <c r="OPI43" s="71">
        <f t="shared" si="791"/>
        <v>0</v>
      </c>
      <c r="OPJ43" s="71">
        <f t="shared" si="791"/>
        <v>0</v>
      </c>
      <c r="OPK43" s="71">
        <f t="shared" si="791"/>
        <v>0</v>
      </c>
      <c r="OPL43" s="71">
        <f t="shared" si="791"/>
        <v>0</v>
      </c>
      <c r="OPM43" s="71">
        <f t="shared" si="791"/>
        <v>0</v>
      </c>
      <c r="OPN43" s="71">
        <f t="shared" si="791"/>
        <v>0</v>
      </c>
      <c r="OPO43" s="71">
        <f t="shared" si="791"/>
        <v>0</v>
      </c>
      <c r="OPP43" s="71">
        <f t="shared" si="791"/>
        <v>0</v>
      </c>
      <c r="OPQ43" s="71">
        <f t="shared" ref="OPQ43:OSB43" si="792">SUM(OPQ36:OPQ38)+OPQ40+OPQ41-OPQ42+OPQ45</f>
        <v>0</v>
      </c>
      <c r="OPR43" s="71">
        <f t="shared" si="792"/>
        <v>0</v>
      </c>
      <c r="OPS43" s="71">
        <f t="shared" si="792"/>
        <v>0</v>
      </c>
      <c r="OPT43" s="71">
        <f t="shared" si="792"/>
        <v>0</v>
      </c>
      <c r="OPU43" s="71">
        <f t="shared" si="792"/>
        <v>0</v>
      </c>
      <c r="OPV43" s="71">
        <f t="shared" si="792"/>
        <v>0</v>
      </c>
      <c r="OPW43" s="71">
        <f t="shared" si="792"/>
        <v>0</v>
      </c>
      <c r="OPX43" s="71">
        <f t="shared" si="792"/>
        <v>0</v>
      </c>
      <c r="OPY43" s="71">
        <f t="shared" si="792"/>
        <v>0</v>
      </c>
      <c r="OPZ43" s="71">
        <f t="shared" si="792"/>
        <v>0</v>
      </c>
      <c r="OQA43" s="71">
        <f t="shared" si="792"/>
        <v>0</v>
      </c>
      <c r="OQB43" s="71">
        <f t="shared" si="792"/>
        <v>0</v>
      </c>
      <c r="OQC43" s="71">
        <f t="shared" si="792"/>
        <v>0</v>
      </c>
      <c r="OQD43" s="71">
        <f t="shared" si="792"/>
        <v>0</v>
      </c>
      <c r="OQE43" s="71">
        <f t="shared" si="792"/>
        <v>0</v>
      </c>
      <c r="OQF43" s="71">
        <f t="shared" si="792"/>
        <v>0</v>
      </c>
      <c r="OQG43" s="71">
        <f t="shared" si="792"/>
        <v>0</v>
      </c>
      <c r="OQH43" s="71">
        <f t="shared" si="792"/>
        <v>0</v>
      </c>
      <c r="OQI43" s="71">
        <f t="shared" si="792"/>
        <v>0</v>
      </c>
      <c r="OQJ43" s="71">
        <f t="shared" si="792"/>
        <v>0</v>
      </c>
      <c r="OQK43" s="71">
        <f t="shared" si="792"/>
        <v>0</v>
      </c>
      <c r="OQL43" s="71">
        <f t="shared" si="792"/>
        <v>0</v>
      </c>
      <c r="OQM43" s="71">
        <f t="shared" si="792"/>
        <v>0</v>
      </c>
      <c r="OQN43" s="71">
        <f t="shared" si="792"/>
        <v>0</v>
      </c>
      <c r="OQO43" s="71">
        <f t="shared" si="792"/>
        <v>0</v>
      </c>
      <c r="OQP43" s="71">
        <f t="shared" si="792"/>
        <v>0</v>
      </c>
      <c r="OQQ43" s="71">
        <f t="shared" si="792"/>
        <v>0</v>
      </c>
      <c r="OQR43" s="71">
        <f t="shared" si="792"/>
        <v>0</v>
      </c>
      <c r="OQS43" s="71">
        <f t="shared" si="792"/>
        <v>0</v>
      </c>
      <c r="OQT43" s="71">
        <f t="shared" si="792"/>
        <v>0</v>
      </c>
      <c r="OQU43" s="71">
        <f t="shared" si="792"/>
        <v>0</v>
      </c>
      <c r="OQV43" s="71">
        <f t="shared" si="792"/>
        <v>0</v>
      </c>
      <c r="OQW43" s="71">
        <f t="shared" si="792"/>
        <v>0</v>
      </c>
      <c r="OQX43" s="71">
        <f t="shared" si="792"/>
        <v>0</v>
      </c>
      <c r="OQY43" s="71">
        <f t="shared" si="792"/>
        <v>0</v>
      </c>
      <c r="OQZ43" s="71">
        <f t="shared" si="792"/>
        <v>0</v>
      </c>
      <c r="ORA43" s="71">
        <f t="shared" si="792"/>
        <v>0</v>
      </c>
      <c r="ORB43" s="71">
        <f t="shared" si="792"/>
        <v>0</v>
      </c>
      <c r="ORC43" s="71">
        <f t="shared" si="792"/>
        <v>0</v>
      </c>
      <c r="ORD43" s="71">
        <f t="shared" si="792"/>
        <v>0</v>
      </c>
      <c r="ORE43" s="71">
        <f t="shared" si="792"/>
        <v>0</v>
      </c>
      <c r="ORF43" s="71">
        <f t="shared" si="792"/>
        <v>0</v>
      </c>
      <c r="ORG43" s="71">
        <f t="shared" si="792"/>
        <v>0</v>
      </c>
      <c r="ORH43" s="71">
        <f t="shared" si="792"/>
        <v>0</v>
      </c>
      <c r="ORI43" s="71">
        <f t="shared" si="792"/>
        <v>0</v>
      </c>
      <c r="ORJ43" s="71">
        <f t="shared" si="792"/>
        <v>0</v>
      </c>
      <c r="ORK43" s="71">
        <f t="shared" si="792"/>
        <v>0</v>
      </c>
      <c r="ORL43" s="71">
        <f t="shared" si="792"/>
        <v>0</v>
      </c>
      <c r="ORM43" s="71">
        <f t="shared" si="792"/>
        <v>0</v>
      </c>
      <c r="ORN43" s="71">
        <f t="shared" si="792"/>
        <v>0</v>
      </c>
      <c r="ORO43" s="71">
        <f t="shared" si="792"/>
        <v>0</v>
      </c>
      <c r="ORP43" s="71">
        <f t="shared" si="792"/>
        <v>0</v>
      </c>
      <c r="ORQ43" s="71">
        <f t="shared" si="792"/>
        <v>0</v>
      </c>
      <c r="ORR43" s="71">
        <f t="shared" si="792"/>
        <v>0</v>
      </c>
      <c r="ORS43" s="71">
        <f t="shared" si="792"/>
        <v>0</v>
      </c>
      <c r="ORT43" s="71">
        <f t="shared" si="792"/>
        <v>0</v>
      </c>
      <c r="ORU43" s="71">
        <f t="shared" si="792"/>
        <v>0</v>
      </c>
      <c r="ORV43" s="71">
        <f t="shared" si="792"/>
        <v>0</v>
      </c>
      <c r="ORW43" s="71">
        <f t="shared" si="792"/>
        <v>0</v>
      </c>
      <c r="ORX43" s="71">
        <f t="shared" si="792"/>
        <v>0</v>
      </c>
      <c r="ORY43" s="71">
        <f t="shared" si="792"/>
        <v>0</v>
      </c>
      <c r="ORZ43" s="71">
        <f t="shared" si="792"/>
        <v>0</v>
      </c>
      <c r="OSA43" s="71">
        <f t="shared" si="792"/>
        <v>0</v>
      </c>
      <c r="OSB43" s="71">
        <f t="shared" si="792"/>
        <v>0</v>
      </c>
      <c r="OSC43" s="71">
        <f t="shared" ref="OSC43:OUN43" si="793">SUM(OSC36:OSC38)+OSC40+OSC41-OSC42+OSC45</f>
        <v>0</v>
      </c>
      <c r="OSD43" s="71">
        <f t="shared" si="793"/>
        <v>0</v>
      </c>
      <c r="OSE43" s="71">
        <f t="shared" si="793"/>
        <v>0</v>
      </c>
      <c r="OSF43" s="71">
        <f t="shared" si="793"/>
        <v>0</v>
      </c>
      <c r="OSG43" s="71">
        <f t="shared" si="793"/>
        <v>0</v>
      </c>
      <c r="OSH43" s="71">
        <f t="shared" si="793"/>
        <v>0</v>
      </c>
      <c r="OSI43" s="71">
        <f t="shared" si="793"/>
        <v>0</v>
      </c>
      <c r="OSJ43" s="71">
        <f t="shared" si="793"/>
        <v>0</v>
      </c>
      <c r="OSK43" s="71">
        <f t="shared" si="793"/>
        <v>0</v>
      </c>
      <c r="OSL43" s="71">
        <f t="shared" si="793"/>
        <v>0</v>
      </c>
      <c r="OSM43" s="71">
        <f t="shared" si="793"/>
        <v>0</v>
      </c>
      <c r="OSN43" s="71">
        <f t="shared" si="793"/>
        <v>0</v>
      </c>
      <c r="OSO43" s="71">
        <f t="shared" si="793"/>
        <v>0</v>
      </c>
      <c r="OSP43" s="71">
        <f t="shared" si="793"/>
        <v>0</v>
      </c>
      <c r="OSQ43" s="71">
        <f t="shared" si="793"/>
        <v>0</v>
      </c>
      <c r="OSR43" s="71">
        <f t="shared" si="793"/>
        <v>0</v>
      </c>
      <c r="OSS43" s="71">
        <f t="shared" si="793"/>
        <v>0</v>
      </c>
      <c r="OST43" s="71">
        <f t="shared" si="793"/>
        <v>0</v>
      </c>
      <c r="OSU43" s="71">
        <f t="shared" si="793"/>
        <v>0</v>
      </c>
      <c r="OSV43" s="71">
        <f t="shared" si="793"/>
        <v>0</v>
      </c>
      <c r="OSW43" s="71">
        <f t="shared" si="793"/>
        <v>0</v>
      </c>
      <c r="OSX43" s="71">
        <f t="shared" si="793"/>
        <v>0</v>
      </c>
      <c r="OSY43" s="71">
        <f t="shared" si="793"/>
        <v>0</v>
      </c>
      <c r="OSZ43" s="71">
        <f t="shared" si="793"/>
        <v>0</v>
      </c>
      <c r="OTA43" s="71">
        <f t="shared" si="793"/>
        <v>0</v>
      </c>
      <c r="OTB43" s="71">
        <f t="shared" si="793"/>
        <v>0</v>
      </c>
      <c r="OTC43" s="71">
        <f t="shared" si="793"/>
        <v>0</v>
      </c>
      <c r="OTD43" s="71">
        <f t="shared" si="793"/>
        <v>0</v>
      </c>
      <c r="OTE43" s="71">
        <f t="shared" si="793"/>
        <v>0</v>
      </c>
      <c r="OTF43" s="71">
        <f t="shared" si="793"/>
        <v>0</v>
      </c>
      <c r="OTG43" s="71">
        <f t="shared" si="793"/>
        <v>0</v>
      </c>
      <c r="OTH43" s="71">
        <f t="shared" si="793"/>
        <v>0</v>
      </c>
      <c r="OTI43" s="71">
        <f t="shared" si="793"/>
        <v>0</v>
      </c>
      <c r="OTJ43" s="71">
        <f t="shared" si="793"/>
        <v>0</v>
      </c>
      <c r="OTK43" s="71">
        <f t="shared" si="793"/>
        <v>0</v>
      </c>
      <c r="OTL43" s="71">
        <f t="shared" si="793"/>
        <v>0</v>
      </c>
      <c r="OTM43" s="71">
        <f t="shared" si="793"/>
        <v>0</v>
      </c>
      <c r="OTN43" s="71">
        <f t="shared" si="793"/>
        <v>0</v>
      </c>
      <c r="OTO43" s="71">
        <f t="shared" si="793"/>
        <v>0</v>
      </c>
      <c r="OTP43" s="71">
        <f t="shared" si="793"/>
        <v>0</v>
      </c>
      <c r="OTQ43" s="71">
        <f t="shared" si="793"/>
        <v>0</v>
      </c>
      <c r="OTR43" s="71">
        <f t="shared" si="793"/>
        <v>0</v>
      </c>
      <c r="OTS43" s="71">
        <f t="shared" si="793"/>
        <v>0</v>
      </c>
      <c r="OTT43" s="71">
        <f t="shared" si="793"/>
        <v>0</v>
      </c>
      <c r="OTU43" s="71">
        <f t="shared" si="793"/>
        <v>0</v>
      </c>
      <c r="OTV43" s="71">
        <f t="shared" si="793"/>
        <v>0</v>
      </c>
      <c r="OTW43" s="71">
        <f t="shared" si="793"/>
        <v>0</v>
      </c>
      <c r="OTX43" s="71">
        <f t="shared" si="793"/>
        <v>0</v>
      </c>
      <c r="OTY43" s="71">
        <f t="shared" si="793"/>
        <v>0</v>
      </c>
      <c r="OTZ43" s="71">
        <f t="shared" si="793"/>
        <v>0</v>
      </c>
      <c r="OUA43" s="71">
        <f t="shared" si="793"/>
        <v>0</v>
      </c>
      <c r="OUB43" s="71">
        <f t="shared" si="793"/>
        <v>0</v>
      </c>
      <c r="OUC43" s="71">
        <f t="shared" si="793"/>
        <v>0</v>
      </c>
      <c r="OUD43" s="71">
        <f t="shared" si="793"/>
        <v>0</v>
      </c>
      <c r="OUE43" s="71">
        <f t="shared" si="793"/>
        <v>0</v>
      </c>
      <c r="OUF43" s="71">
        <f t="shared" si="793"/>
        <v>0</v>
      </c>
      <c r="OUG43" s="71">
        <f t="shared" si="793"/>
        <v>0</v>
      </c>
      <c r="OUH43" s="71">
        <f t="shared" si="793"/>
        <v>0</v>
      </c>
      <c r="OUI43" s="71">
        <f t="shared" si="793"/>
        <v>0</v>
      </c>
      <c r="OUJ43" s="71">
        <f t="shared" si="793"/>
        <v>0</v>
      </c>
      <c r="OUK43" s="71">
        <f t="shared" si="793"/>
        <v>0</v>
      </c>
      <c r="OUL43" s="71">
        <f t="shared" si="793"/>
        <v>0</v>
      </c>
      <c r="OUM43" s="71">
        <f t="shared" si="793"/>
        <v>0</v>
      </c>
      <c r="OUN43" s="71">
        <f t="shared" si="793"/>
        <v>0</v>
      </c>
      <c r="OUO43" s="71">
        <f t="shared" ref="OUO43:OWZ43" si="794">SUM(OUO36:OUO38)+OUO40+OUO41-OUO42+OUO45</f>
        <v>0</v>
      </c>
      <c r="OUP43" s="71">
        <f t="shared" si="794"/>
        <v>0</v>
      </c>
      <c r="OUQ43" s="71">
        <f t="shared" si="794"/>
        <v>0</v>
      </c>
      <c r="OUR43" s="71">
        <f t="shared" si="794"/>
        <v>0</v>
      </c>
      <c r="OUS43" s="71">
        <f t="shared" si="794"/>
        <v>0</v>
      </c>
      <c r="OUT43" s="71">
        <f t="shared" si="794"/>
        <v>0</v>
      </c>
      <c r="OUU43" s="71">
        <f t="shared" si="794"/>
        <v>0</v>
      </c>
      <c r="OUV43" s="71">
        <f t="shared" si="794"/>
        <v>0</v>
      </c>
      <c r="OUW43" s="71">
        <f t="shared" si="794"/>
        <v>0</v>
      </c>
      <c r="OUX43" s="71">
        <f t="shared" si="794"/>
        <v>0</v>
      </c>
      <c r="OUY43" s="71">
        <f t="shared" si="794"/>
        <v>0</v>
      </c>
      <c r="OUZ43" s="71">
        <f t="shared" si="794"/>
        <v>0</v>
      </c>
      <c r="OVA43" s="71">
        <f t="shared" si="794"/>
        <v>0</v>
      </c>
      <c r="OVB43" s="71">
        <f t="shared" si="794"/>
        <v>0</v>
      </c>
      <c r="OVC43" s="71">
        <f t="shared" si="794"/>
        <v>0</v>
      </c>
      <c r="OVD43" s="71">
        <f t="shared" si="794"/>
        <v>0</v>
      </c>
      <c r="OVE43" s="71">
        <f t="shared" si="794"/>
        <v>0</v>
      </c>
      <c r="OVF43" s="71">
        <f t="shared" si="794"/>
        <v>0</v>
      </c>
      <c r="OVG43" s="71">
        <f t="shared" si="794"/>
        <v>0</v>
      </c>
      <c r="OVH43" s="71">
        <f t="shared" si="794"/>
        <v>0</v>
      </c>
      <c r="OVI43" s="71">
        <f t="shared" si="794"/>
        <v>0</v>
      </c>
      <c r="OVJ43" s="71">
        <f t="shared" si="794"/>
        <v>0</v>
      </c>
      <c r="OVK43" s="71">
        <f t="shared" si="794"/>
        <v>0</v>
      </c>
      <c r="OVL43" s="71">
        <f t="shared" si="794"/>
        <v>0</v>
      </c>
      <c r="OVM43" s="71">
        <f t="shared" si="794"/>
        <v>0</v>
      </c>
      <c r="OVN43" s="71">
        <f t="shared" si="794"/>
        <v>0</v>
      </c>
      <c r="OVO43" s="71">
        <f t="shared" si="794"/>
        <v>0</v>
      </c>
      <c r="OVP43" s="71">
        <f t="shared" si="794"/>
        <v>0</v>
      </c>
      <c r="OVQ43" s="71">
        <f t="shared" si="794"/>
        <v>0</v>
      </c>
      <c r="OVR43" s="71">
        <f t="shared" si="794"/>
        <v>0</v>
      </c>
      <c r="OVS43" s="71">
        <f t="shared" si="794"/>
        <v>0</v>
      </c>
      <c r="OVT43" s="71">
        <f t="shared" si="794"/>
        <v>0</v>
      </c>
      <c r="OVU43" s="71">
        <f t="shared" si="794"/>
        <v>0</v>
      </c>
      <c r="OVV43" s="71">
        <f t="shared" si="794"/>
        <v>0</v>
      </c>
      <c r="OVW43" s="71">
        <f t="shared" si="794"/>
        <v>0</v>
      </c>
      <c r="OVX43" s="71">
        <f t="shared" si="794"/>
        <v>0</v>
      </c>
      <c r="OVY43" s="71">
        <f t="shared" si="794"/>
        <v>0</v>
      </c>
      <c r="OVZ43" s="71">
        <f t="shared" si="794"/>
        <v>0</v>
      </c>
      <c r="OWA43" s="71">
        <f t="shared" si="794"/>
        <v>0</v>
      </c>
      <c r="OWB43" s="71">
        <f t="shared" si="794"/>
        <v>0</v>
      </c>
      <c r="OWC43" s="71">
        <f t="shared" si="794"/>
        <v>0</v>
      </c>
      <c r="OWD43" s="71">
        <f t="shared" si="794"/>
        <v>0</v>
      </c>
      <c r="OWE43" s="71">
        <f t="shared" si="794"/>
        <v>0</v>
      </c>
      <c r="OWF43" s="71">
        <f t="shared" si="794"/>
        <v>0</v>
      </c>
      <c r="OWG43" s="71">
        <f t="shared" si="794"/>
        <v>0</v>
      </c>
      <c r="OWH43" s="71">
        <f t="shared" si="794"/>
        <v>0</v>
      </c>
      <c r="OWI43" s="71">
        <f t="shared" si="794"/>
        <v>0</v>
      </c>
      <c r="OWJ43" s="71">
        <f t="shared" si="794"/>
        <v>0</v>
      </c>
      <c r="OWK43" s="71">
        <f t="shared" si="794"/>
        <v>0</v>
      </c>
      <c r="OWL43" s="71">
        <f t="shared" si="794"/>
        <v>0</v>
      </c>
      <c r="OWM43" s="71">
        <f t="shared" si="794"/>
        <v>0</v>
      </c>
      <c r="OWN43" s="71">
        <f t="shared" si="794"/>
        <v>0</v>
      </c>
      <c r="OWO43" s="71">
        <f t="shared" si="794"/>
        <v>0</v>
      </c>
      <c r="OWP43" s="71">
        <f t="shared" si="794"/>
        <v>0</v>
      </c>
      <c r="OWQ43" s="71">
        <f t="shared" si="794"/>
        <v>0</v>
      </c>
      <c r="OWR43" s="71">
        <f t="shared" si="794"/>
        <v>0</v>
      </c>
      <c r="OWS43" s="71">
        <f t="shared" si="794"/>
        <v>0</v>
      </c>
      <c r="OWT43" s="71">
        <f t="shared" si="794"/>
        <v>0</v>
      </c>
      <c r="OWU43" s="71">
        <f t="shared" si="794"/>
        <v>0</v>
      </c>
      <c r="OWV43" s="71">
        <f t="shared" si="794"/>
        <v>0</v>
      </c>
      <c r="OWW43" s="71">
        <f t="shared" si="794"/>
        <v>0</v>
      </c>
      <c r="OWX43" s="71">
        <f t="shared" si="794"/>
        <v>0</v>
      </c>
      <c r="OWY43" s="71">
        <f t="shared" si="794"/>
        <v>0</v>
      </c>
      <c r="OWZ43" s="71">
        <f t="shared" si="794"/>
        <v>0</v>
      </c>
      <c r="OXA43" s="71">
        <f t="shared" ref="OXA43:OZL43" si="795">SUM(OXA36:OXA38)+OXA40+OXA41-OXA42+OXA45</f>
        <v>0</v>
      </c>
      <c r="OXB43" s="71">
        <f t="shared" si="795"/>
        <v>0</v>
      </c>
      <c r="OXC43" s="71">
        <f t="shared" si="795"/>
        <v>0</v>
      </c>
      <c r="OXD43" s="71">
        <f t="shared" si="795"/>
        <v>0</v>
      </c>
      <c r="OXE43" s="71">
        <f t="shared" si="795"/>
        <v>0</v>
      </c>
      <c r="OXF43" s="71">
        <f t="shared" si="795"/>
        <v>0</v>
      </c>
      <c r="OXG43" s="71">
        <f t="shared" si="795"/>
        <v>0</v>
      </c>
      <c r="OXH43" s="71">
        <f t="shared" si="795"/>
        <v>0</v>
      </c>
      <c r="OXI43" s="71">
        <f t="shared" si="795"/>
        <v>0</v>
      </c>
      <c r="OXJ43" s="71">
        <f t="shared" si="795"/>
        <v>0</v>
      </c>
      <c r="OXK43" s="71">
        <f t="shared" si="795"/>
        <v>0</v>
      </c>
      <c r="OXL43" s="71">
        <f t="shared" si="795"/>
        <v>0</v>
      </c>
      <c r="OXM43" s="71">
        <f t="shared" si="795"/>
        <v>0</v>
      </c>
      <c r="OXN43" s="71">
        <f t="shared" si="795"/>
        <v>0</v>
      </c>
      <c r="OXO43" s="71">
        <f t="shared" si="795"/>
        <v>0</v>
      </c>
      <c r="OXP43" s="71">
        <f t="shared" si="795"/>
        <v>0</v>
      </c>
      <c r="OXQ43" s="71">
        <f t="shared" si="795"/>
        <v>0</v>
      </c>
      <c r="OXR43" s="71">
        <f t="shared" si="795"/>
        <v>0</v>
      </c>
      <c r="OXS43" s="71">
        <f t="shared" si="795"/>
        <v>0</v>
      </c>
      <c r="OXT43" s="71">
        <f t="shared" si="795"/>
        <v>0</v>
      </c>
      <c r="OXU43" s="71">
        <f t="shared" si="795"/>
        <v>0</v>
      </c>
      <c r="OXV43" s="71">
        <f t="shared" si="795"/>
        <v>0</v>
      </c>
      <c r="OXW43" s="71">
        <f t="shared" si="795"/>
        <v>0</v>
      </c>
      <c r="OXX43" s="71">
        <f t="shared" si="795"/>
        <v>0</v>
      </c>
      <c r="OXY43" s="71">
        <f t="shared" si="795"/>
        <v>0</v>
      </c>
      <c r="OXZ43" s="71">
        <f t="shared" si="795"/>
        <v>0</v>
      </c>
      <c r="OYA43" s="71">
        <f t="shared" si="795"/>
        <v>0</v>
      </c>
      <c r="OYB43" s="71">
        <f t="shared" si="795"/>
        <v>0</v>
      </c>
      <c r="OYC43" s="71">
        <f t="shared" si="795"/>
        <v>0</v>
      </c>
      <c r="OYD43" s="71">
        <f t="shared" si="795"/>
        <v>0</v>
      </c>
      <c r="OYE43" s="71">
        <f t="shared" si="795"/>
        <v>0</v>
      </c>
      <c r="OYF43" s="71">
        <f t="shared" si="795"/>
        <v>0</v>
      </c>
      <c r="OYG43" s="71">
        <f t="shared" si="795"/>
        <v>0</v>
      </c>
      <c r="OYH43" s="71">
        <f t="shared" si="795"/>
        <v>0</v>
      </c>
      <c r="OYI43" s="71">
        <f t="shared" si="795"/>
        <v>0</v>
      </c>
      <c r="OYJ43" s="71">
        <f t="shared" si="795"/>
        <v>0</v>
      </c>
      <c r="OYK43" s="71">
        <f t="shared" si="795"/>
        <v>0</v>
      </c>
      <c r="OYL43" s="71">
        <f t="shared" si="795"/>
        <v>0</v>
      </c>
      <c r="OYM43" s="71">
        <f t="shared" si="795"/>
        <v>0</v>
      </c>
      <c r="OYN43" s="71">
        <f t="shared" si="795"/>
        <v>0</v>
      </c>
      <c r="OYO43" s="71">
        <f t="shared" si="795"/>
        <v>0</v>
      </c>
      <c r="OYP43" s="71">
        <f t="shared" si="795"/>
        <v>0</v>
      </c>
      <c r="OYQ43" s="71">
        <f t="shared" si="795"/>
        <v>0</v>
      </c>
      <c r="OYR43" s="71">
        <f t="shared" si="795"/>
        <v>0</v>
      </c>
      <c r="OYS43" s="71">
        <f t="shared" si="795"/>
        <v>0</v>
      </c>
      <c r="OYT43" s="71">
        <f t="shared" si="795"/>
        <v>0</v>
      </c>
      <c r="OYU43" s="71">
        <f t="shared" si="795"/>
        <v>0</v>
      </c>
      <c r="OYV43" s="71">
        <f t="shared" si="795"/>
        <v>0</v>
      </c>
      <c r="OYW43" s="71">
        <f t="shared" si="795"/>
        <v>0</v>
      </c>
      <c r="OYX43" s="71">
        <f t="shared" si="795"/>
        <v>0</v>
      </c>
      <c r="OYY43" s="71">
        <f t="shared" si="795"/>
        <v>0</v>
      </c>
      <c r="OYZ43" s="71">
        <f t="shared" si="795"/>
        <v>0</v>
      </c>
      <c r="OZA43" s="71">
        <f t="shared" si="795"/>
        <v>0</v>
      </c>
      <c r="OZB43" s="71">
        <f t="shared" si="795"/>
        <v>0</v>
      </c>
      <c r="OZC43" s="71">
        <f t="shared" si="795"/>
        <v>0</v>
      </c>
      <c r="OZD43" s="71">
        <f t="shared" si="795"/>
        <v>0</v>
      </c>
      <c r="OZE43" s="71">
        <f t="shared" si="795"/>
        <v>0</v>
      </c>
      <c r="OZF43" s="71">
        <f t="shared" si="795"/>
        <v>0</v>
      </c>
      <c r="OZG43" s="71">
        <f t="shared" si="795"/>
        <v>0</v>
      </c>
      <c r="OZH43" s="71">
        <f t="shared" si="795"/>
        <v>0</v>
      </c>
      <c r="OZI43" s="71">
        <f t="shared" si="795"/>
        <v>0</v>
      </c>
      <c r="OZJ43" s="71">
        <f t="shared" si="795"/>
        <v>0</v>
      </c>
      <c r="OZK43" s="71">
        <f t="shared" si="795"/>
        <v>0</v>
      </c>
      <c r="OZL43" s="71">
        <f t="shared" si="795"/>
        <v>0</v>
      </c>
      <c r="OZM43" s="71">
        <f t="shared" ref="OZM43:PBX43" si="796">SUM(OZM36:OZM38)+OZM40+OZM41-OZM42+OZM45</f>
        <v>0</v>
      </c>
      <c r="OZN43" s="71">
        <f t="shared" si="796"/>
        <v>0</v>
      </c>
      <c r="OZO43" s="71">
        <f t="shared" si="796"/>
        <v>0</v>
      </c>
      <c r="OZP43" s="71">
        <f t="shared" si="796"/>
        <v>0</v>
      </c>
      <c r="OZQ43" s="71">
        <f t="shared" si="796"/>
        <v>0</v>
      </c>
      <c r="OZR43" s="71">
        <f t="shared" si="796"/>
        <v>0</v>
      </c>
      <c r="OZS43" s="71">
        <f t="shared" si="796"/>
        <v>0</v>
      </c>
      <c r="OZT43" s="71">
        <f t="shared" si="796"/>
        <v>0</v>
      </c>
      <c r="OZU43" s="71">
        <f t="shared" si="796"/>
        <v>0</v>
      </c>
      <c r="OZV43" s="71">
        <f t="shared" si="796"/>
        <v>0</v>
      </c>
      <c r="OZW43" s="71">
        <f t="shared" si="796"/>
        <v>0</v>
      </c>
      <c r="OZX43" s="71">
        <f t="shared" si="796"/>
        <v>0</v>
      </c>
      <c r="OZY43" s="71">
        <f t="shared" si="796"/>
        <v>0</v>
      </c>
      <c r="OZZ43" s="71">
        <f t="shared" si="796"/>
        <v>0</v>
      </c>
      <c r="PAA43" s="71">
        <f t="shared" si="796"/>
        <v>0</v>
      </c>
      <c r="PAB43" s="71">
        <f t="shared" si="796"/>
        <v>0</v>
      </c>
      <c r="PAC43" s="71">
        <f t="shared" si="796"/>
        <v>0</v>
      </c>
      <c r="PAD43" s="71">
        <f t="shared" si="796"/>
        <v>0</v>
      </c>
      <c r="PAE43" s="71">
        <f t="shared" si="796"/>
        <v>0</v>
      </c>
      <c r="PAF43" s="71">
        <f t="shared" si="796"/>
        <v>0</v>
      </c>
      <c r="PAG43" s="71">
        <f t="shared" si="796"/>
        <v>0</v>
      </c>
      <c r="PAH43" s="71">
        <f t="shared" si="796"/>
        <v>0</v>
      </c>
      <c r="PAI43" s="71">
        <f t="shared" si="796"/>
        <v>0</v>
      </c>
      <c r="PAJ43" s="71">
        <f t="shared" si="796"/>
        <v>0</v>
      </c>
      <c r="PAK43" s="71">
        <f t="shared" si="796"/>
        <v>0</v>
      </c>
      <c r="PAL43" s="71">
        <f t="shared" si="796"/>
        <v>0</v>
      </c>
      <c r="PAM43" s="71">
        <f t="shared" si="796"/>
        <v>0</v>
      </c>
      <c r="PAN43" s="71">
        <f t="shared" si="796"/>
        <v>0</v>
      </c>
      <c r="PAO43" s="71">
        <f t="shared" si="796"/>
        <v>0</v>
      </c>
      <c r="PAP43" s="71">
        <f t="shared" si="796"/>
        <v>0</v>
      </c>
      <c r="PAQ43" s="71">
        <f t="shared" si="796"/>
        <v>0</v>
      </c>
      <c r="PAR43" s="71">
        <f t="shared" si="796"/>
        <v>0</v>
      </c>
      <c r="PAS43" s="71">
        <f t="shared" si="796"/>
        <v>0</v>
      </c>
      <c r="PAT43" s="71">
        <f t="shared" si="796"/>
        <v>0</v>
      </c>
      <c r="PAU43" s="71">
        <f t="shared" si="796"/>
        <v>0</v>
      </c>
      <c r="PAV43" s="71">
        <f t="shared" si="796"/>
        <v>0</v>
      </c>
      <c r="PAW43" s="71">
        <f t="shared" si="796"/>
        <v>0</v>
      </c>
      <c r="PAX43" s="71">
        <f t="shared" si="796"/>
        <v>0</v>
      </c>
      <c r="PAY43" s="71">
        <f t="shared" si="796"/>
        <v>0</v>
      </c>
      <c r="PAZ43" s="71">
        <f t="shared" si="796"/>
        <v>0</v>
      </c>
      <c r="PBA43" s="71">
        <f t="shared" si="796"/>
        <v>0</v>
      </c>
      <c r="PBB43" s="71">
        <f t="shared" si="796"/>
        <v>0</v>
      </c>
      <c r="PBC43" s="71">
        <f t="shared" si="796"/>
        <v>0</v>
      </c>
      <c r="PBD43" s="71">
        <f t="shared" si="796"/>
        <v>0</v>
      </c>
      <c r="PBE43" s="71">
        <f t="shared" si="796"/>
        <v>0</v>
      </c>
      <c r="PBF43" s="71">
        <f t="shared" si="796"/>
        <v>0</v>
      </c>
      <c r="PBG43" s="71">
        <f t="shared" si="796"/>
        <v>0</v>
      </c>
      <c r="PBH43" s="71">
        <f t="shared" si="796"/>
        <v>0</v>
      </c>
      <c r="PBI43" s="71">
        <f t="shared" si="796"/>
        <v>0</v>
      </c>
      <c r="PBJ43" s="71">
        <f t="shared" si="796"/>
        <v>0</v>
      </c>
      <c r="PBK43" s="71">
        <f t="shared" si="796"/>
        <v>0</v>
      </c>
      <c r="PBL43" s="71">
        <f t="shared" si="796"/>
        <v>0</v>
      </c>
      <c r="PBM43" s="71">
        <f t="shared" si="796"/>
        <v>0</v>
      </c>
      <c r="PBN43" s="71">
        <f t="shared" si="796"/>
        <v>0</v>
      </c>
      <c r="PBO43" s="71">
        <f t="shared" si="796"/>
        <v>0</v>
      </c>
      <c r="PBP43" s="71">
        <f t="shared" si="796"/>
        <v>0</v>
      </c>
      <c r="PBQ43" s="71">
        <f t="shared" si="796"/>
        <v>0</v>
      </c>
      <c r="PBR43" s="71">
        <f t="shared" si="796"/>
        <v>0</v>
      </c>
      <c r="PBS43" s="71">
        <f t="shared" si="796"/>
        <v>0</v>
      </c>
      <c r="PBT43" s="71">
        <f t="shared" si="796"/>
        <v>0</v>
      </c>
      <c r="PBU43" s="71">
        <f t="shared" si="796"/>
        <v>0</v>
      </c>
      <c r="PBV43" s="71">
        <f t="shared" si="796"/>
        <v>0</v>
      </c>
      <c r="PBW43" s="71">
        <f t="shared" si="796"/>
        <v>0</v>
      </c>
      <c r="PBX43" s="71">
        <f t="shared" si="796"/>
        <v>0</v>
      </c>
      <c r="PBY43" s="71">
        <f t="shared" ref="PBY43:PEJ43" si="797">SUM(PBY36:PBY38)+PBY40+PBY41-PBY42+PBY45</f>
        <v>0</v>
      </c>
      <c r="PBZ43" s="71">
        <f t="shared" si="797"/>
        <v>0</v>
      </c>
      <c r="PCA43" s="71">
        <f t="shared" si="797"/>
        <v>0</v>
      </c>
      <c r="PCB43" s="71">
        <f t="shared" si="797"/>
        <v>0</v>
      </c>
      <c r="PCC43" s="71">
        <f t="shared" si="797"/>
        <v>0</v>
      </c>
      <c r="PCD43" s="71">
        <f t="shared" si="797"/>
        <v>0</v>
      </c>
      <c r="PCE43" s="71">
        <f t="shared" si="797"/>
        <v>0</v>
      </c>
      <c r="PCF43" s="71">
        <f t="shared" si="797"/>
        <v>0</v>
      </c>
      <c r="PCG43" s="71">
        <f t="shared" si="797"/>
        <v>0</v>
      </c>
      <c r="PCH43" s="71">
        <f t="shared" si="797"/>
        <v>0</v>
      </c>
      <c r="PCI43" s="71">
        <f t="shared" si="797"/>
        <v>0</v>
      </c>
      <c r="PCJ43" s="71">
        <f t="shared" si="797"/>
        <v>0</v>
      </c>
      <c r="PCK43" s="71">
        <f t="shared" si="797"/>
        <v>0</v>
      </c>
      <c r="PCL43" s="71">
        <f t="shared" si="797"/>
        <v>0</v>
      </c>
      <c r="PCM43" s="71">
        <f t="shared" si="797"/>
        <v>0</v>
      </c>
      <c r="PCN43" s="71">
        <f t="shared" si="797"/>
        <v>0</v>
      </c>
      <c r="PCO43" s="71">
        <f t="shared" si="797"/>
        <v>0</v>
      </c>
      <c r="PCP43" s="71">
        <f t="shared" si="797"/>
        <v>0</v>
      </c>
      <c r="PCQ43" s="71">
        <f t="shared" si="797"/>
        <v>0</v>
      </c>
      <c r="PCR43" s="71">
        <f t="shared" si="797"/>
        <v>0</v>
      </c>
      <c r="PCS43" s="71">
        <f t="shared" si="797"/>
        <v>0</v>
      </c>
      <c r="PCT43" s="71">
        <f t="shared" si="797"/>
        <v>0</v>
      </c>
      <c r="PCU43" s="71">
        <f t="shared" si="797"/>
        <v>0</v>
      </c>
      <c r="PCV43" s="71">
        <f t="shared" si="797"/>
        <v>0</v>
      </c>
      <c r="PCW43" s="71">
        <f t="shared" si="797"/>
        <v>0</v>
      </c>
      <c r="PCX43" s="71">
        <f t="shared" si="797"/>
        <v>0</v>
      </c>
      <c r="PCY43" s="71">
        <f t="shared" si="797"/>
        <v>0</v>
      </c>
      <c r="PCZ43" s="71">
        <f t="shared" si="797"/>
        <v>0</v>
      </c>
      <c r="PDA43" s="71">
        <f t="shared" si="797"/>
        <v>0</v>
      </c>
      <c r="PDB43" s="71">
        <f t="shared" si="797"/>
        <v>0</v>
      </c>
      <c r="PDC43" s="71">
        <f t="shared" si="797"/>
        <v>0</v>
      </c>
      <c r="PDD43" s="71">
        <f t="shared" si="797"/>
        <v>0</v>
      </c>
      <c r="PDE43" s="71">
        <f t="shared" si="797"/>
        <v>0</v>
      </c>
      <c r="PDF43" s="71">
        <f t="shared" si="797"/>
        <v>0</v>
      </c>
      <c r="PDG43" s="71">
        <f t="shared" si="797"/>
        <v>0</v>
      </c>
      <c r="PDH43" s="71">
        <f t="shared" si="797"/>
        <v>0</v>
      </c>
      <c r="PDI43" s="71">
        <f t="shared" si="797"/>
        <v>0</v>
      </c>
      <c r="PDJ43" s="71">
        <f t="shared" si="797"/>
        <v>0</v>
      </c>
      <c r="PDK43" s="71">
        <f t="shared" si="797"/>
        <v>0</v>
      </c>
      <c r="PDL43" s="71">
        <f t="shared" si="797"/>
        <v>0</v>
      </c>
      <c r="PDM43" s="71">
        <f t="shared" si="797"/>
        <v>0</v>
      </c>
      <c r="PDN43" s="71">
        <f t="shared" si="797"/>
        <v>0</v>
      </c>
      <c r="PDO43" s="71">
        <f t="shared" si="797"/>
        <v>0</v>
      </c>
      <c r="PDP43" s="71">
        <f t="shared" si="797"/>
        <v>0</v>
      </c>
      <c r="PDQ43" s="71">
        <f t="shared" si="797"/>
        <v>0</v>
      </c>
      <c r="PDR43" s="71">
        <f t="shared" si="797"/>
        <v>0</v>
      </c>
      <c r="PDS43" s="71">
        <f t="shared" si="797"/>
        <v>0</v>
      </c>
      <c r="PDT43" s="71">
        <f t="shared" si="797"/>
        <v>0</v>
      </c>
      <c r="PDU43" s="71">
        <f t="shared" si="797"/>
        <v>0</v>
      </c>
      <c r="PDV43" s="71">
        <f t="shared" si="797"/>
        <v>0</v>
      </c>
      <c r="PDW43" s="71">
        <f t="shared" si="797"/>
        <v>0</v>
      </c>
      <c r="PDX43" s="71">
        <f t="shared" si="797"/>
        <v>0</v>
      </c>
      <c r="PDY43" s="71">
        <f t="shared" si="797"/>
        <v>0</v>
      </c>
      <c r="PDZ43" s="71">
        <f t="shared" si="797"/>
        <v>0</v>
      </c>
      <c r="PEA43" s="71">
        <f t="shared" si="797"/>
        <v>0</v>
      </c>
      <c r="PEB43" s="71">
        <f t="shared" si="797"/>
        <v>0</v>
      </c>
      <c r="PEC43" s="71">
        <f t="shared" si="797"/>
        <v>0</v>
      </c>
      <c r="PED43" s="71">
        <f t="shared" si="797"/>
        <v>0</v>
      </c>
      <c r="PEE43" s="71">
        <f t="shared" si="797"/>
        <v>0</v>
      </c>
      <c r="PEF43" s="71">
        <f t="shared" si="797"/>
        <v>0</v>
      </c>
      <c r="PEG43" s="71">
        <f t="shared" si="797"/>
        <v>0</v>
      </c>
      <c r="PEH43" s="71">
        <f t="shared" si="797"/>
        <v>0</v>
      </c>
      <c r="PEI43" s="71">
        <f t="shared" si="797"/>
        <v>0</v>
      </c>
      <c r="PEJ43" s="71">
        <f t="shared" si="797"/>
        <v>0</v>
      </c>
      <c r="PEK43" s="71">
        <f t="shared" ref="PEK43:PGV43" si="798">SUM(PEK36:PEK38)+PEK40+PEK41-PEK42+PEK45</f>
        <v>0</v>
      </c>
      <c r="PEL43" s="71">
        <f t="shared" si="798"/>
        <v>0</v>
      </c>
      <c r="PEM43" s="71">
        <f t="shared" si="798"/>
        <v>0</v>
      </c>
      <c r="PEN43" s="71">
        <f t="shared" si="798"/>
        <v>0</v>
      </c>
      <c r="PEO43" s="71">
        <f t="shared" si="798"/>
        <v>0</v>
      </c>
      <c r="PEP43" s="71">
        <f t="shared" si="798"/>
        <v>0</v>
      </c>
      <c r="PEQ43" s="71">
        <f t="shared" si="798"/>
        <v>0</v>
      </c>
      <c r="PER43" s="71">
        <f t="shared" si="798"/>
        <v>0</v>
      </c>
      <c r="PES43" s="71">
        <f t="shared" si="798"/>
        <v>0</v>
      </c>
      <c r="PET43" s="71">
        <f t="shared" si="798"/>
        <v>0</v>
      </c>
      <c r="PEU43" s="71">
        <f t="shared" si="798"/>
        <v>0</v>
      </c>
      <c r="PEV43" s="71">
        <f t="shared" si="798"/>
        <v>0</v>
      </c>
      <c r="PEW43" s="71">
        <f t="shared" si="798"/>
        <v>0</v>
      </c>
      <c r="PEX43" s="71">
        <f t="shared" si="798"/>
        <v>0</v>
      </c>
      <c r="PEY43" s="71">
        <f t="shared" si="798"/>
        <v>0</v>
      </c>
      <c r="PEZ43" s="71">
        <f t="shared" si="798"/>
        <v>0</v>
      </c>
      <c r="PFA43" s="71">
        <f t="shared" si="798"/>
        <v>0</v>
      </c>
      <c r="PFB43" s="71">
        <f t="shared" si="798"/>
        <v>0</v>
      </c>
      <c r="PFC43" s="71">
        <f t="shared" si="798"/>
        <v>0</v>
      </c>
      <c r="PFD43" s="71">
        <f t="shared" si="798"/>
        <v>0</v>
      </c>
      <c r="PFE43" s="71">
        <f t="shared" si="798"/>
        <v>0</v>
      </c>
      <c r="PFF43" s="71">
        <f t="shared" si="798"/>
        <v>0</v>
      </c>
      <c r="PFG43" s="71">
        <f t="shared" si="798"/>
        <v>0</v>
      </c>
      <c r="PFH43" s="71">
        <f t="shared" si="798"/>
        <v>0</v>
      </c>
      <c r="PFI43" s="71">
        <f t="shared" si="798"/>
        <v>0</v>
      </c>
      <c r="PFJ43" s="71">
        <f t="shared" si="798"/>
        <v>0</v>
      </c>
      <c r="PFK43" s="71">
        <f t="shared" si="798"/>
        <v>0</v>
      </c>
      <c r="PFL43" s="71">
        <f t="shared" si="798"/>
        <v>0</v>
      </c>
      <c r="PFM43" s="71">
        <f t="shared" si="798"/>
        <v>0</v>
      </c>
      <c r="PFN43" s="71">
        <f t="shared" si="798"/>
        <v>0</v>
      </c>
      <c r="PFO43" s="71">
        <f t="shared" si="798"/>
        <v>0</v>
      </c>
      <c r="PFP43" s="71">
        <f t="shared" si="798"/>
        <v>0</v>
      </c>
      <c r="PFQ43" s="71">
        <f t="shared" si="798"/>
        <v>0</v>
      </c>
      <c r="PFR43" s="71">
        <f t="shared" si="798"/>
        <v>0</v>
      </c>
      <c r="PFS43" s="71">
        <f t="shared" si="798"/>
        <v>0</v>
      </c>
      <c r="PFT43" s="71">
        <f t="shared" si="798"/>
        <v>0</v>
      </c>
      <c r="PFU43" s="71">
        <f t="shared" si="798"/>
        <v>0</v>
      </c>
      <c r="PFV43" s="71">
        <f t="shared" si="798"/>
        <v>0</v>
      </c>
      <c r="PFW43" s="71">
        <f t="shared" si="798"/>
        <v>0</v>
      </c>
      <c r="PFX43" s="71">
        <f t="shared" si="798"/>
        <v>0</v>
      </c>
      <c r="PFY43" s="71">
        <f t="shared" si="798"/>
        <v>0</v>
      </c>
      <c r="PFZ43" s="71">
        <f t="shared" si="798"/>
        <v>0</v>
      </c>
      <c r="PGA43" s="71">
        <f t="shared" si="798"/>
        <v>0</v>
      </c>
      <c r="PGB43" s="71">
        <f t="shared" si="798"/>
        <v>0</v>
      </c>
      <c r="PGC43" s="71">
        <f t="shared" si="798"/>
        <v>0</v>
      </c>
      <c r="PGD43" s="71">
        <f t="shared" si="798"/>
        <v>0</v>
      </c>
      <c r="PGE43" s="71">
        <f t="shared" si="798"/>
        <v>0</v>
      </c>
      <c r="PGF43" s="71">
        <f t="shared" si="798"/>
        <v>0</v>
      </c>
      <c r="PGG43" s="71">
        <f t="shared" si="798"/>
        <v>0</v>
      </c>
      <c r="PGH43" s="71">
        <f t="shared" si="798"/>
        <v>0</v>
      </c>
      <c r="PGI43" s="71">
        <f t="shared" si="798"/>
        <v>0</v>
      </c>
      <c r="PGJ43" s="71">
        <f t="shared" si="798"/>
        <v>0</v>
      </c>
      <c r="PGK43" s="71">
        <f t="shared" si="798"/>
        <v>0</v>
      </c>
      <c r="PGL43" s="71">
        <f t="shared" si="798"/>
        <v>0</v>
      </c>
      <c r="PGM43" s="71">
        <f t="shared" si="798"/>
        <v>0</v>
      </c>
      <c r="PGN43" s="71">
        <f t="shared" si="798"/>
        <v>0</v>
      </c>
      <c r="PGO43" s="71">
        <f t="shared" si="798"/>
        <v>0</v>
      </c>
      <c r="PGP43" s="71">
        <f t="shared" si="798"/>
        <v>0</v>
      </c>
      <c r="PGQ43" s="71">
        <f t="shared" si="798"/>
        <v>0</v>
      </c>
      <c r="PGR43" s="71">
        <f t="shared" si="798"/>
        <v>0</v>
      </c>
      <c r="PGS43" s="71">
        <f t="shared" si="798"/>
        <v>0</v>
      </c>
      <c r="PGT43" s="71">
        <f t="shared" si="798"/>
        <v>0</v>
      </c>
      <c r="PGU43" s="71">
        <f t="shared" si="798"/>
        <v>0</v>
      </c>
      <c r="PGV43" s="71">
        <f t="shared" si="798"/>
        <v>0</v>
      </c>
      <c r="PGW43" s="71">
        <f t="shared" ref="PGW43:PJH43" si="799">SUM(PGW36:PGW38)+PGW40+PGW41-PGW42+PGW45</f>
        <v>0</v>
      </c>
      <c r="PGX43" s="71">
        <f t="shared" si="799"/>
        <v>0</v>
      </c>
      <c r="PGY43" s="71">
        <f t="shared" si="799"/>
        <v>0</v>
      </c>
      <c r="PGZ43" s="71">
        <f t="shared" si="799"/>
        <v>0</v>
      </c>
      <c r="PHA43" s="71">
        <f t="shared" si="799"/>
        <v>0</v>
      </c>
      <c r="PHB43" s="71">
        <f t="shared" si="799"/>
        <v>0</v>
      </c>
      <c r="PHC43" s="71">
        <f t="shared" si="799"/>
        <v>0</v>
      </c>
      <c r="PHD43" s="71">
        <f t="shared" si="799"/>
        <v>0</v>
      </c>
      <c r="PHE43" s="71">
        <f t="shared" si="799"/>
        <v>0</v>
      </c>
      <c r="PHF43" s="71">
        <f t="shared" si="799"/>
        <v>0</v>
      </c>
      <c r="PHG43" s="71">
        <f t="shared" si="799"/>
        <v>0</v>
      </c>
      <c r="PHH43" s="71">
        <f t="shared" si="799"/>
        <v>0</v>
      </c>
      <c r="PHI43" s="71">
        <f t="shared" si="799"/>
        <v>0</v>
      </c>
      <c r="PHJ43" s="71">
        <f t="shared" si="799"/>
        <v>0</v>
      </c>
      <c r="PHK43" s="71">
        <f t="shared" si="799"/>
        <v>0</v>
      </c>
      <c r="PHL43" s="71">
        <f t="shared" si="799"/>
        <v>0</v>
      </c>
      <c r="PHM43" s="71">
        <f t="shared" si="799"/>
        <v>0</v>
      </c>
      <c r="PHN43" s="71">
        <f t="shared" si="799"/>
        <v>0</v>
      </c>
      <c r="PHO43" s="71">
        <f t="shared" si="799"/>
        <v>0</v>
      </c>
      <c r="PHP43" s="71">
        <f t="shared" si="799"/>
        <v>0</v>
      </c>
      <c r="PHQ43" s="71">
        <f t="shared" si="799"/>
        <v>0</v>
      </c>
      <c r="PHR43" s="71">
        <f t="shared" si="799"/>
        <v>0</v>
      </c>
      <c r="PHS43" s="71">
        <f t="shared" si="799"/>
        <v>0</v>
      </c>
      <c r="PHT43" s="71">
        <f t="shared" si="799"/>
        <v>0</v>
      </c>
      <c r="PHU43" s="71">
        <f t="shared" si="799"/>
        <v>0</v>
      </c>
      <c r="PHV43" s="71">
        <f t="shared" si="799"/>
        <v>0</v>
      </c>
      <c r="PHW43" s="71">
        <f t="shared" si="799"/>
        <v>0</v>
      </c>
      <c r="PHX43" s="71">
        <f t="shared" si="799"/>
        <v>0</v>
      </c>
      <c r="PHY43" s="71">
        <f t="shared" si="799"/>
        <v>0</v>
      </c>
      <c r="PHZ43" s="71">
        <f t="shared" si="799"/>
        <v>0</v>
      </c>
      <c r="PIA43" s="71">
        <f t="shared" si="799"/>
        <v>0</v>
      </c>
      <c r="PIB43" s="71">
        <f t="shared" si="799"/>
        <v>0</v>
      </c>
      <c r="PIC43" s="71">
        <f t="shared" si="799"/>
        <v>0</v>
      </c>
      <c r="PID43" s="71">
        <f t="shared" si="799"/>
        <v>0</v>
      </c>
      <c r="PIE43" s="71">
        <f t="shared" si="799"/>
        <v>0</v>
      </c>
      <c r="PIF43" s="71">
        <f t="shared" si="799"/>
        <v>0</v>
      </c>
      <c r="PIG43" s="71">
        <f t="shared" si="799"/>
        <v>0</v>
      </c>
      <c r="PIH43" s="71">
        <f t="shared" si="799"/>
        <v>0</v>
      </c>
      <c r="PII43" s="71">
        <f t="shared" si="799"/>
        <v>0</v>
      </c>
      <c r="PIJ43" s="71">
        <f t="shared" si="799"/>
        <v>0</v>
      </c>
      <c r="PIK43" s="71">
        <f t="shared" si="799"/>
        <v>0</v>
      </c>
      <c r="PIL43" s="71">
        <f t="shared" si="799"/>
        <v>0</v>
      </c>
      <c r="PIM43" s="71">
        <f t="shared" si="799"/>
        <v>0</v>
      </c>
      <c r="PIN43" s="71">
        <f t="shared" si="799"/>
        <v>0</v>
      </c>
      <c r="PIO43" s="71">
        <f t="shared" si="799"/>
        <v>0</v>
      </c>
      <c r="PIP43" s="71">
        <f t="shared" si="799"/>
        <v>0</v>
      </c>
      <c r="PIQ43" s="71">
        <f t="shared" si="799"/>
        <v>0</v>
      </c>
      <c r="PIR43" s="71">
        <f t="shared" si="799"/>
        <v>0</v>
      </c>
      <c r="PIS43" s="71">
        <f t="shared" si="799"/>
        <v>0</v>
      </c>
      <c r="PIT43" s="71">
        <f t="shared" si="799"/>
        <v>0</v>
      </c>
      <c r="PIU43" s="71">
        <f t="shared" si="799"/>
        <v>0</v>
      </c>
      <c r="PIV43" s="71">
        <f t="shared" si="799"/>
        <v>0</v>
      </c>
      <c r="PIW43" s="71">
        <f t="shared" si="799"/>
        <v>0</v>
      </c>
      <c r="PIX43" s="71">
        <f t="shared" si="799"/>
        <v>0</v>
      </c>
      <c r="PIY43" s="71">
        <f t="shared" si="799"/>
        <v>0</v>
      </c>
      <c r="PIZ43" s="71">
        <f t="shared" si="799"/>
        <v>0</v>
      </c>
      <c r="PJA43" s="71">
        <f t="shared" si="799"/>
        <v>0</v>
      </c>
      <c r="PJB43" s="71">
        <f t="shared" si="799"/>
        <v>0</v>
      </c>
      <c r="PJC43" s="71">
        <f t="shared" si="799"/>
        <v>0</v>
      </c>
      <c r="PJD43" s="71">
        <f t="shared" si="799"/>
        <v>0</v>
      </c>
      <c r="PJE43" s="71">
        <f t="shared" si="799"/>
        <v>0</v>
      </c>
      <c r="PJF43" s="71">
        <f t="shared" si="799"/>
        <v>0</v>
      </c>
      <c r="PJG43" s="71">
        <f t="shared" si="799"/>
        <v>0</v>
      </c>
      <c r="PJH43" s="71">
        <f t="shared" si="799"/>
        <v>0</v>
      </c>
      <c r="PJI43" s="71">
        <f t="shared" ref="PJI43:PLT43" si="800">SUM(PJI36:PJI38)+PJI40+PJI41-PJI42+PJI45</f>
        <v>0</v>
      </c>
      <c r="PJJ43" s="71">
        <f t="shared" si="800"/>
        <v>0</v>
      </c>
      <c r="PJK43" s="71">
        <f t="shared" si="800"/>
        <v>0</v>
      </c>
      <c r="PJL43" s="71">
        <f t="shared" si="800"/>
        <v>0</v>
      </c>
      <c r="PJM43" s="71">
        <f t="shared" si="800"/>
        <v>0</v>
      </c>
      <c r="PJN43" s="71">
        <f t="shared" si="800"/>
        <v>0</v>
      </c>
      <c r="PJO43" s="71">
        <f t="shared" si="800"/>
        <v>0</v>
      </c>
      <c r="PJP43" s="71">
        <f t="shared" si="800"/>
        <v>0</v>
      </c>
      <c r="PJQ43" s="71">
        <f t="shared" si="800"/>
        <v>0</v>
      </c>
      <c r="PJR43" s="71">
        <f t="shared" si="800"/>
        <v>0</v>
      </c>
      <c r="PJS43" s="71">
        <f t="shared" si="800"/>
        <v>0</v>
      </c>
      <c r="PJT43" s="71">
        <f t="shared" si="800"/>
        <v>0</v>
      </c>
      <c r="PJU43" s="71">
        <f t="shared" si="800"/>
        <v>0</v>
      </c>
      <c r="PJV43" s="71">
        <f t="shared" si="800"/>
        <v>0</v>
      </c>
      <c r="PJW43" s="71">
        <f t="shared" si="800"/>
        <v>0</v>
      </c>
      <c r="PJX43" s="71">
        <f t="shared" si="800"/>
        <v>0</v>
      </c>
      <c r="PJY43" s="71">
        <f t="shared" si="800"/>
        <v>0</v>
      </c>
      <c r="PJZ43" s="71">
        <f t="shared" si="800"/>
        <v>0</v>
      </c>
      <c r="PKA43" s="71">
        <f t="shared" si="800"/>
        <v>0</v>
      </c>
      <c r="PKB43" s="71">
        <f t="shared" si="800"/>
        <v>0</v>
      </c>
      <c r="PKC43" s="71">
        <f t="shared" si="800"/>
        <v>0</v>
      </c>
      <c r="PKD43" s="71">
        <f t="shared" si="800"/>
        <v>0</v>
      </c>
      <c r="PKE43" s="71">
        <f t="shared" si="800"/>
        <v>0</v>
      </c>
      <c r="PKF43" s="71">
        <f t="shared" si="800"/>
        <v>0</v>
      </c>
      <c r="PKG43" s="71">
        <f t="shared" si="800"/>
        <v>0</v>
      </c>
      <c r="PKH43" s="71">
        <f t="shared" si="800"/>
        <v>0</v>
      </c>
      <c r="PKI43" s="71">
        <f t="shared" si="800"/>
        <v>0</v>
      </c>
      <c r="PKJ43" s="71">
        <f t="shared" si="800"/>
        <v>0</v>
      </c>
      <c r="PKK43" s="71">
        <f t="shared" si="800"/>
        <v>0</v>
      </c>
      <c r="PKL43" s="71">
        <f t="shared" si="800"/>
        <v>0</v>
      </c>
      <c r="PKM43" s="71">
        <f t="shared" si="800"/>
        <v>0</v>
      </c>
      <c r="PKN43" s="71">
        <f t="shared" si="800"/>
        <v>0</v>
      </c>
      <c r="PKO43" s="71">
        <f t="shared" si="800"/>
        <v>0</v>
      </c>
      <c r="PKP43" s="71">
        <f t="shared" si="800"/>
        <v>0</v>
      </c>
      <c r="PKQ43" s="71">
        <f t="shared" si="800"/>
        <v>0</v>
      </c>
      <c r="PKR43" s="71">
        <f t="shared" si="800"/>
        <v>0</v>
      </c>
      <c r="PKS43" s="71">
        <f t="shared" si="800"/>
        <v>0</v>
      </c>
      <c r="PKT43" s="71">
        <f t="shared" si="800"/>
        <v>0</v>
      </c>
      <c r="PKU43" s="71">
        <f t="shared" si="800"/>
        <v>0</v>
      </c>
      <c r="PKV43" s="71">
        <f t="shared" si="800"/>
        <v>0</v>
      </c>
      <c r="PKW43" s="71">
        <f t="shared" si="800"/>
        <v>0</v>
      </c>
      <c r="PKX43" s="71">
        <f t="shared" si="800"/>
        <v>0</v>
      </c>
      <c r="PKY43" s="71">
        <f t="shared" si="800"/>
        <v>0</v>
      </c>
      <c r="PKZ43" s="71">
        <f t="shared" si="800"/>
        <v>0</v>
      </c>
      <c r="PLA43" s="71">
        <f t="shared" si="800"/>
        <v>0</v>
      </c>
      <c r="PLB43" s="71">
        <f t="shared" si="800"/>
        <v>0</v>
      </c>
      <c r="PLC43" s="71">
        <f t="shared" si="800"/>
        <v>0</v>
      </c>
      <c r="PLD43" s="71">
        <f t="shared" si="800"/>
        <v>0</v>
      </c>
      <c r="PLE43" s="71">
        <f t="shared" si="800"/>
        <v>0</v>
      </c>
      <c r="PLF43" s="71">
        <f t="shared" si="800"/>
        <v>0</v>
      </c>
      <c r="PLG43" s="71">
        <f t="shared" si="800"/>
        <v>0</v>
      </c>
      <c r="PLH43" s="71">
        <f t="shared" si="800"/>
        <v>0</v>
      </c>
      <c r="PLI43" s="71">
        <f t="shared" si="800"/>
        <v>0</v>
      </c>
      <c r="PLJ43" s="71">
        <f t="shared" si="800"/>
        <v>0</v>
      </c>
      <c r="PLK43" s="71">
        <f t="shared" si="800"/>
        <v>0</v>
      </c>
      <c r="PLL43" s="71">
        <f t="shared" si="800"/>
        <v>0</v>
      </c>
      <c r="PLM43" s="71">
        <f t="shared" si="800"/>
        <v>0</v>
      </c>
      <c r="PLN43" s="71">
        <f t="shared" si="800"/>
        <v>0</v>
      </c>
      <c r="PLO43" s="71">
        <f t="shared" si="800"/>
        <v>0</v>
      </c>
      <c r="PLP43" s="71">
        <f t="shared" si="800"/>
        <v>0</v>
      </c>
      <c r="PLQ43" s="71">
        <f t="shared" si="800"/>
        <v>0</v>
      </c>
      <c r="PLR43" s="71">
        <f t="shared" si="800"/>
        <v>0</v>
      </c>
      <c r="PLS43" s="71">
        <f t="shared" si="800"/>
        <v>0</v>
      </c>
      <c r="PLT43" s="71">
        <f t="shared" si="800"/>
        <v>0</v>
      </c>
      <c r="PLU43" s="71">
        <f t="shared" ref="PLU43:POF43" si="801">SUM(PLU36:PLU38)+PLU40+PLU41-PLU42+PLU45</f>
        <v>0</v>
      </c>
      <c r="PLV43" s="71">
        <f t="shared" si="801"/>
        <v>0</v>
      </c>
      <c r="PLW43" s="71">
        <f t="shared" si="801"/>
        <v>0</v>
      </c>
      <c r="PLX43" s="71">
        <f t="shared" si="801"/>
        <v>0</v>
      </c>
      <c r="PLY43" s="71">
        <f t="shared" si="801"/>
        <v>0</v>
      </c>
      <c r="PLZ43" s="71">
        <f t="shared" si="801"/>
        <v>0</v>
      </c>
      <c r="PMA43" s="71">
        <f t="shared" si="801"/>
        <v>0</v>
      </c>
      <c r="PMB43" s="71">
        <f t="shared" si="801"/>
        <v>0</v>
      </c>
      <c r="PMC43" s="71">
        <f t="shared" si="801"/>
        <v>0</v>
      </c>
      <c r="PMD43" s="71">
        <f t="shared" si="801"/>
        <v>0</v>
      </c>
      <c r="PME43" s="71">
        <f t="shared" si="801"/>
        <v>0</v>
      </c>
      <c r="PMF43" s="71">
        <f t="shared" si="801"/>
        <v>0</v>
      </c>
      <c r="PMG43" s="71">
        <f t="shared" si="801"/>
        <v>0</v>
      </c>
      <c r="PMH43" s="71">
        <f t="shared" si="801"/>
        <v>0</v>
      </c>
      <c r="PMI43" s="71">
        <f t="shared" si="801"/>
        <v>0</v>
      </c>
      <c r="PMJ43" s="71">
        <f t="shared" si="801"/>
        <v>0</v>
      </c>
      <c r="PMK43" s="71">
        <f t="shared" si="801"/>
        <v>0</v>
      </c>
      <c r="PML43" s="71">
        <f t="shared" si="801"/>
        <v>0</v>
      </c>
      <c r="PMM43" s="71">
        <f t="shared" si="801"/>
        <v>0</v>
      </c>
      <c r="PMN43" s="71">
        <f t="shared" si="801"/>
        <v>0</v>
      </c>
      <c r="PMO43" s="71">
        <f t="shared" si="801"/>
        <v>0</v>
      </c>
      <c r="PMP43" s="71">
        <f t="shared" si="801"/>
        <v>0</v>
      </c>
      <c r="PMQ43" s="71">
        <f t="shared" si="801"/>
        <v>0</v>
      </c>
      <c r="PMR43" s="71">
        <f t="shared" si="801"/>
        <v>0</v>
      </c>
      <c r="PMS43" s="71">
        <f t="shared" si="801"/>
        <v>0</v>
      </c>
      <c r="PMT43" s="71">
        <f t="shared" si="801"/>
        <v>0</v>
      </c>
      <c r="PMU43" s="71">
        <f t="shared" si="801"/>
        <v>0</v>
      </c>
      <c r="PMV43" s="71">
        <f t="shared" si="801"/>
        <v>0</v>
      </c>
      <c r="PMW43" s="71">
        <f t="shared" si="801"/>
        <v>0</v>
      </c>
      <c r="PMX43" s="71">
        <f t="shared" si="801"/>
        <v>0</v>
      </c>
      <c r="PMY43" s="71">
        <f t="shared" si="801"/>
        <v>0</v>
      </c>
      <c r="PMZ43" s="71">
        <f t="shared" si="801"/>
        <v>0</v>
      </c>
      <c r="PNA43" s="71">
        <f t="shared" si="801"/>
        <v>0</v>
      </c>
      <c r="PNB43" s="71">
        <f t="shared" si="801"/>
        <v>0</v>
      </c>
      <c r="PNC43" s="71">
        <f t="shared" si="801"/>
        <v>0</v>
      </c>
      <c r="PND43" s="71">
        <f t="shared" si="801"/>
        <v>0</v>
      </c>
      <c r="PNE43" s="71">
        <f t="shared" si="801"/>
        <v>0</v>
      </c>
      <c r="PNF43" s="71">
        <f t="shared" si="801"/>
        <v>0</v>
      </c>
      <c r="PNG43" s="71">
        <f t="shared" si="801"/>
        <v>0</v>
      </c>
      <c r="PNH43" s="71">
        <f t="shared" si="801"/>
        <v>0</v>
      </c>
      <c r="PNI43" s="71">
        <f t="shared" si="801"/>
        <v>0</v>
      </c>
      <c r="PNJ43" s="71">
        <f t="shared" si="801"/>
        <v>0</v>
      </c>
      <c r="PNK43" s="71">
        <f t="shared" si="801"/>
        <v>0</v>
      </c>
      <c r="PNL43" s="71">
        <f t="shared" si="801"/>
        <v>0</v>
      </c>
      <c r="PNM43" s="71">
        <f t="shared" si="801"/>
        <v>0</v>
      </c>
      <c r="PNN43" s="71">
        <f t="shared" si="801"/>
        <v>0</v>
      </c>
      <c r="PNO43" s="71">
        <f t="shared" si="801"/>
        <v>0</v>
      </c>
      <c r="PNP43" s="71">
        <f t="shared" si="801"/>
        <v>0</v>
      </c>
      <c r="PNQ43" s="71">
        <f t="shared" si="801"/>
        <v>0</v>
      </c>
      <c r="PNR43" s="71">
        <f t="shared" si="801"/>
        <v>0</v>
      </c>
      <c r="PNS43" s="71">
        <f t="shared" si="801"/>
        <v>0</v>
      </c>
      <c r="PNT43" s="71">
        <f t="shared" si="801"/>
        <v>0</v>
      </c>
      <c r="PNU43" s="71">
        <f t="shared" si="801"/>
        <v>0</v>
      </c>
      <c r="PNV43" s="71">
        <f t="shared" si="801"/>
        <v>0</v>
      </c>
      <c r="PNW43" s="71">
        <f t="shared" si="801"/>
        <v>0</v>
      </c>
      <c r="PNX43" s="71">
        <f t="shared" si="801"/>
        <v>0</v>
      </c>
      <c r="PNY43" s="71">
        <f t="shared" si="801"/>
        <v>0</v>
      </c>
      <c r="PNZ43" s="71">
        <f t="shared" si="801"/>
        <v>0</v>
      </c>
      <c r="POA43" s="71">
        <f t="shared" si="801"/>
        <v>0</v>
      </c>
      <c r="POB43" s="71">
        <f t="shared" si="801"/>
        <v>0</v>
      </c>
      <c r="POC43" s="71">
        <f t="shared" si="801"/>
        <v>0</v>
      </c>
      <c r="POD43" s="71">
        <f t="shared" si="801"/>
        <v>0</v>
      </c>
      <c r="POE43" s="71">
        <f t="shared" si="801"/>
        <v>0</v>
      </c>
      <c r="POF43" s="71">
        <f t="shared" si="801"/>
        <v>0</v>
      </c>
      <c r="POG43" s="71">
        <f t="shared" ref="POG43:PQR43" si="802">SUM(POG36:POG38)+POG40+POG41-POG42+POG45</f>
        <v>0</v>
      </c>
      <c r="POH43" s="71">
        <f t="shared" si="802"/>
        <v>0</v>
      </c>
      <c r="POI43" s="71">
        <f t="shared" si="802"/>
        <v>0</v>
      </c>
      <c r="POJ43" s="71">
        <f t="shared" si="802"/>
        <v>0</v>
      </c>
      <c r="POK43" s="71">
        <f t="shared" si="802"/>
        <v>0</v>
      </c>
      <c r="POL43" s="71">
        <f t="shared" si="802"/>
        <v>0</v>
      </c>
      <c r="POM43" s="71">
        <f t="shared" si="802"/>
        <v>0</v>
      </c>
      <c r="PON43" s="71">
        <f t="shared" si="802"/>
        <v>0</v>
      </c>
      <c r="POO43" s="71">
        <f t="shared" si="802"/>
        <v>0</v>
      </c>
      <c r="POP43" s="71">
        <f t="shared" si="802"/>
        <v>0</v>
      </c>
      <c r="POQ43" s="71">
        <f t="shared" si="802"/>
        <v>0</v>
      </c>
      <c r="POR43" s="71">
        <f t="shared" si="802"/>
        <v>0</v>
      </c>
      <c r="POS43" s="71">
        <f t="shared" si="802"/>
        <v>0</v>
      </c>
      <c r="POT43" s="71">
        <f t="shared" si="802"/>
        <v>0</v>
      </c>
      <c r="POU43" s="71">
        <f t="shared" si="802"/>
        <v>0</v>
      </c>
      <c r="POV43" s="71">
        <f t="shared" si="802"/>
        <v>0</v>
      </c>
      <c r="POW43" s="71">
        <f t="shared" si="802"/>
        <v>0</v>
      </c>
      <c r="POX43" s="71">
        <f t="shared" si="802"/>
        <v>0</v>
      </c>
      <c r="POY43" s="71">
        <f t="shared" si="802"/>
        <v>0</v>
      </c>
      <c r="POZ43" s="71">
        <f t="shared" si="802"/>
        <v>0</v>
      </c>
      <c r="PPA43" s="71">
        <f t="shared" si="802"/>
        <v>0</v>
      </c>
      <c r="PPB43" s="71">
        <f t="shared" si="802"/>
        <v>0</v>
      </c>
      <c r="PPC43" s="71">
        <f t="shared" si="802"/>
        <v>0</v>
      </c>
      <c r="PPD43" s="71">
        <f t="shared" si="802"/>
        <v>0</v>
      </c>
      <c r="PPE43" s="71">
        <f t="shared" si="802"/>
        <v>0</v>
      </c>
      <c r="PPF43" s="71">
        <f t="shared" si="802"/>
        <v>0</v>
      </c>
      <c r="PPG43" s="71">
        <f t="shared" si="802"/>
        <v>0</v>
      </c>
      <c r="PPH43" s="71">
        <f t="shared" si="802"/>
        <v>0</v>
      </c>
      <c r="PPI43" s="71">
        <f t="shared" si="802"/>
        <v>0</v>
      </c>
      <c r="PPJ43" s="71">
        <f t="shared" si="802"/>
        <v>0</v>
      </c>
      <c r="PPK43" s="71">
        <f t="shared" si="802"/>
        <v>0</v>
      </c>
      <c r="PPL43" s="71">
        <f t="shared" si="802"/>
        <v>0</v>
      </c>
      <c r="PPM43" s="71">
        <f t="shared" si="802"/>
        <v>0</v>
      </c>
      <c r="PPN43" s="71">
        <f t="shared" si="802"/>
        <v>0</v>
      </c>
      <c r="PPO43" s="71">
        <f t="shared" si="802"/>
        <v>0</v>
      </c>
      <c r="PPP43" s="71">
        <f t="shared" si="802"/>
        <v>0</v>
      </c>
      <c r="PPQ43" s="71">
        <f t="shared" si="802"/>
        <v>0</v>
      </c>
      <c r="PPR43" s="71">
        <f t="shared" si="802"/>
        <v>0</v>
      </c>
      <c r="PPS43" s="71">
        <f t="shared" si="802"/>
        <v>0</v>
      </c>
      <c r="PPT43" s="71">
        <f t="shared" si="802"/>
        <v>0</v>
      </c>
      <c r="PPU43" s="71">
        <f t="shared" si="802"/>
        <v>0</v>
      </c>
      <c r="PPV43" s="71">
        <f t="shared" si="802"/>
        <v>0</v>
      </c>
      <c r="PPW43" s="71">
        <f t="shared" si="802"/>
        <v>0</v>
      </c>
      <c r="PPX43" s="71">
        <f t="shared" si="802"/>
        <v>0</v>
      </c>
      <c r="PPY43" s="71">
        <f t="shared" si="802"/>
        <v>0</v>
      </c>
      <c r="PPZ43" s="71">
        <f t="shared" si="802"/>
        <v>0</v>
      </c>
      <c r="PQA43" s="71">
        <f t="shared" si="802"/>
        <v>0</v>
      </c>
      <c r="PQB43" s="71">
        <f t="shared" si="802"/>
        <v>0</v>
      </c>
      <c r="PQC43" s="71">
        <f t="shared" si="802"/>
        <v>0</v>
      </c>
      <c r="PQD43" s="71">
        <f t="shared" si="802"/>
        <v>0</v>
      </c>
      <c r="PQE43" s="71">
        <f t="shared" si="802"/>
        <v>0</v>
      </c>
      <c r="PQF43" s="71">
        <f t="shared" si="802"/>
        <v>0</v>
      </c>
      <c r="PQG43" s="71">
        <f t="shared" si="802"/>
        <v>0</v>
      </c>
      <c r="PQH43" s="71">
        <f t="shared" si="802"/>
        <v>0</v>
      </c>
      <c r="PQI43" s="71">
        <f t="shared" si="802"/>
        <v>0</v>
      </c>
      <c r="PQJ43" s="71">
        <f t="shared" si="802"/>
        <v>0</v>
      </c>
      <c r="PQK43" s="71">
        <f t="shared" si="802"/>
        <v>0</v>
      </c>
      <c r="PQL43" s="71">
        <f t="shared" si="802"/>
        <v>0</v>
      </c>
      <c r="PQM43" s="71">
        <f t="shared" si="802"/>
        <v>0</v>
      </c>
      <c r="PQN43" s="71">
        <f t="shared" si="802"/>
        <v>0</v>
      </c>
      <c r="PQO43" s="71">
        <f t="shared" si="802"/>
        <v>0</v>
      </c>
      <c r="PQP43" s="71">
        <f t="shared" si="802"/>
        <v>0</v>
      </c>
      <c r="PQQ43" s="71">
        <f t="shared" si="802"/>
        <v>0</v>
      </c>
      <c r="PQR43" s="71">
        <f t="shared" si="802"/>
        <v>0</v>
      </c>
      <c r="PQS43" s="71">
        <f t="shared" ref="PQS43:PTD43" si="803">SUM(PQS36:PQS38)+PQS40+PQS41-PQS42+PQS45</f>
        <v>0</v>
      </c>
      <c r="PQT43" s="71">
        <f t="shared" si="803"/>
        <v>0</v>
      </c>
      <c r="PQU43" s="71">
        <f t="shared" si="803"/>
        <v>0</v>
      </c>
      <c r="PQV43" s="71">
        <f t="shared" si="803"/>
        <v>0</v>
      </c>
      <c r="PQW43" s="71">
        <f t="shared" si="803"/>
        <v>0</v>
      </c>
      <c r="PQX43" s="71">
        <f t="shared" si="803"/>
        <v>0</v>
      </c>
      <c r="PQY43" s="71">
        <f t="shared" si="803"/>
        <v>0</v>
      </c>
      <c r="PQZ43" s="71">
        <f t="shared" si="803"/>
        <v>0</v>
      </c>
      <c r="PRA43" s="71">
        <f t="shared" si="803"/>
        <v>0</v>
      </c>
      <c r="PRB43" s="71">
        <f t="shared" si="803"/>
        <v>0</v>
      </c>
      <c r="PRC43" s="71">
        <f t="shared" si="803"/>
        <v>0</v>
      </c>
      <c r="PRD43" s="71">
        <f t="shared" si="803"/>
        <v>0</v>
      </c>
      <c r="PRE43" s="71">
        <f t="shared" si="803"/>
        <v>0</v>
      </c>
      <c r="PRF43" s="71">
        <f t="shared" si="803"/>
        <v>0</v>
      </c>
      <c r="PRG43" s="71">
        <f t="shared" si="803"/>
        <v>0</v>
      </c>
      <c r="PRH43" s="71">
        <f t="shared" si="803"/>
        <v>0</v>
      </c>
      <c r="PRI43" s="71">
        <f t="shared" si="803"/>
        <v>0</v>
      </c>
      <c r="PRJ43" s="71">
        <f t="shared" si="803"/>
        <v>0</v>
      </c>
      <c r="PRK43" s="71">
        <f t="shared" si="803"/>
        <v>0</v>
      </c>
      <c r="PRL43" s="71">
        <f t="shared" si="803"/>
        <v>0</v>
      </c>
      <c r="PRM43" s="71">
        <f t="shared" si="803"/>
        <v>0</v>
      </c>
      <c r="PRN43" s="71">
        <f t="shared" si="803"/>
        <v>0</v>
      </c>
      <c r="PRO43" s="71">
        <f t="shared" si="803"/>
        <v>0</v>
      </c>
      <c r="PRP43" s="71">
        <f t="shared" si="803"/>
        <v>0</v>
      </c>
      <c r="PRQ43" s="71">
        <f t="shared" si="803"/>
        <v>0</v>
      </c>
      <c r="PRR43" s="71">
        <f t="shared" si="803"/>
        <v>0</v>
      </c>
      <c r="PRS43" s="71">
        <f t="shared" si="803"/>
        <v>0</v>
      </c>
      <c r="PRT43" s="71">
        <f t="shared" si="803"/>
        <v>0</v>
      </c>
      <c r="PRU43" s="71">
        <f t="shared" si="803"/>
        <v>0</v>
      </c>
      <c r="PRV43" s="71">
        <f t="shared" si="803"/>
        <v>0</v>
      </c>
      <c r="PRW43" s="71">
        <f t="shared" si="803"/>
        <v>0</v>
      </c>
      <c r="PRX43" s="71">
        <f t="shared" si="803"/>
        <v>0</v>
      </c>
      <c r="PRY43" s="71">
        <f t="shared" si="803"/>
        <v>0</v>
      </c>
      <c r="PRZ43" s="71">
        <f t="shared" si="803"/>
        <v>0</v>
      </c>
      <c r="PSA43" s="71">
        <f t="shared" si="803"/>
        <v>0</v>
      </c>
      <c r="PSB43" s="71">
        <f t="shared" si="803"/>
        <v>0</v>
      </c>
      <c r="PSC43" s="71">
        <f t="shared" si="803"/>
        <v>0</v>
      </c>
      <c r="PSD43" s="71">
        <f t="shared" si="803"/>
        <v>0</v>
      </c>
      <c r="PSE43" s="71">
        <f t="shared" si="803"/>
        <v>0</v>
      </c>
      <c r="PSF43" s="71">
        <f t="shared" si="803"/>
        <v>0</v>
      </c>
      <c r="PSG43" s="71">
        <f t="shared" si="803"/>
        <v>0</v>
      </c>
      <c r="PSH43" s="71">
        <f t="shared" si="803"/>
        <v>0</v>
      </c>
      <c r="PSI43" s="71">
        <f t="shared" si="803"/>
        <v>0</v>
      </c>
      <c r="PSJ43" s="71">
        <f t="shared" si="803"/>
        <v>0</v>
      </c>
      <c r="PSK43" s="71">
        <f t="shared" si="803"/>
        <v>0</v>
      </c>
      <c r="PSL43" s="71">
        <f t="shared" si="803"/>
        <v>0</v>
      </c>
      <c r="PSM43" s="71">
        <f t="shared" si="803"/>
        <v>0</v>
      </c>
      <c r="PSN43" s="71">
        <f t="shared" si="803"/>
        <v>0</v>
      </c>
      <c r="PSO43" s="71">
        <f t="shared" si="803"/>
        <v>0</v>
      </c>
      <c r="PSP43" s="71">
        <f t="shared" si="803"/>
        <v>0</v>
      </c>
      <c r="PSQ43" s="71">
        <f t="shared" si="803"/>
        <v>0</v>
      </c>
      <c r="PSR43" s="71">
        <f t="shared" si="803"/>
        <v>0</v>
      </c>
      <c r="PSS43" s="71">
        <f t="shared" si="803"/>
        <v>0</v>
      </c>
      <c r="PST43" s="71">
        <f t="shared" si="803"/>
        <v>0</v>
      </c>
      <c r="PSU43" s="71">
        <f t="shared" si="803"/>
        <v>0</v>
      </c>
      <c r="PSV43" s="71">
        <f t="shared" si="803"/>
        <v>0</v>
      </c>
      <c r="PSW43" s="71">
        <f t="shared" si="803"/>
        <v>0</v>
      </c>
      <c r="PSX43" s="71">
        <f t="shared" si="803"/>
        <v>0</v>
      </c>
      <c r="PSY43" s="71">
        <f t="shared" si="803"/>
        <v>0</v>
      </c>
      <c r="PSZ43" s="71">
        <f t="shared" si="803"/>
        <v>0</v>
      </c>
      <c r="PTA43" s="71">
        <f t="shared" si="803"/>
        <v>0</v>
      </c>
      <c r="PTB43" s="71">
        <f t="shared" si="803"/>
        <v>0</v>
      </c>
      <c r="PTC43" s="71">
        <f t="shared" si="803"/>
        <v>0</v>
      </c>
      <c r="PTD43" s="71">
        <f t="shared" si="803"/>
        <v>0</v>
      </c>
      <c r="PTE43" s="71">
        <f t="shared" ref="PTE43:PVP43" si="804">SUM(PTE36:PTE38)+PTE40+PTE41-PTE42+PTE45</f>
        <v>0</v>
      </c>
      <c r="PTF43" s="71">
        <f t="shared" si="804"/>
        <v>0</v>
      </c>
      <c r="PTG43" s="71">
        <f t="shared" si="804"/>
        <v>0</v>
      </c>
      <c r="PTH43" s="71">
        <f t="shared" si="804"/>
        <v>0</v>
      </c>
      <c r="PTI43" s="71">
        <f t="shared" si="804"/>
        <v>0</v>
      </c>
      <c r="PTJ43" s="71">
        <f t="shared" si="804"/>
        <v>0</v>
      </c>
      <c r="PTK43" s="71">
        <f t="shared" si="804"/>
        <v>0</v>
      </c>
      <c r="PTL43" s="71">
        <f t="shared" si="804"/>
        <v>0</v>
      </c>
      <c r="PTM43" s="71">
        <f t="shared" si="804"/>
        <v>0</v>
      </c>
      <c r="PTN43" s="71">
        <f t="shared" si="804"/>
        <v>0</v>
      </c>
      <c r="PTO43" s="71">
        <f t="shared" si="804"/>
        <v>0</v>
      </c>
      <c r="PTP43" s="71">
        <f t="shared" si="804"/>
        <v>0</v>
      </c>
      <c r="PTQ43" s="71">
        <f t="shared" si="804"/>
        <v>0</v>
      </c>
      <c r="PTR43" s="71">
        <f t="shared" si="804"/>
        <v>0</v>
      </c>
      <c r="PTS43" s="71">
        <f t="shared" si="804"/>
        <v>0</v>
      </c>
      <c r="PTT43" s="71">
        <f t="shared" si="804"/>
        <v>0</v>
      </c>
      <c r="PTU43" s="71">
        <f t="shared" si="804"/>
        <v>0</v>
      </c>
      <c r="PTV43" s="71">
        <f t="shared" si="804"/>
        <v>0</v>
      </c>
      <c r="PTW43" s="71">
        <f t="shared" si="804"/>
        <v>0</v>
      </c>
      <c r="PTX43" s="71">
        <f t="shared" si="804"/>
        <v>0</v>
      </c>
      <c r="PTY43" s="71">
        <f t="shared" si="804"/>
        <v>0</v>
      </c>
      <c r="PTZ43" s="71">
        <f t="shared" si="804"/>
        <v>0</v>
      </c>
      <c r="PUA43" s="71">
        <f t="shared" si="804"/>
        <v>0</v>
      </c>
      <c r="PUB43" s="71">
        <f t="shared" si="804"/>
        <v>0</v>
      </c>
      <c r="PUC43" s="71">
        <f t="shared" si="804"/>
        <v>0</v>
      </c>
      <c r="PUD43" s="71">
        <f t="shared" si="804"/>
        <v>0</v>
      </c>
      <c r="PUE43" s="71">
        <f t="shared" si="804"/>
        <v>0</v>
      </c>
      <c r="PUF43" s="71">
        <f t="shared" si="804"/>
        <v>0</v>
      </c>
      <c r="PUG43" s="71">
        <f t="shared" si="804"/>
        <v>0</v>
      </c>
      <c r="PUH43" s="71">
        <f t="shared" si="804"/>
        <v>0</v>
      </c>
      <c r="PUI43" s="71">
        <f t="shared" si="804"/>
        <v>0</v>
      </c>
      <c r="PUJ43" s="71">
        <f t="shared" si="804"/>
        <v>0</v>
      </c>
      <c r="PUK43" s="71">
        <f t="shared" si="804"/>
        <v>0</v>
      </c>
      <c r="PUL43" s="71">
        <f t="shared" si="804"/>
        <v>0</v>
      </c>
      <c r="PUM43" s="71">
        <f t="shared" si="804"/>
        <v>0</v>
      </c>
      <c r="PUN43" s="71">
        <f t="shared" si="804"/>
        <v>0</v>
      </c>
      <c r="PUO43" s="71">
        <f t="shared" si="804"/>
        <v>0</v>
      </c>
      <c r="PUP43" s="71">
        <f t="shared" si="804"/>
        <v>0</v>
      </c>
      <c r="PUQ43" s="71">
        <f t="shared" si="804"/>
        <v>0</v>
      </c>
      <c r="PUR43" s="71">
        <f t="shared" si="804"/>
        <v>0</v>
      </c>
      <c r="PUS43" s="71">
        <f t="shared" si="804"/>
        <v>0</v>
      </c>
      <c r="PUT43" s="71">
        <f t="shared" si="804"/>
        <v>0</v>
      </c>
      <c r="PUU43" s="71">
        <f t="shared" si="804"/>
        <v>0</v>
      </c>
      <c r="PUV43" s="71">
        <f t="shared" si="804"/>
        <v>0</v>
      </c>
      <c r="PUW43" s="71">
        <f t="shared" si="804"/>
        <v>0</v>
      </c>
      <c r="PUX43" s="71">
        <f t="shared" si="804"/>
        <v>0</v>
      </c>
      <c r="PUY43" s="71">
        <f t="shared" si="804"/>
        <v>0</v>
      </c>
      <c r="PUZ43" s="71">
        <f t="shared" si="804"/>
        <v>0</v>
      </c>
      <c r="PVA43" s="71">
        <f t="shared" si="804"/>
        <v>0</v>
      </c>
      <c r="PVB43" s="71">
        <f t="shared" si="804"/>
        <v>0</v>
      </c>
      <c r="PVC43" s="71">
        <f t="shared" si="804"/>
        <v>0</v>
      </c>
      <c r="PVD43" s="71">
        <f t="shared" si="804"/>
        <v>0</v>
      </c>
      <c r="PVE43" s="71">
        <f t="shared" si="804"/>
        <v>0</v>
      </c>
      <c r="PVF43" s="71">
        <f t="shared" si="804"/>
        <v>0</v>
      </c>
      <c r="PVG43" s="71">
        <f t="shared" si="804"/>
        <v>0</v>
      </c>
      <c r="PVH43" s="71">
        <f t="shared" si="804"/>
        <v>0</v>
      </c>
      <c r="PVI43" s="71">
        <f t="shared" si="804"/>
        <v>0</v>
      </c>
      <c r="PVJ43" s="71">
        <f t="shared" si="804"/>
        <v>0</v>
      </c>
      <c r="PVK43" s="71">
        <f t="shared" si="804"/>
        <v>0</v>
      </c>
      <c r="PVL43" s="71">
        <f t="shared" si="804"/>
        <v>0</v>
      </c>
      <c r="PVM43" s="71">
        <f t="shared" si="804"/>
        <v>0</v>
      </c>
      <c r="PVN43" s="71">
        <f t="shared" si="804"/>
        <v>0</v>
      </c>
      <c r="PVO43" s="71">
        <f t="shared" si="804"/>
        <v>0</v>
      </c>
      <c r="PVP43" s="71">
        <f t="shared" si="804"/>
        <v>0</v>
      </c>
      <c r="PVQ43" s="71">
        <f t="shared" ref="PVQ43:PYB43" si="805">SUM(PVQ36:PVQ38)+PVQ40+PVQ41-PVQ42+PVQ45</f>
        <v>0</v>
      </c>
      <c r="PVR43" s="71">
        <f t="shared" si="805"/>
        <v>0</v>
      </c>
      <c r="PVS43" s="71">
        <f t="shared" si="805"/>
        <v>0</v>
      </c>
      <c r="PVT43" s="71">
        <f t="shared" si="805"/>
        <v>0</v>
      </c>
      <c r="PVU43" s="71">
        <f t="shared" si="805"/>
        <v>0</v>
      </c>
      <c r="PVV43" s="71">
        <f t="shared" si="805"/>
        <v>0</v>
      </c>
      <c r="PVW43" s="71">
        <f t="shared" si="805"/>
        <v>0</v>
      </c>
      <c r="PVX43" s="71">
        <f t="shared" si="805"/>
        <v>0</v>
      </c>
      <c r="PVY43" s="71">
        <f t="shared" si="805"/>
        <v>0</v>
      </c>
      <c r="PVZ43" s="71">
        <f t="shared" si="805"/>
        <v>0</v>
      </c>
      <c r="PWA43" s="71">
        <f t="shared" si="805"/>
        <v>0</v>
      </c>
      <c r="PWB43" s="71">
        <f t="shared" si="805"/>
        <v>0</v>
      </c>
      <c r="PWC43" s="71">
        <f t="shared" si="805"/>
        <v>0</v>
      </c>
      <c r="PWD43" s="71">
        <f t="shared" si="805"/>
        <v>0</v>
      </c>
      <c r="PWE43" s="71">
        <f t="shared" si="805"/>
        <v>0</v>
      </c>
      <c r="PWF43" s="71">
        <f t="shared" si="805"/>
        <v>0</v>
      </c>
      <c r="PWG43" s="71">
        <f t="shared" si="805"/>
        <v>0</v>
      </c>
      <c r="PWH43" s="71">
        <f t="shared" si="805"/>
        <v>0</v>
      </c>
      <c r="PWI43" s="71">
        <f t="shared" si="805"/>
        <v>0</v>
      </c>
      <c r="PWJ43" s="71">
        <f t="shared" si="805"/>
        <v>0</v>
      </c>
      <c r="PWK43" s="71">
        <f t="shared" si="805"/>
        <v>0</v>
      </c>
      <c r="PWL43" s="71">
        <f t="shared" si="805"/>
        <v>0</v>
      </c>
      <c r="PWM43" s="71">
        <f t="shared" si="805"/>
        <v>0</v>
      </c>
      <c r="PWN43" s="71">
        <f t="shared" si="805"/>
        <v>0</v>
      </c>
      <c r="PWO43" s="71">
        <f t="shared" si="805"/>
        <v>0</v>
      </c>
      <c r="PWP43" s="71">
        <f t="shared" si="805"/>
        <v>0</v>
      </c>
      <c r="PWQ43" s="71">
        <f t="shared" si="805"/>
        <v>0</v>
      </c>
      <c r="PWR43" s="71">
        <f t="shared" si="805"/>
        <v>0</v>
      </c>
      <c r="PWS43" s="71">
        <f t="shared" si="805"/>
        <v>0</v>
      </c>
      <c r="PWT43" s="71">
        <f t="shared" si="805"/>
        <v>0</v>
      </c>
      <c r="PWU43" s="71">
        <f t="shared" si="805"/>
        <v>0</v>
      </c>
      <c r="PWV43" s="71">
        <f t="shared" si="805"/>
        <v>0</v>
      </c>
      <c r="PWW43" s="71">
        <f t="shared" si="805"/>
        <v>0</v>
      </c>
      <c r="PWX43" s="71">
        <f t="shared" si="805"/>
        <v>0</v>
      </c>
      <c r="PWY43" s="71">
        <f t="shared" si="805"/>
        <v>0</v>
      </c>
      <c r="PWZ43" s="71">
        <f t="shared" si="805"/>
        <v>0</v>
      </c>
      <c r="PXA43" s="71">
        <f t="shared" si="805"/>
        <v>0</v>
      </c>
      <c r="PXB43" s="71">
        <f t="shared" si="805"/>
        <v>0</v>
      </c>
      <c r="PXC43" s="71">
        <f t="shared" si="805"/>
        <v>0</v>
      </c>
      <c r="PXD43" s="71">
        <f t="shared" si="805"/>
        <v>0</v>
      </c>
      <c r="PXE43" s="71">
        <f t="shared" si="805"/>
        <v>0</v>
      </c>
      <c r="PXF43" s="71">
        <f t="shared" si="805"/>
        <v>0</v>
      </c>
      <c r="PXG43" s="71">
        <f t="shared" si="805"/>
        <v>0</v>
      </c>
      <c r="PXH43" s="71">
        <f t="shared" si="805"/>
        <v>0</v>
      </c>
      <c r="PXI43" s="71">
        <f t="shared" si="805"/>
        <v>0</v>
      </c>
      <c r="PXJ43" s="71">
        <f t="shared" si="805"/>
        <v>0</v>
      </c>
      <c r="PXK43" s="71">
        <f t="shared" si="805"/>
        <v>0</v>
      </c>
      <c r="PXL43" s="71">
        <f t="shared" si="805"/>
        <v>0</v>
      </c>
      <c r="PXM43" s="71">
        <f t="shared" si="805"/>
        <v>0</v>
      </c>
      <c r="PXN43" s="71">
        <f t="shared" si="805"/>
        <v>0</v>
      </c>
      <c r="PXO43" s="71">
        <f t="shared" si="805"/>
        <v>0</v>
      </c>
      <c r="PXP43" s="71">
        <f t="shared" si="805"/>
        <v>0</v>
      </c>
      <c r="PXQ43" s="71">
        <f t="shared" si="805"/>
        <v>0</v>
      </c>
      <c r="PXR43" s="71">
        <f t="shared" si="805"/>
        <v>0</v>
      </c>
      <c r="PXS43" s="71">
        <f t="shared" si="805"/>
        <v>0</v>
      </c>
      <c r="PXT43" s="71">
        <f t="shared" si="805"/>
        <v>0</v>
      </c>
      <c r="PXU43" s="71">
        <f t="shared" si="805"/>
        <v>0</v>
      </c>
      <c r="PXV43" s="71">
        <f t="shared" si="805"/>
        <v>0</v>
      </c>
      <c r="PXW43" s="71">
        <f t="shared" si="805"/>
        <v>0</v>
      </c>
      <c r="PXX43" s="71">
        <f t="shared" si="805"/>
        <v>0</v>
      </c>
      <c r="PXY43" s="71">
        <f t="shared" si="805"/>
        <v>0</v>
      </c>
      <c r="PXZ43" s="71">
        <f t="shared" si="805"/>
        <v>0</v>
      </c>
      <c r="PYA43" s="71">
        <f t="shared" si="805"/>
        <v>0</v>
      </c>
      <c r="PYB43" s="71">
        <f t="shared" si="805"/>
        <v>0</v>
      </c>
      <c r="PYC43" s="71">
        <f t="shared" ref="PYC43:QAN43" si="806">SUM(PYC36:PYC38)+PYC40+PYC41-PYC42+PYC45</f>
        <v>0</v>
      </c>
      <c r="PYD43" s="71">
        <f t="shared" si="806"/>
        <v>0</v>
      </c>
      <c r="PYE43" s="71">
        <f t="shared" si="806"/>
        <v>0</v>
      </c>
      <c r="PYF43" s="71">
        <f t="shared" si="806"/>
        <v>0</v>
      </c>
      <c r="PYG43" s="71">
        <f t="shared" si="806"/>
        <v>0</v>
      </c>
      <c r="PYH43" s="71">
        <f t="shared" si="806"/>
        <v>0</v>
      </c>
      <c r="PYI43" s="71">
        <f t="shared" si="806"/>
        <v>0</v>
      </c>
      <c r="PYJ43" s="71">
        <f t="shared" si="806"/>
        <v>0</v>
      </c>
      <c r="PYK43" s="71">
        <f t="shared" si="806"/>
        <v>0</v>
      </c>
      <c r="PYL43" s="71">
        <f t="shared" si="806"/>
        <v>0</v>
      </c>
      <c r="PYM43" s="71">
        <f t="shared" si="806"/>
        <v>0</v>
      </c>
      <c r="PYN43" s="71">
        <f t="shared" si="806"/>
        <v>0</v>
      </c>
      <c r="PYO43" s="71">
        <f t="shared" si="806"/>
        <v>0</v>
      </c>
      <c r="PYP43" s="71">
        <f t="shared" si="806"/>
        <v>0</v>
      </c>
      <c r="PYQ43" s="71">
        <f t="shared" si="806"/>
        <v>0</v>
      </c>
      <c r="PYR43" s="71">
        <f t="shared" si="806"/>
        <v>0</v>
      </c>
      <c r="PYS43" s="71">
        <f t="shared" si="806"/>
        <v>0</v>
      </c>
      <c r="PYT43" s="71">
        <f t="shared" si="806"/>
        <v>0</v>
      </c>
      <c r="PYU43" s="71">
        <f t="shared" si="806"/>
        <v>0</v>
      </c>
      <c r="PYV43" s="71">
        <f t="shared" si="806"/>
        <v>0</v>
      </c>
      <c r="PYW43" s="71">
        <f t="shared" si="806"/>
        <v>0</v>
      </c>
      <c r="PYX43" s="71">
        <f t="shared" si="806"/>
        <v>0</v>
      </c>
      <c r="PYY43" s="71">
        <f t="shared" si="806"/>
        <v>0</v>
      </c>
      <c r="PYZ43" s="71">
        <f t="shared" si="806"/>
        <v>0</v>
      </c>
      <c r="PZA43" s="71">
        <f t="shared" si="806"/>
        <v>0</v>
      </c>
      <c r="PZB43" s="71">
        <f t="shared" si="806"/>
        <v>0</v>
      </c>
      <c r="PZC43" s="71">
        <f t="shared" si="806"/>
        <v>0</v>
      </c>
      <c r="PZD43" s="71">
        <f t="shared" si="806"/>
        <v>0</v>
      </c>
      <c r="PZE43" s="71">
        <f t="shared" si="806"/>
        <v>0</v>
      </c>
      <c r="PZF43" s="71">
        <f t="shared" si="806"/>
        <v>0</v>
      </c>
      <c r="PZG43" s="71">
        <f t="shared" si="806"/>
        <v>0</v>
      </c>
      <c r="PZH43" s="71">
        <f t="shared" si="806"/>
        <v>0</v>
      </c>
      <c r="PZI43" s="71">
        <f t="shared" si="806"/>
        <v>0</v>
      </c>
      <c r="PZJ43" s="71">
        <f t="shared" si="806"/>
        <v>0</v>
      </c>
      <c r="PZK43" s="71">
        <f t="shared" si="806"/>
        <v>0</v>
      </c>
      <c r="PZL43" s="71">
        <f t="shared" si="806"/>
        <v>0</v>
      </c>
      <c r="PZM43" s="71">
        <f t="shared" si="806"/>
        <v>0</v>
      </c>
      <c r="PZN43" s="71">
        <f t="shared" si="806"/>
        <v>0</v>
      </c>
      <c r="PZO43" s="71">
        <f t="shared" si="806"/>
        <v>0</v>
      </c>
      <c r="PZP43" s="71">
        <f t="shared" si="806"/>
        <v>0</v>
      </c>
      <c r="PZQ43" s="71">
        <f t="shared" si="806"/>
        <v>0</v>
      </c>
      <c r="PZR43" s="71">
        <f t="shared" si="806"/>
        <v>0</v>
      </c>
      <c r="PZS43" s="71">
        <f t="shared" si="806"/>
        <v>0</v>
      </c>
      <c r="PZT43" s="71">
        <f t="shared" si="806"/>
        <v>0</v>
      </c>
      <c r="PZU43" s="71">
        <f t="shared" si="806"/>
        <v>0</v>
      </c>
      <c r="PZV43" s="71">
        <f t="shared" si="806"/>
        <v>0</v>
      </c>
      <c r="PZW43" s="71">
        <f t="shared" si="806"/>
        <v>0</v>
      </c>
      <c r="PZX43" s="71">
        <f t="shared" si="806"/>
        <v>0</v>
      </c>
      <c r="PZY43" s="71">
        <f t="shared" si="806"/>
        <v>0</v>
      </c>
      <c r="PZZ43" s="71">
        <f t="shared" si="806"/>
        <v>0</v>
      </c>
      <c r="QAA43" s="71">
        <f t="shared" si="806"/>
        <v>0</v>
      </c>
      <c r="QAB43" s="71">
        <f t="shared" si="806"/>
        <v>0</v>
      </c>
      <c r="QAC43" s="71">
        <f t="shared" si="806"/>
        <v>0</v>
      </c>
      <c r="QAD43" s="71">
        <f t="shared" si="806"/>
        <v>0</v>
      </c>
      <c r="QAE43" s="71">
        <f t="shared" si="806"/>
        <v>0</v>
      </c>
      <c r="QAF43" s="71">
        <f t="shared" si="806"/>
        <v>0</v>
      </c>
      <c r="QAG43" s="71">
        <f t="shared" si="806"/>
        <v>0</v>
      </c>
      <c r="QAH43" s="71">
        <f t="shared" si="806"/>
        <v>0</v>
      </c>
      <c r="QAI43" s="71">
        <f t="shared" si="806"/>
        <v>0</v>
      </c>
      <c r="QAJ43" s="71">
        <f t="shared" si="806"/>
        <v>0</v>
      </c>
      <c r="QAK43" s="71">
        <f t="shared" si="806"/>
        <v>0</v>
      </c>
      <c r="QAL43" s="71">
        <f t="shared" si="806"/>
        <v>0</v>
      </c>
      <c r="QAM43" s="71">
        <f t="shared" si="806"/>
        <v>0</v>
      </c>
      <c r="QAN43" s="71">
        <f t="shared" si="806"/>
        <v>0</v>
      </c>
      <c r="QAO43" s="71">
        <f t="shared" ref="QAO43:QCZ43" si="807">SUM(QAO36:QAO38)+QAO40+QAO41-QAO42+QAO45</f>
        <v>0</v>
      </c>
      <c r="QAP43" s="71">
        <f t="shared" si="807"/>
        <v>0</v>
      </c>
      <c r="QAQ43" s="71">
        <f t="shared" si="807"/>
        <v>0</v>
      </c>
      <c r="QAR43" s="71">
        <f t="shared" si="807"/>
        <v>0</v>
      </c>
      <c r="QAS43" s="71">
        <f t="shared" si="807"/>
        <v>0</v>
      </c>
      <c r="QAT43" s="71">
        <f t="shared" si="807"/>
        <v>0</v>
      </c>
      <c r="QAU43" s="71">
        <f t="shared" si="807"/>
        <v>0</v>
      </c>
      <c r="QAV43" s="71">
        <f t="shared" si="807"/>
        <v>0</v>
      </c>
      <c r="QAW43" s="71">
        <f t="shared" si="807"/>
        <v>0</v>
      </c>
      <c r="QAX43" s="71">
        <f t="shared" si="807"/>
        <v>0</v>
      </c>
      <c r="QAY43" s="71">
        <f t="shared" si="807"/>
        <v>0</v>
      </c>
      <c r="QAZ43" s="71">
        <f t="shared" si="807"/>
        <v>0</v>
      </c>
      <c r="QBA43" s="71">
        <f t="shared" si="807"/>
        <v>0</v>
      </c>
      <c r="QBB43" s="71">
        <f t="shared" si="807"/>
        <v>0</v>
      </c>
      <c r="QBC43" s="71">
        <f t="shared" si="807"/>
        <v>0</v>
      </c>
      <c r="QBD43" s="71">
        <f t="shared" si="807"/>
        <v>0</v>
      </c>
      <c r="QBE43" s="71">
        <f t="shared" si="807"/>
        <v>0</v>
      </c>
      <c r="QBF43" s="71">
        <f t="shared" si="807"/>
        <v>0</v>
      </c>
      <c r="QBG43" s="71">
        <f t="shared" si="807"/>
        <v>0</v>
      </c>
      <c r="QBH43" s="71">
        <f t="shared" si="807"/>
        <v>0</v>
      </c>
      <c r="QBI43" s="71">
        <f t="shared" si="807"/>
        <v>0</v>
      </c>
      <c r="QBJ43" s="71">
        <f t="shared" si="807"/>
        <v>0</v>
      </c>
      <c r="QBK43" s="71">
        <f t="shared" si="807"/>
        <v>0</v>
      </c>
      <c r="QBL43" s="71">
        <f t="shared" si="807"/>
        <v>0</v>
      </c>
      <c r="QBM43" s="71">
        <f t="shared" si="807"/>
        <v>0</v>
      </c>
      <c r="QBN43" s="71">
        <f t="shared" si="807"/>
        <v>0</v>
      </c>
      <c r="QBO43" s="71">
        <f t="shared" si="807"/>
        <v>0</v>
      </c>
      <c r="QBP43" s="71">
        <f t="shared" si="807"/>
        <v>0</v>
      </c>
      <c r="QBQ43" s="71">
        <f t="shared" si="807"/>
        <v>0</v>
      </c>
      <c r="QBR43" s="71">
        <f t="shared" si="807"/>
        <v>0</v>
      </c>
      <c r="QBS43" s="71">
        <f t="shared" si="807"/>
        <v>0</v>
      </c>
      <c r="QBT43" s="71">
        <f t="shared" si="807"/>
        <v>0</v>
      </c>
      <c r="QBU43" s="71">
        <f t="shared" si="807"/>
        <v>0</v>
      </c>
      <c r="QBV43" s="71">
        <f t="shared" si="807"/>
        <v>0</v>
      </c>
      <c r="QBW43" s="71">
        <f t="shared" si="807"/>
        <v>0</v>
      </c>
      <c r="QBX43" s="71">
        <f t="shared" si="807"/>
        <v>0</v>
      </c>
      <c r="QBY43" s="71">
        <f t="shared" si="807"/>
        <v>0</v>
      </c>
      <c r="QBZ43" s="71">
        <f t="shared" si="807"/>
        <v>0</v>
      </c>
      <c r="QCA43" s="71">
        <f t="shared" si="807"/>
        <v>0</v>
      </c>
      <c r="QCB43" s="71">
        <f t="shared" si="807"/>
        <v>0</v>
      </c>
      <c r="QCC43" s="71">
        <f t="shared" si="807"/>
        <v>0</v>
      </c>
      <c r="QCD43" s="71">
        <f t="shared" si="807"/>
        <v>0</v>
      </c>
      <c r="QCE43" s="71">
        <f t="shared" si="807"/>
        <v>0</v>
      </c>
      <c r="QCF43" s="71">
        <f t="shared" si="807"/>
        <v>0</v>
      </c>
      <c r="QCG43" s="71">
        <f t="shared" si="807"/>
        <v>0</v>
      </c>
      <c r="QCH43" s="71">
        <f t="shared" si="807"/>
        <v>0</v>
      </c>
      <c r="QCI43" s="71">
        <f t="shared" si="807"/>
        <v>0</v>
      </c>
      <c r="QCJ43" s="71">
        <f t="shared" si="807"/>
        <v>0</v>
      </c>
      <c r="QCK43" s="71">
        <f t="shared" si="807"/>
        <v>0</v>
      </c>
      <c r="QCL43" s="71">
        <f t="shared" si="807"/>
        <v>0</v>
      </c>
      <c r="QCM43" s="71">
        <f t="shared" si="807"/>
        <v>0</v>
      </c>
      <c r="QCN43" s="71">
        <f t="shared" si="807"/>
        <v>0</v>
      </c>
      <c r="QCO43" s="71">
        <f t="shared" si="807"/>
        <v>0</v>
      </c>
      <c r="QCP43" s="71">
        <f t="shared" si="807"/>
        <v>0</v>
      </c>
      <c r="QCQ43" s="71">
        <f t="shared" si="807"/>
        <v>0</v>
      </c>
      <c r="QCR43" s="71">
        <f t="shared" si="807"/>
        <v>0</v>
      </c>
      <c r="QCS43" s="71">
        <f t="shared" si="807"/>
        <v>0</v>
      </c>
      <c r="QCT43" s="71">
        <f t="shared" si="807"/>
        <v>0</v>
      </c>
      <c r="QCU43" s="71">
        <f t="shared" si="807"/>
        <v>0</v>
      </c>
      <c r="QCV43" s="71">
        <f t="shared" si="807"/>
        <v>0</v>
      </c>
      <c r="QCW43" s="71">
        <f t="shared" si="807"/>
        <v>0</v>
      </c>
      <c r="QCX43" s="71">
        <f t="shared" si="807"/>
        <v>0</v>
      </c>
      <c r="QCY43" s="71">
        <f t="shared" si="807"/>
        <v>0</v>
      </c>
      <c r="QCZ43" s="71">
        <f t="shared" si="807"/>
        <v>0</v>
      </c>
      <c r="QDA43" s="71">
        <f t="shared" ref="QDA43:QFL43" si="808">SUM(QDA36:QDA38)+QDA40+QDA41-QDA42+QDA45</f>
        <v>0</v>
      </c>
      <c r="QDB43" s="71">
        <f t="shared" si="808"/>
        <v>0</v>
      </c>
      <c r="QDC43" s="71">
        <f t="shared" si="808"/>
        <v>0</v>
      </c>
      <c r="QDD43" s="71">
        <f t="shared" si="808"/>
        <v>0</v>
      </c>
      <c r="QDE43" s="71">
        <f t="shared" si="808"/>
        <v>0</v>
      </c>
      <c r="QDF43" s="71">
        <f t="shared" si="808"/>
        <v>0</v>
      </c>
      <c r="QDG43" s="71">
        <f t="shared" si="808"/>
        <v>0</v>
      </c>
      <c r="QDH43" s="71">
        <f t="shared" si="808"/>
        <v>0</v>
      </c>
      <c r="QDI43" s="71">
        <f t="shared" si="808"/>
        <v>0</v>
      </c>
      <c r="QDJ43" s="71">
        <f t="shared" si="808"/>
        <v>0</v>
      </c>
      <c r="QDK43" s="71">
        <f t="shared" si="808"/>
        <v>0</v>
      </c>
      <c r="QDL43" s="71">
        <f t="shared" si="808"/>
        <v>0</v>
      </c>
      <c r="QDM43" s="71">
        <f t="shared" si="808"/>
        <v>0</v>
      </c>
      <c r="QDN43" s="71">
        <f t="shared" si="808"/>
        <v>0</v>
      </c>
      <c r="QDO43" s="71">
        <f t="shared" si="808"/>
        <v>0</v>
      </c>
      <c r="QDP43" s="71">
        <f t="shared" si="808"/>
        <v>0</v>
      </c>
      <c r="QDQ43" s="71">
        <f t="shared" si="808"/>
        <v>0</v>
      </c>
      <c r="QDR43" s="71">
        <f t="shared" si="808"/>
        <v>0</v>
      </c>
      <c r="QDS43" s="71">
        <f t="shared" si="808"/>
        <v>0</v>
      </c>
      <c r="QDT43" s="71">
        <f t="shared" si="808"/>
        <v>0</v>
      </c>
      <c r="QDU43" s="71">
        <f t="shared" si="808"/>
        <v>0</v>
      </c>
      <c r="QDV43" s="71">
        <f t="shared" si="808"/>
        <v>0</v>
      </c>
      <c r="QDW43" s="71">
        <f t="shared" si="808"/>
        <v>0</v>
      </c>
      <c r="QDX43" s="71">
        <f t="shared" si="808"/>
        <v>0</v>
      </c>
      <c r="QDY43" s="71">
        <f t="shared" si="808"/>
        <v>0</v>
      </c>
      <c r="QDZ43" s="71">
        <f t="shared" si="808"/>
        <v>0</v>
      </c>
      <c r="QEA43" s="71">
        <f t="shared" si="808"/>
        <v>0</v>
      </c>
      <c r="QEB43" s="71">
        <f t="shared" si="808"/>
        <v>0</v>
      </c>
      <c r="QEC43" s="71">
        <f t="shared" si="808"/>
        <v>0</v>
      </c>
      <c r="QED43" s="71">
        <f t="shared" si="808"/>
        <v>0</v>
      </c>
      <c r="QEE43" s="71">
        <f t="shared" si="808"/>
        <v>0</v>
      </c>
      <c r="QEF43" s="71">
        <f t="shared" si="808"/>
        <v>0</v>
      </c>
      <c r="QEG43" s="71">
        <f t="shared" si="808"/>
        <v>0</v>
      </c>
      <c r="QEH43" s="71">
        <f t="shared" si="808"/>
        <v>0</v>
      </c>
      <c r="QEI43" s="71">
        <f t="shared" si="808"/>
        <v>0</v>
      </c>
      <c r="QEJ43" s="71">
        <f t="shared" si="808"/>
        <v>0</v>
      </c>
      <c r="QEK43" s="71">
        <f t="shared" si="808"/>
        <v>0</v>
      </c>
      <c r="QEL43" s="71">
        <f t="shared" si="808"/>
        <v>0</v>
      </c>
      <c r="QEM43" s="71">
        <f t="shared" si="808"/>
        <v>0</v>
      </c>
      <c r="QEN43" s="71">
        <f t="shared" si="808"/>
        <v>0</v>
      </c>
      <c r="QEO43" s="71">
        <f t="shared" si="808"/>
        <v>0</v>
      </c>
      <c r="QEP43" s="71">
        <f t="shared" si="808"/>
        <v>0</v>
      </c>
      <c r="QEQ43" s="71">
        <f t="shared" si="808"/>
        <v>0</v>
      </c>
      <c r="QER43" s="71">
        <f t="shared" si="808"/>
        <v>0</v>
      </c>
      <c r="QES43" s="71">
        <f t="shared" si="808"/>
        <v>0</v>
      </c>
      <c r="QET43" s="71">
        <f t="shared" si="808"/>
        <v>0</v>
      </c>
      <c r="QEU43" s="71">
        <f t="shared" si="808"/>
        <v>0</v>
      </c>
      <c r="QEV43" s="71">
        <f t="shared" si="808"/>
        <v>0</v>
      </c>
      <c r="QEW43" s="71">
        <f t="shared" si="808"/>
        <v>0</v>
      </c>
      <c r="QEX43" s="71">
        <f t="shared" si="808"/>
        <v>0</v>
      </c>
      <c r="QEY43" s="71">
        <f t="shared" si="808"/>
        <v>0</v>
      </c>
      <c r="QEZ43" s="71">
        <f t="shared" si="808"/>
        <v>0</v>
      </c>
      <c r="QFA43" s="71">
        <f t="shared" si="808"/>
        <v>0</v>
      </c>
      <c r="QFB43" s="71">
        <f t="shared" si="808"/>
        <v>0</v>
      </c>
      <c r="QFC43" s="71">
        <f t="shared" si="808"/>
        <v>0</v>
      </c>
      <c r="QFD43" s="71">
        <f t="shared" si="808"/>
        <v>0</v>
      </c>
      <c r="QFE43" s="71">
        <f t="shared" si="808"/>
        <v>0</v>
      </c>
      <c r="QFF43" s="71">
        <f t="shared" si="808"/>
        <v>0</v>
      </c>
      <c r="QFG43" s="71">
        <f t="shared" si="808"/>
        <v>0</v>
      </c>
      <c r="QFH43" s="71">
        <f t="shared" si="808"/>
        <v>0</v>
      </c>
      <c r="QFI43" s="71">
        <f t="shared" si="808"/>
        <v>0</v>
      </c>
      <c r="QFJ43" s="71">
        <f t="shared" si="808"/>
        <v>0</v>
      </c>
      <c r="QFK43" s="71">
        <f t="shared" si="808"/>
        <v>0</v>
      </c>
      <c r="QFL43" s="71">
        <f t="shared" si="808"/>
        <v>0</v>
      </c>
      <c r="QFM43" s="71">
        <f t="shared" ref="QFM43:QHX43" si="809">SUM(QFM36:QFM38)+QFM40+QFM41-QFM42+QFM45</f>
        <v>0</v>
      </c>
      <c r="QFN43" s="71">
        <f t="shared" si="809"/>
        <v>0</v>
      </c>
      <c r="QFO43" s="71">
        <f t="shared" si="809"/>
        <v>0</v>
      </c>
      <c r="QFP43" s="71">
        <f t="shared" si="809"/>
        <v>0</v>
      </c>
      <c r="QFQ43" s="71">
        <f t="shared" si="809"/>
        <v>0</v>
      </c>
      <c r="QFR43" s="71">
        <f t="shared" si="809"/>
        <v>0</v>
      </c>
      <c r="QFS43" s="71">
        <f t="shared" si="809"/>
        <v>0</v>
      </c>
      <c r="QFT43" s="71">
        <f t="shared" si="809"/>
        <v>0</v>
      </c>
      <c r="QFU43" s="71">
        <f t="shared" si="809"/>
        <v>0</v>
      </c>
      <c r="QFV43" s="71">
        <f t="shared" si="809"/>
        <v>0</v>
      </c>
      <c r="QFW43" s="71">
        <f t="shared" si="809"/>
        <v>0</v>
      </c>
      <c r="QFX43" s="71">
        <f t="shared" si="809"/>
        <v>0</v>
      </c>
      <c r="QFY43" s="71">
        <f t="shared" si="809"/>
        <v>0</v>
      </c>
      <c r="QFZ43" s="71">
        <f t="shared" si="809"/>
        <v>0</v>
      </c>
      <c r="QGA43" s="71">
        <f t="shared" si="809"/>
        <v>0</v>
      </c>
      <c r="QGB43" s="71">
        <f t="shared" si="809"/>
        <v>0</v>
      </c>
      <c r="QGC43" s="71">
        <f t="shared" si="809"/>
        <v>0</v>
      </c>
      <c r="QGD43" s="71">
        <f t="shared" si="809"/>
        <v>0</v>
      </c>
      <c r="QGE43" s="71">
        <f t="shared" si="809"/>
        <v>0</v>
      </c>
      <c r="QGF43" s="71">
        <f t="shared" si="809"/>
        <v>0</v>
      </c>
      <c r="QGG43" s="71">
        <f t="shared" si="809"/>
        <v>0</v>
      </c>
      <c r="QGH43" s="71">
        <f t="shared" si="809"/>
        <v>0</v>
      </c>
      <c r="QGI43" s="71">
        <f t="shared" si="809"/>
        <v>0</v>
      </c>
      <c r="QGJ43" s="71">
        <f t="shared" si="809"/>
        <v>0</v>
      </c>
      <c r="QGK43" s="71">
        <f t="shared" si="809"/>
        <v>0</v>
      </c>
      <c r="QGL43" s="71">
        <f t="shared" si="809"/>
        <v>0</v>
      </c>
      <c r="QGM43" s="71">
        <f t="shared" si="809"/>
        <v>0</v>
      </c>
      <c r="QGN43" s="71">
        <f t="shared" si="809"/>
        <v>0</v>
      </c>
      <c r="QGO43" s="71">
        <f t="shared" si="809"/>
        <v>0</v>
      </c>
      <c r="QGP43" s="71">
        <f t="shared" si="809"/>
        <v>0</v>
      </c>
      <c r="QGQ43" s="71">
        <f t="shared" si="809"/>
        <v>0</v>
      </c>
      <c r="QGR43" s="71">
        <f t="shared" si="809"/>
        <v>0</v>
      </c>
      <c r="QGS43" s="71">
        <f t="shared" si="809"/>
        <v>0</v>
      </c>
      <c r="QGT43" s="71">
        <f t="shared" si="809"/>
        <v>0</v>
      </c>
      <c r="QGU43" s="71">
        <f t="shared" si="809"/>
        <v>0</v>
      </c>
      <c r="QGV43" s="71">
        <f t="shared" si="809"/>
        <v>0</v>
      </c>
      <c r="QGW43" s="71">
        <f t="shared" si="809"/>
        <v>0</v>
      </c>
      <c r="QGX43" s="71">
        <f t="shared" si="809"/>
        <v>0</v>
      </c>
      <c r="QGY43" s="71">
        <f t="shared" si="809"/>
        <v>0</v>
      </c>
      <c r="QGZ43" s="71">
        <f t="shared" si="809"/>
        <v>0</v>
      </c>
      <c r="QHA43" s="71">
        <f t="shared" si="809"/>
        <v>0</v>
      </c>
      <c r="QHB43" s="71">
        <f t="shared" si="809"/>
        <v>0</v>
      </c>
      <c r="QHC43" s="71">
        <f t="shared" si="809"/>
        <v>0</v>
      </c>
      <c r="QHD43" s="71">
        <f t="shared" si="809"/>
        <v>0</v>
      </c>
      <c r="QHE43" s="71">
        <f t="shared" si="809"/>
        <v>0</v>
      </c>
      <c r="QHF43" s="71">
        <f t="shared" si="809"/>
        <v>0</v>
      </c>
      <c r="QHG43" s="71">
        <f t="shared" si="809"/>
        <v>0</v>
      </c>
      <c r="QHH43" s="71">
        <f t="shared" si="809"/>
        <v>0</v>
      </c>
      <c r="QHI43" s="71">
        <f t="shared" si="809"/>
        <v>0</v>
      </c>
      <c r="QHJ43" s="71">
        <f t="shared" si="809"/>
        <v>0</v>
      </c>
      <c r="QHK43" s="71">
        <f t="shared" si="809"/>
        <v>0</v>
      </c>
      <c r="QHL43" s="71">
        <f t="shared" si="809"/>
        <v>0</v>
      </c>
      <c r="QHM43" s="71">
        <f t="shared" si="809"/>
        <v>0</v>
      </c>
      <c r="QHN43" s="71">
        <f t="shared" si="809"/>
        <v>0</v>
      </c>
      <c r="QHO43" s="71">
        <f t="shared" si="809"/>
        <v>0</v>
      </c>
      <c r="QHP43" s="71">
        <f t="shared" si="809"/>
        <v>0</v>
      </c>
      <c r="QHQ43" s="71">
        <f t="shared" si="809"/>
        <v>0</v>
      </c>
      <c r="QHR43" s="71">
        <f t="shared" si="809"/>
        <v>0</v>
      </c>
      <c r="QHS43" s="71">
        <f t="shared" si="809"/>
        <v>0</v>
      </c>
      <c r="QHT43" s="71">
        <f t="shared" si="809"/>
        <v>0</v>
      </c>
      <c r="QHU43" s="71">
        <f t="shared" si="809"/>
        <v>0</v>
      </c>
      <c r="QHV43" s="71">
        <f t="shared" si="809"/>
        <v>0</v>
      </c>
      <c r="QHW43" s="71">
        <f t="shared" si="809"/>
        <v>0</v>
      </c>
      <c r="QHX43" s="71">
        <f t="shared" si="809"/>
        <v>0</v>
      </c>
      <c r="QHY43" s="71">
        <f t="shared" ref="QHY43:QKJ43" si="810">SUM(QHY36:QHY38)+QHY40+QHY41-QHY42+QHY45</f>
        <v>0</v>
      </c>
      <c r="QHZ43" s="71">
        <f t="shared" si="810"/>
        <v>0</v>
      </c>
      <c r="QIA43" s="71">
        <f t="shared" si="810"/>
        <v>0</v>
      </c>
      <c r="QIB43" s="71">
        <f t="shared" si="810"/>
        <v>0</v>
      </c>
      <c r="QIC43" s="71">
        <f t="shared" si="810"/>
        <v>0</v>
      </c>
      <c r="QID43" s="71">
        <f t="shared" si="810"/>
        <v>0</v>
      </c>
      <c r="QIE43" s="71">
        <f t="shared" si="810"/>
        <v>0</v>
      </c>
      <c r="QIF43" s="71">
        <f t="shared" si="810"/>
        <v>0</v>
      </c>
      <c r="QIG43" s="71">
        <f t="shared" si="810"/>
        <v>0</v>
      </c>
      <c r="QIH43" s="71">
        <f t="shared" si="810"/>
        <v>0</v>
      </c>
      <c r="QII43" s="71">
        <f t="shared" si="810"/>
        <v>0</v>
      </c>
      <c r="QIJ43" s="71">
        <f t="shared" si="810"/>
        <v>0</v>
      </c>
      <c r="QIK43" s="71">
        <f t="shared" si="810"/>
        <v>0</v>
      </c>
      <c r="QIL43" s="71">
        <f t="shared" si="810"/>
        <v>0</v>
      </c>
      <c r="QIM43" s="71">
        <f t="shared" si="810"/>
        <v>0</v>
      </c>
      <c r="QIN43" s="71">
        <f t="shared" si="810"/>
        <v>0</v>
      </c>
      <c r="QIO43" s="71">
        <f t="shared" si="810"/>
        <v>0</v>
      </c>
      <c r="QIP43" s="71">
        <f t="shared" si="810"/>
        <v>0</v>
      </c>
      <c r="QIQ43" s="71">
        <f t="shared" si="810"/>
        <v>0</v>
      </c>
      <c r="QIR43" s="71">
        <f t="shared" si="810"/>
        <v>0</v>
      </c>
      <c r="QIS43" s="71">
        <f t="shared" si="810"/>
        <v>0</v>
      </c>
      <c r="QIT43" s="71">
        <f t="shared" si="810"/>
        <v>0</v>
      </c>
      <c r="QIU43" s="71">
        <f t="shared" si="810"/>
        <v>0</v>
      </c>
      <c r="QIV43" s="71">
        <f t="shared" si="810"/>
        <v>0</v>
      </c>
      <c r="QIW43" s="71">
        <f t="shared" si="810"/>
        <v>0</v>
      </c>
      <c r="QIX43" s="71">
        <f t="shared" si="810"/>
        <v>0</v>
      </c>
      <c r="QIY43" s="71">
        <f t="shared" si="810"/>
        <v>0</v>
      </c>
      <c r="QIZ43" s="71">
        <f t="shared" si="810"/>
        <v>0</v>
      </c>
      <c r="QJA43" s="71">
        <f t="shared" si="810"/>
        <v>0</v>
      </c>
      <c r="QJB43" s="71">
        <f t="shared" si="810"/>
        <v>0</v>
      </c>
      <c r="QJC43" s="71">
        <f t="shared" si="810"/>
        <v>0</v>
      </c>
      <c r="QJD43" s="71">
        <f t="shared" si="810"/>
        <v>0</v>
      </c>
      <c r="QJE43" s="71">
        <f t="shared" si="810"/>
        <v>0</v>
      </c>
      <c r="QJF43" s="71">
        <f t="shared" si="810"/>
        <v>0</v>
      </c>
      <c r="QJG43" s="71">
        <f t="shared" si="810"/>
        <v>0</v>
      </c>
      <c r="QJH43" s="71">
        <f t="shared" si="810"/>
        <v>0</v>
      </c>
      <c r="QJI43" s="71">
        <f t="shared" si="810"/>
        <v>0</v>
      </c>
      <c r="QJJ43" s="71">
        <f t="shared" si="810"/>
        <v>0</v>
      </c>
      <c r="QJK43" s="71">
        <f t="shared" si="810"/>
        <v>0</v>
      </c>
      <c r="QJL43" s="71">
        <f t="shared" si="810"/>
        <v>0</v>
      </c>
      <c r="QJM43" s="71">
        <f t="shared" si="810"/>
        <v>0</v>
      </c>
      <c r="QJN43" s="71">
        <f t="shared" si="810"/>
        <v>0</v>
      </c>
      <c r="QJO43" s="71">
        <f t="shared" si="810"/>
        <v>0</v>
      </c>
      <c r="QJP43" s="71">
        <f t="shared" si="810"/>
        <v>0</v>
      </c>
      <c r="QJQ43" s="71">
        <f t="shared" si="810"/>
        <v>0</v>
      </c>
      <c r="QJR43" s="71">
        <f t="shared" si="810"/>
        <v>0</v>
      </c>
      <c r="QJS43" s="71">
        <f t="shared" si="810"/>
        <v>0</v>
      </c>
      <c r="QJT43" s="71">
        <f t="shared" si="810"/>
        <v>0</v>
      </c>
      <c r="QJU43" s="71">
        <f t="shared" si="810"/>
        <v>0</v>
      </c>
      <c r="QJV43" s="71">
        <f t="shared" si="810"/>
        <v>0</v>
      </c>
      <c r="QJW43" s="71">
        <f t="shared" si="810"/>
        <v>0</v>
      </c>
      <c r="QJX43" s="71">
        <f t="shared" si="810"/>
        <v>0</v>
      </c>
      <c r="QJY43" s="71">
        <f t="shared" si="810"/>
        <v>0</v>
      </c>
      <c r="QJZ43" s="71">
        <f t="shared" si="810"/>
        <v>0</v>
      </c>
      <c r="QKA43" s="71">
        <f t="shared" si="810"/>
        <v>0</v>
      </c>
      <c r="QKB43" s="71">
        <f t="shared" si="810"/>
        <v>0</v>
      </c>
      <c r="QKC43" s="71">
        <f t="shared" si="810"/>
        <v>0</v>
      </c>
      <c r="QKD43" s="71">
        <f t="shared" si="810"/>
        <v>0</v>
      </c>
      <c r="QKE43" s="71">
        <f t="shared" si="810"/>
        <v>0</v>
      </c>
      <c r="QKF43" s="71">
        <f t="shared" si="810"/>
        <v>0</v>
      </c>
      <c r="QKG43" s="71">
        <f t="shared" si="810"/>
        <v>0</v>
      </c>
      <c r="QKH43" s="71">
        <f t="shared" si="810"/>
        <v>0</v>
      </c>
      <c r="QKI43" s="71">
        <f t="shared" si="810"/>
        <v>0</v>
      </c>
      <c r="QKJ43" s="71">
        <f t="shared" si="810"/>
        <v>0</v>
      </c>
      <c r="QKK43" s="71">
        <f t="shared" ref="QKK43:QMV43" si="811">SUM(QKK36:QKK38)+QKK40+QKK41-QKK42+QKK45</f>
        <v>0</v>
      </c>
      <c r="QKL43" s="71">
        <f t="shared" si="811"/>
        <v>0</v>
      </c>
      <c r="QKM43" s="71">
        <f t="shared" si="811"/>
        <v>0</v>
      </c>
      <c r="QKN43" s="71">
        <f t="shared" si="811"/>
        <v>0</v>
      </c>
      <c r="QKO43" s="71">
        <f t="shared" si="811"/>
        <v>0</v>
      </c>
      <c r="QKP43" s="71">
        <f t="shared" si="811"/>
        <v>0</v>
      </c>
      <c r="QKQ43" s="71">
        <f t="shared" si="811"/>
        <v>0</v>
      </c>
      <c r="QKR43" s="71">
        <f t="shared" si="811"/>
        <v>0</v>
      </c>
      <c r="QKS43" s="71">
        <f t="shared" si="811"/>
        <v>0</v>
      </c>
      <c r="QKT43" s="71">
        <f t="shared" si="811"/>
        <v>0</v>
      </c>
      <c r="QKU43" s="71">
        <f t="shared" si="811"/>
        <v>0</v>
      </c>
      <c r="QKV43" s="71">
        <f t="shared" si="811"/>
        <v>0</v>
      </c>
      <c r="QKW43" s="71">
        <f t="shared" si="811"/>
        <v>0</v>
      </c>
      <c r="QKX43" s="71">
        <f t="shared" si="811"/>
        <v>0</v>
      </c>
      <c r="QKY43" s="71">
        <f t="shared" si="811"/>
        <v>0</v>
      </c>
      <c r="QKZ43" s="71">
        <f t="shared" si="811"/>
        <v>0</v>
      </c>
      <c r="QLA43" s="71">
        <f t="shared" si="811"/>
        <v>0</v>
      </c>
      <c r="QLB43" s="71">
        <f t="shared" si="811"/>
        <v>0</v>
      </c>
      <c r="QLC43" s="71">
        <f t="shared" si="811"/>
        <v>0</v>
      </c>
      <c r="QLD43" s="71">
        <f t="shared" si="811"/>
        <v>0</v>
      </c>
      <c r="QLE43" s="71">
        <f t="shared" si="811"/>
        <v>0</v>
      </c>
      <c r="QLF43" s="71">
        <f t="shared" si="811"/>
        <v>0</v>
      </c>
      <c r="QLG43" s="71">
        <f t="shared" si="811"/>
        <v>0</v>
      </c>
      <c r="QLH43" s="71">
        <f t="shared" si="811"/>
        <v>0</v>
      </c>
      <c r="QLI43" s="71">
        <f t="shared" si="811"/>
        <v>0</v>
      </c>
      <c r="QLJ43" s="71">
        <f t="shared" si="811"/>
        <v>0</v>
      </c>
      <c r="QLK43" s="71">
        <f t="shared" si="811"/>
        <v>0</v>
      </c>
      <c r="QLL43" s="71">
        <f t="shared" si="811"/>
        <v>0</v>
      </c>
      <c r="QLM43" s="71">
        <f t="shared" si="811"/>
        <v>0</v>
      </c>
      <c r="QLN43" s="71">
        <f t="shared" si="811"/>
        <v>0</v>
      </c>
      <c r="QLO43" s="71">
        <f t="shared" si="811"/>
        <v>0</v>
      </c>
      <c r="QLP43" s="71">
        <f t="shared" si="811"/>
        <v>0</v>
      </c>
      <c r="QLQ43" s="71">
        <f t="shared" si="811"/>
        <v>0</v>
      </c>
      <c r="QLR43" s="71">
        <f t="shared" si="811"/>
        <v>0</v>
      </c>
      <c r="QLS43" s="71">
        <f t="shared" si="811"/>
        <v>0</v>
      </c>
      <c r="QLT43" s="71">
        <f t="shared" si="811"/>
        <v>0</v>
      </c>
      <c r="QLU43" s="71">
        <f t="shared" si="811"/>
        <v>0</v>
      </c>
      <c r="QLV43" s="71">
        <f t="shared" si="811"/>
        <v>0</v>
      </c>
      <c r="QLW43" s="71">
        <f t="shared" si="811"/>
        <v>0</v>
      </c>
      <c r="QLX43" s="71">
        <f t="shared" si="811"/>
        <v>0</v>
      </c>
      <c r="QLY43" s="71">
        <f t="shared" si="811"/>
        <v>0</v>
      </c>
      <c r="QLZ43" s="71">
        <f t="shared" si="811"/>
        <v>0</v>
      </c>
      <c r="QMA43" s="71">
        <f t="shared" si="811"/>
        <v>0</v>
      </c>
      <c r="QMB43" s="71">
        <f t="shared" si="811"/>
        <v>0</v>
      </c>
      <c r="QMC43" s="71">
        <f t="shared" si="811"/>
        <v>0</v>
      </c>
      <c r="QMD43" s="71">
        <f t="shared" si="811"/>
        <v>0</v>
      </c>
      <c r="QME43" s="71">
        <f t="shared" si="811"/>
        <v>0</v>
      </c>
      <c r="QMF43" s="71">
        <f t="shared" si="811"/>
        <v>0</v>
      </c>
      <c r="QMG43" s="71">
        <f t="shared" si="811"/>
        <v>0</v>
      </c>
      <c r="QMH43" s="71">
        <f t="shared" si="811"/>
        <v>0</v>
      </c>
      <c r="QMI43" s="71">
        <f t="shared" si="811"/>
        <v>0</v>
      </c>
      <c r="QMJ43" s="71">
        <f t="shared" si="811"/>
        <v>0</v>
      </c>
      <c r="QMK43" s="71">
        <f t="shared" si="811"/>
        <v>0</v>
      </c>
      <c r="QML43" s="71">
        <f t="shared" si="811"/>
        <v>0</v>
      </c>
      <c r="QMM43" s="71">
        <f t="shared" si="811"/>
        <v>0</v>
      </c>
      <c r="QMN43" s="71">
        <f t="shared" si="811"/>
        <v>0</v>
      </c>
      <c r="QMO43" s="71">
        <f t="shared" si="811"/>
        <v>0</v>
      </c>
      <c r="QMP43" s="71">
        <f t="shared" si="811"/>
        <v>0</v>
      </c>
      <c r="QMQ43" s="71">
        <f t="shared" si="811"/>
        <v>0</v>
      </c>
      <c r="QMR43" s="71">
        <f t="shared" si="811"/>
        <v>0</v>
      </c>
      <c r="QMS43" s="71">
        <f t="shared" si="811"/>
        <v>0</v>
      </c>
      <c r="QMT43" s="71">
        <f t="shared" si="811"/>
        <v>0</v>
      </c>
      <c r="QMU43" s="71">
        <f t="shared" si="811"/>
        <v>0</v>
      </c>
      <c r="QMV43" s="71">
        <f t="shared" si="811"/>
        <v>0</v>
      </c>
      <c r="QMW43" s="71">
        <f t="shared" ref="QMW43:QPH43" si="812">SUM(QMW36:QMW38)+QMW40+QMW41-QMW42+QMW45</f>
        <v>0</v>
      </c>
      <c r="QMX43" s="71">
        <f t="shared" si="812"/>
        <v>0</v>
      </c>
      <c r="QMY43" s="71">
        <f t="shared" si="812"/>
        <v>0</v>
      </c>
      <c r="QMZ43" s="71">
        <f t="shared" si="812"/>
        <v>0</v>
      </c>
      <c r="QNA43" s="71">
        <f t="shared" si="812"/>
        <v>0</v>
      </c>
      <c r="QNB43" s="71">
        <f t="shared" si="812"/>
        <v>0</v>
      </c>
      <c r="QNC43" s="71">
        <f t="shared" si="812"/>
        <v>0</v>
      </c>
      <c r="QND43" s="71">
        <f t="shared" si="812"/>
        <v>0</v>
      </c>
      <c r="QNE43" s="71">
        <f t="shared" si="812"/>
        <v>0</v>
      </c>
      <c r="QNF43" s="71">
        <f t="shared" si="812"/>
        <v>0</v>
      </c>
      <c r="QNG43" s="71">
        <f t="shared" si="812"/>
        <v>0</v>
      </c>
      <c r="QNH43" s="71">
        <f t="shared" si="812"/>
        <v>0</v>
      </c>
      <c r="QNI43" s="71">
        <f t="shared" si="812"/>
        <v>0</v>
      </c>
      <c r="QNJ43" s="71">
        <f t="shared" si="812"/>
        <v>0</v>
      </c>
      <c r="QNK43" s="71">
        <f t="shared" si="812"/>
        <v>0</v>
      </c>
      <c r="QNL43" s="71">
        <f t="shared" si="812"/>
        <v>0</v>
      </c>
      <c r="QNM43" s="71">
        <f t="shared" si="812"/>
        <v>0</v>
      </c>
      <c r="QNN43" s="71">
        <f t="shared" si="812"/>
        <v>0</v>
      </c>
      <c r="QNO43" s="71">
        <f t="shared" si="812"/>
        <v>0</v>
      </c>
      <c r="QNP43" s="71">
        <f t="shared" si="812"/>
        <v>0</v>
      </c>
      <c r="QNQ43" s="71">
        <f t="shared" si="812"/>
        <v>0</v>
      </c>
      <c r="QNR43" s="71">
        <f t="shared" si="812"/>
        <v>0</v>
      </c>
      <c r="QNS43" s="71">
        <f t="shared" si="812"/>
        <v>0</v>
      </c>
      <c r="QNT43" s="71">
        <f t="shared" si="812"/>
        <v>0</v>
      </c>
      <c r="QNU43" s="71">
        <f t="shared" si="812"/>
        <v>0</v>
      </c>
      <c r="QNV43" s="71">
        <f t="shared" si="812"/>
        <v>0</v>
      </c>
      <c r="QNW43" s="71">
        <f t="shared" si="812"/>
        <v>0</v>
      </c>
      <c r="QNX43" s="71">
        <f t="shared" si="812"/>
        <v>0</v>
      </c>
      <c r="QNY43" s="71">
        <f t="shared" si="812"/>
        <v>0</v>
      </c>
      <c r="QNZ43" s="71">
        <f t="shared" si="812"/>
        <v>0</v>
      </c>
      <c r="QOA43" s="71">
        <f t="shared" si="812"/>
        <v>0</v>
      </c>
      <c r="QOB43" s="71">
        <f t="shared" si="812"/>
        <v>0</v>
      </c>
      <c r="QOC43" s="71">
        <f t="shared" si="812"/>
        <v>0</v>
      </c>
      <c r="QOD43" s="71">
        <f t="shared" si="812"/>
        <v>0</v>
      </c>
      <c r="QOE43" s="71">
        <f t="shared" si="812"/>
        <v>0</v>
      </c>
      <c r="QOF43" s="71">
        <f t="shared" si="812"/>
        <v>0</v>
      </c>
      <c r="QOG43" s="71">
        <f t="shared" si="812"/>
        <v>0</v>
      </c>
      <c r="QOH43" s="71">
        <f t="shared" si="812"/>
        <v>0</v>
      </c>
      <c r="QOI43" s="71">
        <f t="shared" si="812"/>
        <v>0</v>
      </c>
      <c r="QOJ43" s="71">
        <f t="shared" si="812"/>
        <v>0</v>
      </c>
      <c r="QOK43" s="71">
        <f t="shared" si="812"/>
        <v>0</v>
      </c>
      <c r="QOL43" s="71">
        <f t="shared" si="812"/>
        <v>0</v>
      </c>
      <c r="QOM43" s="71">
        <f t="shared" si="812"/>
        <v>0</v>
      </c>
      <c r="QON43" s="71">
        <f t="shared" si="812"/>
        <v>0</v>
      </c>
      <c r="QOO43" s="71">
        <f t="shared" si="812"/>
        <v>0</v>
      </c>
      <c r="QOP43" s="71">
        <f t="shared" si="812"/>
        <v>0</v>
      </c>
      <c r="QOQ43" s="71">
        <f t="shared" si="812"/>
        <v>0</v>
      </c>
      <c r="QOR43" s="71">
        <f t="shared" si="812"/>
        <v>0</v>
      </c>
      <c r="QOS43" s="71">
        <f t="shared" si="812"/>
        <v>0</v>
      </c>
      <c r="QOT43" s="71">
        <f t="shared" si="812"/>
        <v>0</v>
      </c>
      <c r="QOU43" s="71">
        <f t="shared" si="812"/>
        <v>0</v>
      </c>
      <c r="QOV43" s="71">
        <f t="shared" si="812"/>
        <v>0</v>
      </c>
      <c r="QOW43" s="71">
        <f t="shared" si="812"/>
        <v>0</v>
      </c>
      <c r="QOX43" s="71">
        <f t="shared" si="812"/>
        <v>0</v>
      </c>
      <c r="QOY43" s="71">
        <f t="shared" si="812"/>
        <v>0</v>
      </c>
      <c r="QOZ43" s="71">
        <f t="shared" si="812"/>
        <v>0</v>
      </c>
      <c r="QPA43" s="71">
        <f t="shared" si="812"/>
        <v>0</v>
      </c>
      <c r="QPB43" s="71">
        <f t="shared" si="812"/>
        <v>0</v>
      </c>
      <c r="QPC43" s="71">
        <f t="shared" si="812"/>
        <v>0</v>
      </c>
      <c r="QPD43" s="71">
        <f t="shared" si="812"/>
        <v>0</v>
      </c>
      <c r="QPE43" s="71">
        <f t="shared" si="812"/>
        <v>0</v>
      </c>
      <c r="QPF43" s="71">
        <f t="shared" si="812"/>
        <v>0</v>
      </c>
      <c r="QPG43" s="71">
        <f t="shared" si="812"/>
        <v>0</v>
      </c>
      <c r="QPH43" s="71">
        <f t="shared" si="812"/>
        <v>0</v>
      </c>
      <c r="QPI43" s="71">
        <f t="shared" ref="QPI43:QRT43" si="813">SUM(QPI36:QPI38)+QPI40+QPI41-QPI42+QPI45</f>
        <v>0</v>
      </c>
      <c r="QPJ43" s="71">
        <f t="shared" si="813"/>
        <v>0</v>
      </c>
      <c r="QPK43" s="71">
        <f t="shared" si="813"/>
        <v>0</v>
      </c>
      <c r="QPL43" s="71">
        <f t="shared" si="813"/>
        <v>0</v>
      </c>
      <c r="QPM43" s="71">
        <f t="shared" si="813"/>
        <v>0</v>
      </c>
      <c r="QPN43" s="71">
        <f t="shared" si="813"/>
        <v>0</v>
      </c>
      <c r="QPO43" s="71">
        <f t="shared" si="813"/>
        <v>0</v>
      </c>
      <c r="QPP43" s="71">
        <f t="shared" si="813"/>
        <v>0</v>
      </c>
      <c r="QPQ43" s="71">
        <f t="shared" si="813"/>
        <v>0</v>
      </c>
      <c r="QPR43" s="71">
        <f t="shared" si="813"/>
        <v>0</v>
      </c>
      <c r="QPS43" s="71">
        <f t="shared" si="813"/>
        <v>0</v>
      </c>
      <c r="QPT43" s="71">
        <f t="shared" si="813"/>
        <v>0</v>
      </c>
      <c r="QPU43" s="71">
        <f t="shared" si="813"/>
        <v>0</v>
      </c>
      <c r="QPV43" s="71">
        <f t="shared" si="813"/>
        <v>0</v>
      </c>
      <c r="QPW43" s="71">
        <f t="shared" si="813"/>
        <v>0</v>
      </c>
      <c r="QPX43" s="71">
        <f t="shared" si="813"/>
        <v>0</v>
      </c>
      <c r="QPY43" s="71">
        <f t="shared" si="813"/>
        <v>0</v>
      </c>
      <c r="QPZ43" s="71">
        <f t="shared" si="813"/>
        <v>0</v>
      </c>
      <c r="QQA43" s="71">
        <f t="shared" si="813"/>
        <v>0</v>
      </c>
      <c r="QQB43" s="71">
        <f t="shared" si="813"/>
        <v>0</v>
      </c>
      <c r="QQC43" s="71">
        <f t="shared" si="813"/>
        <v>0</v>
      </c>
      <c r="QQD43" s="71">
        <f t="shared" si="813"/>
        <v>0</v>
      </c>
      <c r="QQE43" s="71">
        <f t="shared" si="813"/>
        <v>0</v>
      </c>
      <c r="QQF43" s="71">
        <f t="shared" si="813"/>
        <v>0</v>
      </c>
      <c r="QQG43" s="71">
        <f t="shared" si="813"/>
        <v>0</v>
      </c>
      <c r="QQH43" s="71">
        <f t="shared" si="813"/>
        <v>0</v>
      </c>
      <c r="QQI43" s="71">
        <f t="shared" si="813"/>
        <v>0</v>
      </c>
      <c r="QQJ43" s="71">
        <f t="shared" si="813"/>
        <v>0</v>
      </c>
      <c r="QQK43" s="71">
        <f t="shared" si="813"/>
        <v>0</v>
      </c>
      <c r="QQL43" s="71">
        <f t="shared" si="813"/>
        <v>0</v>
      </c>
      <c r="QQM43" s="71">
        <f t="shared" si="813"/>
        <v>0</v>
      </c>
      <c r="QQN43" s="71">
        <f t="shared" si="813"/>
        <v>0</v>
      </c>
      <c r="QQO43" s="71">
        <f t="shared" si="813"/>
        <v>0</v>
      </c>
      <c r="QQP43" s="71">
        <f t="shared" si="813"/>
        <v>0</v>
      </c>
      <c r="QQQ43" s="71">
        <f t="shared" si="813"/>
        <v>0</v>
      </c>
      <c r="QQR43" s="71">
        <f t="shared" si="813"/>
        <v>0</v>
      </c>
      <c r="QQS43" s="71">
        <f t="shared" si="813"/>
        <v>0</v>
      </c>
      <c r="QQT43" s="71">
        <f t="shared" si="813"/>
        <v>0</v>
      </c>
      <c r="QQU43" s="71">
        <f t="shared" si="813"/>
        <v>0</v>
      </c>
      <c r="QQV43" s="71">
        <f t="shared" si="813"/>
        <v>0</v>
      </c>
      <c r="QQW43" s="71">
        <f t="shared" si="813"/>
        <v>0</v>
      </c>
      <c r="QQX43" s="71">
        <f t="shared" si="813"/>
        <v>0</v>
      </c>
      <c r="QQY43" s="71">
        <f t="shared" si="813"/>
        <v>0</v>
      </c>
      <c r="QQZ43" s="71">
        <f t="shared" si="813"/>
        <v>0</v>
      </c>
      <c r="QRA43" s="71">
        <f t="shared" si="813"/>
        <v>0</v>
      </c>
      <c r="QRB43" s="71">
        <f t="shared" si="813"/>
        <v>0</v>
      </c>
      <c r="QRC43" s="71">
        <f t="shared" si="813"/>
        <v>0</v>
      </c>
      <c r="QRD43" s="71">
        <f t="shared" si="813"/>
        <v>0</v>
      </c>
      <c r="QRE43" s="71">
        <f t="shared" si="813"/>
        <v>0</v>
      </c>
      <c r="QRF43" s="71">
        <f t="shared" si="813"/>
        <v>0</v>
      </c>
      <c r="QRG43" s="71">
        <f t="shared" si="813"/>
        <v>0</v>
      </c>
      <c r="QRH43" s="71">
        <f t="shared" si="813"/>
        <v>0</v>
      </c>
      <c r="QRI43" s="71">
        <f t="shared" si="813"/>
        <v>0</v>
      </c>
      <c r="QRJ43" s="71">
        <f t="shared" si="813"/>
        <v>0</v>
      </c>
      <c r="QRK43" s="71">
        <f t="shared" si="813"/>
        <v>0</v>
      </c>
      <c r="QRL43" s="71">
        <f t="shared" si="813"/>
        <v>0</v>
      </c>
      <c r="QRM43" s="71">
        <f t="shared" si="813"/>
        <v>0</v>
      </c>
      <c r="QRN43" s="71">
        <f t="shared" si="813"/>
        <v>0</v>
      </c>
      <c r="QRO43" s="71">
        <f t="shared" si="813"/>
        <v>0</v>
      </c>
      <c r="QRP43" s="71">
        <f t="shared" si="813"/>
        <v>0</v>
      </c>
      <c r="QRQ43" s="71">
        <f t="shared" si="813"/>
        <v>0</v>
      </c>
      <c r="QRR43" s="71">
        <f t="shared" si="813"/>
        <v>0</v>
      </c>
      <c r="QRS43" s="71">
        <f t="shared" si="813"/>
        <v>0</v>
      </c>
      <c r="QRT43" s="71">
        <f t="shared" si="813"/>
        <v>0</v>
      </c>
      <c r="QRU43" s="71">
        <f t="shared" ref="QRU43:QUF43" si="814">SUM(QRU36:QRU38)+QRU40+QRU41-QRU42+QRU45</f>
        <v>0</v>
      </c>
      <c r="QRV43" s="71">
        <f t="shared" si="814"/>
        <v>0</v>
      </c>
      <c r="QRW43" s="71">
        <f t="shared" si="814"/>
        <v>0</v>
      </c>
      <c r="QRX43" s="71">
        <f t="shared" si="814"/>
        <v>0</v>
      </c>
      <c r="QRY43" s="71">
        <f t="shared" si="814"/>
        <v>0</v>
      </c>
      <c r="QRZ43" s="71">
        <f t="shared" si="814"/>
        <v>0</v>
      </c>
      <c r="QSA43" s="71">
        <f t="shared" si="814"/>
        <v>0</v>
      </c>
      <c r="QSB43" s="71">
        <f t="shared" si="814"/>
        <v>0</v>
      </c>
      <c r="QSC43" s="71">
        <f t="shared" si="814"/>
        <v>0</v>
      </c>
      <c r="QSD43" s="71">
        <f t="shared" si="814"/>
        <v>0</v>
      </c>
      <c r="QSE43" s="71">
        <f t="shared" si="814"/>
        <v>0</v>
      </c>
      <c r="QSF43" s="71">
        <f t="shared" si="814"/>
        <v>0</v>
      </c>
      <c r="QSG43" s="71">
        <f t="shared" si="814"/>
        <v>0</v>
      </c>
      <c r="QSH43" s="71">
        <f t="shared" si="814"/>
        <v>0</v>
      </c>
      <c r="QSI43" s="71">
        <f t="shared" si="814"/>
        <v>0</v>
      </c>
      <c r="QSJ43" s="71">
        <f t="shared" si="814"/>
        <v>0</v>
      </c>
      <c r="QSK43" s="71">
        <f t="shared" si="814"/>
        <v>0</v>
      </c>
      <c r="QSL43" s="71">
        <f t="shared" si="814"/>
        <v>0</v>
      </c>
      <c r="QSM43" s="71">
        <f t="shared" si="814"/>
        <v>0</v>
      </c>
      <c r="QSN43" s="71">
        <f t="shared" si="814"/>
        <v>0</v>
      </c>
      <c r="QSO43" s="71">
        <f t="shared" si="814"/>
        <v>0</v>
      </c>
      <c r="QSP43" s="71">
        <f t="shared" si="814"/>
        <v>0</v>
      </c>
      <c r="QSQ43" s="71">
        <f t="shared" si="814"/>
        <v>0</v>
      </c>
      <c r="QSR43" s="71">
        <f t="shared" si="814"/>
        <v>0</v>
      </c>
      <c r="QSS43" s="71">
        <f t="shared" si="814"/>
        <v>0</v>
      </c>
      <c r="QST43" s="71">
        <f t="shared" si="814"/>
        <v>0</v>
      </c>
      <c r="QSU43" s="71">
        <f t="shared" si="814"/>
        <v>0</v>
      </c>
      <c r="QSV43" s="71">
        <f t="shared" si="814"/>
        <v>0</v>
      </c>
      <c r="QSW43" s="71">
        <f t="shared" si="814"/>
        <v>0</v>
      </c>
      <c r="QSX43" s="71">
        <f t="shared" si="814"/>
        <v>0</v>
      </c>
      <c r="QSY43" s="71">
        <f t="shared" si="814"/>
        <v>0</v>
      </c>
      <c r="QSZ43" s="71">
        <f t="shared" si="814"/>
        <v>0</v>
      </c>
      <c r="QTA43" s="71">
        <f t="shared" si="814"/>
        <v>0</v>
      </c>
      <c r="QTB43" s="71">
        <f t="shared" si="814"/>
        <v>0</v>
      </c>
      <c r="QTC43" s="71">
        <f t="shared" si="814"/>
        <v>0</v>
      </c>
      <c r="QTD43" s="71">
        <f t="shared" si="814"/>
        <v>0</v>
      </c>
      <c r="QTE43" s="71">
        <f t="shared" si="814"/>
        <v>0</v>
      </c>
      <c r="QTF43" s="71">
        <f t="shared" si="814"/>
        <v>0</v>
      </c>
      <c r="QTG43" s="71">
        <f t="shared" si="814"/>
        <v>0</v>
      </c>
      <c r="QTH43" s="71">
        <f t="shared" si="814"/>
        <v>0</v>
      </c>
      <c r="QTI43" s="71">
        <f t="shared" si="814"/>
        <v>0</v>
      </c>
      <c r="QTJ43" s="71">
        <f t="shared" si="814"/>
        <v>0</v>
      </c>
      <c r="QTK43" s="71">
        <f t="shared" si="814"/>
        <v>0</v>
      </c>
      <c r="QTL43" s="71">
        <f t="shared" si="814"/>
        <v>0</v>
      </c>
      <c r="QTM43" s="71">
        <f t="shared" si="814"/>
        <v>0</v>
      </c>
      <c r="QTN43" s="71">
        <f t="shared" si="814"/>
        <v>0</v>
      </c>
      <c r="QTO43" s="71">
        <f t="shared" si="814"/>
        <v>0</v>
      </c>
      <c r="QTP43" s="71">
        <f t="shared" si="814"/>
        <v>0</v>
      </c>
      <c r="QTQ43" s="71">
        <f t="shared" si="814"/>
        <v>0</v>
      </c>
      <c r="QTR43" s="71">
        <f t="shared" si="814"/>
        <v>0</v>
      </c>
      <c r="QTS43" s="71">
        <f t="shared" si="814"/>
        <v>0</v>
      </c>
      <c r="QTT43" s="71">
        <f t="shared" si="814"/>
        <v>0</v>
      </c>
      <c r="QTU43" s="71">
        <f t="shared" si="814"/>
        <v>0</v>
      </c>
      <c r="QTV43" s="71">
        <f t="shared" si="814"/>
        <v>0</v>
      </c>
      <c r="QTW43" s="71">
        <f t="shared" si="814"/>
        <v>0</v>
      </c>
      <c r="QTX43" s="71">
        <f t="shared" si="814"/>
        <v>0</v>
      </c>
      <c r="QTY43" s="71">
        <f t="shared" si="814"/>
        <v>0</v>
      </c>
      <c r="QTZ43" s="71">
        <f t="shared" si="814"/>
        <v>0</v>
      </c>
      <c r="QUA43" s="71">
        <f t="shared" si="814"/>
        <v>0</v>
      </c>
      <c r="QUB43" s="71">
        <f t="shared" si="814"/>
        <v>0</v>
      </c>
      <c r="QUC43" s="71">
        <f t="shared" si="814"/>
        <v>0</v>
      </c>
      <c r="QUD43" s="71">
        <f t="shared" si="814"/>
        <v>0</v>
      </c>
      <c r="QUE43" s="71">
        <f t="shared" si="814"/>
        <v>0</v>
      </c>
      <c r="QUF43" s="71">
        <f t="shared" si="814"/>
        <v>0</v>
      </c>
      <c r="QUG43" s="71">
        <f t="shared" ref="QUG43:QWR43" si="815">SUM(QUG36:QUG38)+QUG40+QUG41-QUG42+QUG45</f>
        <v>0</v>
      </c>
      <c r="QUH43" s="71">
        <f t="shared" si="815"/>
        <v>0</v>
      </c>
      <c r="QUI43" s="71">
        <f t="shared" si="815"/>
        <v>0</v>
      </c>
      <c r="QUJ43" s="71">
        <f t="shared" si="815"/>
        <v>0</v>
      </c>
      <c r="QUK43" s="71">
        <f t="shared" si="815"/>
        <v>0</v>
      </c>
      <c r="QUL43" s="71">
        <f t="shared" si="815"/>
        <v>0</v>
      </c>
      <c r="QUM43" s="71">
        <f t="shared" si="815"/>
        <v>0</v>
      </c>
      <c r="QUN43" s="71">
        <f t="shared" si="815"/>
        <v>0</v>
      </c>
      <c r="QUO43" s="71">
        <f t="shared" si="815"/>
        <v>0</v>
      </c>
      <c r="QUP43" s="71">
        <f t="shared" si="815"/>
        <v>0</v>
      </c>
      <c r="QUQ43" s="71">
        <f t="shared" si="815"/>
        <v>0</v>
      </c>
      <c r="QUR43" s="71">
        <f t="shared" si="815"/>
        <v>0</v>
      </c>
      <c r="QUS43" s="71">
        <f t="shared" si="815"/>
        <v>0</v>
      </c>
      <c r="QUT43" s="71">
        <f t="shared" si="815"/>
        <v>0</v>
      </c>
      <c r="QUU43" s="71">
        <f t="shared" si="815"/>
        <v>0</v>
      </c>
      <c r="QUV43" s="71">
        <f t="shared" si="815"/>
        <v>0</v>
      </c>
      <c r="QUW43" s="71">
        <f t="shared" si="815"/>
        <v>0</v>
      </c>
      <c r="QUX43" s="71">
        <f t="shared" si="815"/>
        <v>0</v>
      </c>
      <c r="QUY43" s="71">
        <f t="shared" si="815"/>
        <v>0</v>
      </c>
      <c r="QUZ43" s="71">
        <f t="shared" si="815"/>
        <v>0</v>
      </c>
      <c r="QVA43" s="71">
        <f t="shared" si="815"/>
        <v>0</v>
      </c>
      <c r="QVB43" s="71">
        <f t="shared" si="815"/>
        <v>0</v>
      </c>
      <c r="QVC43" s="71">
        <f t="shared" si="815"/>
        <v>0</v>
      </c>
      <c r="QVD43" s="71">
        <f t="shared" si="815"/>
        <v>0</v>
      </c>
      <c r="QVE43" s="71">
        <f t="shared" si="815"/>
        <v>0</v>
      </c>
      <c r="QVF43" s="71">
        <f t="shared" si="815"/>
        <v>0</v>
      </c>
      <c r="QVG43" s="71">
        <f t="shared" si="815"/>
        <v>0</v>
      </c>
      <c r="QVH43" s="71">
        <f t="shared" si="815"/>
        <v>0</v>
      </c>
      <c r="QVI43" s="71">
        <f t="shared" si="815"/>
        <v>0</v>
      </c>
      <c r="QVJ43" s="71">
        <f t="shared" si="815"/>
        <v>0</v>
      </c>
      <c r="QVK43" s="71">
        <f t="shared" si="815"/>
        <v>0</v>
      </c>
      <c r="QVL43" s="71">
        <f t="shared" si="815"/>
        <v>0</v>
      </c>
      <c r="QVM43" s="71">
        <f t="shared" si="815"/>
        <v>0</v>
      </c>
      <c r="QVN43" s="71">
        <f t="shared" si="815"/>
        <v>0</v>
      </c>
      <c r="QVO43" s="71">
        <f t="shared" si="815"/>
        <v>0</v>
      </c>
      <c r="QVP43" s="71">
        <f t="shared" si="815"/>
        <v>0</v>
      </c>
      <c r="QVQ43" s="71">
        <f t="shared" si="815"/>
        <v>0</v>
      </c>
      <c r="QVR43" s="71">
        <f t="shared" si="815"/>
        <v>0</v>
      </c>
      <c r="QVS43" s="71">
        <f t="shared" si="815"/>
        <v>0</v>
      </c>
      <c r="QVT43" s="71">
        <f t="shared" si="815"/>
        <v>0</v>
      </c>
      <c r="QVU43" s="71">
        <f t="shared" si="815"/>
        <v>0</v>
      </c>
      <c r="QVV43" s="71">
        <f t="shared" si="815"/>
        <v>0</v>
      </c>
      <c r="QVW43" s="71">
        <f t="shared" si="815"/>
        <v>0</v>
      </c>
      <c r="QVX43" s="71">
        <f t="shared" si="815"/>
        <v>0</v>
      </c>
      <c r="QVY43" s="71">
        <f t="shared" si="815"/>
        <v>0</v>
      </c>
      <c r="QVZ43" s="71">
        <f t="shared" si="815"/>
        <v>0</v>
      </c>
      <c r="QWA43" s="71">
        <f t="shared" si="815"/>
        <v>0</v>
      </c>
      <c r="QWB43" s="71">
        <f t="shared" si="815"/>
        <v>0</v>
      </c>
      <c r="QWC43" s="71">
        <f t="shared" si="815"/>
        <v>0</v>
      </c>
      <c r="QWD43" s="71">
        <f t="shared" si="815"/>
        <v>0</v>
      </c>
      <c r="QWE43" s="71">
        <f t="shared" si="815"/>
        <v>0</v>
      </c>
      <c r="QWF43" s="71">
        <f t="shared" si="815"/>
        <v>0</v>
      </c>
      <c r="QWG43" s="71">
        <f t="shared" si="815"/>
        <v>0</v>
      </c>
      <c r="QWH43" s="71">
        <f t="shared" si="815"/>
        <v>0</v>
      </c>
      <c r="QWI43" s="71">
        <f t="shared" si="815"/>
        <v>0</v>
      </c>
      <c r="QWJ43" s="71">
        <f t="shared" si="815"/>
        <v>0</v>
      </c>
      <c r="QWK43" s="71">
        <f t="shared" si="815"/>
        <v>0</v>
      </c>
      <c r="QWL43" s="71">
        <f t="shared" si="815"/>
        <v>0</v>
      </c>
      <c r="QWM43" s="71">
        <f t="shared" si="815"/>
        <v>0</v>
      </c>
      <c r="QWN43" s="71">
        <f t="shared" si="815"/>
        <v>0</v>
      </c>
      <c r="QWO43" s="71">
        <f t="shared" si="815"/>
        <v>0</v>
      </c>
      <c r="QWP43" s="71">
        <f t="shared" si="815"/>
        <v>0</v>
      </c>
      <c r="QWQ43" s="71">
        <f t="shared" si="815"/>
        <v>0</v>
      </c>
      <c r="QWR43" s="71">
        <f t="shared" si="815"/>
        <v>0</v>
      </c>
      <c r="QWS43" s="71">
        <f t="shared" ref="QWS43:QZD43" si="816">SUM(QWS36:QWS38)+QWS40+QWS41-QWS42+QWS45</f>
        <v>0</v>
      </c>
      <c r="QWT43" s="71">
        <f t="shared" si="816"/>
        <v>0</v>
      </c>
      <c r="QWU43" s="71">
        <f t="shared" si="816"/>
        <v>0</v>
      </c>
      <c r="QWV43" s="71">
        <f t="shared" si="816"/>
        <v>0</v>
      </c>
      <c r="QWW43" s="71">
        <f t="shared" si="816"/>
        <v>0</v>
      </c>
      <c r="QWX43" s="71">
        <f t="shared" si="816"/>
        <v>0</v>
      </c>
      <c r="QWY43" s="71">
        <f t="shared" si="816"/>
        <v>0</v>
      </c>
      <c r="QWZ43" s="71">
        <f t="shared" si="816"/>
        <v>0</v>
      </c>
      <c r="QXA43" s="71">
        <f t="shared" si="816"/>
        <v>0</v>
      </c>
      <c r="QXB43" s="71">
        <f t="shared" si="816"/>
        <v>0</v>
      </c>
      <c r="QXC43" s="71">
        <f t="shared" si="816"/>
        <v>0</v>
      </c>
      <c r="QXD43" s="71">
        <f t="shared" si="816"/>
        <v>0</v>
      </c>
      <c r="QXE43" s="71">
        <f t="shared" si="816"/>
        <v>0</v>
      </c>
      <c r="QXF43" s="71">
        <f t="shared" si="816"/>
        <v>0</v>
      </c>
      <c r="QXG43" s="71">
        <f t="shared" si="816"/>
        <v>0</v>
      </c>
      <c r="QXH43" s="71">
        <f t="shared" si="816"/>
        <v>0</v>
      </c>
      <c r="QXI43" s="71">
        <f t="shared" si="816"/>
        <v>0</v>
      </c>
      <c r="QXJ43" s="71">
        <f t="shared" si="816"/>
        <v>0</v>
      </c>
      <c r="QXK43" s="71">
        <f t="shared" si="816"/>
        <v>0</v>
      </c>
      <c r="QXL43" s="71">
        <f t="shared" si="816"/>
        <v>0</v>
      </c>
      <c r="QXM43" s="71">
        <f t="shared" si="816"/>
        <v>0</v>
      </c>
      <c r="QXN43" s="71">
        <f t="shared" si="816"/>
        <v>0</v>
      </c>
      <c r="QXO43" s="71">
        <f t="shared" si="816"/>
        <v>0</v>
      </c>
      <c r="QXP43" s="71">
        <f t="shared" si="816"/>
        <v>0</v>
      </c>
      <c r="QXQ43" s="71">
        <f t="shared" si="816"/>
        <v>0</v>
      </c>
      <c r="QXR43" s="71">
        <f t="shared" si="816"/>
        <v>0</v>
      </c>
      <c r="QXS43" s="71">
        <f t="shared" si="816"/>
        <v>0</v>
      </c>
      <c r="QXT43" s="71">
        <f t="shared" si="816"/>
        <v>0</v>
      </c>
      <c r="QXU43" s="71">
        <f t="shared" si="816"/>
        <v>0</v>
      </c>
      <c r="QXV43" s="71">
        <f t="shared" si="816"/>
        <v>0</v>
      </c>
      <c r="QXW43" s="71">
        <f t="shared" si="816"/>
        <v>0</v>
      </c>
      <c r="QXX43" s="71">
        <f t="shared" si="816"/>
        <v>0</v>
      </c>
      <c r="QXY43" s="71">
        <f t="shared" si="816"/>
        <v>0</v>
      </c>
      <c r="QXZ43" s="71">
        <f t="shared" si="816"/>
        <v>0</v>
      </c>
      <c r="QYA43" s="71">
        <f t="shared" si="816"/>
        <v>0</v>
      </c>
      <c r="QYB43" s="71">
        <f t="shared" si="816"/>
        <v>0</v>
      </c>
      <c r="QYC43" s="71">
        <f t="shared" si="816"/>
        <v>0</v>
      </c>
      <c r="QYD43" s="71">
        <f t="shared" si="816"/>
        <v>0</v>
      </c>
      <c r="QYE43" s="71">
        <f t="shared" si="816"/>
        <v>0</v>
      </c>
      <c r="QYF43" s="71">
        <f t="shared" si="816"/>
        <v>0</v>
      </c>
      <c r="QYG43" s="71">
        <f t="shared" si="816"/>
        <v>0</v>
      </c>
      <c r="QYH43" s="71">
        <f t="shared" si="816"/>
        <v>0</v>
      </c>
      <c r="QYI43" s="71">
        <f t="shared" si="816"/>
        <v>0</v>
      </c>
      <c r="QYJ43" s="71">
        <f t="shared" si="816"/>
        <v>0</v>
      </c>
      <c r="QYK43" s="71">
        <f t="shared" si="816"/>
        <v>0</v>
      </c>
      <c r="QYL43" s="71">
        <f t="shared" si="816"/>
        <v>0</v>
      </c>
      <c r="QYM43" s="71">
        <f t="shared" si="816"/>
        <v>0</v>
      </c>
      <c r="QYN43" s="71">
        <f t="shared" si="816"/>
        <v>0</v>
      </c>
      <c r="QYO43" s="71">
        <f t="shared" si="816"/>
        <v>0</v>
      </c>
      <c r="QYP43" s="71">
        <f t="shared" si="816"/>
        <v>0</v>
      </c>
      <c r="QYQ43" s="71">
        <f t="shared" si="816"/>
        <v>0</v>
      </c>
      <c r="QYR43" s="71">
        <f t="shared" si="816"/>
        <v>0</v>
      </c>
      <c r="QYS43" s="71">
        <f t="shared" si="816"/>
        <v>0</v>
      </c>
      <c r="QYT43" s="71">
        <f t="shared" si="816"/>
        <v>0</v>
      </c>
      <c r="QYU43" s="71">
        <f t="shared" si="816"/>
        <v>0</v>
      </c>
      <c r="QYV43" s="71">
        <f t="shared" si="816"/>
        <v>0</v>
      </c>
      <c r="QYW43" s="71">
        <f t="shared" si="816"/>
        <v>0</v>
      </c>
      <c r="QYX43" s="71">
        <f t="shared" si="816"/>
        <v>0</v>
      </c>
      <c r="QYY43" s="71">
        <f t="shared" si="816"/>
        <v>0</v>
      </c>
      <c r="QYZ43" s="71">
        <f t="shared" si="816"/>
        <v>0</v>
      </c>
      <c r="QZA43" s="71">
        <f t="shared" si="816"/>
        <v>0</v>
      </c>
      <c r="QZB43" s="71">
        <f t="shared" si="816"/>
        <v>0</v>
      </c>
      <c r="QZC43" s="71">
        <f t="shared" si="816"/>
        <v>0</v>
      </c>
      <c r="QZD43" s="71">
        <f t="shared" si="816"/>
        <v>0</v>
      </c>
      <c r="QZE43" s="71">
        <f t="shared" ref="QZE43:RBP43" si="817">SUM(QZE36:QZE38)+QZE40+QZE41-QZE42+QZE45</f>
        <v>0</v>
      </c>
      <c r="QZF43" s="71">
        <f t="shared" si="817"/>
        <v>0</v>
      </c>
      <c r="QZG43" s="71">
        <f t="shared" si="817"/>
        <v>0</v>
      </c>
      <c r="QZH43" s="71">
        <f t="shared" si="817"/>
        <v>0</v>
      </c>
      <c r="QZI43" s="71">
        <f t="shared" si="817"/>
        <v>0</v>
      </c>
      <c r="QZJ43" s="71">
        <f t="shared" si="817"/>
        <v>0</v>
      </c>
      <c r="QZK43" s="71">
        <f t="shared" si="817"/>
        <v>0</v>
      </c>
      <c r="QZL43" s="71">
        <f t="shared" si="817"/>
        <v>0</v>
      </c>
      <c r="QZM43" s="71">
        <f t="shared" si="817"/>
        <v>0</v>
      </c>
      <c r="QZN43" s="71">
        <f t="shared" si="817"/>
        <v>0</v>
      </c>
      <c r="QZO43" s="71">
        <f t="shared" si="817"/>
        <v>0</v>
      </c>
      <c r="QZP43" s="71">
        <f t="shared" si="817"/>
        <v>0</v>
      </c>
      <c r="QZQ43" s="71">
        <f t="shared" si="817"/>
        <v>0</v>
      </c>
      <c r="QZR43" s="71">
        <f t="shared" si="817"/>
        <v>0</v>
      </c>
      <c r="QZS43" s="71">
        <f t="shared" si="817"/>
        <v>0</v>
      </c>
      <c r="QZT43" s="71">
        <f t="shared" si="817"/>
        <v>0</v>
      </c>
      <c r="QZU43" s="71">
        <f t="shared" si="817"/>
        <v>0</v>
      </c>
      <c r="QZV43" s="71">
        <f t="shared" si="817"/>
        <v>0</v>
      </c>
      <c r="QZW43" s="71">
        <f t="shared" si="817"/>
        <v>0</v>
      </c>
      <c r="QZX43" s="71">
        <f t="shared" si="817"/>
        <v>0</v>
      </c>
      <c r="QZY43" s="71">
        <f t="shared" si="817"/>
        <v>0</v>
      </c>
      <c r="QZZ43" s="71">
        <f t="shared" si="817"/>
        <v>0</v>
      </c>
      <c r="RAA43" s="71">
        <f t="shared" si="817"/>
        <v>0</v>
      </c>
      <c r="RAB43" s="71">
        <f t="shared" si="817"/>
        <v>0</v>
      </c>
      <c r="RAC43" s="71">
        <f t="shared" si="817"/>
        <v>0</v>
      </c>
      <c r="RAD43" s="71">
        <f t="shared" si="817"/>
        <v>0</v>
      </c>
      <c r="RAE43" s="71">
        <f t="shared" si="817"/>
        <v>0</v>
      </c>
      <c r="RAF43" s="71">
        <f t="shared" si="817"/>
        <v>0</v>
      </c>
      <c r="RAG43" s="71">
        <f t="shared" si="817"/>
        <v>0</v>
      </c>
      <c r="RAH43" s="71">
        <f t="shared" si="817"/>
        <v>0</v>
      </c>
      <c r="RAI43" s="71">
        <f t="shared" si="817"/>
        <v>0</v>
      </c>
      <c r="RAJ43" s="71">
        <f t="shared" si="817"/>
        <v>0</v>
      </c>
      <c r="RAK43" s="71">
        <f t="shared" si="817"/>
        <v>0</v>
      </c>
      <c r="RAL43" s="71">
        <f t="shared" si="817"/>
        <v>0</v>
      </c>
      <c r="RAM43" s="71">
        <f t="shared" si="817"/>
        <v>0</v>
      </c>
      <c r="RAN43" s="71">
        <f t="shared" si="817"/>
        <v>0</v>
      </c>
      <c r="RAO43" s="71">
        <f t="shared" si="817"/>
        <v>0</v>
      </c>
      <c r="RAP43" s="71">
        <f t="shared" si="817"/>
        <v>0</v>
      </c>
      <c r="RAQ43" s="71">
        <f t="shared" si="817"/>
        <v>0</v>
      </c>
      <c r="RAR43" s="71">
        <f t="shared" si="817"/>
        <v>0</v>
      </c>
      <c r="RAS43" s="71">
        <f t="shared" si="817"/>
        <v>0</v>
      </c>
      <c r="RAT43" s="71">
        <f t="shared" si="817"/>
        <v>0</v>
      </c>
      <c r="RAU43" s="71">
        <f t="shared" si="817"/>
        <v>0</v>
      </c>
      <c r="RAV43" s="71">
        <f t="shared" si="817"/>
        <v>0</v>
      </c>
      <c r="RAW43" s="71">
        <f t="shared" si="817"/>
        <v>0</v>
      </c>
      <c r="RAX43" s="71">
        <f t="shared" si="817"/>
        <v>0</v>
      </c>
      <c r="RAY43" s="71">
        <f t="shared" si="817"/>
        <v>0</v>
      </c>
      <c r="RAZ43" s="71">
        <f t="shared" si="817"/>
        <v>0</v>
      </c>
      <c r="RBA43" s="71">
        <f t="shared" si="817"/>
        <v>0</v>
      </c>
      <c r="RBB43" s="71">
        <f t="shared" si="817"/>
        <v>0</v>
      </c>
      <c r="RBC43" s="71">
        <f t="shared" si="817"/>
        <v>0</v>
      </c>
      <c r="RBD43" s="71">
        <f t="shared" si="817"/>
        <v>0</v>
      </c>
      <c r="RBE43" s="71">
        <f t="shared" si="817"/>
        <v>0</v>
      </c>
      <c r="RBF43" s="71">
        <f t="shared" si="817"/>
        <v>0</v>
      </c>
      <c r="RBG43" s="71">
        <f t="shared" si="817"/>
        <v>0</v>
      </c>
      <c r="RBH43" s="71">
        <f t="shared" si="817"/>
        <v>0</v>
      </c>
      <c r="RBI43" s="71">
        <f t="shared" si="817"/>
        <v>0</v>
      </c>
      <c r="RBJ43" s="71">
        <f t="shared" si="817"/>
        <v>0</v>
      </c>
      <c r="RBK43" s="71">
        <f t="shared" si="817"/>
        <v>0</v>
      </c>
      <c r="RBL43" s="71">
        <f t="shared" si="817"/>
        <v>0</v>
      </c>
      <c r="RBM43" s="71">
        <f t="shared" si="817"/>
        <v>0</v>
      </c>
      <c r="RBN43" s="71">
        <f t="shared" si="817"/>
        <v>0</v>
      </c>
      <c r="RBO43" s="71">
        <f t="shared" si="817"/>
        <v>0</v>
      </c>
      <c r="RBP43" s="71">
        <f t="shared" si="817"/>
        <v>0</v>
      </c>
      <c r="RBQ43" s="71">
        <f t="shared" ref="RBQ43:REB43" si="818">SUM(RBQ36:RBQ38)+RBQ40+RBQ41-RBQ42+RBQ45</f>
        <v>0</v>
      </c>
      <c r="RBR43" s="71">
        <f t="shared" si="818"/>
        <v>0</v>
      </c>
      <c r="RBS43" s="71">
        <f t="shared" si="818"/>
        <v>0</v>
      </c>
      <c r="RBT43" s="71">
        <f t="shared" si="818"/>
        <v>0</v>
      </c>
      <c r="RBU43" s="71">
        <f t="shared" si="818"/>
        <v>0</v>
      </c>
      <c r="RBV43" s="71">
        <f t="shared" si="818"/>
        <v>0</v>
      </c>
      <c r="RBW43" s="71">
        <f t="shared" si="818"/>
        <v>0</v>
      </c>
      <c r="RBX43" s="71">
        <f t="shared" si="818"/>
        <v>0</v>
      </c>
      <c r="RBY43" s="71">
        <f t="shared" si="818"/>
        <v>0</v>
      </c>
      <c r="RBZ43" s="71">
        <f t="shared" si="818"/>
        <v>0</v>
      </c>
      <c r="RCA43" s="71">
        <f t="shared" si="818"/>
        <v>0</v>
      </c>
      <c r="RCB43" s="71">
        <f t="shared" si="818"/>
        <v>0</v>
      </c>
      <c r="RCC43" s="71">
        <f t="shared" si="818"/>
        <v>0</v>
      </c>
      <c r="RCD43" s="71">
        <f t="shared" si="818"/>
        <v>0</v>
      </c>
      <c r="RCE43" s="71">
        <f t="shared" si="818"/>
        <v>0</v>
      </c>
      <c r="RCF43" s="71">
        <f t="shared" si="818"/>
        <v>0</v>
      </c>
      <c r="RCG43" s="71">
        <f t="shared" si="818"/>
        <v>0</v>
      </c>
      <c r="RCH43" s="71">
        <f t="shared" si="818"/>
        <v>0</v>
      </c>
      <c r="RCI43" s="71">
        <f t="shared" si="818"/>
        <v>0</v>
      </c>
      <c r="RCJ43" s="71">
        <f t="shared" si="818"/>
        <v>0</v>
      </c>
      <c r="RCK43" s="71">
        <f t="shared" si="818"/>
        <v>0</v>
      </c>
      <c r="RCL43" s="71">
        <f t="shared" si="818"/>
        <v>0</v>
      </c>
      <c r="RCM43" s="71">
        <f t="shared" si="818"/>
        <v>0</v>
      </c>
      <c r="RCN43" s="71">
        <f t="shared" si="818"/>
        <v>0</v>
      </c>
      <c r="RCO43" s="71">
        <f t="shared" si="818"/>
        <v>0</v>
      </c>
      <c r="RCP43" s="71">
        <f t="shared" si="818"/>
        <v>0</v>
      </c>
      <c r="RCQ43" s="71">
        <f t="shared" si="818"/>
        <v>0</v>
      </c>
      <c r="RCR43" s="71">
        <f t="shared" si="818"/>
        <v>0</v>
      </c>
      <c r="RCS43" s="71">
        <f t="shared" si="818"/>
        <v>0</v>
      </c>
      <c r="RCT43" s="71">
        <f t="shared" si="818"/>
        <v>0</v>
      </c>
      <c r="RCU43" s="71">
        <f t="shared" si="818"/>
        <v>0</v>
      </c>
      <c r="RCV43" s="71">
        <f t="shared" si="818"/>
        <v>0</v>
      </c>
      <c r="RCW43" s="71">
        <f t="shared" si="818"/>
        <v>0</v>
      </c>
      <c r="RCX43" s="71">
        <f t="shared" si="818"/>
        <v>0</v>
      </c>
      <c r="RCY43" s="71">
        <f t="shared" si="818"/>
        <v>0</v>
      </c>
      <c r="RCZ43" s="71">
        <f t="shared" si="818"/>
        <v>0</v>
      </c>
      <c r="RDA43" s="71">
        <f t="shared" si="818"/>
        <v>0</v>
      </c>
      <c r="RDB43" s="71">
        <f t="shared" si="818"/>
        <v>0</v>
      </c>
      <c r="RDC43" s="71">
        <f t="shared" si="818"/>
        <v>0</v>
      </c>
      <c r="RDD43" s="71">
        <f t="shared" si="818"/>
        <v>0</v>
      </c>
      <c r="RDE43" s="71">
        <f t="shared" si="818"/>
        <v>0</v>
      </c>
      <c r="RDF43" s="71">
        <f t="shared" si="818"/>
        <v>0</v>
      </c>
      <c r="RDG43" s="71">
        <f t="shared" si="818"/>
        <v>0</v>
      </c>
      <c r="RDH43" s="71">
        <f t="shared" si="818"/>
        <v>0</v>
      </c>
      <c r="RDI43" s="71">
        <f t="shared" si="818"/>
        <v>0</v>
      </c>
      <c r="RDJ43" s="71">
        <f t="shared" si="818"/>
        <v>0</v>
      </c>
      <c r="RDK43" s="71">
        <f t="shared" si="818"/>
        <v>0</v>
      </c>
      <c r="RDL43" s="71">
        <f t="shared" si="818"/>
        <v>0</v>
      </c>
      <c r="RDM43" s="71">
        <f t="shared" si="818"/>
        <v>0</v>
      </c>
      <c r="RDN43" s="71">
        <f t="shared" si="818"/>
        <v>0</v>
      </c>
      <c r="RDO43" s="71">
        <f t="shared" si="818"/>
        <v>0</v>
      </c>
      <c r="RDP43" s="71">
        <f t="shared" si="818"/>
        <v>0</v>
      </c>
      <c r="RDQ43" s="71">
        <f t="shared" si="818"/>
        <v>0</v>
      </c>
      <c r="RDR43" s="71">
        <f t="shared" si="818"/>
        <v>0</v>
      </c>
      <c r="RDS43" s="71">
        <f t="shared" si="818"/>
        <v>0</v>
      </c>
      <c r="RDT43" s="71">
        <f t="shared" si="818"/>
        <v>0</v>
      </c>
      <c r="RDU43" s="71">
        <f t="shared" si="818"/>
        <v>0</v>
      </c>
      <c r="RDV43" s="71">
        <f t="shared" si="818"/>
        <v>0</v>
      </c>
      <c r="RDW43" s="71">
        <f t="shared" si="818"/>
        <v>0</v>
      </c>
      <c r="RDX43" s="71">
        <f t="shared" si="818"/>
        <v>0</v>
      </c>
      <c r="RDY43" s="71">
        <f t="shared" si="818"/>
        <v>0</v>
      </c>
      <c r="RDZ43" s="71">
        <f t="shared" si="818"/>
        <v>0</v>
      </c>
      <c r="REA43" s="71">
        <f t="shared" si="818"/>
        <v>0</v>
      </c>
      <c r="REB43" s="71">
        <f t="shared" si="818"/>
        <v>0</v>
      </c>
      <c r="REC43" s="71">
        <f t="shared" ref="REC43:RGN43" si="819">SUM(REC36:REC38)+REC40+REC41-REC42+REC45</f>
        <v>0</v>
      </c>
      <c r="RED43" s="71">
        <f t="shared" si="819"/>
        <v>0</v>
      </c>
      <c r="REE43" s="71">
        <f t="shared" si="819"/>
        <v>0</v>
      </c>
      <c r="REF43" s="71">
        <f t="shared" si="819"/>
        <v>0</v>
      </c>
      <c r="REG43" s="71">
        <f t="shared" si="819"/>
        <v>0</v>
      </c>
      <c r="REH43" s="71">
        <f t="shared" si="819"/>
        <v>0</v>
      </c>
      <c r="REI43" s="71">
        <f t="shared" si="819"/>
        <v>0</v>
      </c>
      <c r="REJ43" s="71">
        <f t="shared" si="819"/>
        <v>0</v>
      </c>
      <c r="REK43" s="71">
        <f t="shared" si="819"/>
        <v>0</v>
      </c>
      <c r="REL43" s="71">
        <f t="shared" si="819"/>
        <v>0</v>
      </c>
      <c r="REM43" s="71">
        <f t="shared" si="819"/>
        <v>0</v>
      </c>
      <c r="REN43" s="71">
        <f t="shared" si="819"/>
        <v>0</v>
      </c>
      <c r="REO43" s="71">
        <f t="shared" si="819"/>
        <v>0</v>
      </c>
      <c r="REP43" s="71">
        <f t="shared" si="819"/>
        <v>0</v>
      </c>
      <c r="REQ43" s="71">
        <f t="shared" si="819"/>
        <v>0</v>
      </c>
      <c r="RER43" s="71">
        <f t="shared" si="819"/>
        <v>0</v>
      </c>
      <c r="RES43" s="71">
        <f t="shared" si="819"/>
        <v>0</v>
      </c>
      <c r="RET43" s="71">
        <f t="shared" si="819"/>
        <v>0</v>
      </c>
      <c r="REU43" s="71">
        <f t="shared" si="819"/>
        <v>0</v>
      </c>
      <c r="REV43" s="71">
        <f t="shared" si="819"/>
        <v>0</v>
      </c>
      <c r="REW43" s="71">
        <f t="shared" si="819"/>
        <v>0</v>
      </c>
      <c r="REX43" s="71">
        <f t="shared" si="819"/>
        <v>0</v>
      </c>
      <c r="REY43" s="71">
        <f t="shared" si="819"/>
        <v>0</v>
      </c>
      <c r="REZ43" s="71">
        <f t="shared" si="819"/>
        <v>0</v>
      </c>
      <c r="RFA43" s="71">
        <f t="shared" si="819"/>
        <v>0</v>
      </c>
      <c r="RFB43" s="71">
        <f t="shared" si="819"/>
        <v>0</v>
      </c>
      <c r="RFC43" s="71">
        <f t="shared" si="819"/>
        <v>0</v>
      </c>
      <c r="RFD43" s="71">
        <f t="shared" si="819"/>
        <v>0</v>
      </c>
      <c r="RFE43" s="71">
        <f t="shared" si="819"/>
        <v>0</v>
      </c>
      <c r="RFF43" s="71">
        <f t="shared" si="819"/>
        <v>0</v>
      </c>
      <c r="RFG43" s="71">
        <f t="shared" si="819"/>
        <v>0</v>
      </c>
      <c r="RFH43" s="71">
        <f t="shared" si="819"/>
        <v>0</v>
      </c>
      <c r="RFI43" s="71">
        <f t="shared" si="819"/>
        <v>0</v>
      </c>
      <c r="RFJ43" s="71">
        <f t="shared" si="819"/>
        <v>0</v>
      </c>
      <c r="RFK43" s="71">
        <f t="shared" si="819"/>
        <v>0</v>
      </c>
      <c r="RFL43" s="71">
        <f t="shared" si="819"/>
        <v>0</v>
      </c>
      <c r="RFM43" s="71">
        <f t="shared" si="819"/>
        <v>0</v>
      </c>
      <c r="RFN43" s="71">
        <f t="shared" si="819"/>
        <v>0</v>
      </c>
      <c r="RFO43" s="71">
        <f t="shared" si="819"/>
        <v>0</v>
      </c>
      <c r="RFP43" s="71">
        <f t="shared" si="819"/>
        <v>0</v>
      </c>
      <c r="RFQ43" s="71">
        <f t="shared" si="819"/>
        <v>0</v>
      </c>
      <c r="RFR43" s="71">
        <f t="shared" si="819"/>
        <v>0</v>
      </c>
      <c r="RFS43" s="71">
        <f t="shared" si="819"/>
        <v>0</v>
      </c>
      <c r="RFT43" s="71">
        <f t="shared" si="819"/>
        <v>0</v>
      </c>
      <c r="RFU43" s="71">
        <f t="shared" si="819"/>
        <v>0</v>
      </c>
      <c r="RFV43" s="71">
        <f t="shared" si="819"/>
        <v>0</v>
      </c>
      <c r="RFW43" s="71">
        <f t="shared" si="819"/>
        <v>0</v>
      </c>
      <c r="RFX43" s="71">
        <f t="shared" si="819"/>
        <v>0</v>
      </c>
      <c r="RFY43" s="71">
        <f t="shared" si="819"/>
        <v>0</v>
      </c>
      <c r="RFZ43" s="71">
        <f t="shared" si="819"/>
        <v>0</v>
      </c>
      <c r="RGA43" s="71">
        <f t="shared" si="819"/>
        <v>0</v>
      </c>
      <c r="RGB43" s="71">
        <f t="shared" si="819"/>
        <v>0</v>
      </c>
      <c r="RGC43" s="71">
        <f t="shared" si="819"/>
        <v>0</v>
      </c>
      <c r="RGD43" s="71">
        <f t="shared" si="819"/>
        <v>0</v>
      </c>
      <c r="RGE43" s="71">
        <f t="shared" si="819"/>
        <v>0</v>
      </c>
      <c r="RGF43" s="71">
        <f t="shared" si="819"/>
        <v>0</v>
      </c>
      <c r="RGG43" s="71">
        <f t="shared" si="819"/>
        <v>0</v>
      </c>
      <c r="RGH43" s="71">
        <f t="shared" si="819"/>
        <v>0</v>
      </c>
      <c r="RGI43" s="71">
        <f t="shared" si="819"/>
        <v>0</v>
      </c>
      <c r="RGJ43" s="71">
        <f t="shared" si="819"/>
        <v>0</v>
      </c>
      <c r="RGK43" s="71">
        <f t="shared" si="819"/>
        <v>0</v>
      </c>
      <c r="RGL43" s="71">
        <f t="shared" si="819"/>
        <v>0</v>
      </c>
      <c r="RGM43" s="71">
        <f t="shared" si="819"/>
        <v>0</v>
      </c>
      <c r="RGN43" s="71">
        <f t="shared" si="819"/>
        <v>0</v>
      </c>
      <c r="RGO43" s="71">
        <f t="shared" ref="RGO43:RIZ43" si="820">SUM(RGO36:RGO38)+RGO40+RGO41-RGO42+RGO45</f>
        <v>0</v>
      </c>
      <c r="RGP43" s="71">
        <f t="shared" si="820"/>
        <v>0</v>
      </c>
      <c r="RGQ43" s="71">
        <f t="shared" si="820"/>
        <v>0</v>
      </c>
      <c r="RGR43" s="71">
        <f t="shared" si="820"/>
        <v>0</v>
      </c>
      <c r="RGS43" s="71">
        <f t="shared" si="820"/>
        <v>0</v>
      </c>
      <c r="RGT43" s="71">
        <f t="shared" si="820"/>
        <v>0</v>
      </c>
      <c r="RGU43" s="71">
        <f t="shared" si="820"/>
        <v>0</v>
      </c>
      <c r="RGV43" s="71">
        <f t="shared" si="820"/>
        <v>0</v>
      </c>
      <c r="RGW43" s="71">
        <f t="shared" si="820"/>
        <v>0</v>
      </c>
      <c r="RGX43" s="71">
        <f t="shared" si="820"/>
        <v>0</v>
      </c>
      <c r="RGY43" s="71">
        <f t="shared" si="820"/>
        <v>0</v>
      </c>
      <c r="RGZ43" s="71">
        <f t="shared" si="820"/>
        <v>0</v>
      </c>
      <c r="RHA43" s="71">
        <f t="shared" si="820"/>
        <v>0</v>
      </c>
      <c r="RHB43" s="71">
        <f t="shared" si="820"/>
        <v>0</v>
      </c>
      <c r="RHC43" s="71">
        <f t="shared" si="820"/>
        <v>0</v>
      </c>
      <c r="RHD43" s="71">
        <f t="shared" si="820"/>
        <v>0</v>
      </c>
      <c r="RHE43" s="71">
        <f t="shared" si="820"/>
        <v>0</v>
      </c>
      <c r="RHF43" s="71">
        <f t="shared" si="820"/>
        <v>0</v>
      </c>
      <c r="RHG43" s="71">
        <f t="shared" si="820"/>
        <v>0</v>
      </c>
      <c r="RHH43" s="71">
        <f t="shared" si="820"/>
        <v>0</v>
      </c>
      <c r="RHI43" s="71">
        <f t="shared" si="820"/>
        <v>0</v>
      </c>
      <c r="RHJ43" s="71">
        <f t="shared" si="820"/>
        <v>0</v>
      </c>
      <c r="RHK43" s="71">
        <f t="shared" si="820"/>
        <v>0</v>
      </c>
      <c r="RHL43" s="71">
        <f t="shared" si="820"/>
        <v>0</v>
      </c>
      <c r="RHM43" s="71">
        <f t="shared" si="820"/>
        <v>0</v>
      </c>
      <c r="RHN43" s="71">
        <f t="shared" si="820"/>
        <v>0</v>
      </c>
      <c r="RHO43" s="71">
        <f t="shared" si="820"/>
        <v>0</v>
      </c>
      <c r="RHP43" s="71">
        <f t="shared" si="820"/>
        <v>0</v>
      </c>
      <c r="RHQ43" s="71">
        <f t="shared" si="820"/>
        <v>0</v>
      </c>
      <c r="RHR43" s="71">
        <f t="shared" si="820"/>
        <v>0</v>
      </c>
      <c r="RHS43" s="71">
        <f t="shared" si="820"/>
        <v>0</v>
      </c>
      <c r="RHT43" s="71">
        <f t="shared" si="820"/>
        <v>0</v>
      </c>
      <c r="RHU43" s="71">
        <f t="shared" si="820"/>
        <v>0</v>
      </c>
      <c r="RHV43" s="71">
        <f t="shared" si="820"/>
        <v>0</v>
      </c>
      <c r="RHW43" s="71">
        <f t="shared" si="820"/>
        <v>0</v>
      </c>
      <c r="RHX43" s="71">
        <f t="shared" si="820"/>
        <v>0</v>
      </c>
      <c r="RHY43" s="71">
        <f t="shared" si="820"/>
        <v>0</v>
      </c>
      <c r="RHZ43" s="71">
        <f t="shared" si="820"/>
        <v>0</v>
      </c>
      <c r="RIA43" s="71">
        <f t="shared" si="820"/>
        <v>0</v>
      </c>
      <c r="RIB43" s="71">
        <f t="shared" si="820"/>
        <v>0</v>
      </c>
      <c r="RIC43" s="71">
        <f t="shared" si="820"/>
        <v>0</v>
      </c>
      <c r="RID43" s="71">
        <f t="shared" si="820"/>
        <v>0</v>
      </c>
      <c r="RIE43" s="71">
        <f t="shared" si="820"/>
        <v>0</v>
      </c>
      <c r="RIF43" s="71">
        <f t="shared" si="820"/>
        <v>0</v>
      </c>
      <c r="RIG43" s="71">
        <f t="shared" si="820"/>
        <v>0</v>
      </c>
      <c r="RIH43" s="71">
        <f t="shared" si="820"/>
        <v>0</v>
      </c>
      <c r="RII43" s="71">
        <f t="shared" si="820"/>
        <v>0</v>
      </c>
      <c r="RIJ43" s="71">
        <f t="shared" si="820"/>
        <v>0</v>
      </c>
      <c r="RIK43" s="71">
        <f t="shared" si="820"/>
        <v>0</v>
      </c>
      <c r="RIL43" s="71">
        <f t="shared" si="820"/>
        <v>0</v>
      </c>
      <c r="RIM43" s="71">
        <f t="shared" si="820"/>
        <v>0</v>
      </c>
      <c r="RIN43" s="71">
        <f t="shared" si="820"/>
        <v>0</v>
      </c>
      <c r="RIO43" s="71">
        <f t="shared" si="820"/>
        <v>0</v>
      </c>
      <c r="RIP43" s="71">
        <f t="shared" si="820"/>
        <v>0</v>
      </c>
      <c r="RIQ43" s="71">
        <f t="shared" si="820"/>
        <v>0</v>
      </c>
      <c r="RIR43" s="71">
        <f t="shared" si="820"/>
        <v>0</v>
      </c>
      <c r="RIS43" s="71">
        <f t="shared" si="820"/>
        <v>0</v>
      </c>
      <c r="RIT43" s="71">
        <f t="shared" si="820"/>
        <v>0</v>
      </c>
      <c r="RIU43" s="71">
        <f t="shared" si="820"/>
        <v>0</v>
      </c>
      <c r="RIV43" s="71">
        <f t="shared" si="820"/>
        <v>0</v>
      </c>
      <c r="RIW43" s="71">
        <f t="shared" si="820"/>
        <v>0</v>
      </c>
      <c r="RIX43" s="71">
        <f t="shared" si="820"/>
        <v>0</v>
      </c>
      <c r="RIY43" s="71">
        <f t="shared" si="820"/>
        <v>0</v>
      </c>
      <c r="RIZ43" s="71">
        <f t="shared" si="820"/>
        <v>0</v>
      </c>
      <c r="RJA43" s="71">
        <f t="shared" ref="RJA43:RLL43" si="821">SUM(RJA36:RJA38)+RJA40+RJA41-RJA42+RJA45</f>
        <v>0</v>
      </c>
      <c r="RJB43" s="71">
        <f t="shared" si="821"/>
        <v>0</v>
      </c>
      <c r="RJC43" s="71">
        <f t="shared" si="821"/>
        <v>0</v>
      </c>
      <c r="RJD43" s="71">
        <f t="shared" si="821"/>
        <v>0</v>
      </c>
      <c r="RJE43" s="71">
        <f t="shared" si="821"/>
        <v>0</v>
      </c>
      <c r="RJF43" s="71">
        <f t="shared" si="821"/>
        <v>0</v>
      </c>
      <c r="RJG43" s="71">
        <f t="shared" si="821"/>
        <v>0</v>
      </c>
      <c r="RJH43" s="71">
        <f t="shared" si="821"/>
        <v>0</v>
      </c>
      <c r="RJI43" s="71">
        <f t="shared" si="821"/>
        <v>0</v>
      </c>
      <c r="RJJ43" s="71">
        <f t="shared" si="821"/>
        <v>0</v>
      </c>
      <c r="RJK43" s="71">
        <f t="shared" si="821"/>
        <v>0</v>
      </c>
      <c r="RJL43" s="71">
        <f t="shared" si="821"/>
        <v>0</v>
      </c>
      <c r="RJM43" s="71">
        <f t="shared" si="821"/>
        <v>0</v>
      </c>
      <c r="RJN43" s="71">
        <f t="shared" si="821"/>
        <v>0</v>
      </c>
      <c r="RJO43" s="71">
        <f t="shared" si="821"/>
        <v>0</v>
      </c>
      <c r="RJP43" s="71">
        <f t="shared" si="821"/>
        <v>0</v>
      </c>
      <c r="RJQ43" s="71">
        <f t="shared" si="821"/>
        <v>0</v>
      </c>
      <c r="RJR43" s="71">
        <f t="shared" si="821"/>
        <v>0</v>
      </c>
      <c r="RJS43" s="71">
        <f t="shared" si="821"/>
        <v>0</v>
      </c>
      <c r="RJT43" s="71">
        <f t="shared" si="821"/>
        <v>0</v>
      </c>
      <c r="RJU43" s="71">
        <f t="shared" si="821"/>
        <v>0</v>
      </c>
      <c r="RJV43" s="71">
        <f t="shared" si="821"/>
        <v>0</v>
      </c>
      <c r="RJW43" s="71">
        <f t="shared" si="821"/>
        <v>0</v>
      </c>
      <c r="RJX43" s="71">
        <f t="shared" si="821"/>
        <v>0</v>
      </c>
      <c r="RJY43" s="71">
        <f t="shared" si="821"/>
        <v>0</v>
      </c>
      <c r="RJZ43" s="71">
        <f t="shared" si="821"/>
        <v>0</v>
      </c>
      <c r="RKA43" s="71">
        <f t="shared" si="821"/>
        <v>0</v>
      </c>
      <c r="RKB43" s="71">
        <f t="shared" si="821"/>
        <v>0</v>
      </c>
      <c r="RKC43" s="71">
        <f t="shared" si="821"/>
        <v>0</v>
      </c>
      <c r="RKD43" s="71">
        <f t="shared" si="821"/>
        <v>0</v>
      </c>
      <c r="RKE43" s="71">
        <f t="shared" si="821"/>
        <v>0</v>
      </c>
      <c r="RKF43" s="71">
        <f t="shared" si="821"/>
        <v>0</v>
      </c>
      <c r="RKG43" s="71">
        <f t="shared" si="821"/>
        <v>0</v>
      </c>
      <c r="RKH43" s="71">
        <f t="shared" si="821"/>
        <v>0</v>
      </c>
      <c r="RKI43" s="71">
        <f t="shared" si="821"/>
        <v>0</v>
      </c>
      <c r="RKJ43" s="71">
        <f t="shared" si="821"/>
        <v>0</v>
      </c>
      <c r="RKK43" s="71">
        <f t="shared" si="821"/>
        <v>0</v>
      </c>
      <c r="RKL43" s="71">
        <f t="shared" si="821"/>
        <v>0</v>
      </c>
      <c r="RKM43" s="71">
        <f t="shared" si="821"/>
        <v>0</v>
      </c>
      <c r="RKN43" s="71">
        <f t="shared" si="821"/>
        <v>0</v>
      </c>
      <c r="RKO43" s="71">
        <f t="shared" si="821"/>
        <v>0</v>
      </c>
      <c r="RKP43" s="71">
        <f t="shared" si="821"/>
        <v>0</v>
      </c>
      <c r="RKQ43" s="71">
        <f t="shared" si="821"/>
        <v>0</v>
      </c>
      <c r="RKR43" s="71">
        <f t="shared" si="821"/>
        <v>0</v>
      </c>
      <c r="RKS43" s="71">
        <f t="shared" si="821"/>
        <v>0</v>
      </c>
      <c r="RKT43" s="71">
        <f t="shared" si="821"/>
        <v>0</v>
      </c>
      <c r="RKU43" s="71">
        <f t="shared" si="821"/>
        <v>0</v>
      </c>
      <c r="RKV43" s="71">
        <f t="shared" si="821"/>
        <v>0</v>
      </c>
      <c r="RKW43" s="71">
        <f t="shared" si="821"/>
        <v>0</v>
      </c>
      <c r="RKX43" s="71">
        <f t="shared" si="821"/>
        <v>0</v>
      </c>
      <c r="RKY43" s="71">
        <f t="shared" si="821"/>
        <v>0</v>
      </c>
      <c r="RKZ43" s="71">
        <f t="shared" si="821"/>
        <v>0</v>
      </c>
      <c r="RLA43" s="71">
        <f t="shared" si="821"/>
        <v>0</v>
      </c>
      <c r="RLB43" s="71">
        <f t="shared" si="821"/>
        <v>0</v>
      </c>
      <c r="RLC43" s="71">
        <f t="shared" si="821"/>
        <v>0</v>
      </c>
      <c r="RLD43" s="71">
        <f t="shared" si="821"/>
        <v>0</v>
      </c>
      <c r="RLE43" s="71">
        <f t="shared" si="821"/>
        <v>0</v>
      </c>
      <c r="RLF43" s="71">
        <f t="shared" si="821"/>
        <v>0</v>
      </c>
      <c r="RLG43" s="71">
        <f t="shared" si="821"/>
        <v>0</v>
      </c>
      <c r="RLH43" s="71">
        <f t="shared" si="821"/>
        <v>0</v>
      </c>
      <c r="RLI43" s="71">
        <f t="shared" si="821"/>
        <v>0</v>
      </c>
      <c r="RLJ43" s="71">
        <f t="shared" si="821"/>
        <v>0</v>
      </c>
      <c r="RLK43" s="71">
        <f t="shared" si="821"/>
        <v>0</v>
      </c>
      <c r="RLL43" s="71">
        <f t="shared" si="821"/>
        <v>0</v>
      </c>
      <c r="RLM43" s="71">
        <f t="shared" ref="RLM43:RNX43" si="822">SUM(RLM36:RLM38)+RLM40+RLM41-RLM42+RLM45</f>
        <v>0</v>
      </c>
      <c r="RLN43" s="71">
        <f t="shared" si="822"/>
        <v>0</v>
      </c>
      <c r="RLO43" s="71">
        <f t="shared" si="822"/>
        <v>0</v>
      </c>
      <c r="RLP43" s="71">
        <f t="shared" si="822"/>
        <v>0</v>
      </c>
      <c r="RLQ43" s="71">
        <f t="shared" si="822"/>
        <v>0</v>
      </c>
      <c r="RLR43" s="71">
        <f t="shared" si="822"/>
        <v>0</v>
      </c>
      <c r="RLS43" s="71">
        <f t="shared" si="822"/>
        <v>0</v>
      </c>
      <c r="RLT43" s="71">
        <f t="shared" si="822"/>
        <v>0</v>
      </c>
      <c r="RLU43" s="71">
        <f t="shared" si="822"/>
        <v>0</v>
      </c>
      <c r="RLV43" s="71">
        <f t="shared" si="822"/>
        <v>0</v>
      </c>
      <c r="RLW43" s="71">
        <f t="shared" si="822"/>
        <v>0</v>
      </c>
      <c r="RLX43" s="71">
        <f t="shared" si="822"/>
        <v>0</v>
      </c>
      <c r="RLY43" s="71">
        <f t="shared" si="822"/>
        <v>0</v>
      </c>
      <c r="RLZ43" s="71">
        <f t="shared" si="822"/>
        <v>0</v>
      </c>
      <c r="RMA43" s="71">
        <f t="shared" si="822"/>
        <v>0</v>
      </c>
      <c r="RMB43" s="71">
        <f t="shared" si="822"/>
        <v>0</v>
      </c>
      <c r="RMC43" s="71">
        <f t="shared" si="822"/>
        <v>0</v>
      </c>
      <c r="RMD43" s="71">
        <f t="shared" si="822"/>
        <v>0</v>
      </c>
      <c r="RME43" s="71">
        <f t="shared" si="822"/>
        <v>0</v>
      </c>
      <c r="RMF43" s="71">
        <f t="shared" si="822"/>
        <v>0</v>
      </c>
      <c r="RMG43" s="71">
        <f t="shared" si="822"/>
        <v>0</v>
      </c>
      <c r="RMH43" s="71">
        <f t="shared" si="822"/>
        <v>0</v>
      </c>
      <c r="RMI43" s="71">
        <f t="shared" si="822"/>
        <v>0</v>
      </c>
      <c r="RMJ43" s="71">
        <f t="shared" si="822"/>
        <v>0</v>
      </c>
      <c r="RMK43" s="71">
        <f t="shared" si="822"/>
        <v>0</v>
      </c>
      <c r="RML43" s="71">
        <f t="shared" si="822"/>
        <v>0</v>
      </c>
      <c r="RMM43" s="71">
        <f t="shared" si="822"/>
        <v>0</v>
      </c>
      <c r="RMN43" s="71">
        <f t="shared" si="822"/>
        <v>0</v>
      </c>
      <c r="RMO43" s="71">
        <f t="shared" si="822"/>
        <v>0</v>
      </c>
      <c r="RMP43" s="71">
        <f t="shared" si="822"/>
        <v>0</v>
      </c>
      <c r="RMQ43" s="71">
        <f t="shared" si="822"/>
        <v>0</v>
      </c>
      <c r="RMR43" s="71">
        <f t="shared" si="822"/>
        <v>0</v>
      </c>
      <c r="RMS43" s="71">
        <f t="shared" si="822"/>
        <v>0</v>
      </c>
      <c r="RMT43" s="71">
        <f t="shared" si="822"/>
        <v>0</v>
      </c>
      <c r="RMU43" s="71">
        <f t="shared" si="822"/>
        <v>0</v>
      </c>
      <c r="RMV43" s="71">
        <f t="shared" si="822"/>
        <v>0</v>
      </c>
      <c r="RMW43" s="71">
        <f t="shared" si="822"/>
        <v>0</v>
      </c>
      <c r="RMX43" s="71">
        <f t="shared" si="822"/>
        <v>0</v>
      </c>
      <c r="RMY43" s="71">
        <f t="shared" si="822"/>
        <v>0</v>
      </c>
      <c r="RMZ43" s="71">
        <f t="shared" si="822"/>
        <v>0</v>
      </c>
      <c r="RNA43" s="71">
        <f t="shared" si="822"/>
        <v>0</v>
      </c>
      <c r="RNB43" s="71">
        <f t="shared" si="822"/>
        <v>0</v>
      </c>
      <c r="RNC43" s="71">
        <f t="shared" si="822"/>
        <v>0</v>
      </c>
      <c r="RND43" s="71">
        <f t="shared" si="822"/>
        <v>0</v>
      </c>
      <c r="RNE43" s="71">
        <f t="shared" si="822"/>
        <v>0</v>
      </c>
      <c r="RNF43" s="71">
        <f t="shared" si="822"/>
        <v>0</v>
      </c>
      <c r="RNG43" s="71">
        <f t="shared" si="822"/>
        <v>0</v>
      </c>
      <c r="RNH43" s="71">
        <f t="shared" si="822"/>
        <v>0</v>
      </c>
      <c r="RNI43" s="71">
        <f t="shared" si="822"/>
        <v>0</v>
      </c>
      <c r="RNJ43" s="71">
        <f t="shared" si="822"/>
        <v>0</v>
      </c>
      <c r="RNK43" s="71">
        <f t="shared" si="822"/>
        <v>0</v>
      </c>
      <c r="RNL43" s="71">
        <f t="shared" si="822"/>
        <v>0</v>
      </c>
      <c r="RNM43" s="71">
        <f t="shared" si="822"/>
        <v>0</v>
      </c>
      <c r="RNN43" s="71">
        <f t="shared" si="822"/>
        <v>0</v>
      </c>
      <c r="RNO43" s="71">
        <f t="shared" si="822"/>
        <v>0</v>
      </c>
      <c r="RNP43" s="71">
        <f t="shared" si="822"/>
        <v>0</v>
      </c>
      <c r="RNQ43" s="71">
        <f t="shared" si="822"/>
        <v>0</v>
      </c>
      <c r="RNR43" s="71">
        <f t="shared" si="822"/>
        <v>0</v>
      </c>
      <c r="RNS43" s="71">
        <f t="shared" si="822"/>
        <v>0</v>
      </c>
      <c r="RNT43" s="71">
        <f t="shared" si="822"/>
        <v>0</v>
      </c>
      <c r="RNU43" s="71">
        <f t="shared" si="822"/>
        <v>0</v>
      </c>
      <c r="RNV43" s="71">
        <f t="shared" si="822"/>
        <v>0</v>
      </c>
      <c r="RNW43" s="71">
        <f t="shared" si="822"/>
        <v>0</v>
      </c>
      <c r="RNX43" s="71">
        <f t="shared" si="822"/>
        <v>0</v>
      </c>
      <c r="RNY43" s="71">
        <f t="shared" ref="RNY43:RQJ43" si="823">SUM(RNY36:RNY38)+RNY40+RNY41-RNY42+RNY45</f>
        <v>0</v>
      </c>
      <c r="RNZ43" s="71">
        <f t="shared" si="823"/>
        <v>0</v>
      </c>
      <c r="ROA43" s="71">
        <f t="shared" si="823"/>
        <v>0</v>
      </c>
      <c r="ROB43" s="71">
        <f t="shared" si="823"/>
        <v>0</v>
      </c>
      <c r="ROC43" s="71">
        <f t="shared" si="823"/>
        <v>0</v>
      </c>
      <c r="ROD43" s="71">
        <f t="shared" si="823"/>
        <v>0</v>
      </c>
      <c r="ROE43" s="71">
        <f t="shared" si="823"/>
        <v>0</v>
      </c>
      <c r="ROF43" s="71">
        <f t="shared" si="823"/>
        <v>0</v>
      </c>
      <c r="ROG43" s="71">
        <f t="shared" si="823"/>
        <v>0</v>
      </c>
      <c r="ROH43" s="71">
        <f t="shared" si="823"/>
        <v>0</v>
      </c>
      <c r="ROI43" s="71">
        <f t="shared" si="823"/>
        <v>0</v>
      </c>
      <c r="ROJ43" s="71">
        <f t="shared" si="823"/>
        <v>0</v>
      </c>
      <c r="ROK43" s="71">
        <f t="shared" si="823"/>
        <v>0</v>
      </c>
      <c r="ROL43" s="71">
        <f t="shared" si="823"/>
        <v>0</v>
      </c>
      <c r="ROM43" s="71">
        <f t="shared" si="823"/>
        <v>0</v>
      </c>
      <c r="RON43" s="71">
        <f t="shared" si="823"/>
        <v>0</v>
      </c>
      <c r="ROO43" s="71">
        <f t="shared" si="823"/>
        <v>0</v>
      </c>
      <c r="ROP43" s="71">
        <f t="shared" si="823"/>
        <v>0</v>
      </c>
      <c r="ROQ43" s="71">
        <f t="shared" si="823"/>
        <v>0</v>
      </c>
      <c r="ROR43" s="71">
        <f t="shared" si="823"/>
        <v>0</v>
      </c>
      <c r="ROS43" s="71">
        <f t="shared" si="823"/>
        <v>0</v>
      </c>
      <c r="ROT43" s="71">
        <f t="shared" si="823"/>
        <v>0</v>
      </c>
      <c r="ROU43" s="71">
        <f t="shared" si="823"/>
        <v>0</v>
      </c>
      <c r="ROV43" s="71">
        <f t="shared" si="823"/>
        <v>0</v>
      </c>
      <c r="ROW43" s="71">
        <f t="shared" si="823"/>
        <v>0</v>
      </c>
      <c r="ROX43" s="71">
        <f t="shared" si="823"/>
        <v>0</v>
      </c>
      <c r="ROY43" s="71">
        <f t="shared" si="823"/>
        <v>0</v>
      </c>
      <c r="ROZ43" s="71">
        <f t="shared" si="823"/>
        <v>0</v>
      </c>
      <c r="RPA43" s="71">
        <f t="shared" si="823"/>
        <v>0</v>
      </c>
      <c r="RPB43" s="71">
        <f t="shared" si="823"/>
        <v>0</v>
      </c>
      <c r="RPC43" s="71">
        <f t="shared" si="823"/>
        <v>0</v>
      </c>
      <c r="RPD43" s="71">
        <f t="shared" si="823"/>
        <v>0</v>
      </c>
      <c r="RPE43" s="71">
        <f t="shared" si="823"/>
        <v>0</v>
      </c>
      <c r="RPF43" s="71">
        <f t="shared" si="823"/>
        <v>0</v>
      </c>
      <c r="RPG43" s="71">
        <f t="shared" si="823"/>
        <v>0</v>
      </c>
      <c r="RPH43" s="71">
        <f t="shared" si="823"/>
        <v>0</v>
      </c>
      <c r="RPI43" s="71">
        <f t="shared" si="823"/>
        <v>0</v>
      </c>
      <c r="RPJ43" s="71">
        <f t="shared" si="823"/>
        <v>0</v>
      </c>
      <c r="RPK43" s="71">
        <f t="shared" si="823"/>
        <v>0</v>
      </c>
      <c r="RPL43" s="71">
        <f t="shared" si="823"/>
        <v>0</v>
      </c>
      <c r="RPM43" s="71">
        <f t="shared" si="823"/>
        <v>0</v>
      </c>
      <c r="RPN43" s="71">
        <f t="shared" si="823"/>
        <v>0</v>
      </c>
      <c r="RPO43" s="71">
        <f t="shared" si="823"/>
        <v>0</v>
      </c>
      <c r="RPP43" s="71">
        <f t="shared" si="823"/>
        <v>0</v>
      </c>
      <c r="RPQ43" s="71">
        <f t="shared" si="823"/>
        <v>0</v>
      </c>
      <c r="RPR43" s="71">
        <f t="shared" si="823"/>
        <v>0</v>
      </c>
      <c r="RPS43" s="71">
        <f t="shared" si="823"/>
        <v>0</v>
      </c>
      <c r="RPT43" s="71">
        <f t="shared" si="823"/>
        <v>0</v>
      </c>
      <c r="RPU43" s="71">
        <f t="shared" si="823"/>
        <v>0</v>
      </c>
      <c r="RPV43" s="71">
        <f t="shared" si="823"/>
        <v>0</v>
      </c>
      <c r="RPW43" s="71">
        <f t="shared" si="823"/>
        <v>0</v>
      </c>
      <c r="RPX43" s="71">
        <f t="shared" si="823"/>
        <v>0</v>
      </c>
      <c r="RPY43" s="71">
        <f t="shared" si="823"/>
        <v>0</v>
      </c>
      <c r="RPZ43" s="71">
        <f t="shared" si="823"/>
        <v>0</v>
      </c>
      <c r="RQA43" s="71">
        <f t="shared" si="823"/>
        <v>0</v>
      </c>
      <c r="RQB43" s="71">
        <f t="shared" si="823"/>
        <v>0</v>
      </c>
      <c r="RQC43" s="71">
        <f t="shared" si="823"/>
        <v>0</v>
      </c>
      <c r="RQD43" s="71">
        <f t="shared" si="823"/>
        <v>0</v>
      </c>
      <c r="RQE43" s="71">
        <f t="shared" si="823"/>
        <v>0</v>
      </c>
      <c r="RQF43" s="71">
        <f t="shared" si="823"/>
        <v>0</v>
      </c>
      <c r="RQG43" s="71">
        <f t="shared" si="823"/>
        <v>0</v>
      </c>
      <c r="RQH43" s="71">
        <f t="shared" si="823"/>
        <v>0</v>
      </c>
      <c r="RQI43" s="71">
        <f t="shared" si="823"/>
        <v>0</v>
      </c>
      <c r="RQJ43" s="71">
        <f t="shared" si="823"/>
        <v>0</v>
      </c>
      <c r="RQK43" s="71">
        <f t="shared" ref="RQK43:RSV43" si="824">SUM(RQK36:RQK38)+RQK40+RQK41-RQK42+RQK45</f>
        <v>0</v>
      </c>
      <c r="RQL43" s="71">
        <f t="shared" si="824"/>
        <v>0</v>
      </c>
      <c r="RQM43" s="71">
        <f t="shared" si="824"/>
        <v>0</v>
      </c>
      <c r="RQN43" s="71">
        <f t="shared" si="824"/>
        <v>0</v>
      </c>
      <c r="RQO43" s="71">
        <f t="shared" si="824"/>
        <v>0</v>
      </c>
      <c r="RQP43" s="71">
        <f t="shared" si="824"/>
        <v>0</v>
      </c>
      <c r="RQQ43" s="71">
        <f t="shared" si="824"/>
        <v>0</v>
      </c>
      <c r="RQR43" s="71">
        <f t="shared" si="824"/>
        <v>0</v>
      </c>
      <c r="RQS43" s="71">
        <f t="shared" si="824"/>
        <v>0</v>
      </c>
      <c r="RQT43" s="71">
        <f t="shared" si="824"/>
        <v>0</v>
      </c>
      <c r="RQU43" s="71">
        <f t="shared" si="824"/>
        <v>0</v>
      </c>
      <c r="RQV43" s="71">
        <f t="shared" si="824"/>
        <v>0</v>
      </c>
      <c r="RQW43" s="71">
        <f t="shared" si="824"/>
        <v>0</v>
      </c>
      <c r="RQX43" s="71">
        <f t="shared" si="824"/>
        <v>0</v>
      </c>
      <c r="RQY43" s="71">
        <f t="shared" si="824"/>
        <v>0</v>
      </c>
      <c r="RQZ43" s="71">
        <f t="shared" si="824"/>
        <v>0</v>
      </c>
      <c r="RRA43" s="71">
        <f t="shared" si="824"/>
        <v>0</v>
      </c>
      <c r="RRB43" s="71">
        <f t="shared" si="824"/>
        <v>0</v>
      </c>
      <c r="RRC43" s="71">
        <f t="shared" si="824"/>
        <v>0</v>
      </c>
      <c r="RRD43" s="71">
        <f t="shared" si="824"/>
        <v>0</v>
      </c>
      <c r="RRE43" s="71">
        <f t="shared" si="824"/>
        <v>0</v>
      </c>
      <c r="RRF43" s="71">
        <f t="shared" si="824"/>
        <v>0</v>
      </c>
      <c r="RRG43" s="71">
        <f t="shared" si="824"/>
        <v>0</v>
      </c>
      <c r="RRH43" s="71">
        <f t="shared" si="824"/>
        <v>0</v>
      </c>
      <c r="RRI43" s="71">
        <f t="shared" si="824"/>
        <v>0</v>
      </c>
      <c r="RRJ43" s="71">
        <f t="shared" si="824"/>
        <v>0</v>
      </c>
      <c r="RRK43" s="71">
        <f t="shared" si="824"/>
        <v>0</v>
      </c>
      <c r="RRL43" s="71">
        <f t="shared" si="824"/>
        <v>0</v>
      </c>
      <c r="RRM43" s="71">
        <f t="shared" si="824"/>
        <v>0</v>
      </c>
      <c r="RRN43" s="71">
        <f t="shared" si="824"/>
        <v>0</v>
      </c>
      <c r="RRO43" s="71">
        <f t="shared" si="824"/>
        <v>0</v>
      </c>
      <c r="RRP43" s="71">
        <f t="shared" si="824"/>
        <v>0</v>
      </c>
      <c r="RRQ43" s="71">
        <f t="shared" si="824"/>
        <v>0</v>
      </c>
      <c r="RRR43" s="71">
        <f t="shared" si="824"/>
        <v>0</v>
      </c>
      <c r="RRS43" s="71">
        <f t="shared" si="824"/>
        <v>0</v>
      </c>
      <c r="RRT43" s="71">
        <f t="shared" si="824"/>
        <v>0</v>
      </c>
      <c r="RRU43" s="71">
        <f t="shared" si="824"/>
        <v>0</v>
      </c>
      <c r="RRV43" s="71">
        <f t="shared" si="824"/>
        <v>0</v>
      </c>
      <c r="RRW43" s="71">
        <f t="shared" si="824"/>
        <v>0</v>
      </c>
      <c r="RRX43" s="71">
        <f t="shared" si="824"/>
        <v>0</v>
      </c>
      <c r="RRY43" s="71">
        <f t="shared" si="824"/>
        <v>0</v>
      </c>
      <c r="RRZ43" s="71">
        <f t="shared" si="824"/>
        <v>0</v>
      </c>
      <c r="RSA43" s="71">
        <f t="shared" si="824"/>
        <v>0</v>
      </c>
      <c r="RSB43" s="71">
        <f t="shared" si="824"/>
        <v>0</v>
      </c>
      <c r="RSC43" s="71">
        <f t="shared" si="824"/>
        <v>0</v>
      </c>
      <c r="RSD43" s="71">
        <f t="shared" si="824"/>
        <v>0</v>
      </c>
      <c r="RSE43" s="71">
        <f t="shared" si="824"/>
        <v>0</v>
      </c>
      <c r="RSF43" s="71">
        <f t="shared" si="824"/>
        <v>0</v>
      </c>
      <c r="RSG43" s="71">
        <f t="shared" si="824"/>
        <v>0</v>
      </c>
      <c r="RSH43" s="71">
        <f t="shared" si="824"/>
        <v>0</v>
      </c>
      <c r="RSI43" s="71">
        <f t="shared" si="824"/>
        <v>0</v>
      </c>
      <c r="RSJ43" s="71">
        <f t="shared" si="824"/>
        <v>0</v>
      </c>
      <c r="RSK43" s="71">
        <f t="shared" si="824"/>
        <v>0</v>
      </c>
      <c r="RSL43" s="71">
        <f t="shared" si="824"/>
        <v>0</v>
      </c>
      <c r="RSM43" s="71">
        <f t="shared" si="824"/>
        <v>0</v>
      </c>
      <c r="RSN43" s="71">
        <f t="shared" si="824"/>
        <v>0</v>
      </c>
      <c r="RSO43" s="71">
        <f t="shared" si="824"/>
        <v>0</v>
      </c>
      <c r="RSP43" s="71">
        <f t="shared" si="824"/>
        <v>0</v>
      </c>
      <c r="RSQ43" s="71">
        <f t="shared" si="824"/>
        <v>0</v>
      </c>
      <c r="RSR43" s="71">
        <f t="shared" si="824"/>
        <v>0</v>
      </c>
      <c r="RSS43" s="71">
        <f t="shared" si="824"/>
        <v>0</v>
      </c>
      <c r="RST43" s="71">
        <f t="shared" si="824"/>
        <v>0</v>
      </c>
      <c r="RSU43" s="71">
        <f t="shared" si="824"/>
        <v>0</v>
      </c>
      <c r="RSV43" s="71">
        <f t="shared" si="824"/>
        <v>0</v>
      </c>
      <c r="RSW43" s="71">
        <f t="shared" ref="RSW43:RVH43" si="825">SUM(RSW36:RSW38)+RSW40+RSW41-RSW42+RSW45</f>
        <v>0</v>
      </c>
      <c r="RSX43" s="71">
        <f t="shared" si="825"/>
        <v>0</v>
      </c>
      <c r="RSY43" s="71">
        <f t="shared" si="825"/>
        <v>0</v>
      </c>
      <c r="RSZ43" s="71">
        <f t="shared" si="825"/>
        <v>0</v>
      </c>
      <c r="RTA43" s="71">
        <f t="shared" si="825"/>
        <v>0</v>
      </c>
      <c r="RTB43" s="71">
        <f t="shared" si="825"/>
        <v>0</v>
      </c>
      <c r="RTC43" s="71">
        <f t="shared" si="825"/>
        <v>0</v>
      </c>
      <c r="RTD43" s="71">
        <f t="shared" si="825"/>
        <v>0</v>
      </c>
      <c r="RTE43" s="71">
        <f t="shared" si="825"/>
        <v>0</v>
      </c>
      <c r="RTF43" s="71">
        <f t="shared" si="825"/>
        <v>0</v>
      </c>
      <c r="RTG43" s="71">
        <f t="shared" si="825"/>
        <v>0</v>
      </c>
      <c r="RTH43" s="71">
        <f t="shared" si="825"/>
        <v>0</v>
      </c>
      <c r="RTI43" s="71">
        <f t="shared" si="825"/>
        <v>0</v>
      </c>
      <c r="RTJ43" s="71">
        <f t="shared" si="825"/>
        <v>0</v>
      </c>
      <c r="RTK43" s="71">
        <f t="shared" si="825"/>
        <v>0</v>
      </c>
      <c r="RTL43" s="71">
        <f t="shared" si="825"/>
        <v>0</v>
      </c>
      <c r="RTM43" s="71">
        <f t="shared" si="825"/>
        <v>0</v>
      </c>
      <c r="RTN43" s="71">
        <f t="shared" si="825"/>
        <v>0</v>
      </c>
      <c r="RTO43" s="71">
        <f t="shared" si="825"/>
        <v>0</v>
      </c>
      <c r="RTP43" s="71">
        <f t="shared" si="825"/>
        <v>0</v>
      </c>
      <c r="RTQ43" s="71">
        <f t="shared" si="825"/>
        <v>0</v>
      </c>
      <c r="RTR43" s="71">
        <f t="shared" si="825"/>
        <v>0</v>
      </c>
      <c r="RTS43" s="71">
        <f t="shared" si="825"/>
        <v>0</v>
      </c>
      <c r="RTT43" s="71">
        <f t="shared" si="825"/>
        <v>0</v>
      </c>
      <c r="RTU43" s="71">
        <f t="shared" si="825"/>
        <v>0</v>
      </c>
      <c r="RTV43" s="71">
        <f t="shared" si="825"/>
        <v>0</v>
      </c>
      <c r="RTW43" s="71">
        <f t="shared" si="825"/>
        <v>0</v>
      </c>
      <c r="RTX43" s="71">
        <f t="shared" si="825"/>
        <v>0</v>
      </c>
      <c r="RTY43" s="71">
        <f t="shared" si="825"/>
        <v>0</v>
      </c>
      <c r="RTZ43" s="71">
        <f t="shared" si="825"/>
        <v>0</v>
      </c>
      <c r="RUA43" s="71">
        <f t="shared" si="825"/>
        <v>0</v>
      </c>
      <c r="RUB43" s="71">
        <f t="shared" si="825"/>
        <v>0</v>
      </c>
      <c r="RUC43" s="71">
        <f t="shared" si="825"/>
        <v>0</v>
      </c>
      <c r="RUD43" s="71">
        <f t="shared" si="825"/>
        <v>0</v>
      </c>
      <c r="RUE43" s="71">
        <f t="shared" si="825"/>
        <v>0</v>
      </c>
      <c r="RUF43" s="71">
        <f t="shared" si="825"/>
        <v>0</v>
      </c>
      <c r="RUG43" s="71">
        <f t="shared" si="825"/>
        <v>0</v>
      </c>
      <c r="RUH43" s="71">
        <f t="shared" si="825"/>
        <v>0</v>
      </c>
      <c r="RUI43" s="71">
        <f t="shared" si="825"/>
        <v>0</v>
      </c>
      <c r="RUJ43" s="71">
        <f t="shared" si="825"/>
        <v>0</v>
      </c>
      <c r="RUK43" s="71">
        <f t="shared" si="825"/>
        <v>0</v>
      </c>
      <c r="RUL43" s="71">
        <f t="shared" si="825"/>
        <v>0</v>
      </c>
      <c r="RUM43" s="71">
        <f t="shared" si="825"/>
        <v>0</v>
      </c>
      <c r="RUN43" s="71">
        <f t="shared" si="825"/>
        <v>0</v>
      </c>
      <c r="RUO43" s="71">
        <f t="shared" si="825"/>
        <v>0</v>
      </c>
      <c r="RUP43" s="71">
        <f t="shared" si="825"/>
        <v>0</v>
      </c>
      <c r="RUQ43" s="71">
        <f t="shared" si="825"/>
        <v>0</v>
      </c>
      <c r="RUR43" s="71">
        <f t="shared" si="825"/>
        <v>0</v>
      </c>
      <c r="RUS43" s="71">
        <f t="shared" si="825"/>
        <v>0</v>
      </c>
      <c r="RUT43" s="71">
        <f t="shared" si="825"/>
        <v>0</v>
      </c>
      <c r="RUU43" s="71">
        <f t="shared" si="825"/>
        <v>0</v>
      </c>
      <c r="RUV43" s="71">
        <f t="shared" si="825"/>
        <v>0</v>
      </c>
      <c r="RUW43" s="71">
        <f t="shared" si="825"/>
        <v>0</v>
      </c>
      <c r="RUX43" s="71">
        <f t="shared" si="825"/>
        <v>0</v>
      </c>
      <c r="RUY43" s="71">
        <f t="shared" si="825"/>
        <v>0</v>
      </c>
      <c r="RUZ43" s="71">
        <f t="shared" si="825"/>
        <v>0</v>
      </c>
      <c r="RVA43" s="71">
        <f t="shared" si="825"/>
        <v>0</v>
      </c>
      <c r="RVB43" s="71">
        <f t="shared" si="825"/>
        <v>0</v>
      </c>
      <c r="RVC43" s="71">
        <f t="shared" si="825"/>
        <v>0</v>
      </c>
      <c r="RVD43" s="71">
        <f t="shared" si="825"/>
        <v>0</v>
      </c>
      <c r="RVE43" s="71">
        <f t="shared" si="825"/>
        <v>0</v>
      </c>
      <c r="RVF43" s="71">
        <f t="shared" si="825"/>
        <v>0</v>
      </c>
      <c r="RVG43" s="71">
        <f t="shared" si="825"/>
        <v>0</v>
      </c>
      <c r="RVH43" s="71">
        <f t="shared" si="825"/>
        <v>0</v>
      </c>
      <c r="RVI43" s="71">
        <f t="shared" ref="RVI43:RXT43" si="826">SUM(RVI36:RVI38)+RVI40+RVI41-RVI42+RVI45</f>
        <v>0</v>
      </c>
      <c r="RVJ43" s="71">
        <f t="shared" si="826"/>
        <v>0</v>
      </c>
      <c r="RVK43" s="71">
        <f t="shared" si="826"/>
        <v>0</v>
      </c>
      <c r="RVL43" s="71">
        <f t="shared" si="826"/>
        <v>0</v>
      </c>
      <c r="RVM43" s="71">
        <f t="shared" si="826"/>
        <v>0</v>
      </c>
      <c r="RVN43" s="71">
        <f t="shared" si="826"/>
        <v>0</v>
      </c>
      <c r="RVO43" s="71">
        <f t="shared" si="826"/>
        <v>0</v>
      </c>
      <c r="RVP43" s="71">
        <f t="shared" si="826"/>
        <v>0</v>
      </c>
      <c r="RVQ43" s="71">
        <f t="shared" si="826"/>
        <v>0</v>
      </c>
      <c r="RVR43" s="71">
        <f t="shared" si="826"/>
        <v>0</v>
      </c>
      <c r="RVS43" s="71">
        <f t="shared" si="826"/>
        <v>0</v>
      </c>
      <c r="RVT43" s="71">
        <f t="shared" si="826"/>
        <v>0</v>
      </c>
      <c r="RVU43" s="71">
        <f t="shared" si="826"/>
        <v>0</v>
      </c>
      <c r="RVV43" s="71">
        <f t="shared" si="826"/>
        <v>0</v>
      </c>
      <c r="RVW43" s="71">
        <f t="shared" si="826"/>
        <v>0</v>
      </c>
      <c r="RVX43" s="71">
        <f t="shared" si="826"/>
        <v>0</v>
      </c>
      <c r="RVY43" s="71">
        <f t="shared" si="826"/>
        <v>0</v>
      </c>
      <c r="RVZ43" s="71">
        <f t="shared" si="826"/>
        <v>0</v>
      </c>
      <c r="RWA43" s="71">
        <f t="shared" si="826"/>
        <v>0</v>
      </c>
      <c r="RWB43" s="71">
        <f t="shared" si="826"/>
        <v>0</v>
      </c>
      <c r="RWC43" s="71">
        <f t="shared" si="826"/>
        <v>0</v>
      </c>
      <c r="RWD43" s="71">
        <f t="shared" si="826"/>
        <v>0</v>
      </c>
      <c r="RWE43" s="71">
        <f t="shared" si="826"/>
        <v>0</v>
      </c>
      <c r="RWF43" s="71">
        <f t="shared" si="826"/>
        <v>0</v>
      </c>
      <c r="RWG43" s="71">
        <f t="shared" si="826"/>
        <v>0</v>
      </c>
      <c r="RWH43" s="71">
        <f t="shared" si="826"/>
        <v>0</v>
      </c>
      <c r="RWI43" s="71">
        <f t="shared" si="826"/>
        <v>0</v>
      </c>
      <c r="RWJ43" s="71">
        <f t="shared" si="826"/>
        <v>0</v>
      </c>
      <c r="RWK43" s="71">
        <f t="shared" si="826"/>
        <v>0</v>
      </c>
      <c r="RWL43" s="71">
        <f t="shared" si="826"/>
        <v>0</v>
      </c>
      <c r="RWM43" s="71">
        <f t="shared" si="826"/>
        <v>0</v>
      </c>
      <c r="RWN43" s="71">
        <f t="shared" si="826"/>
        <v>0</v>
      </c>
      <c r="RWO43" s="71">
        <f t="shared" si="826"/>
        <v>0</v>
      </c>
      <c r="RWP43" s="71">
        <f t="shared" si="826"/>
        <v>0</v>
      </c>
      <c r="RWQ43" s="71">
        <f t="shared" si="826"/>
        <v>0</v>
      </c>
      <c r="RWR43" s="71">
        <f t="shared" si="826"/>
        <v>0</v>
      </c>
      <c r="RWS43" s="71">
        <f t="shared" si="826"/>
        <v>0</v>
      </c>
      <c r="RWT43" s="71">
        <f t="shared" si="826"/>
        <v>0</v>
      </c>
      <c r="RWU43" s="71">
        <f t="shared" si="826"/>
        <v>0</v>
      </c>
      <c r="RWV43" s="71">
        <f t="shared" si="826"/>
        <v>0</v>
      </c>
      <c r="RWW43" s="71">
        <f t="shared" si="826"/>
        <v>0</v>
      </c>
      <c r="RWX43" s="71">
        <f t="shared" si="826"/>
        <v>0</v>
      </c>
      <c r="RWY43" s="71">
        <f t="shared" si="826"/>
        <v>0</v>
      </c>
      <c r="RWZ43" s="71">
        <f t="shared" si="826"/>
        <v>0</v>
      </c>
      <c r="RXA43" s="71">
        <f t="shared" si="826"/>
        <v>0</v>
      </c>
      <c r="RXB43" s="71">
        <f t="shared" si="826"/>
        <v>0</v>
      </c>
      <c r="RXC43" s="71">
        <f t="shared" si="826"/>
        <v>0</v>
      </c>
      <c r="RXD43" s="71">
        <f t="shared" si="826"/>
        <v>0</v>
      </c>
      <c r="RXE43" s="71">
        <f t="shared" si="826"/>
        <v>0</v>
      </c>
      <c r="RXF43" s="71">
        <f t="shared" si="826"/>
        <v>0</v>
      </c>
      <c r="RXG43" s="71">
        <f t="shared" si="826"/>
        <v>0</v>
      </c>
      <c r="RXH43" s="71">
        <f t="shared" si="826"/>
        <v>0</v>
      </c>
      <c r="RXI43" s="71">
        <f t="shared" si="826"/>
        <v>0</v>
      </c>
      <c r="RXJ43" s="71">
        <f t="shared" si="826"/>
        <v>0</v>
      </c>
      <c r="RXK43" s="71">
        <f t="shared" si="826"/>
        <v>0</v>
      </c>
      <c r="RXL43" s="71">
        <f t="shared" si="826"/>
        <v>0</v>
      </c>
      <c r="RXM43" s="71">
        <f t="shared" si="826"/>
        <v>0</v>
      </c>
      <c r="RXN43" s="71">
        <f t="shared" si="826"/>
        <v>0</v>
      </c>
      <c r="RXO43" s="71">
        <f t="shared" si="826"/>
        <v>0</v>
      </c>
      <c r="RXP43" s="71">
        <f t="shared" si="826"/>
        <v>0</v>
      </c>
      <c r="RXQ43" s="71">
        <f t="shared" si="826"/>
        <v>0</v>
      </c>
      <c r="RXR43" s="71">
        <f t="shared" si="826"/>
        <v>0</v>
      </c>
      <c r="RXS43" s="71">
        <f t="shared" si="826"/>
        <v>0</v>
      </c>
      <c r="RXT43" s="71">
        <f t="shared" si="826"/>
        <v>0</v>
      </c>
      <c r="RXU43" s="71">
        <f t="shared" ref="RXU43:SAF43" si="827">SUM(RXU36:RXU38)+RXU40+RXU41-RXU42+RXU45</f>
        <v>0</v>
      </c>
      <c r="RXV43" s="71">
        <f t="shared" si="827"/>
        <v>0</v>
      </c>
      <c r="RXW43" s="71">
        <f t="shared" si="827"/>
        <v>0</v>
      </c>
      <c r="RXX43" s="71">
        <f t="shared" si="827"/>
        <v>0</v>
      </c>
      <c r="RXY43" s="71">
        <f t="shared" si="827"/>
        <v>0</v>
      </c>
      <c r="RXZ43" s="71">
        <f t="shared" si="827"/>
        <v>0</v>
      </c>
      <c r="RYA43" s="71">
        <f t="shared" si="827"/>
        <v>0</v>
      </c>
      <c r="RYB43" s="71">
        <f t="shared" si="827"/>
        <v>0</v>
      </c>
      <c r="RYC43" s="71">
        <f t="shared" si="827"/>
        <v>0</v>
      </c>
      <c r="RYD43" s="71">
        <f t="shared" si="827"/>
        <v>0</v>
      </c>
      <c r="RYE43" s="71">
        <f t="shared" si="827"/>
        <v>0</v>
      </c>
      <c r="RYF43" s="71">
        <f t="shared" si="827"/>
        <v>0</v>
      </c>
      <c r="RYG43" s="71">
        <f t="shared" si="827"/>
        <v>0</v>
      </c>
      <c r="RYH43" s="71">
        <f t="shared" si="827"/>
        <v>0</v>
      </c>
      <c r="RYI43" s="71">
        <f t="shared" si="827"/>
        <v>0</v>
      </c>
      <c r="RYJ43" s="71">
        <f t="shared" si="827"/>
        <v>0</v>
      </c>
      <c r="RYK43" s="71">
        <f t="shared" si="827"/>
        <v>0</v>
      </c>
      <c r="RYL43" s="71">
        <f t="shared" si="827"/>
        <v>0</v>
      </c>
      <c r="RYM43" s="71">
        <f t="shared" si="827"/>
        <v>0</v>
      </c>
      <c r="RYN43" s="71">
        <f t="shared" si="827"/>
        <v>0</v>
      </c>
      <c r="RYO43" s="71">
        <f t="shared" si="827"/>
        <v>0</v>
      </c>
      <c r="RYP43" s="71">
        <f t="shared" si="827"/>
        <v>0</v>
      </c>
      <c r="RYQ43" s="71">
        <f t="shared" si="827"/>
        <v>0</v>
      </c>
      <c r="RYR43" s="71">
        <f t="shared" si="827"/>
        <v>0</v>
      </c>
      <c r="RYS43" s="71">
        <f t="shared" si="827"/>
        <v>0</v>
      </c>
      <c r="RYT43" s="71">
        <f t="shared" si="827"/>
        <v>0</v>
      </c>
      <c r="RYU43" s="71">
        <f t="shared" si="827"/>
        <v>0</v>
      </c>
      <c r="RYV43" s="71">
        <f t="shared" si="827"/>
        <v>0</v>
      </c>
      <c r="RYW43" s="71">
        <f t="shared" si="827"/>
        <v>0</v>
      </c>
      <c r="RYX43" s="71">
        <f t="shared" si="827"/>
        <v>0</v>
      </c>
      <c r="RYY43" s="71">
        <f t="shared" si="827"/>
        <v>0</v>
      </c>
      <c r="RYZ43" s="71">
        <f t="shared" si="827"/>
        <v>0</v>
      </c>
      <c r="RZA43" s="71">
        <f t="shared" si="827"/>
        <v>0</v>
      </c>
      <c r="RZB43" s="71">
        <f t="shared" si="827"/>
        <v>0</v>
      </c>
      <c r="RZC43" s="71">
        <f t="shared" si="827"/>
        <v>0</v>
      </c>
      <c r="RZD43" s="71">
        <f t="shared" si="827"/>
        <v>0</v>
      </c>
      <c r="RZE43" s="71">
        <f t="shared" si="827"/>
        <v>0</v>
      </c>
      <c r="RZF43" s="71">
        <f t="shared" si="827"/>
        <v>0</v>
      </c>
      <c r="RZG43" s="71">
        <f t="shared" si="827"/>
        <v>0</v>
      </c>
      <c r="RZH43" s="71">
        <f t="shared" si="827"/>
        <v>0</v>
      </c>
      <c r="RZI43" s="71">
        <f t="shared" si="827"/>
        <v>0</v>
      </c>
      <c r="RZJ43" s="71">
        <f t="shared" si="827"/>
        <v>0</v>
      </c>
      <c r="RZK43" s="71">
        <f t="shared" si="827"/>
        <v>0</v>
      </c>
      <c r="RZL43" s="71">
        <f t="shared" si="827"/>
        <v>0</v>
      </c>
      <c r="RZM43" s="71">
        <f t="shared" si="827"/>
        <v>0</v>
      </c>
      <c r="RZN43" s="71">
        <f t="shared" si="827"/>
        <v>0</v>
      </c>
      <c r="RZO43" s="71">
        <f t="shared" si="827"/>
        <v>0</v>
      </c>
      <c r="RZP43" s="71">
        <f t="shared" si="827"/>
        <v>0</v>
      </c>
      <c r="RZQ43" s="71">
        <f t="shared" si="827"/>
        <v>0</v>
      </c>
      <c r="RZR43" s="71">
        <f t="shared" si="827"/>
        <v>0</v>
      </c>
      <c r="RZS43" s="71">
        <f t="shared" si="827"/>
        <v>0</v>
      </c>
      <c r="RZT43" s="71">
        <f t="shared" si="827"/>
        <v>0</v>
      </c>
      <c r="RZU43" s="71">
        <f t="shared" si="827"/>
        <v>0</v>
      </c>
      <c r="RZV43" s="71">
        <f t="shared" si="827"/>
        <v>0</v>
      </c>
      <c r="RZW43" s="71">
        <f t="shared" si="827"/>
        <v>0</v>
      </c>
      <c r="RZX43" s="71">
        <f t="shared" si="827"/>
        <v>0</v>
      </c>
      <c r="RZY43" s="71">
        <f t="shared" si="827"/>
        <v>0</v>
      </c>
      <c r="RZZ43" s="71">
        <f t="shared" si="827"/>
        <v>0</v>
      </c>
      <c r="SAA43" s="71">
        <f t="shared" si="827"/>
        <v>0</v>
      </c>
      <c r="SAB43" s="71">
        <f t="shared" si="827"/>
        <v>0</v>
      </c>
      <c r="SAC43" s="71">
        <f t="shared" si="827"/>
        <v>0</v>
      </c>
      <c r="SAD43" s="71">
        <f t="shared" si="827"/>
        <v>0</v>
      </c>
      <c r="SAE43" s="71">
        <f t="shared" si="827"/>
        <v>0</v>
      </c>
      <c r="SAF43" s="71">
        <f t="shared" si="827"/>
        <v>0</v>
      </c>
      <c r="SAG43" s="71">
        <f t="shared" ref="SAG43:SCR43" si="828">SUM(SAG36:SAG38)+SAG40+SAG41-SAG42+SAG45</f>
        <v>0</v>
      </c>
      <c r="SAH43" s="71">
        <f t="shared" si="828"/>
        <v>0</v>
      </c>
      <c r="SAI43" s="71">
        <f t="shared" si="828"/>
        <v>0</v>
      </c>
      <c r="SAJ43" s="71">
        <f t="shared" si="828"/>
        <v>0</v>
      </c>
      <c r="SAK43" s="71">
        <f t="shared" si="828"/>
        <v>0</v>
      </c>
      <c r="SAL43" s="71">
        <f t="shared" si="828"/>
        <v>0</v>
      </c>
      <c r="SAM43" s="71">
        <f t="shared" si="828"/>
        <v>0</v>
      </c>
      <c r="SAN43" s="71">
        <f t="shared" si="828"/>
        <v>0</v>
      </c>
      <c r="SAO43" s="71">
        <f t="shared" si="828"/>
        <v>0</v>
      </c>
      <c r="SAP43" s="71">
        <f t="shared" si="828"/>
        <v>0</v>
      </c>
      <c r="SAQ43" s="71">
        <f t="shared" si="828"/>
        <v>0</v>
      </c>
      <c r="SAR43" s="71">
        <f t="shared" si="828"/>
        <v>0</v>
      </c>
      <c r="SAS43" s="71">
        <f t="shared" si="828"/>
        <v>0</v>
      </c>
      <c r="SAT43" s="71">
        <f t="shared" si="828"/>
        <v>0</v>
      </c>
      <c r="SAU43" s="71">
        <f t="shared" si="828"/>
        <v>0</v>
      </c>
      <c r="SAV43" s="71">
        <f t="shared" si="828"/>
        <v>0</v>
      </c>
      <c r="SAW43" s="71">
        <f t="shared" si="828"/>
        <v>0</v>
      </c>
      <c r="SAX43" s="71">
        <f t="shared" si="828"/>
        <v>0</v>
      </c>
      <c r="SAY43" s="71">
        <f t="shared" si="828"/>
        <v>0</v>
      </c>
      <c r="SAZ43" s="71">
        <f t="shared" si="828"/>
        <v>0</v>
      </c>
      <c r="SBA43" s="71">
        <f t="shared" si="828"/>
        <v>0</v>
      </c>
      <c r="SBB43" s="71">
        <f t="shared" si="828"/>
        <v>0</v>
      </c>
      <c r="SBC43" s="71">
        <f t="shared" si="828"/>
        <v>0</v>
      </c>
      <c r="SBD43" s="71">
        <f t="shared" si="828"/>
        <v>0</v>
      </c>
      <c r="SBE43" s="71">
        <f t="shared" si="828"/>
        <v>0</v>
      </c>
      <c r="SBF43" s="71">
        <f t="shared" si="828"/>
        <v>0</v>
      </c>
      <c r="SBG43" s="71">
        <f t="shared" si="828"/>
        <v>0</v>
      </c>
      <c r="SBH43" s="71">
        <f t="shared" si="828"/>
        <v>0</v>
      </c>
      <c r="SBI43" s="71">
        <f t="shared" si="828"/>
        <v>0</v>
      </c>
      <c r="SBJ43" s="71">
        <f t="shared" si="828"/>
        <v>0</v>
      </c>
      <c r="SBK43" s="71">
        <f t="shared" si="828"/>
        <v>0</v>
      </c>
      <c r="SBL43" s="71">
        <f t="shared" si="828"/>
        <v>0</v>
      </c>
      <c r="SBM43" s="71">
        <f t="shared" si="828"/>
        <v>0</v>
      </c>
      <c r="SBN43" s="71">
        <f t="shared" si="828"/>
        <v>0</v>
      </c>
      <c r="SBO43" s="71">
        <f t="shared" si="828"/>
        <v>0</v>
      </c>
      <c r="SBP43" s="71">
        <f t="shared" si="828"/>
        <v>0</v>
      </c>
      <c r="SBQ43" s="71">
        <f t="shared" si="828"/>
        <v>0</v>
      </c>
      <c r="SBR43" s="71">
        <f t="shared" si="828"/>
        <v>0</v>
      </c>
      <c r="SBS43" s="71">
        <f t="shared" si="828"/>
        <v>0</v>
      </c>
      <c r="SBT43" s="71">
        <f t="shared" si="828"/>
        <v>0</v>
      </c>
      <c r="SBU43" s="71">
        <f t="shared" si="828"/>
        <v>0</v>
      </c>
      <c r="SBV43" s="71">
        <f t="shared" si="828"/>
        <v>0</v>
      </c>
      <c r="SBW43" s="71">
        <f t="shared" si="828"/>
        <v>0</v>
      </c>
      <c r="SBX43" s="71">
        <f t="shared" si="828"/>
        <v>0</v>
      </c>
      <c r="SBY43" s="71">
        <f t="shared" si="828"/>
        <v>0</v>
      </c>
      <c r="SBZ43" s="71">
        <f t="shared" si="828"/>
        <v>0</v>
      </c>
      <c r="SCA43" s="71">
        <f t="shared" si="828"/>
        <v>0</v>
      </c>
      <c r="SCB43" s="71">
        <f t="shared" si="828"/>
        <v>0</v>
      </c>
      <c r="SCC43" s="71">
        <f t="shared" si="828"/>
        <v>0</v>
      </c>
      <c r="SCD43" s="71">
        <f t="shared" si="828"/>
        <v>0</v>
      </c>
      <c r="SCE43" s="71">
        <f t="shared" si="828"/>
        <v>0</v>
      </c>
      <c r="SCF43" s="71">
        <f t="shared" si="828"/>
        <v>0</v>
      </c>
      <c r="SCG43" s="71">
        <f t="shared" si="828"/>
        <v>0</v>
      </c>
      <c r="SCH43" s="71">
        <f t="shared" si="828"/>
        <v>0</v>
      </c>
      <c r="SCI43" s="71">
        <f t="shared" si="828"/>
        <v>0</v>
      </c>
      <c r="SCJ43" s="71">
        <f t="shared" si="828"/>
        <v>0</v>
      </c>
      <c r="SCK43" s="71">
        <f t="shared" si="828"/>
        <v>0</v>
      </c>
      <c r="SCL43" s="71">
        <f t="shared" si="828"/>
        <v>0</v>
      </c>
      <c r="SCM43" s="71">
        <f t="shared" si="828"/>
        <v>0</v>
      </c>
      <c r="SCN43" s="71">
        <f t="shared" si="828"/>
        <v>0</v>
      </c>
      <c r="SCO43" s="71">
        <f t="shared" si="828"/>
        <v>0</v>
      </c>
      <c r="SCP43" s="71">
        <f t="shared" si="828"/>
        <v>0</v>
      </c>
      <c r="SCQ43" s="71">
        <f t="shared" si="828"/>
        <v>0</v>
      </c>
      <c r="SCR43" s="71">
        <f t="shared" si="828"/>
        <v>0</v>
      </c>
      <c r="SCS43" s="71">
        <f t="shared" ref="SCS43:SFD43" si="829">SUM(SCS36:SCS38)+SCS40+SCS41-SCS42+SCS45</f>
        <v>0</v>
      </c>
      <c r="SCT43" s="71">
        <f t="shared" si="829"/>
        <v>0</v>
      </c>
      <c r="SCU43" s="71">
        <f t="shared" si="829"/>
        <v>0</v>
      </c>
      <c r="SCV43" s="71">
        <f t="shared" si="829"/>
        <v>0</v>
      </c>
      <c r="SCW43" s="71">
        <f t="shared" si="829"/>
        <v>0</v>
      </c>
      <c r="SCX43" s="71">
        <f t="shared" si="829"/>
        <v>0</v>
      </c>
      <c r="SCY43" s="71">
        <f t="shared" si="829"/>
        <v>0</v>
      </c>
      <c r="SCZ43" s="71">
        <f t="shared" si="829"/>
        <v>0</v>
      </c>
      <c r="SDA43" s="71">
        <f t="shared" si="829"/>
        <v>0</v>
      </c>
      <c r="SDB43" s="71">
        <f t="shared" si="829"/>
        <v>0</v>
      </c>
      <c r="SDC43" s="71">
        <f t="shared" si="829"/>
        <v>0</v>
      </c>
      <c r="SDD43" s="71">
        <f t="shared" si="829"/>
        <v>0</v>
      </c>
      <c r="SDE43" s="71">
        <f t="shared" si="829"/>
        <v>0</v>
      </c>
      <c r="SDF43" s="71">
        <f t="shared" si="829"/>
        <v>0</v>
      </c>
      <c r="SDG43" s="71">
        <f t="shared" si="829"/>
        <v>0</v>
      </c>
      <c r="SDH43" s="71">
        <f t="shared" si="829"/>
        <v>0</v>
      </c>
      <c r="SDI43" s="71">
        <f t="shared" si="829"/>
        <v>0</v>
      </c>
      <c r="SDJ43" s="71">
        <f t="shared" si="829"/>
        <v>0</v>
      </c>
      <c r="SDK43" s="71">
        <f t="shared" si="829"/>
        <v>0</v>
      </c>
      <c r="SDL43" s="71">
        <f t="shared" si="829"/>
        <v>0</v>
      </c>
      <c r="SDM43" s="71">
        <f t="shared" si="829"/>
        <v>0</v>
      </c>
      <c r="SDN43" s="71">
        <f t="shared" si="829"/>
        <v>0</v>
      </c>
      <c r="SDO43" s="71">
        <f t="shared" si="829"/>
        <v>0</v>
      </c>
      <c r="SDP43" s="71">
        <f t="shared" si="829"/>
        <v>0</v>
      </c>
      <c r="SDQ43" s="71">
        <f t="shared" si="829"/>
        <v>0</v>
      </c>
      <c r="SDR43" s="71">
        <f t="shared" si="829"/>
        <v>0</v>
      </c>
      <c r="SDS43" s="71">
        <f t="shared" si="829"/>
        <v>0</v>
      </c>
      <c r="SDT43" s="71">
        <f t="shared" si="829"/>
        <v>0</v>
      </c>
      <c r="SDU43" s="71">
        <f t="shared" si="829"/>
        <v>0</v>
      </c>
      <c r="SDV43" s="71">
        <f t="shared" si="829"/>
        <v>0</v>
      </c>
      <c r="SDW43" s="71">
        <f t="shared" si="829"/>
        <v>0</v>
      </c>
      <c r="SDX43" s="71">
        <f t="shared" si="829"/>
        <v>0</v>
      </c>
      <c r="SDY43" s="71">
        <f t="shared" si="829"/>
        <v>0</v>
      </c>
      <c r="SDZ43" s="71">
        <f t="shared" si="829"/>
        <v>0</v>
      </c>
      <c r="SEA43" s="71">
        <f t="shared" si="829"/>
        <v>0</v>
      </c>
      <c r="SEB43" s="71">
        <f t="shared" si="829"/>
        <v>0</v>
      </c>
      <c r="SEC43" s="71">
        <f t="shared" si="829"/>
        <v>0</v>
      </c>
      <c r="SED43" s="71">
        <f t="shared" si="829"/>
        <v>0</v>
      </c>
      <c r="SEE43" s="71">
        <f t="shared" si="829"/>
        <v>0</v>
      </c>
      <c r="SEF43" s="71">
        <f t="shared" si="829"/>
        <v>0</v>
      </c>
      <c r="SEG43" s="71">
        <f t="shared" si="829"/>
        <v>0</v>
      </c>
      <c r="SEH43" s="71">
        <f t="shared" si="829"/>
        <v>0</v>
      </c>
      <c r="SEI43" s="71">
        <f t="shared" si="829"/>
        <v>0</v>
      </c>
      <c r="SEJ43" s="71">
        <f t="shared" si="829"/>
        <v>0</v>
      </c>
      <c r="SEK43" s="71">
        <f t="shared" si="829"/>
        <v>0</v>
      </c>
      <c r="SEL43" s="71">
        <f t="shared" si="829"/>
        <v>0</v>
      </c>
      <c r="SEM43" s="71">
        <f t="shared" si="829"/>
        <v>0</v>
      </c>
      <c r="SEN43" s="71">
        <f t="shared" si="829"/>
        <v>0</v>
      </c>
      <c r="SEO43" s="71">
        <f t="shared" si="829"/>
        <v>0</v>
      </c>
      <c r="SEP43" s="71">
        <f t="shared" si="829"/>
        <v>0</v>
      </c>
      <c r="SEQ43" s="71">
        <f t="shared" si="829"/>
        <v>0</v>
      </c>
      <c r="SER43" s="71">
        <f t="shared" si="829"/>
        <v>0</v>
      </c>
      <c r="SES43" s="71">
        <f t="shared" si="829"/>
        <v>0</v>
      </c>
      <c r="SET43" s="71">
        <f t="shared" si="829"/>
        <v>0</v>
      </c>
      <c r="SEU43" s="71">
        <f t="shared" si="829"/>
        <v>0</v>
      </c>
      <c r="SEV43" s="71">
        <f t="shared" si="829"/>
        <v>0</v>
      </c>
      <c r="SEW43" s="71">
        <f t="shared" si="829"/>
        <v>0</v>
      </c>
      <c r="SEX43" s="71">
        <f t="shared" si="829"/>
        <v>0</v>
      </c>
      <c r="SEY43" s="71">
        <f t="shared" si="829"/>
        <v>0</v>
      </c>
      <c r="SEZ43" s="71">
        <f t="shared" si="829"/>
        <v>0</v>
      </c>
      <c r="SFA43" s="71">
        <f t="shared" si="829"/>
        <v>0</v>
      </c>
      <c r="SFB43" s="71">
        <f t="shared" si="829"/>
        <v>0</v>
      </c>
      <c r="SFC43" s="71">
        <f t="shared" si="829"/>
        <v>0</v>
      </c>
      <c r="SFD43" s="71">
        <f t="shared" si="829"/>
        <v>0</v>
      </c>
      <c r="SFE43" s="71">
        <f t="shared" ref="SFE43:SHP43" si="830">SUM(SFE36:SFE38)+SFE40+SFE41-SFE42+SFE45</f>
        <v>0</v>
      </c>
      <c r="SFF43" s="71">
        <f t="shared" si="830"/>
        <v>0</v>
      </c>
      <c r="SFG43" s="71">
        <f t="shared" si="830"/>
        <v>0</v>
      </c>
      <c r="SFH43" s="71">
        <f t="shared" si="830"/>
        <v>0</v>
      </c>
      <c r="SFI43" s="71">
        <f t="shared" si="830"/>
        <v>0</v>
      </c>
      <c r="SFJ43" s="71">
        <f t="shared" si="830"/>
        <v>0</v>
      </c>
      <c r="SFK43" s="71">
        <f t="shared" si="830"/>
        <v>0</v>
      </c>
      <c r="SFL43" s="71">
        <f t="shared" si="830"/>
        <v>0</v>
      </c>
      <c r="SFM43" s="71">
        <f t="shared" si="830"/>
        <v>0</v>
      </c>
      <c r="SFN43" s="71">
        <f t="shared" si="830"/>
        <v>0</v>
      </c>
      <c r="SFO43" s="71">
        <f t="shared" si="830"/>
        <v>0</v>
      </c>
      <c r="SFP43" s="71">
        <f t="shared" si="830"/>
        <v>0</v>
      </c>
      <c r="SFQ43" s="71">
        <f t="shared" si="830"/>
        <v>0</v>
      </c>
      <c r="SFR43" s="71">
        <f t="shared" si="830"/>
        <v>0</v>
      </c>
      <c r="SFS43" s="71">
        <f t="shared" si="830"/>
        <v>0</v>
      </c>
      <c r="SFT43" s="71">
        <f t="shared" si="830"/>
        <v>0</v>
      </c>
      <c r="SFU43" s="71">
        <f t="shared" si="830"/>
        <v>0</v>
      </c>
      <c r="SFV43" s="71">
        <f t="shared" si="830"/>
        <v>0</v>
      </c>
      <c r="SFW43" s="71">
        <f t="shared" si="830"/>
        <v>0</v>
      </c>
      <c r="SFX43" s="71">
        <f t="shared" si="830"/>
        <v>0</v>
      </c>
      <c r="SFY43" s="71">
        <f t="shared" si="830"/>
        <v>0</v>
      </c>
      <c r="SFZ43" s="71">
        <f t="shared" si="830"/>
        <v>0</v>
      </c>
      <c r="SGA43" s="71">
        <f t="shared" si="830"/>
        <v>0</v>
      </c>
      <c r="SGB43" s="71">
        <f t="shared" si="830"/>
        <v>0</v>
      </c>
      <c r="SGC43" s="71">
        <f t="shared" si="830"/>
        <v>0</v>
      </c>
      <c r="SGD43" s="71">
        <f t="shared" si="830"/>
        <v>0</v>
      </c>
      <c r="SGE43" s="71">
        <f t="shared" si="830"/>
        <v>0</v>
      </c>
      <c r="SGF43" s="71">
        <f t="shared" si="830"/>
        <v>0</v>
      </c>
      <c r="SGG43" s="71">
        <f t="shared" si="830"/>
        <v>0</v>
      </c>
      <c r="SGH43" s="71">
        <f t="shared" si="830"/>
        <v>0</v>
      </c>
      <c r="SGI43" s="71">
        <f t="shared" si="830"/>
        <v>0</v>
      </c>
      <c r="SGJ43" s="71">
        <f t="shared" si="830"/>
        <v>0</v>
      </c>
      <c r="SGK43" s="71">
        <f t="shared" si="830"/>
        <v>0</v>
      </c>
      <c r="SGL43" s="71">
        <f t="shared" si="830"/>
        <v>0</v>
      </c>
      <c r="SGM43" s="71">
        <f t="shared" si="830"/>
        <v>0</v>
      </c>
      <c r="SGN43" s="71">
        <f t="shared" si="830"/>
        <v>0</v>
      </c>
      <c r="SGO43" s="71">
        <f t="shared" si="830"/>
        <v>0</v>
      </c>
      <c r="SGP43" s="71">
        <f t="shared" si="830"/>
        <v>0</v>
      </c>
      <c r="SGQ43" s="71">
        <f t="shared" si="830"/>
        <v>0</v>
      </c>
      <c r="SGR43" s="71">
        <f t="shared" si="830"/>
        <v>0</v>
      </c>
      <c r="SGS43" s="71">
        <f t="shared" si="830"/>
        <v>0</v>
      </c>
      <c r="SGT43" s="71">
        <f t="shared" si="830"/>
        <v>0</v>
      </c>
      <c r="SGU43" s="71">
        <f t="shared" si="830"/>
        <v>0</v>
      </c>
      <c r="SGV43" s="71">
        <f t="shared" si="830"/>
        <v>0</v>
      </c>
      <c r="SGW43" s="71">
        <f t="shared" si="830"/>
        <v>0</v>
      </c>
      <c r="SGX43" s="71">
        <f t="shared" si="830"/>
        <v>0</v>
      </c>
      <c r="SGY43" s="71">
        <f t="shared" si="830"/>
        <v>0</v>
      </c>
      <c r="SGZ43" s="71">
        <f t="shared" si="830"/>
        <v>0</v>
      </c>
      <c r="SHA43" s="71">
        <f t="shared" si="830"/>
        <v>0</v>
      </c>
      <c r="SHB43" s="71">
        <f t="shared" si="830"/>
        <v>0</v>
      </c>
      <c r="SHC43" s="71">
        <f t="shared" si="830"/>
        <v>0</v>
      </c>
      <c r="SHD43" s="71">
        <f t="shared" si="830"/>
        <v>0</v>
      </c>
      <c r="SHE43" s="71">
        <f t="shared" si="830"/>
        <v>0</v>
      </c>
      <c r="SHF43" s="71">
        <f t="shared" si="830"/>
        <v>0</v>
      </c>
      <c r="SHG43" s="71">
        <f t="shared" si="830"/>
        <v>0</v>
      </c>
      <c r="SHH43" s="71">
        <f t="shared" si="830"/>
        <v>0</v>
      </c>
      <c r="SHI43" s="71">
        <f t="shared" si="830"/>
        <v>0</v>
      </c>
      <c r="SHJ43" s="71">
        <f t="shared" si="830"/>
        <v>0</v>
      </c>
      <c r="SHK43" s="71">
        <f t="shared" si="830"/>
        <v>0</v>
      </c>
      <c r="SHL43" s="71">
        <f t="shared" si="830"/>
        <v>0</v>
      </c>
      <c r="SHM43" s="71">
        <f t="shared" si="830"/>
        <v>0</v>
      </c>
      <c r="SHN43" s="71">
        <f t="shared" si="830"/>
        <v>0</v>
      </c>
      <c r="SHO43" s="71">
        <f t="shared" si="830"/>
        <v>0</v>
      </c>
      <c r="SHP43" s="71">
        <f t="shared" si="830"/>
        <v>0</v>
      </c>
      <c r="SHQ43" s="71">
        <f t="shared" ref="SHQ43:SKB43" si="831">SUM(SHQ36:SHQ38)+SHQ40+SHQ41-SHQ42+SHQ45</f>
        <v>0</v>
      </c>
      <c r="SHR43" s="71">
        <f t="shared" si="831"/>
        <v>0</v>
      </c>
      <c r="SHS43" s="71">
        <f t="shared" si="831"/>
        <v>0</v>
      </c>
      <c r="SHT43" s="71">
        <f t="shared" si="831"/>
        <v>0</v>
      </c>
      <c r="SHU43" s="71">
        <f t="shared" si="831"/>
        <v>0</v>
      </c>
      <c r="SHV43" s="71">
        <f t="shared" si="831"/>
        <v>0</v>
      </c>
      <c r="SHW43" s="71">
        <f t="shared" si="831"/>
        <v>0</v>
      </c>
      <c r="SHX43" s="71">
        <f t="shared" si="831"/>
        <v>0</v>
      </c>
      <c r="SHY43" s="71">
        <f t="shared" si="831"/>
        <v>0</v>
      </c>
      <c r="SHZ43" s="71">
        <f t="shared" si="831"/>
        <v>0</v>
      </c>
      <c r="SIA43" s="71">
        <f t="shared" si="831"/>
        <v>0</v>
      </c>
      <c r="SIB43" s="71">
        <f t="shared" si="831"/>
        <v>0</v>
      </c>
      <c r="SIC43" s="71">
        <f t="shared" si="831"/>
        <v>0</v>
      </c>
      <c r="SID43" s="71">
        <f t="shared" si="831"/>
        <v>0</v>
      </c>
      <c r="SIE43" s="71">
        <f t="shared" si="831"/>
        <v>0</v>
      </c>
      <c r="SIF43" s="71">
        <f t="shared" si="831"/>
        <v>0</v>
      </c>
      <c r="SIG43" s="71">
        <f t="shared" si="831"/>
        <v>0</v>
      </c>
      <c r="SIH43" s="71">
        <f t="shared" si="831"/>
        <v>0</v>
      </c>
      <c r="SII43" s="71">
        <f t="shared" si="831"/>
        <v>0</v>
      </c>
      <c r="SIJ43" s="71">
        <f t="shared" si="831"/>
        <v>0</v>
      </c>
      <c r="SIK43" s="71">
        <f t="shared" si="831"/>
        <v>0</v>
      </c>
      <c r="SIL43" s="71">
        <f t="shared" si="831"/>
        <v>0</v>
      </c>
      <c r="SIM43" s="71">
        <f t="shared" si="831"/>
        <v>0</v>
      </c>
      <c r="SIN43" s="71">
        <f t="shared" si="831"/>
        <v>0</v>
      </c>
      <c r="SIO43" s="71">
        <f t="shared" si="831"/>
        <v>0</v>
      </c>
      <c r="SIP43" s="71">
        <f t="shared" si="831"/>
        <v>0</v>
      </c>
      <c r="SIQ43" s="71">
        <f t="shared" si="831"/>
        <v>0</v>
      </c>
      <c r="SIR43" s="71">
        <f t="shared" si="831"/>
        <v>0</v>
      </c>
      <c r="SIS43" s="71">
        <f t="shared" si="831"/>
        <v>0</v>
      </c>
      <c r="SIT43" s="71">
        <f t="shared" si="831"/>
        <v>0</v>
      </c>
      <c r="SIU43" s="71">
        <f t="shared" si="831"/>
        <v>0</v>
      </c>
      <c r="SIV43" s="71">
        <f t="shared" si="831"/>
        <v>0</v>
      </c>
      <c r="SIW43" s="71">
        <f t="shared" si="831"/>
        <v>0</v>
      </c>
      <c r="SIX43" s="71">
        <f t="shared" si="831"/>
        <v>0</v>
      </c>
      <c r="SIY43" s="71">
        <f t="shared" si="831"/>
        <v>0</v>
      </c>
      <c r="SIZ43" s="71">
        <f t="shared" si="831"/>
        <v>0</v>
      </c>
      <c r="SJA43" s="71">
        <f t="shared" si="831"/>
        <v>0</v>
      </c>
      <c r="SJB43" s="71">
        <f t="shared" si="831"/>
        <v>0</v>
      </c>
      <c r="SJC43" s="71">
        <f t="shared" si="831"/>
        <v>0</v>
      </c>
      <c r="SJD43" s="71">
        <f t="shared" si="831"/>
        <v>0</v>
      </c>
      <c r="SJE43" s="71">
        <f t="shared" si="831"/>
        <v>0</v>
      </c>
      <c r="SJF43" s="71">
        <f t="shared" si="831"/>
        <v>0</v>
      </c>
      <c r="SJG43" s="71">
        <f t="shared" si="831"/>
        <v>0</v>
      </c>
      <c r="SJH43" s="71">
        <f t="shared" si="831"/>
        <v>0</v>
      </c>
      <c r="SJI43" s="71">
        <f t="shared" si="831"/>
        <v>0</v>
      </c>
      <c r="SJJ43" s="71">
        <f t="shared" si="831"/>
        <v>0</v>
      </c>
      <c r="SJK43" s="71">
        <f t="shared" si="831"/>
        <v>0</v>
      </c>
      <c r="SJL43" s="71">
        <f t="shared" si="831"/>
        <v>0</v>
      </c>
      <c r="SJM43" s="71">
        <f t="shared" si="831"/>
        <v>0</v>
      </c>
      <c r="SJN43" s="71">
        <f t="shared" si="831"/>
        <v>0</v>
      </c>
      <c r="SJO43" s="71">
        <f t="shared" si="831"/>
        <v>0</v>
      </c>
      <c r="SJP43" s="71">
        <f t="shared" si="831"/>
        <v>0</v>
      </c>
      <c r="SJQ43" s="71">
        <f t="shared" si="831"/>
        <v>0</v>
      </c>
      <c r="SJR43" s="71">
        <f t="shared" si="831"/>
        <v>0</v>
      </c>
      <c r="SJS43" s="71">
        <f t="shared" si="831"/>
        <v>0</v>
      </c>
      <c r="SJT43" s="71">
        <f t="shared" si="831"/>
        <v>0</v>
      </c>
      <c r="SJU43" s="71">
        <f t="shared" si="831"/>
        <v>0</v>
      </c>
      <c r="SJV43" s="71">
        <f t="shared" si="831"/>
        <v>0</v>
      </c>
      <c r="SJW43" s="71">
        <f t="shared" si="831"/>
        <v>0</v>
      </c>
      <c r="SJX43" s="71">
        <f t="shared" si="831"/>
        <v>0</v>
      </c>
      <c r="SJY43" s="71">
        <f t="shared" si="831"/>
        <v>0</v>
      </c>
      <c r="SJZ43" s="71">
        <f t="shared" si="831"/>
        <v>0</v>
      </c>
      <c r="SKA43" s="71">
        <f t="shared" si="831"/>
        <v>0</v>
      </c>
      <c r="SKB43" s="71">
        <f t="shared" si="831"/>
        <v>0</v>
      </c>
      <c r="SKC43" s="71">
        <f t="shared" ref="SKC43:SMN43" si="832">SUM(SKC36:SKC38)+SKC40+SKC41-SKC42+SKC45</f>
        <v>0</v>
      </c>
      <c r="SKD43" s="71">
        <f t="shared" si="832"/>
        <v>0</v>
      </c>
      <c r="SKE43" s="71">
        <f t="shared" si="832"/>
        <v>0</v>
      </c>
      <c r="SKF43" s="71">
        <f t="shared" si="832"/>
        <v>0</v>
      </c>
      <c r="SKG43" s="71">
        <f t="shared" si="832"/>
        <v>0</v>
      </c>
      <c r="SKH43" s="71">
        <f t="shared" si="832"/>
        <v>0</v>
      </c>
      <c r="SKI43" s="71">
        <f t="shared" si="832"/>
        <v>0</v>
      </c>
      <c r="SKJ43" s="71">
        <f t="shared" si="832"/>
        <v>0</v>
      </c>
      <c r="SKK43" s="71">
        <f t="shared" si="832"/>
        <v>0</v>
      </c>
      <c r="SKL43" s="71">
        <f t="shared" si="832"/>
        <v>0</v>
      </c>
      <c r="SKM43" s="71">
        <f t="shared" si="832"/>
        <v>0</v>
      </c>
      <c r="SKN43" s="71">
        <f t="shared" si="832"/>
        <v>0</v>
      </c>
      <c r="SKO43" s="71">
        <f t="shared" si="832"/>
        <v>0</v>
      </c>
      <c r="SKP43" s="71">
        <f t="shared" si="832"/>
        <v>0</v>
      </c>
      <c r="SKQ43" s="71">
        <f t="shared" si="832"/>
        <v>0</v>
      </c>
      <c r="SKR43" s="71">
        <f t="shared" si="832"/>
        <v>0</v>
      </c>
      <c r="SKS43" s="71">
        <f t="shared" si="832"/>
        <v>0</v>
      </c>
      <c r="SKT43" s="71">
        <f t="shared" si="832"/>
        <v>0</v>
      </c>
      <c r="SKU43" s="71">
        <f t="shared" si="832"/>
        <v>0</v>
      </c>
      <c r="SKV43" s="71">
        <f t="shared" si="832"/>
        <v>0</v>
      </c>
      <c r="SKW43" s="71">
        <f t="shared" si="832"/>
        <v>0</v>
      </c>
      <c r="SKX43" s="71">
        <f t="shared" si="832"/>
        <v>0</v>
      </c>
      <c r="SKY43" s="71">
        <f t="shared" si="832"/>
        <v>0</v>
      </c>
      <c r="SKZ43" s="71">
        <f t="shared" si="832"/>
        <v>0</v>
      </c>
      <c r="SLA43" s="71">
        <f t="shared" si="832"/>
        <v>0</v>
      </c>
      <c r="SLB43" s="71">
        <f t="shared" si="832"/>
        <v>0</v>
      </c>
      <c r="SLC43" s="71">
        <f t="shared" si="832"/>
        <v>0</v>
      </c>
      <c r="SLD43" s="71">
        <f t="shared" si="832"/>
        <v>0</v>
      </c>
      <c r="SLE43" s="71">
        <f t="shared" si="832"/>
        <v>0</v>
      </c>
      <c r="SLF43" s="71">
        <f t="shared" si="832"/>
        <v>0</v>
      </c>
      <c r="SLG43" s="71">
        <f t="shared" si="832"/>
        <v>0</v>
      </c>
      <c r="SLH43" s="71">
        <f t="shared" si="832"/>
        <v>0</v>
      </c>
      <c r="SLI43" s="71">
        <f t="shared" si="832"/>
        <v>0</v>
      </c>
      <c r="SLJ43" s="71">
        <f t="shared" si="832"/>
        <v>0</v>
      </c>
      <c r="SLK43" s="71">
        <f t="shared" si="832"/>
        <v>0</v>
      </c>
      <c r="SLL43" s="71">
        <f t="shared" si="832"/>
        <v>0</v>
      </c>
      <c r="SLM43" s="71">
        <f t="shared" si="832"/>
        <v>0</v>
      </c>
      <c r="SLN43" s="71">
        <f t="shared" si="832"/>
        <v>0</v>
      </c>
      <c r="SLO43" s="71">
        <f t="shared" si="832"/>
        <v>0</v>
      </c>
      <c r="SLP43" s="71">
        <f t="shared" si="832"/>
        <v>0</v>
      </c>
      <c r="SLQ43" s="71">
        <f t="shared" si="832"/>
        <v>0</v>
      </c>
      <c r="SLR43" s="71">
        <f t="shared" si="832"/>
        <v>0</v>
      </c>
      <c r="SLS43" s="71">
        <f t="shared" si="832"/>
        <v>0</v>
      </c>
      <c r="SLT43" s="71">
        <f t="shared" si="832"/>
        <v>0</v>
      </c>
      <c r="SLU43" s="71">
        <f t="shared" si="832"/>
        <v>0</v>
      </c>
      <c r="SLV43" s="71">
        <f t="shared" si="832"/>
        <v>0</v>
      </c>
      <c r="SLW43" s="71">
        <f t="shared" si="832"/>
        <v>0</v>
      </c>
      <c r="SLX43" s="71">
        <f t="shared" si="832"/>
        <v>0</v>
      </c>
      <c r="SLY43" s="71">
        <f t="shared" si="832"/>
        <v>0</v>
      </c>
      <c r="SLZ43" s="71">
        <f t="shared" si="832"/>
        <v>0</v>
      </c>
      <c r="SMA43" s="71">
        <f t="shared" si="832"/>
        <v>0</v>
      </c>
      <c r="SMB43" s="71">
        <f t="shared" si="832"/>
        <v>0</v>
      </c>
      <c r="SMC43" s="71">
        <f t="shared" si="832"/>
        <v>0</v>
      </c>
      <c r="SMD43" s="71">
        <f t="shared" si="832"/>
        <v>0</v>
      </c>
      <c r="SME43" s="71">
        <f t="shared" si="832"/>
        <v>0</v>
      </c>
      <c r="SMF43" s="71">
        <f t="shared" si="832"/>
        <v>0</v>
      </c>
      <c r="SMG43" s="71">
        <f t="shared" si="832"/>
        <v>0</v>
      </c>
      <c r="SMH43" s="71">
        <f t="shared" si="832"/>
        <v>0</v>
      </c>
      <c r="SMI43" s="71">
        <f t="shared" si="832"/>
        <v>0</v>
      </c>
      <c r="SMJ43" s="71">
        <f t="shared" si="832"/>
        <v>0</v>
      </c>
      <c r="SMK43" s="71">
        <f t="shared" si="832"/>
        <v>0</v>
      </c>
      <c r="SML43" s="71">
        <f t="shared" si="832"/>
        <v>0</v>
      </c>
      <c r="SMM43" s="71">
        <f t="shared" si="832"/>
        <v>0</v>
      </c>
      <c r="SMN43" s="71">
        <f t="shared" si="832"/>
        <v>0</v>
      </c>
      <c r="SMO43" s="71">
        <f t="shared" ref="SMO43:SOZ43" si="833">SUM(SMO36:SMO38)+SMO40+SMO41-SMO42+SMO45</f>
        <v>0</v>
      </c>
      <c r="SMP43" s="71">
        <f t="shared" si="833"/>
        <v>0</v>
      </c>
      <c r="SMQ43" s="71">
        <f t="shared" si="833"/>
        <v>0</v>
      </c>
      <c r="SMR43" s="71">
        <f t="shared" si="833"/>
        <v>0</v>
      </c>
      <c r="SMS43" s="71">
        <f t="shared" si="833"/>
        <v>0</v>
      </c>
      <c r="SMT43" s="71">
        <f t="shared" si="833"/>
        <v>0</v>
      </c>
      <c r="SMU43" s="71">
        <f t="shared" si="833"/>
        <v>0</v>
      </c>
      <c r="SMV43" s="71">
        <f t="shared" si="833"/>
        <v>0</v>
      </c>
      <c r="SMW43" s="71">
        <f t="shared" si="833"/>
        <v>0</v>
      </c>
      <c r="SMX43" s="71">
        <f t="shared" si="833"/>
        <v>0</v>
      </c>
      <c r="SMY43" s="71">
        <f t="shared" si="833"/>
        <v>0</v>
      </c>
      <c r="SMZ43" s="71">
        <f t="shared" si="833"/>
        <v>0</v>
      </c>
      <c r="SNA43" s="71">
        <f t="shared" si="833"/>
        <v>0</v>
      </c>
      <c r="SNB43" s="71">
        <f t="shared" si="833"/>
        <v>0</v>
      </c>
      <c r="SNC43" s="71">
        <f t="shared" si="833"/>
        <v>0</v>
      </c>
      <c r="SND43" s="71">
        <f t="shared" si="833"/>
        <v>0</v>
      </c>
      <c r="SNE43" s="71">
        <f t="shared" si="833"/>
        <v>0</v>
      </c>
      <c r="SNF43" s="71">
        <f t="shared" si="833"/>
        <v>0</v>
      </c>
      <c r="SNG43" s="71">
        <f t="shared" si="833"/>
        <v>0</v>
      </c>
      <c r="SNH43" s="71">
        <f t="shared" si="833"/>
        <v>0</v>
      </c>
      <c r="SNI43" s="71">
        <f t="shared" si="833"/>
        <v>0</v>
      </c>
      <c r="SNJ43" s="71">
        <f t="shared" si="833"/>
        <v>0</v>
      </c>
      <c r="SNK43" s="71">
        <f t="shared" si="833"/>
        <v>0</v>
      </c>
      <c r="SNL43" s="71">
        <f t="shared" si="833"/>
        <v>0</v>
      </c>
      <c r="SNM43" s="71">
        <f t="shared" si="833"/>
        <v>0</v>
      </c>
      <c r="SNN43" s="71">
        <f t="shared" si="833"/>
        <v>0</v>
      </c>
      <c r="SNO43" s="71">
        <f t="shared" si="833"/>
        <v>0</v>
      </c>
      <c r="SNP43" s="71">
        <f t="shared" si="833"/>
        <v>0</v>
      </c>
      <c r="SNQ43" s="71">
        <f t="shared" si="833"/>
        <v>0</v>
      </c>
      <c r="SNR43" s="71">
        <f t="shared" si="833"/>
        <v>0</v>
      </c>
      <c r="SNS43" s="71">
        <f t="shared" si="833"/>
        <v>0</v>
      </c>
      <c r="SNT43" s="71">
        <f t="shared" si="833"/>
        <v>0</v>
      </c>
      <c r="SNU43" s="71">
        <f t="shared" si="833"/>
        <v>0</v>
      </c>
      <c r="SNV43" s="71">
        <f t="shared" si="833"/>
        <v>0</v>
      </c>
      <c r="SNW43" s="71">
        <f t="shared" si="833"/>
        <v>0</v>
      </c>
      <c r="SNX43" s="71">
        <f t="shared" si="833"/>
        <v>0</v>
      </c>
      <c r="SNY43" s="71">
        <f t="shared" si="833"/>
        <v>0</v>
      </c>
      <c r="SNZ43" s="71">
        <f t="shared" si="833"/>
        <v>0</v>
      </c>
      <c r="SOA43" s="71">
        <f t="shared" si="833"/>
        <v>0</v>
      </c>
      <c r="SOB43" s="71">
        <f t="shared" si="833"/>
        <v>0</v>
      </c>
      <c r="SOC43" s="71">
        <f t="shared" si="833"/>
        <v>0</v>
      </c>
      <c r="SOD43" s="71">
        <f t="shared" si="833"/>
        <v>0</v>
      </c>
      <c r="SOE43" s="71">
        <f t="shared" si="833"/>
        <v>0</v>
      </c>
      <c r="SOF43" s="71">
        <f t="shared" si="833"/>
        <v>0</v>
      </c>
      <c r="SOG43" s="71">
        <f t="shared" si="833"/>
        <v>0</v>
      </c>
      <c r="SOH43" s="71">
        <f t="shared" si="833"/>
        <v>0</v>
      </c>
      <c r="SOI43" s="71">
        <f t="shared" si="833"/>
        <v>0</v>
      </c>
      <c r="SOJ43" s="71">
        <f t="shared" si="833"/>
        <v>0</v>
      </c>
      <c r="SOK43" s="71">
        <f t="shared" si="833"/>
        <v>0</v>
      </c>
      <c r="SOL43" s="71">
        <f t="shared" si="833"/>
        <v>0</v>
      </c>
      <c r="SOM43" s="71">
        <f t="shared" si="833"/>
        <v>0</v>
      </c>
      <c r="SON43" s="71">
        <f t="shared" si="833"/>
        <v>0</v>
      </c>
      <c r="SOO43" s="71">
        <f t="shared" si="833"/>
        <v>0</v>
      </c>
      <c r="SOP43" s="71">
        <f t="shared" si="833"/>
        <v>0</v>
      </c>
      <c r="SOQ43" s="71">
        <f t="shared" si="833"/>
        <v>0</v>
      </c>
      <c r="SOR43" s="71">
        <f t="shared" si="833"/>
        <v>0</v>
      </c>
      <c r="SOS43" s="71">
        <f t="shared" si="833"/>
        <v>0</v>
      </c>
      <c r="SOT43" s="71">
        <f t="shared" si="833"/>
        <v>0</v>
      </c>
      <c r="SOU43" s="71">
        <f t="shared" si="833"/>
        <v>0</v>
      </c>
      <c r="SOV43" s="71">
        <f t="shared" si="833"/>
        <v>0</v>
      </c>
      <c r="SOW43" s="71">
        <f t="shared" si="833"/>
        <v>0</v>
      </c>
      <c r="SOX43" s="71">
        <f t="shared" si="833"/>
        <v>0</v>
      </c>
      <c r="SOY43" s="71">
        <f t="shared" si="833"/>
        <v>0</v>
      </c>
      <c r="SOZ43" s="71">
        <f t="shared" si="833"/>
        <v>0</v>
      </c>
      <c r="SPA43" s="71">
        <f t="shared" ref="SPA43:SRL43" si="834">SUM(SPA36:SPA38)+SPA40+SPA41-SPA42+SPA45</f>
        <v>0</v>
      </c>
      <c r="SPB43" s="71">
        <f t="shared" si="834"/>
        <v>0</v>
      </c>
      <c r="SPC43" s="71">
        <f t="shared" si="834"/>
        <v>0</v>
      </c>
      <c r="SPD43" s="71">
        <f t="shared" si="834"/>
        <v>0</v>
      </c>
      <c r="SPE43" s="71">
        <f t="shared" si="834"/>
        <v>0</v>
      </c>
      <c r="SPF43" s="71">
        <f t="shared" si="834"/>
        <v>0</v>
      </c>
      <c r="SPG43" s="71">
        <f t="shared" si="834"/>
        <v>0</v>
      </c>
      <c r="SPH43" s="71">
        <f t="shared" si="834"/>
        <v>0</v>
      </c>
      <c r="SPI43" s="71">
        <f t="shared" si="834"/>
        <v>0</v>
      </c>
      <c r="SPJ43" s="71">
        <f t="shared" si="834"/>
        <v>0</v>
      </c>
      <c r="SPK43" s="71">
        <f t="shared" si="834"/>
        <v>0</v>
      </c>
      <c r="SPL43" s="71">
        <f t="shared" si="834"/>
        <v>0</v>
      </c>
      <c r="SPM43" s="71">
        <f t="shared" si="834"/>
        <v>0</v>
      </c>
      <c r="SPN43" s="71">
        <f t="shared" si="834"/>
        <v>0</v>
      </c>
      <c r="SPO43" s="71">
        <f t="shared" si="834"/>
        <v>0</v>
      </c>
      <c r="SPP43" s="71">
        <f t="shared" si="834"/>
        <v>0</v>
      </c>
      <c r="SPQ43" s="71">
        <f t="shared" si="834"/>
        <v>0</v>
      </c>
      <c r="SPR43" s="71">
        <f t="shared" si="834"/>
        <v>0</v>
      </c>
      <c r="SPS43" s="71">
        <f t="shared" si="834"/>
        <v>0</v>
      </c>
      <c r="SPT43" s="71">
        <f t="shared" si="834"/>
        <v>0</v>
      </c>
      <c r="SPU43" s="71">
        <f t="shared" si="834"/>
        <v>0</v>
      </c>
      <c r="SPV43" s="71">
        <f t="shared" si="834"/>
        <v>0</v>
      </c>
      <c r="SPW43" s="71">
        <f t="shared" si="834"/>
        <v>0</v>
      </c>
      <c r="SPX43" s="71">
        <f t="shared" si="834"/>
        <v>0</v>
      </c>
      <c r="SPY43" s="71">
        <f t="shared" si="834"/>
        <v>0</v>
      </c>
      <c r="SPZ43" s="71">
        <f t="shared" si="834"/>
        <v>0</v>
      </c>
      <c r="SQA43" s="71">
        <f t="shared" si="834"/>
        <v>0</v>
      </c>
      <c r="SQB43" s="71">
        <f t="shared" si="834"/>
        <v>0</v>
      </c>
      <c r="SQC43" s="71">
        <f t="shared" si="834"/>
        <v>0</v>
      </c>
      <c r="SQD43" s="71">
        <f t="shared" si="834"/>
        <v>0</v>
      </c>
      <c r="SQE43" s="71">
        <f t="shared" si="834"/>
        <v>0</v>
      </c>
      <c r="SQF43" s="71">
        <f t="shared" si="834"/>
        <v>0</v>
      </c>
      <c r="SQG43" s="71">
        <f t="shared" si="834"/>
        <v>0</v>
      </c>
      <c r="SQH43" s="71">
        <f t="shared" si="834"/>
        <v>0</v>
      </c>
      <c r="SQI43" s="71">
        <f t="shared" si="834"/>
        <v>0</v>
      </c>
      <c r="SQJ43" s="71">
        <f t="shared" si="834"/>
        <v>0</v>
      </c>
      <c r="SQK43" s="71">
        <f t="shared" si="834"/>
        <v>0</v>
      </c>
      <c r="SQL43" s="71">
        <f t="shared" si="834"/>
        <v>0</v>
      </c>
      <c r="SQM43" s="71">
        <f t="shared" si="834"/>
        <v>0</v>
      </c>
      <c r="SQN43" s="71">
        <f t="shared" si="834"/>
        <v>0</v>
      </c>
      <c r="SQO43" s="71">
        <f t="shared" si="834"/>
        <v>0</v>
      </c>
      <c r="SQP43" s="71">
        <f t="shared" si="834"/>
        <v>0</v>
      </c>
      <c r="SQQ43" s="71">
        <f t="shared" si="834"/>
        <v>0</v>
      </c>
      <c r="SQR43" s="71">
        <f t="shared" si="834"/>
        <v>0</v>
      </c>
      <c r="SQS43" s="71">
        <f t="shared" si="834"/>
        <v>0</v>
      </c>
      <c r="SQT43" s="71">
        <f t="shared" si="834"/>
        <v>0</v>
      </c>
      <c r="SQU43" s="71">
        <f t="shared" si="834"/>
        <v>0</v>
      </c>
      <c r="SQV43" s="71">
        <f t="shared" si="834"/>
        <v>0</v>
      </c>
      <c r="SQW43" s="71">
        <f t="shared" si="834"/>
        <v>0</v>
      </c>
      <c r="SQX43" s="71">
        <f t="shared" si="834"/>
        <v>0</v>
      </c>
      <c r="SQY43" s="71">
        <f t="shared" si="834"/>
        <v>0</v>
      </c>
      <c r="SQZ43" s="71">
        <f t="shared" si="834"/>
        <v>0</v>
      </c>
      <c r="SRA43" s="71">
        <f t="shared" si="834"/>
        <v>0</v>
      </c>
      <c r="SRB43" s="71">
        <f t="shared" si="834"/>
        <v>0</v>
      </c>
      <c r="SRC43" s="71">
        <f t="shared" si="834"/>
        <v>0</v>
      </c>
      <c r="SRD43" s="71">
        <f t="shared" si="834"/>
        <v>0</v>
      </c>
      <c r="SRE43" s="71">
        <f t="shared" si="834"/>
        <v>0</v>
      </c>
      <c r="SRF43" s="71">
        <f t="shared" si="834"/>
        <v>0</v>
      </c>
      <c r="SRG43" s="71">
        <f t="shared" si="834"/>
        <v>0</v>
      </c>
      <c r="SRH43" s="71">
        <f t="shared" si="834"/>
        <v>0</v>
      </c>
      <c r="SRI43" s="71">
        <f t="shared" si="834"/>
        <v>0</v>
      </c>
      <c r="SRJ43" s="71">
        <f t="shared" si="834"/>
        <v>0</v>
      </c>
      <c r="SRK43" s="71">
        <f t="shared" si="834"/>
        <v>0</v>
      </c>
      <c r="SRL43" s="71">
        <f t="shared" si="834"/>
        <v>0</v>
      </c>
      <c r="SRM43" s="71">
        <f t="shared" ref="SRM43:STX43" si="835">SUM(SRM36:SRM38)+SRM40+SRM41-SRM42+SRM45</f>
        <v>0</v>
      </c>
      <c r="SRN43" s="71">
        <f t="shared" si="835"/>
        <v>0</v>
      </c>
      <c r="SRO43" s="71">
        <f t="shared" si="835"/>
        <v>0</v>
      </c>
      <c r="SRP43" s="71">
        <f t="shared" si="835"/>
        <v>0</v>
      </c>
      <c r="SRQ43" s="71">
        <f t="shared" si="835"/>
        <v>0</v>
      </c>
      <c r="SRR43" s="71">
        <f t="shared" si="835"/>
        <v>0</v>
      </c>
      <c r="SRS43" s="71">
        <f t="shared" si="835"/>
        <v>0</v>
      </c>
      <c r="SRT43" s="71">
        <f t="shared" si="835"/>
        <v>0</v>
      </c>
      <c r="SRU43" s="71">
        <f t="shared" si="835"/>
        <v>0</v>
      </c>
      <c r="SRV43" s="71">
        <f t="shared" si="835"/>
        <v>0</v>
      </c>
      <c r="SRW43" s="71">
        <f t="shared" si="835"/>
        <v>0</v>
      </c>
      <c r="SRX43" s="71">
        <f t="shared" si="835"/>
        <v>0</v>
      </c>
      <c r="SRY43" s="71">
        <f t="shared" si="835"/>
        <v>0</v>
      </c>
      <c r="SRZ43" s="71">
        <f t="shared" si="835"/>
        <v>0</v>
      </c>
      <c r="SSA43" s="71">
        <f t="shared" si="835"/>
        <v>0</v>
      </c>
      <c r="SSB43" s="71">
        <f t="shared" si="835"/>
        <v>0</v>
      </c>
      <c r="SSC43" s="71">
        <f t="shared" si="835"/>
        <v>0</v>
      </c>
      <c r="SSD43" s="71">
        <f t="shared" si="835"/>
        <v>0</v>
      </c>
      <c r="SSE43" s="71">
        <f t="shared" si="835"/>
        <v>0</v>
      </c>
      <c r="SSF43" s="71">
        <f t="shared" si="835"/>
        <v>0</v>
      </c>
      <c r="SSG43" s="71">
        <f t="shared" si="835"/>
        <v>0</v>
      </c>
      <c r="SSH43" s="71">
        <f t="shared" si="835"/>
        <v>0</v>
      </c>
      <c r="SSI43" s="71">
        <f t="shared" si="835"/>
        <v>0</v>
      </c>
      <c r="SSJ43" s="71">
        <f t="shared" si="835"/>
        <v>0</v>
      </c>
      <c r="SSK43" s="71">
        <f t="shared" si="835"/>
        <v>0</v>
      </c>
      <c r="SSL43" s="71">
        <f t="shared" si="835"/>
        <v>0</v>
      </c>
      <c r="SSM43" s="71">
        <f t="shared" si="835"/>
        <v>0</v>
      </c>
      <c r="SSN43" s="71">
        <f t="shared" si="835"/>
        <v>0</v>
      </c>
      <c r="SSO43" s="71">
        <f t="shared" si="835"/>
        <v>0</v>
      </c>
      <c r="SSP43" s="71">
        <f t="shared" si="835"/>
        <v>0</v>
      </c>
      <c r="SSQ43" s="71">
        <f t="shared" si="835"/>
        <v>0</v>
      </c>
      <c r="SSR43" s="71">
        <f t="shared" si="835"/>
        <v>0</v>
      </c>
      <c r="SSS43" s="71">
        <f t="shared" si="835"/>
        <v>0</v>
      </c>
      <c r="SST43" s="71">
        <f t="shared" si="835"/>
        <v>0</v>
      </c>
      <c r="SSU43" s="71">
        <f t="shared" si="835"/>
        <v>0</v>
      </c>
      <c r="SSV43" s="71">
        <f t="shared" si="835"/>
        <v>0</v>
      </c>
      <c r="SSW43" s="71">
        <f t="shared" si="835"/>
        <v>0</v>
      </c>
      <c r="SSX43" s="71">
        <f t="shared" si="835"/>
        <v>0</v>
      </c>
      <c r="SSY43" s="71">
        <f t="shared" si="835"/>
        <v>0</v>
      </c>
      <c r="SSZ43" s="71">
        <f t="shared" si="835"/>
        <v>0</v>
      </c>
      <c r="STA43" s="71">
        <f t="shared" si="835"/>
        <v>0</v>
      </c>
      <c r="STB43" s="71">
        <f t="shared" si="835"/>
        <v>0</v>
      </c>
      <c r="STC43" s="71">
        <f t="shared" si="835"/>
        <v>0</v>
      </c>
      <c r="STD43" s="71">
        <f t="shared" si="835"/>
        <v>0</v>
      </c>
      <c r="STE43" s="71">
        <f t="shared" si="835"/>
        <v>0</v>
      </c>
      <c r="STF43" s="71">
        <f t="shared" si="835"/>
        <v>0</v>
      </c>
      <c r="STG43" s="71">
        <f t="shared" si="835"/>
        <v>0</v>
      </c>
      <c r="STH43" s="71">
        <f t="shared" si="835"/>
        <v>0</v>
      </c>
      <c r="STI43" s="71">
        <f t="shared" si="835"/>
        <v>0</v>
      </c>
      <c r="STJ43" s="71">
        <f t="shared" si="835"/>
        <v>0</v>
      </c>
      <c r="STK43" s="71">
        <f t="shared" si="835"/>
        <v>0</v>
      </c>
      <c r="STL43" s="71">
        <f t="shared" si="835"/>
        <v>0</v>
      </c>
      <c r="STM43" s="71">
        <f t="shared" si="835"/>
        <v>0</v>
      </c>
      <c r="STN43" s="71">
        <f t="shared" si="835"/>
        <v>0</v>
      </c>
      <c r="STO43" s="71">
        <f t="shared" si="835"/>
        <v>0</v>
      </c>
      <c r="STP43" s="71">
        <f t="shared" si="835"/>
        <v>0</v>
      </c>
      <c r="STQ43" s="71">
        <f t="shared" si="835"/>
        <v>0</v>
      </c>
      <c r="STR43" s="71">
        <f t="shared" si="835"/>
        <v>0</v>
      </c>
      <c r="STS43" s="71">
        <f t="shared" si="835"/>
        <v>0</v>
      </c>
      <c r="STT43" s="71">
        <f t="shared" si="835"/>
        <v>0</v>
      </c>
      <c r="STU43" s="71">
        <f t="shared" si="835"/>
        <v>0</v>
      </c>
      <c r="STV43" s="71">
        <f t="shared" si="835"/>
        <v>0</v>
      </c>
      <c r="STW43" s="71">
        <f t="shared" si="835"/>
        <v>0</v>
      </c>
      <c r="STX43" s="71">
        <f t="shared" si="835"/>
        <v>0</v>
      </c>
      <c r="STY43" s="71">
        <f t="shared" ref="STY43:SWJ43" si="836">SUM(STY36:STY38)+STY40+STY41-STY42+STY45</f>
        <v>0</v>
      </c>
      <c r="STZ43" s="71">
        <f t="shared" si="836"/>
        <v>0</v>
      </c>
      <c r="SUA43" s="71">
        <f t="shared" si="836"/>
        <v>0</v>
      </c>
      <c r="SUB43" s="71">
        <f t="shared" si="836"/>
        <v>0</v>
      </c>
      <c r="SUC43" s="71">
        <f t="shared" si="836"/>
        <v>0</v>
      </c>
      <c r="SUD43" s="71">
        <f t="shared" si="836"/>
        <v>0</v>
      </c>
      <c r="SUE43" s="71">
        <f t="shared" si="836"/>
        <v>0</v>
      </c>
      <c r="SUF43" s="71">
        <f t="shared" si="836"/>
        <v>0</v>
      </c>
      <c r="SUG43" s="71">
        <f t="shared" si="836"/>
        <v>0</v>
      </c>
      <c r="SUH43" s="71">
        <f t="shared" si="836"/>
        <v>0</v>
      </c>
      <c r="SUI43" s="71">
        <f t="shared" si="836"/>
        <v>0</v>
      </c>
      <c r="SUJ43" s="71">
        <f t="shared" si="836"/>
        <v>0</v>
      </c>
      <c r="SUK43" s="71">
        <f t="shared" si="836"/>
        <v>0</v>
      </c>
      <c r="SUL43" s="71">
        <f t="shared" si="836"/>
        <v>0</v>
      </c>
      <c r="SUM43" s="71">
        <f t="shared" si="836"/>
        <v>0</v>
      </c>
      <c r="SUN43" s="71">
        <f t="shared" si="836"/>
        <v>0</v>
      </c>
      <c r="SUO43" s="71">
        <f t="shared" si="836"/>
        <v>0</v>
      </c>
      <c r="SUP43" s="71">
        <f t="shared" si="836"/>
        <v>0</v>
      </c>
      <c r="SUQ43" s="71">
        <f t="shared" si="836"/>
        <v>0</v>
      </c>
      <c r="SUR43" s="71">
        <f t="shared" si="836"/>
        <v>0</v>
      </c>
      <c r="SUS43" s="71">
        <f t="shared" si="836"/>
        <v>0</v>
      </c>
      <c r="SUT43" s="71">
        <f t="shared" si="836"/>
        <v>0</v>
      </c>
      <c r="SUU43" s="71">
        <f t="shared" si="836"/>
        <v>0</v>
      </c>
      <c r="SUV43" s="71">
        <f t="shared" si="836"/>
        <v>0</v>
      </c>
      <c r="SUW43" s="71">
        <f t="shared" si="836"/>
        <v>0</v>
      </c>
      <c r="SUX43" s="71">
        <f t="shared" si="836"/>
        <v>0</v>
      </c>
      <c r="SUY43" s="71">
        <f t="shared" si="836"/>
        <v>0</v>
      </c>
      <c r="SUZ43" s="71">
        <f t="shared" si="836"/>
        <v>0</v>
      </c>
      <c r="SVA43" s="71">
        <f t="shared" si="836"/>
        <v>0</v>
      </c>
      <c r="SVB43" s="71">
        <f t="shared" si="836"/>
        <v>0</v>
      </c>
      <c r="SVC43" s="71">
        <f t="shared" si="836"/>
        <v>0</v>
      </c>
      <c r="SVD43" s="71">
        <f t="shared" si="836"/>
        <v>0</v>
      </c>
      <c r="SVE43" s="71">
        <f t="shared" si="836"/>
        <v>0</v>
      </c>
      <c r="SVF43" s="71">
        <f t="shared" si="836"/>
        <v>0</v>
      </c>
      <c r="SVG43" s="71">
        <f t="shared" si="836"/>
        <v>0</v>
      </c>
      <c r="SVH43" s="71">
        <f t="shared" si="836"/>
        <v>0</v>
      </c>
      <c r="SVI43" s="71">
        <f t="shared" si="836"/>
        <v>0</v>
      </c>
      <c r="SVJ43" s="71">
        <f t="shared" si="836"/>
        <v>0</v>
      </c>
      <c r="SVK43" s="71">
        <f t="shared" si="836"/>
        <v>0</v>
      </c>
      <c r="SVL43" s="71">
        <f t="shared" si="836"/>
        <v>0</v>
      </c>
      <c r="SVM43" s="71">
        <f t="shared" si="836"/>
        <v>0</v>
      </c>
      <c r="SVN43" s="71">
        <f t="shared" si="836"/>
        <v>0</v>
      </c>
      <c r="SVO43" s="71">
        <f t="shared" si="836"/>
        <v>0</v>
      </c>
      <c r="SVP43" s="71">
        <f t="shared" si="836"/>
        <v>0</v>
      </c>
      <c r="SVQ43" s="71">
        <f t="shared" si="836"/>
        <v>0</v>
      </c>
      <c r="SVR43" s="71">
        <f t="shared" si="836"/>
        <v>0</v>
      </c>
      <c r="SVS43" s="71">
        <f t="shared" si="836"/>
        <v>0</v>
      </c>
      <c r="SVT43" s="71">
        <f t="shared" si="836"/>
        <v>0</v>
      </c>
      <c r="SVU43" s="71">
        <f t="shared" si="836"/>
        <v>0</v>
      </c>
      <c r="SVV43" s="71">
        <f t="shared" si="836"/>
        <v>0</v>
      </c>
      <c r="SVW43" s="71">
        <f t="shared" si="836"/>
        <v>0</v>
      </c>
      <c r="SVX43" s="71">
        <f t="shared" si="836"/>
        <v>0</v>
      </c>
      <c r="SVY43" s="71">
        <f t="shared" si="836"/>
        <v>0</v>
      </c>
      <c r="SVZ43" s="71">
        <f t="shared" si="836"/>
        <v>0</v>
      </c>
      <c r="SWA43" s="71">
        <f t="shared" si="836"/>
        <v>0</v>
      </c>
      <c r="SWB43" s="71">
        <f t="shared" si="836"/>
        <v>0</v>
      </c>
      <c r="SWC43" s="71">
        <f t="shared" si="836"/>
        <v>0</v>
      </c>
      <c r="SWD43" s="71">
        <f t="shared" si="836"/>
        <v>0</v>
      </c>
      <c r="SWE43" s="71">
        <f t="shared" si="836"/>
        <v>0</v>
      </c>
      <c r="SWF43" s="71">
        <f t="shared" si="836"/>
        <v>0</v>
      </c>
      <c r="SWG43" s="71">
        <f t="shared" si="836"/>
        <v>0</v>
      </c>
      <c r="SWH43" s="71">
        <f t="shared" si="836"/>
        <v>0</v>
      </c>
      <c r="SWI43" s="71">
        <f t="shared" si="836"/>
        <v>0</v>
      </c>
      <c r="SWJ43" s="71">
        <f t="shared" si="836"/>
        <v>0</v>
      </c>
      <c r="SWK43" s="71">
        <f t="shared" ref="SWK43:SYV43" si="837">SUM(SWK36:SWK38)+SWK40+SWK41-SWK42+SWK45</f>
        <v>0</v>
      </c>
      <c r="SWL43" s="71">
        <f t="shared" si="837"/>
        <v>0</v>
      </c>
      <c r="SWM43" s="71">
        <f t="shared" si="837"/>
        <v>0</v>
      </c>
      <c r="SWN43" s="71">
        <f t="shared" si="837"/>
        <v>0</v>
      </c>
      <c r="SWO43" s="71">
        <f t="shared" si="837"/>
        <v>0</v>
      </c>
      <c r="SWP43" s="71">
        <f t="shared" si="837"/>
        <v>0</v>
      </c>
      <c r="SWQ43" s="71">
        <f t="shared" si="837"/>
        <v>0</v>
      </c>
      <c r="SWR43" s="71">
        <f t="shared" si="837"/>
        <v>0</v>
      </c>
      <c r="SWS43" s="71">
        <f t="shared" si="837"/>
        <v>0</v>
      </c>
      <c r="SWT43" s="71">
        <f t="shared" si="837"/>
        <v>0</v>
      </c>
      <c r="SWU43" s="71">
        <f t="shared" si="837"/>
        <v>0</v>
      </c>
      <c r="SWV43" s="71">
        <f t="shared" si="837"/>
        <v>0</v>
      </c>
      <c r="SWW43" s="71">
        <f t="shared" si="837"/>
        <v>0</v>
      </c>
      <c r="SWX43" s="71">
        <f t="shared" si="837"/>
        <v>0</v>
      </c>
      <c r="SWY43" s="71">
        <f t="shared" si="837"/>
        <v>0</v>
      </c>
      <c r="SWZ43" s="71">
        <f t="shared" si="837"/>
        <v>0</v>
      </c>
      <c r="SXA43" s="71">
        <f t="shared" si="837"/>
        <v>0</v>
      </c>
      <c r="SXB43" s="71">
        <f t="shared" si="837"/>
        <v>0</v>
      </c>
      <c r="SXC43" s="71">
        <f t="shared" si="837"/>
        <v>0</v>
      </c>
      <c r="SXD43" s="71">
        <f t="shared" si="837"/>
        <v>0</v>
      </c>
      <c r="SXE43" s="71">
        <f t="shared" si="837"/>
        <v>0</v>
      </c>
      <c r="SXF43" s="71">
        <f t="shared" si="837"/>
        <v>0</v>
      </c>
      <c r="SXG43" s="71">
        <f t="shared" si="837"/>
        <v>0</v>
      </c>
      <c r="SXH43" s="71">
        <f t="shared" si="837"/>
        <v>0</v>
      </c>
      <c r="SXI43" s="71">
        <f t="shared" si="837"/>
        <v>0</v>
      </c>
      <c r="SXJ43" s="71">
        <f t="shared" si="837"/>
        <v>0</v>
      </c>
      <c r="SXK43" s="71">
        <f t="shared" si="837"/>
        <v>0</v>
      </c>
      <c r="SXL43" s="71">
        <f t="shared" si="837"/>
        <v>0</v>
      </c>
      <c r="SXM43" s="71">
        <f t="shared" si="837"/>
        <v>0</v>
      </c>
      <c r="SXN43" s="71">
        <f t="shared" si="837"/>
        <v>0</v>
      </c>
      <c r="SXO43" s="71">
        <f t="shared" si="837"/>
        <v>0</v>
      </c>
      <c r="SXP43" s="71">
        <f t="shared" si="837"/>
        <v>0</v>
      </c>
      <c r="SXQ43" s="71">
        <f t="shared" si="837"/>
        <v>0</v>
      </c>
      <c r="SXR43" s="71">
        <f t="shared" si="837"/>
        <v>0</v>
      </c>
      <c r="SXS43" s="71">
        <f t="shared" si="837"/>
        <v>0</v>
      </c>
      <c r="SXT43" s="71">
        <f t="shared" si="837"/>
        <v>0</v>
      </c>
      <c r="SXU43" s="71">
        <f t="shared" si="837"/>
        <v>0</v>
      </c>
      <c r="SXV43" s="71">
        <f t="shared" si="837"/>
        <v>0</v>
      </c>
      <c r="SXW43" s="71">
        <f t="shared" si="837"/>
        <v>0</v>
      </c>
      <c r="SXX43" s="71">
        <f t="shared" si="837"/>
        <v>0</v>
      </c>
      <c r="SXY43" s="71">
        <f t="shared" si="837"/>
        <v>0</v>
      </c>
      <c r="SXZ43" s="71">
        <f t="shared" si="837"/>
        <v>0</v>
      </c>
      <c r="SYA43" s="71">
        <f t="shared" si="837"/>
        <v>0</v>
      </c>
      <c r="SYB43" s="71">
        <f t="shared" si="837"/>
        <v>0</v>
      </c>
      <c r="SYC43" s="71">
        <f t="shared" si="837"/>
        <v>0</v>
      </c>
      <c r="SYD43" s="71">
        <f t="shared" si="837"/>
        <v>0</v>
      </c>
      <c r="SYE43" s="71">
        <f t="shared" si="837"/>
        <v>0</v>
      </c>
      <c r="SYF43" s="71">
        <f t="shared" si="837"/>
        <v>0</v>
      </c>
      <c r="SYG43" s="71">
        <f t="shared" si="837"/>
        <v>0</v>
      </c>
      <c r="SYH43" s="71">
        <f t="shared" si="837"/>
        <v>0</v>
      </c>
      <c r="SYI43" s="71">
        <f t="shared" si="837"/>
        <v>0</v>
      </c>
      <c r="SYJ43" s="71">
        <f t="shared" si="837"/>
        <v>0</v>
      </c>
      <c r="SYK43" s="71">
        <f t="shared" si="837"/>
        <v>0</v>
      </c>
      <c r="SYL43" s="71">
        <f t="shared" si="837"/>
        <v>0</v>
      </c>
      <c r="SYM43" s="71">
        <f t="shared" si="837"/>
        <v>0</v>
      </c>
      <c r="SYN43" s="71">
        <f t="shared" si="837"/>
        <v>0</v>
      </c>
      <c r="SYO43" s="71">
        <f t="shared" si="837"/>
        <v>0</v>
      </c>
      <c r="SYP43" s="71">
        <f t="shared" si="837"/>
        <v>0</v>
      </c>
      <c r="SYQ43" s="71">
        <f t="shared" si="837"/>
        <v>0</v>
      </c>
      <c r="SYR43" s="71">
        <f t="shared" si="837"/>
        <v>0</v>
      </c>
      <c r="SYS43" s="71">
        <f t="shared" si="837"/>
        <v>0</v>
      </c>
      <c r="SYT43" s="71">
        <f t="shared" si="837"/>
        <v>0</v>
      </c>
      <c r="SYU43" s="71">
        <f t="shared" si="837"/>
        <v>0</v>
      </c>
      <c r="SYV43" s="71">
        <f t="shared" si="837"/>
        <v>0</v>
      </c>
      <c r="SYW43" s="71">
        <f t="shared" ref="SYW43:TBH43" si="838">SUM(SYW36:SYW38)+SYW40+SYW41-SYW42+SYW45</f>
        <v>0</v>
      </c>
      <c r="SYX43" s="71">
        <f t="shared" si="838"/>
        <v>0</v>
      </c>
      <c r="SYY43" s="71">
        <f t="shared" si="838"/>
        <v>0</v>
      </c>
      <c r="SYZ43" s="71">
        <f t="shared" si="838"/>
        <v>0</v>
      </c>
      <c r="SZA43" s="71">
        <f t="shared" si="838"/>
        <v>0</v>
      </c>
      <c r="SZB43" s="71">
        <f t="shared" si="838"/>
        <v>0</v>
      </c>
      <c r="SZC43" s="71">
        <f t="shared" si="838"/>
        <v>0</v>
      </c>
      <c r="SZD43" s="71">
        <f t="shared" si="838"/>
        <v>0</v>
      </c>
      <c r="SZE43" s="71">
        <f t="shared" si="838"/>
        <v>0</v>
      </c>
      <c r="SZF43" s="71">
        <f t="shared" si="838"/>
        <v>0</v>
      </c>
      <c r="SZG43" s="71">
        <f t="shared" si="838"/>
        <v>0</v>
      </c>
      <c r="SZH43" s="71">
        <f t="shared" si="838"/>
        <v>0</v>
      </c>
      <c r="SZI43" s="71">
        <f t="shared" si="838"/>
        <v>0</v>
      </c>
      <c r="SZJ43" s="71">
        <f t="shared" si="838"/>
        <v>0</v>
      </c>
      <c r="SZK43" s="71">
        <f t="shared" si="838"/>
        <v>0</v>
      </c>
      <c r="SZL43" s="71">
        <f t="shared" si="838"/>
        <v>0</v>
      </c>
      <c r="SZM43" s="71">
        <f t="shared" si="838"/>
        <v>0</v>
      </c>
      <c r="SZN43" s="71">
        <f t="shared" si="838"/>
        <v>0</v>
      </c>
      <c r="SZO43" s="71">
        <f t="shared" si="838"/>
        <v>0</v>
      </c>
      <c r="SZP43" s="71">
        <f t="shared" si="838"/>
        <v>0</v>
      </c>
      <c r="SZQ43" s="71">
        <f t="shared" si="838"/>
        <v>0</v>
      </c>
      <c r="SZR43" s="71">
        <f t="shared" si="838"/>
        <v>0</v>
      </c>
      <c r="SZS43" s="71">
        <f t="shared" si="838"/>
        <v>0</v>
      </c>
      <c r="SZT43" s="71">
        <f t="shared" si="838"/>
        <v>0</v>
      </c>
      <c r="SZU43" s="71">
        <f t="shared" si="838"/>
        <v>0</v>
      </c>
      <c r="SZV43" s="71">
        <f t="shared" si="838"/>
        <v>0</v>
      </c>
      <c r="SZW43" s="71">
        <f t="shared" si="838"/>
        <v>0</v>
      </c>
      <c r="SZX43" s="71">
        <f t="shared" si="838"/>
        <v>0</v>
      </c>
      <c r="SZY43" s="71">
        <f t="shared" si="838"/>
        <v>0</v>
      </c>
      <c r="SZZ43" s="71">
        <f t="shared" si="838"/>
        <v>0</v>
      </c>
      <c r="TAA43" s="71">
        <f t="shared" si="838"/>
        <v>0</v>
      </c>
      <c r="TAB43" s="71">
        <f t="shared" si="838"/>
        <v>0</v>
      </c>
      <c r="TAC43" s="71">
        <f t="shared" si="838"/>
        <v>0</v>
      </c>
      <c r="TAD43" s="71">
        <f t="shared" si="838"/>
        <v>0</v>
      </c>
      <c r="TAE43" s="71">
        <f t="shared" si="838"/>
        <v>0</v>
      </c>
      <c r="TAF43" s="71">
        <f t="shared" si="838"/>
        <v>0</v>
      </c>
      <c r="TAG43" s="71">
        <f t="shared" si="838"/>
        <v>0</v>
      </c>
      <c r="TAH43" s="71">
        <f t="shared" si="838"/>
        <v>0</v>
      </c>
      <c r="TAI43" s="71">
        <f t="shared" si="838"/>
        <v>0</v>
      </c>
      <c r="TAJ43" s="71">
        <f t="shared" si="838"/>
        <v>0</v>
      </c>
      <c r="TAK43" s="71">
        <f t="shared" si="838"/>
        <v>0</v>
      </c>
      <c r="TAL43" s="71">
        <f t="shared" si="838"/>
        <v>0</v>
      </c>
      <c r="TAM43" s="71">
        <f t="shared" si="838"/>
        <v>0</v>
      </c>
      <c r="TAN43" s="71">
        <f t="shared" si="838"/>
        <v>0</v>
      </c>
      <c r="TAO43" s="71">
        <f t="shared" si="838"/>
        <v>0</v>
      </c>
      <c r="TAP43" s="71">
        <f t="shared" si="838"/>
        <v>0</v>
      </c>
      <c r="TAQ43" s="71">
        <f t="shared" si="838"/>
        <v>0</v>
      </c>
      <c r="TAR43" s="71">
        <f t="shared" si="838"/>
        <v>0</v>
      </c>
      <c r="TAS43" s="71">
        <f t="shared" si="838"/>
        <v>0</v>
      </c>
      <c r="TAT43" s="71">
        <f t="shared" si="838"/>
        <v>0</v>
      </c>
      <c r="TAU43" s="71">
        <f t="shared" si="838"/>
        <v>0</v>
      </c>
      <c r="TAV43" s="71">
        <f t="shared" si="838"/>
        <v>0</v>
      </c>
      <c r="TAW43" s="71">
        <f t="shared" si="838"/>
        <v>0</v>
      </c>
      <c r="TAX43" s="71">
        <f t="shared" si="838"/>
        <v>0</v>
      </c>
      <c r="TAY43" s="71">
        <f t="shared" si="838"/>
        <v>0</v>
      </c>
      <c r="TAZ43" s="71">
        <f t="shared" si="838"/>
        <v>0</v>
      </c>
      <c r="TBA43" s="71">
        <f t="shared" si="838"/>
        <v>0</v>
      </c>
      <c r="TBB43" s="71">
        <f t="shared" si="838"/>
        <v>0</v>
      </c>
      <c r="TBC43" s="71">
        <f t="shared" si="838"/>
        <v>0</v>
      </c>
      <c r="TBD43" s="71">
        <f t="shared" si="838"/>
        <v>0</v>
      </c>
      <c r="TBE43" s="71">
        <f t="shared" si="838"/>
        <v>0</v>
      </c>
      <c r="TBF43" s="71">
        <f t="shared" si="838"/>
        <v>0</v>
      </c>
      <c r="TBG43" s="71">
        <f t="shared" si="838"/>
        <v>0</v>
      </c>
      <c r="TBH43" s="71">
        <f t="shared" si="838"/>
        <v>0</v>
      </c>
      <c r="TBI43" s="71">
        <f t="shared" ref="TBI43:TDT43" si="839">SUM(TBI36:TBI38)+TBI40+TBI41-TBI42+TBI45</f>
        <v>0</v>
      </c>
      <c r="TBJ43" s="71">
        <f t="shared" si="839"/>
        <v>0</v>
      </c>
      <c r="TBK43" s="71">
        <f t="shared" si="839"/>
        <v>0</v>
      </c>
      <c r="TBL43" s="71">
        <f t="shared" si="839"/>
        <v>0</v>
      </c>
      <c r="TBM43" s="71">
        <f t="shared" si="839"/>
        <v>0</v>
      </c>
      <c r="TBN43" s="71">
        <f t="shared" si="839"/>
        <v>0</v>
      </c>
      <c r="TBO43" s="71">
        <f t="shared" si="839"/>
        <v>0</v>
      </c>
      <c r="TBP43" s="71">
        <f t="shared" si="839"/>
        <v>0</v>
      </c>
      <c r="TBQ43" s="71">
        <f t="shared" si="839"/>
        <v>0</v>
      </c>
      <c r="TBR43" s="71">
        <f t="shared" si="839"/>
        <v>0</v>
      </c>
      <c r="TBS43" s="71">
        <f t="shared" si="839"/>
        <v>0</v>
      </c>
      <c r="TBT43" s="71">
        <f t="shared" si="839"/>
        <v>0</v>
      </c>
      <c r="TBU43" s="71">
        <f t="shared" si="839"/>
        <v>0</v>
      </c>
      <c r="TBV43" s="71">
        <f t="shared" si="839"/>
        <v>0</v>
      </c>
      <c r="TBW43" s="71">
        <f t="shared" si="839"/>
        <v>0</v>
      </c>
      <c r="TBX43" s="71">
        <f t="shared" si="839"/>
        <v>0</v>
      </c>
      <c r="TBY43" s="71">
        <f t="shared" si="839"/>
        <v>0</v>
      </c>
      <c r="TBZ43" s="71">
        <f t="shared" si="839"/>
        <v>0</v>
      </c>
      <c r="TCA43" s="71">
        <f t="shared" si="839"/>
        <v>0</v>
      </c>
      <c r="TCB43" s="71">
        <f t="shared" si="839"/>
        <v>0</v>
      </c>
      <c r="TCC43" s="71">
        <f t="shared" si="839"/>
        <v>0</v>
      </c>
      <c r="TCD43" s="71">
        <f t="shared" si="839"/>
        <v>0</v>
      </c>
      <c r="TCE43" s="71">
        <f t="shared" si="839"/>
        <v>0</v>
      </c>
      <c r="TCF43" s="71">
        <f t="shared" si="839"/>
        <v>0</v>
      </c>
      <c r="TCG43" s="71">
        <f t="shared" si="839"/>
        <v>0</v>
      </c>
      <c r="TCH43" s="71">
        <f t="shared" si="839"/>
        <v>0</v>
      </c>
      <c r="TCI43" s="71">
        <f t="shared" si="839"/>
        <v>0</v>
      </c>
      <c r="TCJ43" s="71">
        <f t="shared" si="839"/>
        <v>0</v>
      </c>
      <c r="TCK43" s="71">
        <f t="shared" si="839"/>
        <v>0</v>
      </c>
      <c r="TCL43" s="71">
        <f t="shared" si="839"/>
        <v>0</v>
      </c>
      <c r="TCM43" s="71">
        <f t="shared" si="839"/>
        <v>0</v>
      </c>
      <c r="TCN43" s="71">
        <f t="shared" si="839"/>
        <v>0</v>
      </c>
      <c r="TCO43" s="71">
        <f t="shared" si="839"/>
        <v>0</v>
      </c>
      <c r="TCP43" s="71">
        <f t="shared" si="839"/>
        <v>0</v>
      </c>
      <c r="TCQ43" s="71">
        <f t="shared" si="839"/>
        <v>0</v>
      </c>
      <c r="TCR43" s="71">
        <f t="shared" si="839"/>
        <v>0</v>
      </c>
      <c r="TCS43" s="71">
        <f t="shared" si="839"/>
        <v>0</v>
      </c>
      <c r="TCT43" s="71">
        <f t="shared" si="839"/>
        <v>0</v>
      </c>
      <c r="TCU43" s="71">
        <f t="shared" si="839"/>
        <v>0</v>
      </c>
      <c r="TCV43" s="71">
        <f t="shared" si="839"/>
        <v>0</v>
      </c>
      <c r="TCW43" s="71">
        <f t="shared" si="839"/>
        <v>0</v>
      </c>
      <c r="TCX43" s="71">
        <f t="shared" si="839"/>
        <v>0</v>
      </c>
      <c r="TCY43" s="71">
        <f t="shared" si="839"/>
        <v>0</v>
      </c>
      <c r="TCZ43" s="71">
        <f t="shared" si="839"/>
        <v>0</v>
      </c>
      <c r="TDA43" s="71">
        <f t="shared" si="839"/>
        <v>0</v>
      </c>
      <c r="TDB43" s="71">
        <f t="shared" si="839"/>
        <v>0</v>
      </c>
      <c r="TDC43" s="71">
        <f t="shared" si="839"/>
        <v>0</v>
      </c>
      <c r="TDD43" s="71">
        <f t="shared" si="839"/>
        <v>0</v>
      </c>
      <c r="TDE43" s="71">
        <f t="shared" si="839"/>
        <v>0</v>
      </c>
      <c r="TDF43" s="71">
        <f t="shared" si="839"/>
        <v>0</v>
      </c>
      <c r="TDG43" s="71">
        <f t="shared" si="839"/>
        <v>0</v>
      </c>
      <c r="TDH43" s="71">
        <f t="shared" si="839"/>
        <v>0</v>
      </c>
      <c r="TDI43" s="71">
        <f t="shared" si="839"/>
        <v>0</v>
      </c>
      <c r="TDJ43" s="71">
        <f t="shared" si="839"/>
        <v>0</v>
      </c>
      <c r="TDK43" s="71">
        <f t="shared" si="839"/>
        <v>0</v>
      </c>
      <c r="TDL43" s="71">
        <f t="shared" si="839"/>
        <v>0</v>
      </c>
      <c r="TDM43" s="71">
        <f t="shared" si="839"/>
        <v>0</v>
      </c>
      <c r="TDN43" s="71">
        <f t="shared" si="839"/>
        <v>0</v>
      </c>
      <c r="TDO43" s="71">
        <f t="shared" si="839"/>
        <v>0</v>
      </c>
      <c r="TDP43" s="71">
        <f t="shared" si="839"/>
        <v>0</v>
      </c>
      <c r="TDQ43" s="71">
        <f t="shared" si="839"/>
        <v>0</v>
      </c>
      <c r="TDR43" s="71">
        <f t="shared" si="839"/>
        <v>0</v>
      </c>
      <c r="TDS43" s="71">
        <f t="shared" si="839"/>
        <v>0</v>
      </c>
      <c r="TDT43" s="71">
        <f t="shared" si="839"/>
        <v>0</v>
      </c>
      <c r="TDU43" s="71">
        <f t="shared" ref="TDU43:TGF43" si="840">SUM(TDU36:TDU38)+TDU40+TDU41-TDU42+TDU45</f>
        <v>0</v>
      </c>
      <c r="TDV43" s="71">
        <f t="shared" si="840"/>
        <v>0</v>
      </c>
      <c r="TDW43" s="71">
        <f t="shared" si="840"/>
        <v>0</v>
      </c>
      <c r="TDX43" s="71">
        <f t="shared" si="840"/>
        <v>0</v>
      </c>
      <c r="TDY43" s="71">
        <f t="shared" si="840"/>
        <v>0</v>
      </c>
      <c r="TDZ43" s="71">
        <f t="shared" si="840"/>
        <v>0</v>
      </c>
      <c r="TEA43" s="71">
        <f t="shared" si="840"/>
        <v>0</v>
      </c>
      <c r="TEB43" s="71">
        <f t="shared" si="840"/>
        <v>0</v>
      </c>
      <c r="TEC43" s="71">
        <f t="shared" si="840"/>
        <v>0</v>
      </c>
      <c r="TED43" s="71">
        <f t="shared" si="840"/>
        <v>0</v>
      </c>
      <c r="TEE43" s="71">
        <f t="shared" si="840"/>
        <v>0</v>
      </c>
      <c r="TEF43" s="71">
        <f t="shared" si="840"/>
        <v>0</v>
      </c>
      <c r="TEG43" s="71">
        <f t="shared" si="840"/>
        <v>0</v>
      </c>
      <c r="TEH43" s="71">
        <f t="shared" si="840"/>
        <v>0</v>
      </c>
      <c r="TEI43" s="71">
        <f t="shared" si="840"/>
        <v>0</v>
      </c>
      <c r="TEJ43" s="71">
        <f t="shared" si="840"/>
        <v>0</v>
      </c>
      <c r="TEK43" s="71">
        <f t="shared" si="840"/>
        <v>0</v>
      </c>
      <c r="TEL43" s="71">
        <f t="shared" si="840"/>
        <v>0</v>
      </c>
      <c r="TEM43" s="71">
        <f t="shared" si="840"/>
        <v>0</v>
      </c>
      <c r="TEN43" s="71">
        <f t="shared" si="840"/>
        <v>0</v>
      </c>
      <c r="TEO43" s="71">
        <f t="shared" si="840"/>
        <v>0</v>
      </c>
      <c r="TEP43" s="71">
        <f t="shared" si="840"/>
        <v>0</v>
      </c>
      <c r="TEQ43" s="71">
        <f t="shared" si="840"/>
        <v>0</v>
      </c>
      <c r="TER43" s="71">
        <f t="shared" si="840"/>
        <v>0</v>
      </c>
      <c r="TES43" s="71">
        <f t="shared" si="840"/>
        <v>0</v>
      </c>
      <c r="TET43" s="71">
        <f t="shared" si="840"/>
        <v>0</v>
      </c>
      <c r="TEU43" s="71">
        <f t="shared" si="840"/>
        <v>0</v>
      </c>
      <c r="TEV43" s="71">
        <f t="shared" si="840"/>
        <v>0</v>
      </c>
      <c r="TEW43" s="71">
        <f t="shared" si="840"/>
        <v>0</v>
      </c>
      <c r="TEX43" s="71">
        <f t="shared" si="840"/>
        <v>0</v>
      </c>
      <c r="TEY43" s="71">
        <f t="shared" si="840"/>
        <v>0</v>
      </c>
      <c r="TEZ43" s="71">
        <f t="shared" si="840"/>
        <v>0</v>
      </c>
      <c r="TFA43" s="71">
        <f t="shared" si="840"/>
        <v>0</v>
      </c>
      <c r="TFB43" s="71">
        <f t="shared" si="840"/>
        <v>0</v>
      </c>
      <c r="TFC43" s="71">
        <f t="shared" si="840"/>
        <v>0</v>
      </c>
      <c r="TFD43" s="71">
        <f t="shared" si="840"/>
        <v>0</v>
      </c>
      <c r="TFE43" s="71">
        <f t="shared" si="840"/>
        <v>0</v>
      </c>
      <c r="TFF43" s="71">
        <f t="shared" si="840"/>
        <v>0</v>
      </c>
      <c r="TFG43" s="71">
        <f t="shared" si="840"/>
        <v>0</v>
      </c>
      <c r="TFH43" s="71">
        <f t="shared" si="840"/>
        <v>0</v>
      </c>
      <c r="TFI43" s="71">
        <f t="shared" si="840"/>
        <v>0</v>
      </c>
      <c r="TFJ43" s="71">
        <f t="shared" si="840"/>
        <v>0</v>
      </c>
      <c r="TFK43" s="71">
        <f t="shared" si="840"/>
        <v>0</v>
      </c>
      <c r="TFL43" s="71">
        <f t="shared" si="840"/>
        <v>0</v>
      </c>
      <c r="TFM43" s="71">
        <f t="shared" si="840"/>
        <v>0</v>
      </c>
      <c r="TFN43" s="71">
        <f t="shared" si="840"/>
        <v>0</v>
      </c>
      <c r="TFO43" s="71">
        <f t="shared" si="840"/>
        <v>0</v>
      </c>
      <c r="TFP43" s="71">
        <f t="shared" si="840"/>
        <v>0</v>
      </c>
      <c r="TFQ43" s="71">
        <f t="shared" si="840"/>
        <v>0</v>
      </c>
      <c r="TFR43" s="71">
        <f t="shared" si="840"/>
        <v>0</v>
      </c>
      <c r="TFS43" s="71">
        <f t="shared" si="840"/>
        <v>0</v>
      </c>
      <c r="TFT43" s="71">
        <f t="shared" si="840"/>
        <v>0</v>
      </c>
      <c r="TFU43" s="71">
        <f t="shared" si="840"/>
        <v>0</v>
      </c>
      <c r="TFV43" s="71">
        <f t="shared" si="840"/>
        <v>0</v>
      </c>
      <c r="TFW43" s="71">
        <f t="shared" si="840"/>
        <v>0</v>
      </c>
      <c r="TFX43" s="71">
        <f t="shared" si="840"/>
        <v>0</v>
      </c>
      <c r="TFY43" s="71">
        <f t="shared" si="840"/>
        <v>0</v>
      </c>
      <c r="TFZ43" s="71">
        <f t="shared" si="840"/>
        <v>0</v>
      </c>
      <c r="TGA43" s="71">
        <f t="shared" si="840"/>
        <v>0</v>
      </c>
      <c r="TGB43" s="71">
        <f t="shared" si="840"/>
        <v>0</v>
      </c>
      <c r="TGC43" s="71">
        <f t="shared" si="840"/>
        <v>0</v>
      </c>
      <c r="TGD43" s="71">
        <f t="shared" si="840"/>
        <v>0</v>
      </c>
      <c r="TGE43" s="71">
        <f t="shared" si="840"/>
        <v>0</v>
      </c>
      <c r="TGF43" s="71">
        <f t="shared" si="840"/>
        <v>0</v>
      </c>
      <c r="TGG43" s="71">
        <f t="shared" ref="TGG43:TIR43" si="841">SUM(TGG36:TGG38)+TGG40+TGG41-TGG42+TGG45</f>
        <v>0</v>
      </c>
      <c r="TGH43" s="71">
        <f t="shared" si="841"/>
        <v>0</v>
      </c>
      <c r="TGI43" s="71">
        <f t="shared" si="841"/>
        <v>0</v>
      </c>
      <c r="TGJ43" s="71">
        <f t="shared" si="841"/>
        <v>0</v>
      </c>
      <c r="TGK43" s="71">
        <f t="shared" si="841"/>
        <v>0</v>
      </c>
      <c r="TGL43" s="71">
        <f t="shared" si="841"/>
        <v>0</v>
      </c>
      <c r="TGM43" s="71">
        <f t="shared" si="841"/>
        <v>0</v>
      </c>
      <c r="TGN43" s="71">
        <f t="shared" si="841"/>
        <v>0</v>
      </c>
      <c r="TGO43" s="71">
        <f t="shared" si="841"/>
        <v>0</v>
      </c>
      <c r="TGP43" s="71">
        <f t="shared" si="841"/>
        <v>0</v>
      </c>
      <c r="TGQ43" s="71">
        <f t="shared" si="841"/>
        <v>0</v>
      </c>
      <c r="TGR43" s="71">
        <f t="shared" si="841"/>
        <v>0</v>
      </c>
      <c r="TGS43" s="71">
        <f t="shared" si="841"/>
        <v>0</v>
      </c>
      <c r="TGT43" s="71">
        <f t="shared" si="841"/>
        <v>0</v>
      </c>
      <c r="TGU43" s="71">
        <f t="shared" si="841"/>
        <v>0</v>
      </c>
      <c r="TGV43" s="71">
        <f t="shared" si="841"/>
        <v>0</v>
      </c>
      <c r="TGW43" s="71">
        <f t="shared" si="841"/>
        <v>0</v>
      </c>
      <c r="TGX43" s="71">
        <f t="shared" si="841"/>
        <v>0</v>
      </c>
      <c r="TGY43" s="71">
        <f t="shared" si="841"/>
        <v>0</v>
      </c>
      <c r="TGZ43" s="71">
        <f t="shared" si="841"/>
        <v>0</v>
      </c>
      <c r="THA43" s="71">
        <f t="shared" si="841"/>
        <v>0</v>
      </c>
      <c r="THB43" s="71">
        <f t="shared" si="841"/>
        <v>0</v>
      </c>
      <c r="THC43" s="71">
        <f t="shared" si="841"/>
        <v>0</v>
      </c>
      <c r="THD43" s="71">
        <f t="shared" si="841"/>
        <v>0</v>
      </c>
      <c r="THE43" s="71">
        <f t="shared" si="841"/>
        <v>0</v>
      </c>
      <c r="THF43" s="71">
        <f t="shared" si="841"/>
        <v>0</v>
      </c>
      <c r="THG43" s="71">
        <f t="shared" si="841"/>
        <v>0</v>
      </c>
      <c r="THH43" s="71">
        <f t="shared" si="841"/>
        <v>0</v>
      </c>
      <c r="THI43" s="71">
        <f t="shared" si="841"/>
        <v>0</v>
      </c>
      <c r="THJ43" s="71">
        <f t="shared" si="841"/>
        <v>0</v>
      </c>
      <c r="THK43" s="71">
        <f t="shared" si="841"/>
        <v>0</v>
      </c>
      <c r="THL43" s="71">
        <f t="shared" si="841"/>
        <v>0</v>
      </c>
      <c r="THM43" s="71">
        <f t="shared" si="841"/>
        <v>0</v>
      </c>
      <c r="THN43" s="71">
        <f t="shared" si="841"/>
        <v>0</v>
      </c>
      <c r="THO43" s="71">
        <f t="shared" si="841"/>
        <v>0</v>
      </c>
      <c r="THP43" s="71">
        <f t="shared" si="841"/>
        <v>0</v>
      </c>
      <c r="THQ43" s="71">
        <f t="shared" si="841"/>
        <v>0</v>
      </c>
      <c r="THR43" s="71">
        <f t="shared" si="841"/>
        <v>0</v>
      </c>
      <c r="THS43" s="71">
        <f t="shared" si="841"/>
        <v>0</v>
      </c>
      <c r="THT43" s="71">
        <f t="shared" si="841"/>
        <v>0</v>
      </c>
      <c r="THU43" s="71">
        <f t="shared" si="841"/>
        <v>0</v>
      </c>
      <c r="THV43" s="71">
        <f t="shared" si="841"/>
        <v>0</v>
      </c>
      <c r="THW43" s="71">
        <f t="shared" si="841"/>
        <v>0</v>
      </c>
      <c r="THX43" s="71">
        <f t="shared" si="841"/>
        <v>0</v>
      </c>
      <c r="THY43" s="71">
        <f t="shared" si="841"/>
        <v>0</v>
      </c>
      <c r="THZ43" s="71">
        <f t="shared" si="841"/>
        <v>0</v>
      </c>
      <c r="TIA43" s="71">
        <f t="shared" si="841"/>
        <v>0</v>
      </c>
      <c r="TIB43" s="71">
        <f t="shared" si="841"/>
        <v>0</v>
      </c>
      <c r="TIC43" s="71">
        <f t="shared" si="841"/>
        <v>0</v>
      </c>
      <c r="TID43" s="71">
        <f t="shared" si="841"/>
        <v>0</v>
      </c>
      <c r="TIE43" s="71">
        <f t="shared" si="841"/>
        <v>0</v>
      </c>
      <c r="TIF43" s="71">
        <f t="shared" si="841"/>
        <v>0</v>
      </c>
      <c r="TIG43" s="71">
        <f t="shared" si="841"/>
        <v>0</v>
      </c>
      <c r="TIH43" s="71">
        <f t="shared" si="841"/>
        <v>0</v>
      </c>
      <c r="TII43" s="71">
        <f t="shared" si="841"/>
        <v>0</v>
      </c>
      <c r="TIJ43" s="71">
        <f t="shared" si="841"/>
        <v>0</v>
      </c>
      <c r="TIK43" s="71">
        <f t="shared" si="841"/>
        <v>0</v>
      </c>
      <c r="TIL43" s="71">
        <f t="shared" si="841"/>
        <v>0</v>
      </c>
      <c r="TIM43" s="71">
        <f t="shared" si="841"/>
        <v>0</v>
      </c>
      <c r="TIN43" s="71">
        <f t="shared" si="841"/>
        <v>0</v>
      </c>
      <c r="TIO43" s="71">
        <f t="shared" si="841"/>
        <v>0</v>
      </c>
      <c r="TIP43" s="71">
        <f t="shared" si="841"/>
        <v>0</v>
      </c>
      <c r="TIQ43" s="71">
        <f t="shared" si="841"/>
        <v>0</v>
      </c>
      <c r="TIR43" s="71">
        <f t="shared" si="841"/>
        <v>0</v>
      </c>
      <c r="TIS43" s="71">
        <f t="shared" ref="TIS43:TLD43" si="842">SUM(TIS36:TIS38)+TIS40+TIS41-TIS42+TIS45</f>
        <v>0</v>
      </c>
      <c r="TIT43" s="71">
        <f t="shared" si="842"/>
        <v>0</v>
      </c>
      <c r="TIU43" s="71">
        <f t="shared" si="842"/>
        <v>0</v>
      </c>
      <c r="TIV43" s="71">
        <f t="shared" si="842"/>
        <v>0</v>
      </c>
      <c r="TIW43" s="71">
        <f t="shared" si="842"/>
        <v>0</v>
      </c>
      <c r="TIX43" s="71">
        <f t="shared" si="842"/>
        <v>0</v>
      </c>
      <c r="TIY43" s="71">
        <f t="shared" si="842"/>
        <v>0</v>
      </c>
      <c r="TIZ43" s="71">
        <f t="shared" si="842"/>
        <v>0</v>
      </c>
      <c r="TJA43" s="71">
        <f t="shared" si="842"/>
        <v>0</v>
      </c>
      <c r="TJB43" s="71">
        <f t="shared" si="842"/>
        <v>0</v>
      </c>
      <c r="TJC43" s="71">
        <f t="shared" si="842"/>
        <v>0</v>
      </c>
      <c r="TJD43" s="71">
        <f t="shared" si="842"/>
        <v>0</v>
      </c>
      <c r="TJE43" s="71">
        <f t="shared" si="842"/>
        <v>0</v>
      </c>
      <c r="TJF43" s="71">
        <f t="shared" si="842"/>
        <v>0</v>
      </c>
      <c r="TJG43" s="71">
        <f t="shared" si="842"/>
        <v>0</v>
      </c>
      <c r="TJH43" s="71">
        <f t="shared" si="842"/>
        <v>0</v>
      </c>
      <c r="TJI43" s="71">
        <f t="shared" si="842"/>
        <v>0</v>
      </c>
      <c r="TJJ43" s="71">
        <f t="shared" si="842"/>
        <v>0</v>
      </c>
      <c r="TJK43" s="71">
        <f t="shared" si="842"/>
        <v>0</v>
      </c>
      <c r="TJL43" s="71">
        <f t="shared" si="842"/>
        <v>0</v>
      </c>
      <c r="TJM43" s="71">
        <f t="shared" si="842"/>
        <v>0</v>
      </c>
      <c r="TJN43" s="71">
        <f t="shared" si="842"/>
        <v>0</v>
      </c>
      <c r="TJO43" s="71">
        <f t="shared" si="842"/>
        <v>0</v>
      </c>
      <c r="TJP43" s="71">
        <f t="shared" si="842"/>
        <v>0</v>
      </c>
      <c r="TJQ43" s="71">
        <f t="shared" si="842"/>
        <v>0</v>
      </c>
      <c r="TJR43" s="71">
        <f t="shared" si="842"/>
        <v>0</v>
      </c>
      <c r="TJS43" s="71">
        <f t="shared" si="842"/>
        <v>0</v>
      </c>
      <c r="TJT43" s="71">
        <f t="shared" si="842"/>
        <v>0</v>
      </c>
      <c r="TJU43" s="71">
        <f t="shared" si="842"/>
        <v>0</v>
      </c>
      <c r="TJV43" s="71">
        <f t="shared" si="842"/>
        <v>0</v>
      </c>
      <c r="TJW43" s="71">
        <f t="shared" si="842"/>
        <v>0</v>
      </c>
      <c r="TJX43" s="71">
        <f t="shared" si="842"/>
        <v>0</v>
      </c>
      <c r="TJY43" s="71">
        <f t="shared" si="842"/>
        <v>0</v>
      </c>
      <c r="TJZ43" s="71">
        <f t="shared" si="842"/>
        <v>0</v>
      </c>
      <c r="TKA43" s="71">
        <f t="shared" si="842"/>
        <v>0</v>
      </c>
      <c r="TKB43" s="71">
        <f t="shared" si="842"/>
        <v>0</v>
      </c>
      <c r="TKC43" s="71">
        <f t="shared" si="842"/>
        <v>0</v>
      </c>
      <c r="TKD43" s="71">
        <f t="shared" si="842"/>
        <v>0</v>
      </c>
      <c r="TKE43" s="71">
        <f t="shared" si="842"/>
        <v>0</v>
      </c>
      <c r="TKF43" s="71">
        <f t="shared" si="842"/>
        <v>0</v>
      </c>
      <c r="TKG43" s="71">
        <f t="shared" si="842"/>
        <v>0</v>
      </c>
      <c r="TKH43" s="71">
        <f t="shared" si="842"/>
        <v>0</v>
      </c>
      <c r="TKI43" s="71">
        <f t="shared" si="842"/>
        <v>0</v>
      </c>
      <c r="TKJ43" s="71">
        <f t="shared" si="842"/>
        <v>0</v>
      </c>
      <c r="TKK43" s="71">
        <f t="shared" si="842"/>
        <v>0</v>
      </c>
      <c r="TKL43" s="71">
        <f t="shared" si="842"/>
        <v>0</v>
      </c>
      <c r="TKM43" s="71">
        <f t="shared" si="842"/>
        <v>0</v>
      </c>
      <c r="TKN43" s="71">
        <f t="shared" si="842"/>
        <v>0</v>
      </c>
      <c r="TKO43" s="71">
        <f t="shared" si="842"/>
        <v>0</v>
      </c>
      <c r="TKP43" s="71">
        <f t="shared" si="842"/>
        <v>0</v>
      </c>
      <c r="TKQ43" s="71">
        <f t="shared" si="842"/>
        <v>0</v>
      </c>
      <c r="TKR43" s="71">
        <f t="shared" si="842"/>
        <v>0</v>
      </c>
      <c r="TKS43" s="71">
        <f t="shared" si="842"/>
        <v>0</v>
      </c>
      <c r="TKT43" s="71">
        <f t="shared" si="842"/>
        <v>0</v>
      </c>
      <c r="TKU43" s="71">
        <f t="shared" si="842"/>
        <v>0</v>
      </c>
      <c r="TKV43" s="71">
        <f t="shared" si="842"/>
        <v>0</v>
      </c>
      <c r="TKW43" s="71">
        <f t="shared" si="842"/>
        <v>0</v>
      </c>
      <c r="TKX43" s="71">
        <f t="shared" si="842"/>
        <v>0</v>
      </c>
      <c r="TKY43" s="71">
        <f t="shared" si="842"/>
        <v>0</v>
      </c>
      <c r="TKZ43" s="71">
        <f t="shared" si="842"/>
        <v>0</v>
      </c>
      <c r="TLA43" s="71">
        <f t="shared" si="842"/>
        <v>0</v>
      </c>
      <c r="TLB43" s="71">
        <f t="shared" si="842"/>
        <v>0</v>
      </c>
      <c r="TLC43" s="71">
        <f t="shared" si="842"/>
        <v>0</v>
      </c>
      <c r="TLD43" s="71">
        <f t="shared" si="842"/>
        <v>0</v>
      </c>
      <c r="TLE43" s="71">
        <f t="shared" ref="TLE43:TNP43" si="843">SUM(TLE36:TLE38)+TLE40+TLE41-TLE42+TLE45</f>
        <v>0</v>
      </c>
      <c r="TLF43" s="71">
        <f t="shared" si="843"/>
        <v>0</v>
      </c>
      <c r="TLG43" s="71">
        <f t="shared" si="843"/>
        <v>0</v>
      </c>
      <c r="TLH43" s="71">
        <f t="shared" si="843"/>
        <v>0</v>
      </c>
      <c r="TLI43" s="71">
        <f t="shared" si="843"/>
        <v>0</v>
      </c>
      <c r="TLJ43" s="71">
        <f t="shared" si="843"/>
        <v>0</v>
      </c>
      <c r="TLK43" s="71">
        <f t="shared" si="843"/>
        <v>0</v>
      </c>
      <c r="TLL43" s="71">
        <f t="shared" si="843"/>
        <v>0</v>
      </c>
      <c r="TLM43" s="71">
        <f t="shared" si="843"/>
        <v>0</v>
      </c>
      <c r="TLN43" s="71">
        <f t="shared" si="843"/>
        <v>0</v>
      </c>
      <c r="TLO43" s="71">
        <f t="shared" si="843"/>
        <v>0</v>
      </c>
      <c r="TLP43" s="71">
        <f t="shared" si="843"/>
        <v>0</v>
      </c>
      <c r="TLQ43" s="71">
        <f t="shared" si="843"/>
        <v>0</v>
      </c>
      <c r="TLR43" s="71">
        <f t="shared" si="843"/>
        <v>0</v>
      </c>
      <c r="TLS43" s="71">
        <f t="shared" si="843"/>
        <v>0</v>
      </c>
      <c r="TLT43" s="71">
        <f t="shared" si="843"/>
        <v>0</v>
      </c>
      <c r="TLU43" s="71">
        <f t="shared" si="843"/>
        <v>0</v>
      </c>
      <c r="TLV43" s="71">
        <f t="shared" si="843"/>
        <v>0</v>
      </c>
      <c r="TLW43" s="71">
        <f t="shared" si="843"/>
        <v>0</v>
      </c>
      <c r="TLX43" s="71">
        <f t="shared" si="843"/>
        <v>0</v>
      </c>
      <c r="TLY43" s="71">
        <f t="shared" si="843"/>
        <v>0</v>
      </c>
      <c r="TLZ43" s="71">
        <f t="shared" si="843"/>
        <v>0</v>
      </c>
      <c r="TMA43" s="71">
        <f t="shared" si="843"/>
        <v>0</v>
      </c>
      <c r="TMB43" s="71">
        <f t="shared" si="843"/>
        <v>0</v>
      </c>
      <c r="TMC43" s="71">
        <f t="shared" si="843"/>
        <v>0</v>
      </c>
      <c r="TMD43" s="71">
        <f t="shared" si="843"/>
        <v>0</v>
      </c>
      <c r="TME43" s="71">
        <f t="shared" si="843"/>
        <v>0</v>
      </c>
      <c r="TMF43" s="71">
        <f t="shared" si="843"/>
        <v>0</v>
      </c>
      <c r="TMG43" s="71">
        <f t="shared" si="843"/>
        <v>0</v>
      </c>
      <c r="TMH43" s="71">
        <f t="shared" si="843"/>
        <v>0</v>
      </c>
      <c r="TMI43" s="71">
        <f t="shared" si="843"/>
        <v>0</v>
      </c>
      <c r="TMJ43" s="71">
        <f t="shared" si="843"/>
        <v>0</v>
      </c>
      <c r="TMK43" s="71">
        <f t="shared" si="843"/>
        <v>0</v>
      </c>
      <c r="TML43" s="71">
        <f t="shared" si="843"/>
        <v>0</v>
      </c>
      <c r="TMM43" s="71">
        <f t="shared" si="843"/>
        <v>0</v>
      </c>
      <c r="TMN43" s="71">
        <f t="shared" si="843"/>
        <v>0</v>
      </c>
      <c r="TMO43" s="71">
        <f t="shared" si="843"/>
        <v>0</v>
      </c>
      <c r="TMP43" s="71">
        <f t="shared" si="843"/>
        <v>0</v>
      </c>
      <c r="TMQ43" s="71">
        <f t="shared" si="843"/>
        <v>0</v>
      </c>
      <c r="TMR43" s="71">
        <f t="shared" si="843"/>
        <v>0</v>
      </c>
      <c r="TMS43" s="71">
        <f t="shared" si="843"/>
        <v>0</v>
      </c>
      <c r="TMT43" s="71">
        <f t="shared" si="843"/>
        <v>0</v>
      </c>
      <c r="TMU43" s="71">
        <f t="shared" si="843"/>
        <v>0</v>
      </c>
      <c r="TMV43" s="71">
        <f t="shared" si="843"/>
        <v>0</v>
      </c>
      <c r="TMW43" s="71">
        <f t="shared" si="843"/>
        <v>0</v>
      </c>
      <c r="TMX43" s="71">
        <f t="shared" si="843"/>
        <v>0</v>
      </c>
      <c r="TMY43" s="71">
        <f t="shared" si="843"/>
        <v>0</v>
      </c>
      <c r="TMZ43" s="71">
        <f t="shared" si="843"/>
        <v>0</v>
      </c>
      <c r="TNA43" s="71">
        <f t="shared" si="843"/>
        <v>0</v>
      </c>
      <c r="TNB43" s="71">
        <f t="shared" si="843"/>
        <v>0</v>
      </c>
      <c r="TNC43" s="71">
        <f t="shared" si="843"/>
        <v>0</v>
      </c>
      <c r="TND43" s="71">
        <f t="shared" si="843"/>
        <v>0</v>
      </c>
      <c r="TNE43" s="71">
        <f t="shared" si="843"/>
        <v>0</v>
      </c>
      <c r="TNF43" s="71">
        <f t="shared" si="843"/>
        <v>0</v>
      </c>
      <c r="TNG43" s="71">
        <f t="shared" si="843"/>
        <v>0</v>
      </c>
      <c r="TNH43" s="71">
        <f t="shared" si="843"/>
        <v>0</v>
      </c>
      <c r="TNI43" s="71">
        <f t="shared" si="843"/>
        <v>0</v>
      </c>
      <c r="TNJ43" s="71">
        <f t="shared" si="843"/>
        <v>0</v>
      </c>
      <c r="TNK43" s="71">
        <f t="shared" si="843"/>
        <v>0</v>
      </c>
      <c r="TNL43" s="71">
        <f t="shared" si="843"/>
        <v>0</v>
      </c>
      <c r="TNM43" s="71">
        <f t="shared" si="843"/>
        <v>0</v>
      </c>
      <c r="TNN43" s="71">
        <f t="shared" si="843"/>
        <v>0</v>
      </c>
      <c r="TNO43" s="71">
        <f t="shared" si="843"/>
        <v>0</v>
      </c>
      <c r="TNP43" s="71">
        <f t="shared" si="843"/>
        <v>0</v>
      </c>
      <c r="TNQ43" s="71">
        <f t="shared" ref="TNQ43:TQB43" si="844">SUM(TNQ36:TNQ38)+TNQ40+TNQ41-TNQ42+TNQ45</f>
        <v>0</v>
      </c>
      <c r="TNR43" s="71">
        <f t="shared" si="844"/>
        <v>0</v>
      </c>
      <c r="TNS43" s="71">
        <f t="shared" si="844"/>
        <v>0</v>
      </c>
      <c r="TNT43" s="71">
        <f t="shared" si="844"/>
        <v>0</v>
      </c>
      <c r="TNU43" s="71">
        <f t="shared" si="844"/>
        <v>0</v>
      </c>
      <c r="TNV43" s="71">
        <f t="shared" si="844"/>
        <v>0</v>
      </c>
      <c r="TNW43" s="71">
        <f t="shared" si="844"/>
        <v>0</v>
      </c>
      <c r="TNX43" s="71">
        <f t="shared" si="844"/>
        <v>0</v>
      </c>
      <c r="TNY43" s="71">
        <f t="shared" si="844"/>
        <v>0</v>
      </c>
      <c r="TNZ43" s="71">
        <f t="shared" si="844"/>
        <v>0</v>
      </c>
      <c r="TOA43" s="71">
        <f t="shared" si="844"/>
        <v>0</v>
      </c>
      <c r="TOB43" s="71">
        <f t="shared" si="844"/>
        <v>0</v>
      </c>
      <c r="TOC43" s="71">
        <f t="shared" si="844"/>
        <v>0</v>
      </c>
      <c r="TOD43" s="71">
        <f t="shared" si="844"/>
        <v>0</v>
      </c>
      <c r="TOE43" s="71">
        <f t="shared" si="844"/>
        <v>0</v>
      </c>
      <c r="TOF43" s="71">
        <f t="shared" si="844"/>
        <v>0</v>
      </c>
      <c r="TOG43" s="71">
        <f t="shared" si="844"/>
        <v>0</v>
      </c>
      <c r="TOH43" s="71">
        <f t="shared" si="844"/>
        <v>0</v>
      </c>
      <c r="TOI43" s="71">
        <f t="shared" si="844"/>
        <v>0</v>
      </c>
      <c r="TOJ43" s="71">
        <f t="shared" si="844"/>
        <v>0</v>
      </c>
      <c r="TOK43" s="71">
        <f t="shared" si="844"/>
        <v>0</v>
      </c>
      <c r="TOL43" s="71">
        <f t="shared" si="844"/>
        <v>0</v>
      </c>
      <c r="TOM43" s="71">
        <f t="shared" si="844"/>
        <v>0</v>
      </c>
      <c r="TON43" s="71">
        <f t="shared" si="844"/>
        <v>0</v>
      </c>
      <c r="TOO43" s="71">
        <f t="shared" si="844"/>
        <v>0</v>
      </c>
      <c r="TOP43" s="71">
        <f t="shared" si="844"/>
        <v>0</v>
      </c>
      <c r="TOQ43" s="71">
        <f t="shared" si="844"/>
        <v>0</v>
      </c>
      <c r="TOR43" s="71">
        <f t="shared" si="844"/>
        <v>0</v>
      </c>
      <c r="TOS43" s="71">
        <f t="shared" si="844"/>
        <v>0</v>
      </c>
      <c r="TOT43" s="71">
        <f t="shared" si="844"/>
        <v>0</v>
      </c>
      <c r="TOU43" s="71">
        <f t="shared" si="844"/>
        <v>0</v>
      </c>
      <c r="TOV43" s="71">
        <f t="shared" si="844"/>
        <v>0</v>
      </c>
      <c r="TOW43" s="71">
        <f t="shared" si="844"/>
        <v>0</v>
      </c>
      <c r="TOX43" s="71">
        <f t="shared" si="844"/>
        <v>0</v>
      </c>
      <c r="TOY43" s="71">
        <f t="shared" si="844"/>
        <v>0</v>
      </c>
      <c r="TOZ43" s="71">
        <f t="shared" si="844"/>
        <v>0</v>
      </c>
      <c r="TPA43" s="71">
        <f t="shared" si="844"/>
        <v>0</v>
      </c>
      <c r="TPB43" s="71">
        <f t="shared" si="844"/>
        <v>0</v>
      </c>
      <c r="TPC43" s="71">
        <f t="shared" si="844"/>
        <v>0</v>
      </c>
      <c r="TPD43" s="71">
        <f t="shared" si="844"/>
        <v>0</v>
      </c>
      <c r="TPE43" s="71">
        <f t="shared" si="844"/>
        <v>0</v>
      </c>
      <c r="TPF43" s="71">
        <f t="shared" si="844"/>
        <v>0</v>
      </c>
      <c r="TPG43" s="71">
        <f t="shared" si="844"/>
        <v>0</v>
      </c>
      <c r="TPH43" s="71">
        <f t="shared" si="844"/>
        <v>0</v>
      </c>
      <c r="TPI43" s="71">
        <f t="shared" si="844"/>
        <v>0</v>
      </c>
      <c r="TPJ43" s="71">
        <f t="shared" si="844"/>
        <v>0</v>
      </c>
      <c r="TPK43" s="71">
        <f t="shared" si="844"/>
        <v>0</v>
      </c>
      <c r="TPL43" s="71">
        <f t="shared" si="844"/>
        <v>0</v>
      </c>
      <c r="TPM43" s="71">
        <f t="shared" si="844"/>
        <v>0</v>
      </c>
      <c r="TPN43" s="71">
        <f t="shared" si="844"/>
        <v>0</v>
      </c>
      <c r="TPO43" s="71">
        <f t="shared" si="844"/>
        <v>0</v>
      </c>
      <c r="TPP43" s="71">
        <f t="shared" si="844"/>
        <v>0</v>
      </c>
      <c r="TPQ43" s="71">
        <f t="shared" si="844"/>
        <v>0</v>
      </c>
      <c r="TPR43" s="71">
        <f t="shared" si="844"/>
        <v>0</v>
      </c>
      <c r="TPS43" s="71">
        <f t="shared" si="844"/>
        <v>0</v>
      </c>
      <c r="TPT43" s="71">
        <f t="shared" si="844"/>
        <v>0</v>
      </c>
      <c r="TPU43" s="71">
        <f t="shared" si="844"/>
        <v>0</v>
      </c>
      <c r="TPV43" s="71">
        <f t="shared" si="844"/>
        <v>0</v>
      </c>
      <c r="TPW43" s="71">
        <f t="shared" si="844"/>
        <v>0</v>
      </c>
      <c r="TPX43" s="71">
        <f t="shared" si="844"/>
        <v>0</v>
      </c>
      <c r="TPY43" s="71">
        <f t="shared" si="844"/>
        <v>0</v>
      </c>
      <c r="TPZ43" s="71">
        <f t="shared" si="844"/>
        <v>0</v>
      </c>
      <c r="TQA43" s="71">
        <f t="shared" si="844"/>
        <v>0</v>
      </c>
      <c r="TQB43" s="71">
        <f t="shared" si="844"/>
        <v>0</v>
      </c>
      <c r="TQC43" s="71">
        <f t="shared" ref="TQC43:TSN43" si="845">SUM(TQC36:TQC38)+TQC40+TQC41-TQC42+TQC45</f>
        <v>0</v>
      </c>
      <c r="TQD43" s="71">
        <f t="shared" si="845"/>
        <v>0</v>
      </c>
      <c r="TQE43" s="71">
        <f t="shared" si="845"/>
        <v>0</v>
      </c>
      <c r="TQF43" s="71">
        <f t="shared" si="845"/>
        <v>0</v>
      </c>
      <c r="TQG43" s="71">
        <f t="shared" si="845"/>
        <v>0</v>
      </c>
      <c r="TQH43" s="71">
        <f t="shared" si="845"/>
        <v>0</v>
      </c>
      <c r="TQI43" s="71">
        <f t="shared" si="845"/>
        <v>0</v>
      </c>
      <c r="TQJ43" s="71">
        <f t="shared" si="845"/>
        <v>0</v>
      </c>
      <c r="TQK43" s="71">
        <f t="shared" si="845"/>
        <v>0</v>
      </c>
      <c r="TQL43" s="71">
        <f t="shared" si="845"/>
        <v>0</v>
      </c>
      <c r="TQM43" s="71">
        <f t="shared" si="845"/>
        <v>0</v>
      </c>
      <c r="TQN43" s="71">
        <f t="shared" si="845"/>
        <v>0</v>
      </c>
      <c r="TQO43" s="71">
        <f t="shared" si="845"/>
        <v>0</v>
      </c>
      <c r="TQP43" s="71">
        <f t="shared" si="845"/>
        <v>0</v>
      </c>
      <c r="TQQ43" s="71">
        <f t="shared" si="845"/>
        <v>0</v>
      </c>
      <c r="TQR43" s="71">
        <f t="shared" si="845"/>
        <v>0</v>
      </c>
      <c r="TQS43" s="71">
        <f t="shared" si="845"/>
        <v>0</v>
      </c>
      <c r="TQT43" s="71">
        <f t="shared" si="845"/>
        <v>0</v>
      </c>
      <c r="TQU43" s="71">
        <f t="shared" si="845"/>
        <v>0</v>
      </c>
      <c r="TQV43" s="71">
        <f t="shared" si="845"/>
        <v>0</v>
      </c>
      <c r="TQW43" s="71">
        <f t="shared" si="845"/>
        <v>0</v>
      </c>
      <c r="TQX43" s="71">
        <f t="shared" si="845"/>
        <v>0</v>
      </c>
      <c r="TQY43" s="71">
        <f t="shared" si="845"/>
        <v>0</v>
      </c>
      <c r="TQZ43" s="71">
        <f t="shared" si="845"/>
        <v>0</v>
      </c>
      <c r="TRA43" s="71">
        <f t="shared" si="845"/>
        <v>0</v>
      </c>
      <c r="TRB43" s="71">
        <f t="shared" si="845"/>
        <v>0</v>
      </c>
      <c r="TRC43" s="71">
        <f t="shared" si="845"/>
        <v>0</v>
      </c>
      <c r="TRD43" s="71">
        <f t="shared" si="845"/>
        <v>0</v>
      </c>
      <c r="TRE43" s="71">
        <f t="shared" si="845"/>
        <v>0</v>
      </c>
      <c r="TRF43" s="71">
        <f t="shared" si="845"/>
        <v>0</v>
      </c>
      <c r="TRG43" s="71">
        <f t="shared" si="845"/>
        <v>0</v>
      </c>
      <c r="TRH43" s="71">
        <f t="shared" si="845"/>
        <v>0</v>
      </c>
      <c r="TRI43" s="71">
        <f t="shared" si="845"/>
        <v>0</v>
      </c>
      <c r="TRJ43" s="71">
        <f t="shared" si="845"/>
        <v>0</v>
      </c>
      <c r="TRK43" s="71">
        <f t="shared" si="845"/>
        <v>0</v>
      </c>
      <c r="TRL43" s="71">
        <f t="shared" si="845"/>
        <v>0</v>
      </c>
      <c r="TRM43" s="71">
        <f t="shared" si="845"/>
        <v>0</v>
      </c>
      <c r="TRN43" s="71">
        <f t="shared" si="845"/>
        <v>0</v>
      </c>
      <c r="TRO43" s="71">
        <f t="shared" si="845"/>
        <v>0</v>
      </c>
      <c r="TRP43" s="71">
        <f t="shared" si="845"/>
        <v>0</v>
      </c>
      <c r="TRQ43" s="71">
        <f t="shared" si="845"/>
        <v>0</v>
      </c>
      <c r="TRR43" s="71">
        <f t="shared" si="845"/>
        <v>0</v>
      </c>
      <c r="TRS43" s="71">
        <f t="shared" si="845"/>
        <v>0</v>
      </c>
      <c r="TRT43" s="71">
        <f t="shared" si="845"/>
        <v>0</v>
      </c>
      <c r="TRU43" s="71">
        <f t="shared" si="845"/>
        <v>0</v>
      </c>
      <c r="TRV43" s="71">
        <f t="shared" si="845"/>
        <v>0</v>
      </c>
      <c r="TRW43" s="71">
        <f t="shared" si="845"/>
        <v>0</v>
      </c>
      <c r="TRX43" s="71">
        <f t="shared" si="845"/>
        <v>0</v>
      </c>
      <c r="TRY43" s="71">
        <f t="shared" si="845"/>
        <v>0</v>
      </c>
      <c r="TRZ43" s="71">
        <f t="shared" si="845"/>
        <v>0</v>
      </c>
      <c r="TSA43" s="71">
        <f t="shared" si="845"/>
        <v>0</v>
      </c>
      <c r="TSB43" s="71">
        <f t="shared" si="845"/>
        <v>0</v>
      </c>
      <c r="TSC43" s="71">
        <f t="shared" si="845"/>
        <v>0</v>
      </c>
      <c r="TSD43" s="71">
        <f t="shared" si="845"/>
        <v>0</v>
      </c>
      <c r="TSE43" s="71">
        <f t="shared" si="845"/>
        <v>0</v>
      </c>
      <c r="TSF43" s="71">
        <f t="shared" si="845"/>
        <v>0</v>
      </c>
      <c r="TSG43" s="71">
        <f t="shared" si="845"/>
        <v>0</v>
      </c>
      <c r="TSH43" s="71">
        <f t="shared" si="845"/>
        <v>0</v>
      </c>
      <c r="TSI43" s="71">
        <f t="shared" si="845"/>
        <v>0</v>
      </c>
      <c r="TSJ43" s="71">
        <f t="shared" si="845"/>
        <v>0</v>
      </c>
      <c r="TSK43" s="71">
        <f t="shared" si="845"/>
        <v>0</v>
      </c>
      <c r="TSL43" s="71">
        <f t="shared" si="845"/>
        <v>0</v>
      </c>
      <c r="TSM43" s="71">
        <f t="shared" si="845"/>
        <v>0</v>
      </c>
      <c r="TSN43" s="71">
        <f t="shared" si="845"/>
        <v>0</v>
      </c>
      <c r="TSO43" s="71">
        <f t="shared" ref="TSO43:TUZ43" si="846">SUM(TSO36:TSO38)+TSO40+TSO41-TSO42+TSO45</f>
        <v>0</v>
      </c>
      <c r="TSP43" s="71">
        <f t="shared" si="846"/>
        <v>0</v>
      </c>
      <c r="TSQ43" s="71">
        <f t="shared" si="846"/>
        <v>0</v>
      </c>
      <c r="TSR43" s="71">
        <f t="shared" si="846"/>
        <v>0</v>
      </c>
      <c r="TSS43" s="71">
        <f t="shared" si="846"/>
        <v>0</v>
      </c>
      <c r="TST43" s="71">
        <f t="shared" si="846"/>
        <v>0</v>
      </c>
      <c r="TSU43" s="71">
        <f t="shared" si="846"/>
        <v>0</v>
      </c>
      <c r="TSV43" s="71">
        <f t="shared" si="846"/>
        <v>0</v>
      </c>
      <c r="TSW43" s="71">
        <f t="shared" si="846"/>
        <v>0</v>
      </c>
      <c r="TSX43" s="71">
        <f t="shared" si="846"/>
        <v>0</v>
      </c>
      <c r="TSY43" s="71">
        <f t="shared" si="846"/>
        <v>0</v>
      </c>
      <c r="TSZ43" s="71">
        <f t="shared" si="846"/>
        <v>0</v>
      </c>
      <c r="TTA43" s="71">
        <f t="shared" si="846"/>
        <v>0</v>
      </c>
      <c r="TTB43" s="71">
        <f t="shared" si="846"/>
        <v>0</v>
      </c>
      <c r="TTC43" s="71">
        <f t="shared" si="846"/>
        <v>0</v>
      </c>
      <c r="TTD43" s="71">
        <f t="shared" si="846"/>
        <v>0</v>
      </c>
      <c r="TTE43" s="71">
        <f t="shared" si="846"/>
        <v>0</v>
      </c>
      <c r="TTF43" s="71">
        <f t="shared" si="846"/>
        <v>0</v>
      </c>
      <c r="TTG43" s="71">
        <f t="shared" si="846"/>
        <v>0</v>
      </c>
      <c r="TTH43" s="71">
        <f t="shared" si="846"/>
        <v>0</v>
      </c>
      <c r="TTI43" s="71">
        <f t="shared" si="846"/>
        <v>0</v>
      </c>
      <c r="TTJ43" s="71">
        <f t="shared" si="846"/>
        <v>0</v>
      </c>
      <c r="TTK43" s="71">
        <f t="shared" si="846"/>
        <v>0</v>
      </c>
      <c r="TTL43" s="71">
        <f t="shared" si="846"/>
        <v>0</v>
      </c>
      <c r="TTM43" s="71">
        <f t="shared" si="846"/>
        <v>0</v>
      </c>
      <c r="TTN43" s="71">
        <f t="shared" si="846"/>
        <v>0</v>
      </c>
      <c r="TTO43" s="71">
        <f t="shared" si="846"/>
        <v>0</v>
      </c>
      <c r="TTP43" s="71">
        <f t="shared" si="846"/>
        <v>0</v>
      </c>
      <c r="TTQ43" s="71">
        <f t="shared" si="846"/>
        <v>0</v>
      </c>
      <c r="TTR43" s="71">
        <f t="shared" si="846"/>
        <v>0</v>
      </c>
      <c r="TTS43" s="71">
        <f t="shared" si="846"/>
        <v>0</v>
      </c>
      <c r="TTT43" s="71">
        <f t="shared" si="846"/>
        <v>0</v>
      </c>
      <c r="TTU43" s="71">
        <f t="shared" si="846"/>
        <v>0</v>
      </c>
      <c r="TTV43" s="71">
        <f t="shared" si="846"/>
        <v>0</v>
      </c>
      <c r="TTW43" s="71">
        <f t="shared" si="846"/>
        <v>0</v>
      </c>
      <c r="TTX43" s="71">
        <f t="shared" si="846"/>
        <v>0</v>
      </c>
      <c r="TTY43" s="71">
        <f t="shared" si="846"/>
        <v>0</v>
      </c>
      <c r="TTZ43" s="71">
        <f t="shared" si="846"/>
        <v>0</v>
      </c>
      <c r="TUA43" s="71">
        <f t="shared" si="846"/>
        <v>0</v>
      </c>
      <c r="TUB43" s="71">
        <f t="shared" si="846"/>
        <v>0</v>
      </c>
      <c r="TUC43" s="71">
        <f t="shared" si="846"/>
        <v>0</v>
      </c>
      <c r="TUD43" s="71">
        <f t="shared" si="846"/>
        <v>0</v>
      </c>
      <c r="TUE43" s="71">
        <f t="shared" si="846"/>
        <v>0</v>
      </c>
      <c r="TUF43" s="71">
        <f t="shared" si="846"/>
        <v>0</v>
      </c>
      <c r="TUG43" s="71">
        <f t="shared" si="846"/>
        <v>0</v>
      </c>
      <c r="TUH43" s="71">
        <f t="shared" si="846"/>
        <v>0</v>
      </c>
      <c r="TUI43" s="71">
        <f t="shared" si="846"/>
        <v>0</v>
      </c>
      <c r="TUJ43" s="71">
        <f t="shared" si="846"/>
        <v>0</v>
      </c>
      <c r="TUK43" s="71">
        <f t="shared" si="846"/>
        <v>0</v>
      </c>
      <c r="TUL43" s="71">
        <f t="shared" si="846"/>
        <v>0</v>
      </c>
      <c r="TUM43" s="71">
        <f t="shared" si="846"/>
        <v>0</v>
      </c>
      <c r="TUN43" s="71">
        <f t="shared" si="846"/>
        <v>0</v>
      </c>
      <c r="TUO43" s="71">
        <f t="shared" si="846"/>
        <v>0</v>
      </c>
      <c r="TUP43" s="71">
        <f t="shared" si="846"/>
        <v>0</v>
      </c>
      <c r="TUQ43" s="71">
        <f t="shared" si="846"/>
        <v>0</v>
      </c>
      <c r="TUR43" s="71">
        <f t="shared" si="846"/>
        <v>0</v>
      </c>
      <c r="TUS43" s="71">
        <f t="shared" si="846"/>
        <v>0</v>
      </c>
      <c r="TUT43" s="71">
        <f t="shared" si="846"/>
        <v>0</v>
      </c>
      <c r="TUU43" s="71">
        <f t="shared" si="846"/>
        <v>0</v>
      </c>
      <c r="TUV43" s="71">
        <f t="shared" si="846"/>
        <v>0</v>
      </c>
      <c r="TUW43" s="71">
        <f t="shared" si="846"/>
        <v>0</v>
      </c>
      <c r="TUX43" s="71">
        <f t="shared" si="846"/>
        <v>0</v>
      </c>
      <c r="TUY43" s="71">
        <f t="shared" si="846"/>
        <v>0</v>
      </c>
      <c r="TUZ43" s="71">
        <f t="shared" si="846"/>
        <v>0</v>
      </c>
      <c r="TVA43" s="71">
        <f t="shared" ref="TVA43:TXL43" si="847">SUM(TVA36:TVA38)+TVA40+TVA41-TVA42+TVA45</f>
        <v>0</v>
      </c>
      <c r="TVB43" s="71">
        <f t="shared" si="847"/>
        <v>0</v>
      </c>
      <c r="TVC43" s="71">
        <f t="shared" si="847"/>
        <v>0</v>
      </c>
      <c r="TVD43" s="71">
        <f t="shared" si="847"/>
        <v>0</v>
      </c>
      <c r="TVE43" s="71">
        <f t="shared" si="847"/>
        <v>0</v>
      </c>
      <c r="TVF43" s="71">
        <f t="shared" si="847"/>
        <v>0</v>
      </c>
      <c r="TVG43" s="71">
        <f t="shared" si="847"/>
        <v>0</v>
      </c>
      <c r="TVH43" s="71">
        <f t="shared" si="847"/>
        <v>0</v>
      </c>
      <c r="TVI43" s="71">
        <f t="shared" si="847"/>
        <v>0</v>
      </c>
      <c r="TVJ43" s="71">
        <f t="shared" si="847"/>
        <v>0</v>
      </c>
      <c r="TVK43" s="71">
        <f t="shared" si="847"/>
        <v>0</v>
      </c>
      <c r="TVL43" s="71">
        <f t="shared" si="847"/>
        <v>0</v>
      </c>
      <c r="TVM43" s="71">
        <f t="shared" si="847"/>
        <v>0</v>
      </c>
      <c r="TVN43" s="71">
        <f t="shared" si="847"/>
        <v>0</v>
      </c>
      <c r="TVO43" s="71">
        <f t="shared" si="847"/>
        <v>0</v>
      </c>
      <c r="TVP43" s="71">
        <f t="shared" si="847"/>
        <v>0</v>
      </c>
      <c r="TVQ43" s="71">
        <f t="shared" si="847"/>
        <v>0</v>
      </c>
      <c r="TVR43" s="71">
        <f t="shared" si="847"/>
        <v>0</v>
      </c>
      <c r="TVS43" s="71">
        <f t="shared" si="847"/>
        <v>0</v>
      </c>
      <c r="TVT43" s="71">
        <f t="shared" si="847"/>
        <v>0</v>
      </c>
      <c r="TVU43" s="71">
        <f t="shared" si="847"/>
        <v>0</v>
      </c>
      <c r="TVV43" s="71">
        <f t="shared" si="847"/>
        <v>0</v>
      </c>
      <c r="TVW43" s="71">
        <f t="shared" si="847"/>
        <v>0</v>
      </c>
      <c r="TVX43" s="71">
        <f t="shared" si="847"/>
        <v>0</v>
      </c>
      <c r="TVY43" s="71">
        <f t="shared" si="847"/>
        <v>0</v>
      </c>
      <c r="TVZ43" s="71">
        <f t="shared" si="847"/>
        <v>0</v>
      </c>
      <c r="TWA43" s="71">
        <f t="shared" si="847"/>
        <v>0</v>
      </c>
      <c r="TWB43" s="71">
        <f t="shared" si="847"/>
        <v>0</v>
      </c>
      <c r="TWC43" s="71">
        <f t="shared" si="847"/>
        <v>0</v>
      </c>
      <c r="TWD43" s="71">
        <f t="shared" si="847"/>
        <v>0</v>
      </c>
      <c r="TWE43" s="71">
        <f t="shared" si="847"/>
        <v>0</v>
      </c>
      <c r="TWF43" s="71">
        <f t="shared" si="847"/>
        <v>0</v>
      </c>
      <c r="TWG43" s="71">
        <f t="shared" si="847"/>
        <v>0</v>
      </c>
      <c r="TWH43" s="71">
        <f t="shared" si="847"/>
        <v>0</v>
      </c>
      <c r="TWI43" s="71">
        <f t="shared" si="847"/>
        <v>0</v>
      </c>
      <c r="TWJ43" s="71">
        <f t="shared" si="847"/>
        <v>0</v>
      </c>
      <c r="TWK43" s="71">
        <f t="shared" si="847"/>
        <v>0</v>
      </c>
      <c r="TWL43" s="71">
        <f t="shared" si="847"/>
        <v>0</v>
      </c>
      <c r="TWM43" s="71">
        <f t="shared" si="847"/>
        <v>0</v>
      </c>
      <c r="TWN43" s="71">
        <f t="shared" si="847"/>
        <v>0</v>
      </c>
      <c r="TWO43" s="71">
        <f t="shared" si="847"/>
        <v>0</v>
      </c>
      <c r="TWP43" s="71">
        <f t="shared" si="847"/>
        <v>0</v>
      </c>
      <c r="TWQ43" s="71">
        <f t="shared" si="847"/>
        <v>0</v>
      </c>
      <c r="TWR43" s="71">
        <f t="shared" si="847"/>
        <v>0</v>
      </c>
      <c r="TWS43" s="71">
        <f t="shared" si="847"/>
        <v>0</v>
      </c>
      <c r="TWT43" s="71">
        <f t="shared" si="847"/>
        <v>0</v>
      </c>
      <c r="TWU43" s="71">
        <f t="shared" si="847"/>
        <v>0</v>
      </c>
      <c r="TWV43" s="71">
        <f t="shared" si="847"/>
        <v>0</v>
      </c>
      <c r="TWW43" s="71">
        <f t="shared" si="847"/>
        <v>0</v>
      </c>
      <c r="TWX43" s="71">
        <f t="shared" si="847"/>
        <v>0</v>
      </c>
      <c r="TWY43" s="71">
        <f t="shared" si="847"/>
        <v>0</v>
      </c>
      <c r="TWZ43" s="71">
        <f t="shared" si="847"/>
        <v>0</v>
      </c>
      <c r="TXA43" s="71">
        <f t="shared" si="847"/>
        <v>0</v>
      </c>
      <c r="TXB43" s="71">
        <f t="shared" si="847"/>
        <v>0</v>
      </c>
      <c r="TXC43" s="71">
        <f t="shared" si="847"/>
        <v>0</v>
      </c>
      <c r="TXD43" s="71">
        <f t="shared" si="847"/>
        <v>0</v>
      </c>
      <c r="TXE43" s="71">
        <f t="shared" si="847"/>
        <v>0</v>
      </c>
      <c r="TXF43" s="71">
        <f t="shared" si="847"/>
        <v>0</v>
      </c>
      <c r="TXG43" s="71">
        <f t="shared" si="847"/>
        <v>0</v>
      </c>
      <c r="TXH43" s="71">
        <f t="shared" si="847"/>
        <v>0</v>
      </c>
      <c r="TXI43" s="71">
        <f t="shared" si="847"/>
        <v>0</v>
      </c>
      <c r="TXJ43" s="71">
        <f t="shared" si="847"/>
        <v>0</v>
      </c>
      <c r="TXK43" s="71">
        <f t="shared" si="847"/>
        <v>0</v>
      </c>
      <c r="TXL43" s="71">
        <f t="shared" si="847"/>
        <v>0</v>
      </c>
      <c r="TXM43" s="71">
        <f t="shared" ref="TXM43:TZX43" si="848">SUM(TXM36:TXM38)+TXM40+TXM41-TXM42+TXM45</f>
        <v>0</v>
      </c>
      <c r="TXN43" s="71">
        <f t="shared" si="848"/>
        <v>0</v>
      </c>
      <c r="TXO43" s="71">
        <f t="shared" si="848"/>
        <v>0</v>
      </c>
      <c r="TXP43" s="71">
        <f t="shared" si="848"/>
        <v>0</v>
      </c>
      <c r="TXQ43" s="71">
        <f t="shared" si="848"/>
        <v>0</v>
      </c>
      <c r="TXR43" s="71">
        <f t="shared" si="848"/>
        <v>0</v>
      </c>
      <c r="TXS43" s="71">
        <f t="shared" si="848"/>
        <v>0</v>
      </c>
      <c r="TXT43" s="71">
        <f t="shared" si="848"/>
        <v>0</v>
      </c>
      <c r="TXU43" s="71">
        <f t="shared" si="848"/>
        <v>0</v>
      </c>
      <c r="TXV43" s="71">
        <f t="shared" si="848"/>
        <v>0</v>
      </c>
      <c r="TXW43" s="71">
        <f t="shared" si="848"/>
        <v>0</v>
      </c>
      <c r="TXX43" s="71">
        <f t="shared" si="848"/>
        <v>0</v>
      </c>
      <c r="TXY43" s="71">
        <f t="shared" si="848"/>
        <v>0</v>
      </c>
      <c r="TXZ43" s="71">
        <f t="shared" si="848"/>
        <v>0</v>
      </c>
      <c r="TYA43" s="71">
        <f t="shared" si="848"/>
        <v>0</v>
      </c>
      <c r="TYB43" s="71">
        <f t="shared" si="848"/>
        <v>0</v>
      </c>
      <c r="TYC43" s="71">
        <f t="shared" si="848"/>
        <v>0</v>
      </c>
      <c r="TYD43" s="71">
        <f t="shared" si="848"/>
        <v>0</v>
      </c>
      <c r="TYE43" s="71">
        <f t="shared" si="848"/>
        <v>0</v>
      </c>
      <c r="TYF43" s="71">
        <f t="shared" si="848"/>
        <v>0</v>
      </c>
      <c r="TYG43" s="71">
        <f t="shared" si="848"/>
        <v>0</v>
      </c>
      <c r="TYH43" s="71">
        <f t="shared" si="848"/>
        <v>0</v>
      </c>
      <c r="TYI43" s="71">
        <f t="shared" si="848"/>
        <v>0</v>
      </c>
      <c r="TYJ43" s="71">
        <f t="shared" si="848"/>
        <v>0</v>
      </c>
      <c r="TYK43" s="71">
        <f t="shared" si="848"/>
        <v>0</v>
      </c>
      <c r="TYL43" s="71">
        <f t="shared" si="848"/>
        <v>0</v>
      </c>
      <c r="TYM43" s="71">
        <f t="shared" si="848"/>
        <v>0</v>
      </c>
      <c r="TYN43" s="71">
        <f t="shared" si="848"/>
        <v>0</v>
      </c>
      <c r="TYO43" s="71">
        <f t="shared" si="848"/>
        <v>0</v>
      </c>
      <c r="TYP43" s="71">
        <f t="shared" si="848"/>
        <v>0</v>
      </c>
      <c r="TYQ43" s="71">
        <f t="shared" si="848"/>
        <v>0</v>
      </c>
      <c r="TYR43" s="71">
        <f t="shared" si="848"/>
        <v>0</v>
      </c>
      <c r="TYS43" s="71">
        <f t="shared" si="848"/>
        <v>0</v>
      </c>
      <c r="TYT43" s="71">
        <f t="shared" si="848"/>
        <v>0</v>
      </c>
      <c r="TYU43" s="71">
        <f t="shared" si="848"/>
        <v>0</v>
      </c>
      <c r="TYV43" s="71">
        <f t="shared" si="848"/>
        <v>0</v>
      </c>
      <c r="TYW43" s="71">
        <f t="shared" si="848"/>
        <v>0</v>
      </c>
      <c r="TYX43" s="71">
        <f t="shared" si="848"/>
        <v>0</v>
      </c>
      <c r="TYY43" s="71">
        <f t="shared" si="848"/>
        <v>0</v>
      </c>
      <c r="TYZ43" s="71">
        <f t="shared" si="848"/>
        <v>0</v>
      </c>
      <c r="TZA43" s="71">
        <f t="shared" si="848"/>
        <v>0</v>
      </c>
      <c r="TZB43" s="71">
        <f t="shared" si="848"/>
        <v>0</v>
      </c>
      <c r="TZC43" s="71">
        <f t="shared" si="848"/>
        <v>0</v>
      </c>
      <c r="TZD43" s="71">
        <f t="shared" si="848"/>
        <v>0</v>
      </c>
      <c r="TZE43" s="71">
        <f t="shared" si="848"/>
        <v>0</v>
      </c>
      <c r="TZF43" s="71">
        <f t="shared" si="848"/>
        <v>0</v>
      </c>
      <c r="TZG43" s="71">
        <f t="shared" si="848"/>
        <v>0</v>
      </c>
      <c r="TZH43" s="71">
        <f t="shared" si="848"/>
        <v>0</v>
      </c>
      <c r="TZI43" s="71">
        <f t="shared" si="848"/>
        <v>0</v>
      </c>
      <c r="TZJ43" s="71">
        <f t="shared" si="848"/>
        <v>0</v>
      </c>
      <c r="TZK43" s="71">
        <f t="shared" si="848"/>
        <v>0</v>
      </c>
      <c r="TZL43" s="71">
        <f t="shared" si="848"/>
        <v>0</v>
      </c>
      <c r="TZM43" s="71">
        <f t="shared" si="848"/>
        <v>0</v>
      </c>
      <c r="TZN43" s="71">
        <f t="shared" si="848"/>
        <v>0</v>
      </c>
      <c r="TZO43" s="71">
        <f t="shared" si="848"/>
        <v>0</v>
      </c>
      <c r="TZP43" s="71">
        <f t="shared" si="848"/>
        <v>0</v>
      </c>
      <c r="TZQ43" s="71">
        <f t="shared" si="848"/>
        <v>0</v>
      </c>
      <c r="TZR43" s="71">
        <f t="shared" si="848"/>
        <v>0</v>
      </c>
      <c r="TZS43" s="71">
        <f t="shared" si="848"/>
        <v>0</v>
      </c>
      <c r="TZT43" s="71">
        <f t="shared" si="848"/>
        <v>0</v>
      </c>
      <c r="TZU43" s="71">
        <f t="shared" si="848"/>
        <v>0</v>
      </c>
      <c r="TZV43" s="71">
        <f t="shared" si="848"/>
        <v>0</v>
      </c>
      <c r="TZW43" s="71">
        <f t="shared" si="848"/>
        <v>0</v>
      </c>
      <c r="TZX43" s="71">
        <f t="shared" si="848"/>
        <v>0</v>
      </c>
      <c r="TZY43" s="71">
        <f t="shared" ref="TZY43:UCJ43" si="849">SUM(TZY36:TZY38)+TZY40+TZY41-TZY42+TZY45</f>
        <v>0</v>
      </c>
      <c r="TZZ43" s="71">
        <f t="shared" si="849"/>
        <v>0</v>
      </c>
      <c r="UAA43" s="71">
        <f t="shared" si="849"/>
        <v>0</v>
      </c>
      <c r="UAB43" s="71">
        <f t="shared" si="849"/>
        <v>0</v>
      </c>
      <c r="UAC43" s="71">
        <f t="shared" si="849"/>
        <v>0</v>
      </c>
      <c r="UAD43" s="71">
        <f t="shared" si="849"/>
        <v>0</v>
      </c>
      <c r="UAE43" s="71">
        <f t="shared" si="849"/>
        <v>0</v>
      </c>
      <c r="UAF43" s="71">
        <f t="shared" si="849"/>
        <v>0</v>
      </c>
      <c r="UAG43" s="71">
        <f t="shared" si="849"/>
        <v>0</v>
      </c>
      <c r="UAH43" s="71">
        <f t="shared" si="849"/>
        <v>0</v>
      </c>
      <c r="UAI43" s="71">
        <f t="shared" si="849"/>
        <v>0</v>
      </c>
      <c r="UAJ43" s="71">
        <f t="shared" si="849"/>
        <v>0</v>
      </c>
      <c r="UAK43" s="71">
        <f t="shared" si="849"/>
        <v>0</v>
      </c>
      <c r="UAL43" s="71">
        <f t="shared" si="849"/>
        <v>0</v>
      </c>
      <c r="UAM43" s="71">
        <f t="shared" si="849"/>
        <v>0</v>
      </c>
      <c r="UAN43" s="71">
        <f t="shared" si="849"/>
        <v>0</v>
      </c>
      <c r="UAO43" s="71">
        <f t="shared" si="849"/>
        <v>0</v>
      </c>
      <c r="UAP43" s="71">
        <f t="shared" si="849"/>
        <v>0</v>
      </c>
      <c r="UAQ43" s="71">
        <f t="shared" si="849"/>
        <v>0</v>
      </c>
      <c r="UAR43" s="71">
        <f t="shared" si="849"/>
        <v>0</v>
      </c>
      <c r="UAS43" s="71">
        <f t="shared" si="849"/>
        <v>0</v>
      </c>
      <c r="UAT43" s="71">
        <f t="shared" si="849"/>
        <v>0</v>
      </c>
      <c r="UAU43" s="71">
        <f t="shared" si="849"/>
        <v>0</v>
      </c>
      <c r="UAV43" s="71">
        <f t="shared" si="849"/>
        <v>0</v>
      </c>
      <c r="UAW43" s="71">
        <f t="shared" si="849"/>
        <v>0</v>
      </c>
      <c r="UAX43" s="71">
        <f t="shared" si="849"/>
        <v>0</v>
      </c>
      <c r="UAY43" s="71">
        <f t="shared" si="849"/>
        <v>0</v>
      </c>
      <c r="UAZ43" s="71">
        <f t="shared" si="849"/>
        <v>0</v>
      </c>
      <c r="UBA43" s="71">
        <f t="shared" si="849"/>
        <v>0</v>
      </c>
      <c r="UBB43" s="71">
        <f t="shared" si="849"/>
        <v>0</v>
      </c>
      <c r="UBC43" s="71">
        <f t="shared" si="849"/>
        <v>0</v>
      </c>
      <c r="UBD43" s="71">
        <f t="shared" si="849"/>
        <v>0</v>
      </c>
      <c r="UBE43" s="71">
        <f t="shared" si="849"/>
        <v>0</v>
      </c>
      <c r="UBF43" s="71">
        <f t="shared" si="849"/>
        <v>0</v>
      </c>
      <c r="UBG43" s="71">
        <f t="shared" si="849"/>
        <v>0</v>
      </c>
      <c r="UBH43" s="71">
        <f t="shared" si="849"/>
        <v>0</v>
      </c>
      <c r="UBI43" s="71">
        <f t="shared" si="849"/>
        <v>0</v>
      </c>
      <c r="UBJ43" s="71">
        <f t="shared" si="849"/>
        <v>0</v>
      </c>
      <c r="UBK43" s="71">
        <f t="shared" si="849"/>
        <v>0</v>
      </c>
      <c r="UBL43" s="71">
        <f t="shared" si="849"/>
        <v>0</v>
      </c>
      <c r="UBM43" s="71">
        <f t="shared" si="849"/>
        <v>0</v>
      </c>
      <c r="UBN43" s="71">
        <f t="shared" si="849"/>
        <v>0</v>
      </c>
      <c r="UBO43" s="71">
        <f t="shared" si="849"/>
        <v>0</v>
      </c>
      <c r="UBP43" s="71">
        <f t="shared" si="849"/>
        <v>0</v>
      </c>
      <c r="UBQ43" s="71">
        <f t="shared" si="849"/>
        <v>0</v>
      </c>
      <c r="UBR43" s="71">
        <f t="shared" si="849"/>
        <v>0</v>
      </c>
      <c r="UBS43" s="71">
        <f t="shared" si="849"/>
        <v>0</v>
      </c>
      <c r="UBT43" s="71">
        <f t="shared" si="849"/>
        <v>0</v>
      </c>
      <c r="UBU43" s="71">
        <f t="shared" si="849"/>
        <v>0</v>
      </c>
      <c r="UBV43" s="71">
        <f t="shared" si="849"/>
        <v>0</v>
      </c>
      <c r="UBW43" s="71">
        <f t="shared" si="849"/>
        <v>0</v>
      </c>
      <c r="UBX43" s="71">
        <f t="shared" si="849"/>
        <v>0</v>
      </c>
      <c r="UBY43" s="71">
        <f t="shared" si="849"/>
        <v>0</v>
      </c>
      <c r="UBZ43" s="71">
        <f t="shared" si="849"/>
        <v>0</v>
      </c>
      <c r="UCA43" s="71">
        <f t="shared" si="849"/>
        <v>0</v>
      </c>
      <c r="UCB43" s="71">
        <f t="shared" si="849"/>
        <v>0</v>
      </c>
      <c r="UCC43" s="71">
        <f t="shared" si="849"/>
        <v>0</v>
      </c>
      <c r="UCD43" s="71">
        <f t="shared" si="849"/>
        <v>0</v>
      </c>
      <c r="UCE43" s="71">
        <f t="shared" si="849"/>
        <v>0</v>
      </c>
      <c r="UCF43" s="71">
        <f t="shared" si="849"/>
        <v>0</v>
      </c>
      <c r="UCG43" s="71">
        <f t="shared" si="849"/>
        <v>0</v>
      </c>
      <c r="UCH43" s="71">
        <f t="shared" si="849"/>
        <v>0</v>
      </c>
      <c r="UCI43" s="71">
        <f t="shared" si="849"/>
        <v>0</v>
      </c>
      <c r="UCJ43" s="71">
        <f t="shared" si="849"/>
        <v>0</v>
      </c>
      <c r="UCK43" s="71">
        <f t="shared" ref="UCK43:UEV43" si="850">SUM(UCK36:UCK38)+UCK40+UCK41-UCK42+UCK45</f>
        <v>0</v>
      </c>
      <c r="UCL43" s="71">
        <f t="shared" si="850"/>
        <v>0</v>
      </c>
      <c r="UCM43" s="71">
        <f t="shared" si="850"/>
        <v>0</v>
      </c>
      <c r="UCN43" s="71">
        <f t="shared" si="850"/>
        <v>0</v>
      </c>
      <c r="UCO43" s="71">
        <f t="shared" si="850"/>
        <v>0</v>
      </c>
      <c r="UCP43" s="71">
        <f t="shared" si="850"/>
        <v>0</v>
      </c>
      <c r="UCQ43" s="71">
        <f t="shared" si="850"/>
        <v>0</v>
      </c>
      <c r="UCR43" s="71">
        <f t="shared" si="850"/>
        <v>0</v>
      </c>
      <c r="UCS43" s="71">
        <f t="shared" si="850"/>
        <v>0</v>
      </c>
      <c r="UCT43" s="71">
        <f t="shared" si="850"/>
        <v>0</v>
      </c>
      <c r="UCU43" s="71">
        <f t="shared" si="850"/>
        <v>0</v>
      </c>
      <c r="UCV43" s="71">
        <f t="shared" si="850"/>
        <v>0</v>
      </c>
      <c r="UCW43" s="71">
        <f t="shared" si="850"/>
        <v>0</v>
      </c>
      <c r="UCX43" s="71">
        <f t="shared" si="850"/>
        <v>0</v>
      </c>
      <c r="UCY43" s="71">
        <f t="shared" si="850"/>
        <v>0</v>
      </c>
      <c r="UCZ43" s="71">
        <f t="shared" si="850"/>
        <v>0</v>
      </c>
      <c r="UDA43" s="71">
        <f t="shared" si="850"/>
        <v>0</v>
      </c>
      <c r="UDB43" s="71">
        <f t="shared" si="850"/>
        <v>0</v>
      </c>
      <c r="UDC43" s="71">
        <f t="shared" si="850"/>
        <v>0</v>
      </c>
      <c r="UDD43" s="71">
        <f t="shared" si="850"/>
        <v>0</v>
      </c>
      <c r="UDE43" s="71">
        <f t="shared" si="850"/>
        <v>0</v>
      </c>
      <c r="UDF43" s="71">
        <f t="shared" si="850"/>
        <v>0</v>
      </c>
      <c r="UDG43" s="71">
        <f t="shared" si="850"/>
        <v>0</v>
      </c>
      <c r="UDH43" s="71">
        <f t="shared" si="850"/>
        <v>0</v>
      </c>
      <c r="UDI43" s="71">
        <f t="shared" si="850"/>
        <v>0</v>
      </c>
      <c r="UDJ43" s="71">
        <f t="shared" si="850"/>
        <v>0</v>
      </c>
      <c r="UDK43" s="71">
        <f t="shared" si="850"/>
        <v>0</v>
      </c>
      <c r="UDL43" s="71">
        <f t="shared" si="850"/>
        <v>0</v>
      </c>
      <c r="UDM43" s="71">
        <f t="shared" si="850"/>
        <v>0</v>
      </c>
      <c r="UDN43" s="71">
        <f t="shared" si="850"/>
        <v>0</v>
      </c>
      <c r="UDO43" s="71">
        <f t="shared" si="850"/>
        <v>0</v>
      </c>
      <c r="UDP43" s="71">
        <f t="shared" si="850"/>
        <v>0</v>
      </c>
      <c r="UDQ43" s="71">
        <f t="shared" si="850"/>
        <v>0</v>
      </c>
      <c r="UDR43" s="71">
        <f t="shared" si="850"/>
        <v>0</v>
      </c>
      <c r="UDS43" s="71">
        <f t="shared" si="850"/>
        <v>0</v>
      </c>
      <c r="UDT43" s="71">
        <f t="shared" si="850"/>
        <v>0</v>
      </c>
      <c r="UDU43" s="71">
        <f t="shared" si="850"/>
        <v>0</v>
      </c>
      <c r="UDV43" s="71">
        <f t="shared" si="850"/>
        <v>0</v>
      </c>
      <c r="UDW43" s="71">
        <f t="shared" si="850"/>
        <v>0</v>
      </c>
      <c r="UDX43" s="71">
        <f t="shared" si="850"/>
        <v>0</v>
      </c>
      <c r="UDY43" s="71">
        <f t="shared" si="850"/>
        <v>0</v>
      </c>
      <c r="UDZ43" s="71">
        <f t="shared" si="850"/>
        <v>0</v>
      </c>
      <c r="UEA43" s="71">
        <f t="shared" si="850"/>
        <v>0</v>
      </c>
      <c r="UEB43" s="71">
        <f t="shared" si="850"/>
        <v>0</v>
      </c>
      <c r="UEC43" s="71">
        <f t="shared" si="850"/>
        <v>0</v>
      </c>
      <c r="UED43" s="71">
        <f t="shared" si="850"/>
        <v>0</v>
      </c>
      <c r="UEE43" s="71">
        <f t="shared" si="850"/>
        <v>0</v>
      </c>
      <c r="UEF43" s="71">
        <f t="shared" si="850"/>
        <v>0</v>
      </c>
      <c r="UEG43" s="71">
        <f t="shared" si="850"/>
        <v>0</v>
      </c>
      <c r="UEH43" s="71">
        <f t="shared" si="850"/>
        <v>0</v>
      </c>
      <c r="UEI43" s="71">
        <f t="shared" si="850"/>
        <v>0</v>
      </c>
      <c r="UEJ43" s="71">
        <f t="shared" si="850"/>
        <v>0</v>
      </c>
      <c r="UEK43" s="71">
        <f t="shared" si="850"/>
        <v>0</v>
      </c>
      <c r="UEL43" s="71">
        <f t="shared" si="850"/>
        <v>0</v>
      </c>
      <c r="UEM43" s="71">
        <f t="shared" si="850"/>
        <v>0</v>
      </c>
      <c r="UEN43" s="71">
        <f t="shared" si="850"/>
        <v>0</v>
      </c>
      <c r="UEO43" s="71">
        <f t="shared" si="850"/>
        <v>0</v>
      </c>
      <c r="UEP43" s="71">
        <f t="shared" si="850"/>
        <v>0</v>
      </c>
      <c r="UEQ43" s="71">
        <f t="shared" si="850"/>
        <v>0</v>
      </c>
      <c r="UER43" s="71">
        <f t="shared" si="850"/>
        <v>0</v>
      </c>
      <c r="UES43" s="71">
        <f t="shared" si="850"/>
        <v>0</v>
      </c>
      <c r="UET43" s="71">
        <f t="shared" si="850"/>
        <v>0</v>
      </c>
      <c r="UEU43" s="71">
        <f t="shared" si="850"/>
        <v>0</v>
      </c>
      <c r="UEV43" s="71">
        <f t="shared" si="850"/>
        <v>0</v>
      </c>
      <c r="UEW43" s="71">
        <f t="shared" ref="UEW43:UHH43" si="851">SUM(UEW36:UEW38)+UEW40+UEW41-UEW42+UEW45</f>
        <v>0</v>
      </c>
      <c r="UEX43" s="71">
        <f t="shared" si="851"/>
        <v>0</v>
      </c>
      <c r="UEY43" s="71">
        <f t="shared" si="851"/>
        <v>0</v>
      </c>
      <c r="UEZ43" s="71">
        <f t="shared" si="851"/>
        <v>0</v>
      </c>
      <c r="UFA43" s="71">
        <f t="shared" si="851"/>
        <v>0</v>
      </c>
      <c r="UFB43" s="71">
        <f t="shared" si="851"/>
        <v>0</v>
      </c>
      <c r="UFC43" s="71">
        <f t="shared" si="851"/>
        <v>0</v>
      </c>
      <c r="UFD43" s="71">
        <f t="shared" si="851"/>
        <v>0</v>
      </c>
      <c r="UFE43" s="71">
        <f t="shared" si="851"/>
        <v>0</v>
      </c>
      <c r="UFF43" s="71">
        <f t="shared" si="851"/>
        <v>0</v>
      </c>
      <c r="UFG43" s="71">
        <f t="shared" si="851"/>
        <v>0</v>
      </c>
      <c r="UFH43" s="71">
        <f t="shared" si="851"/>
        <v>0</v>
      </c>
      <c r="UFI43" s="71">
        <f t="shared" si="851"/>
        <v>0</v>
      </c>
      <c r="UFJ43" s="71">
        <f t="shared" si="851"/>
        <v>0</v>
      </c>
      <c r="UFK43" s="71">
        <f t="shared" si="851"/>
        <v>0</v>
      </c>
      <c r="UFL43" s="71">
        <f t="shared" si="851"/>
        <v>0</v>
      </c>
      <c r="UFM43" s="71">
        <f t="shared" si="851"/>
        <v>0</v>
      </c>
      <c r="UFN43" s="71">
        <f t="shared" si="851"/>
        <v>0</v>
      </c>
      <c r="UFO43" s="71">
        <f t="shared" si="851"/>
        <v>0</v>
      </c>
      <c r="UFP43" s="71">
        <f t="shared" si="851"/>
        <v>0</v>
      </c>
      <c r="UFQ43" s="71">
        <f t="shared" si="851"/>
        <v>0</v>
      </c>
      <c r="UFR43" s="71">
        <f t="shared" si="851"/>
        <v>0</v>
      </c>
      <c r="UFS43" s="71">
        <f t="shared" si="851"/>
        <v>0</v>
      </c>
      <c r="UFT43" s="71">
        <f t="shared" si="851"/>
        <v>0</v>
      </c>
      <c r="UFU43" s="71">
        <f t="shared" si="851"/>
        <v>0</v>
      </c>
      <c r="UFV43" s="71">
        <f t="shared" si="851"/>
        <v>0</v>
      </c>
      <c r="UFW43" s="71">
        <f t="shared" si="851"/>
        <v>0</v>
      </c>
      <c r="UFX43" s="71">
        <f t="shared" si="851"/>
        <v>0</v>
      </c>
      <c r="UFY43" s="71">
        <f t="shared" si="851"/>
        <v>0</v>
      </c>
      <c r="UFZ43" s="71">
        <f t="shared" si="851"/>
        <v>0</v>
      </c>
      <c r="UGA43" s="71">
        <f t="shared" si="851"/>
        <v>0</v>
      </c>
      <c r="UGB43" s="71">
        <f t="shared" si="851"/>
        <v>0</v>
      </c>
      <c r="UGC43" s="71">
        <f t="shared" si="851"/>
        <v>0</v>
      </c>
      <c r="UGD43" s="71">
        <f t="shared" si="851"/>
        <v>0</v>
      </c>
      <c r="UGE43" s="71">
        <f t="shared" si="851"/>
        <v>0</v>
      </c>
      <c r="UGF43" s="71">
        <f t="shared" si="851"/>
        <v>0</v>
      </c>
      <c r="UGG43" s="71">
        <f t="shared" si="851"/>
        <v>0</v>
      </c>
      <c r="UGH43" s="71">
        <f t="shared" si="851"/>
        <v>0</v>
      </c>
      <c r="UGI43" s="71">
        <f t="shared" si="851"/>
        <v>0</v>
      </c>
      <c r="UGJ43" s="71">
        <f t="shared" si="851"/>
        <v>0</v>
      </c>
      <c r="UGK43" s="71">
        <f t="shared" si="851"/>
        <v>0</v>
      </c>
      <c r="UGL43" s="71">
        <f t="shared" si="851"/>
        <v>0</v>
      </c>
      <c r="UGM43" s="71">
        <f t="shared" si="851"/>
        <v>0</v>
      </c>
      <c r="UGN43" s="71">
        <f t="shared" si="851"/>
        <v>0</v>
      </c>
      <c r="UGO43" s="71">
        <f t="shared" si="851"/>
        <v>0</v>
      </c>
      <c r="UGP43" s="71">
        <f t="shared" si="851"/>
        <v>0</v>
      </c>
      <c r="UGQ43" s="71">
        <f t="shared" si="851"/>
        <v>0</v>
      </c>
      <c r="UGR43" s="71">
        <f t="shared" si="851"/>
        <v>0</v>
      </c>
      <c r="UGS43" s="71">
        <f t="shared" si="851"/>
        <v>0</v>
      </c>
      <c r="UGT43" s="71">
        <f t="shared" si="851"/>
        <v>0</v>
      </c>
      <c r="UGU43" s="71">
        <f t="shared" si="851"/>
        <v>0</v>
      </c>
      <c r="UGV43" s="71">
        <f t="shared" si="851"/>
        <v>0</v>
      </c>
      <c r="UGW43" s="71">
        <f t="shared" si="851"/>
        <v>0</v>
      </c>
      <c r="UGX43" s="71">
        <f t="shared" si="851"/>
        <v>0</v>
      </c>
      <c r="UGY43" s="71">
        <f t="shared" si="851"/>
        <v>0</v>
      </c>
      <c r="UGZ43" s="71">
        <f t="shared" si="851"/>
        <v>0</v>
      </c>
      <c r="UHA43" s="71">
        <f t="shared" si="851"/>
        <v>0</v>
      </c>
      <c r="UHB43" s="71">
        <f t="shared" si="851"/>
        <v>0</v>
      </c>
      <c r="UHC43" s="71">
        <f t="shared" si="851"/>
        <v>0</v>
      </c>
      <c r="UHD43" s="71">
        <f t="shared" si="851"/>
        <v>0</v>
      </c>
      <c r="UHE43" s="71">
        <f t="shared" si="851"/>
        <v>0</v>
      </c>
      <c r="UHF43" s="71">
        <f t="shared" si="851"/>
        <v>0</v>
      </c>
      <c r="UHG43" s="71">
        <f t="shared" si="851"/>
        <v>0</v>
      </c>
      <c r="UHH43" s="71">
        <f t="shared" si="851"/>
        <v>0</v>
      </c>
      <c r="UHI43" s="71">
        <f t="shared" ref="UHI43:UJT43" si="852">SUM(UHI36:UHI38)+UHI40+UHI41-UHI42+UHI45</f>
        <v>0</v>
      </c>
      <c r="UHJ43" s="71">
        <f t="shared" si="852"/>
        <v>0</v>
      </c>
      <c r="UHK43" s="71">
        <f t="shared" si="852"/>
        <v>0</v>
      </c>
      <c r="UHL43" s="71">
        <f t="shared" si="852"/>
        <v>0</v>
      </c>
      <c r="UHM43" s="71">
        <f t="shared" si="852"/>
        <v>0</v>
      </c>
      <c r="UHN43" s="71">
        <f t="shared" si="852"/>
        <v>0</v>
      </c>
      <c r="UHO43" s="71">
        <f t="shared" si="852"/>
        <v>0</v>
      </c>
      <c r="UHP43" s="71">
        <f t="shared" si="852"/>
        <v>0</v>
      </c>
      <c r="UHQ43" s="71">
        <f t="shared" si="852"/>
        <v>0</v>
      </c>
      <c r="UHR43" s="71">
        <f t="shared" si="852"/>
        <v>0</v>
      </c>
      <c r="UHS43" s="71">
        <f t="shared" si="852"/>
        <v>0</v>
      </c>
      <c r="UHT43" s="71">
        <f t="shared" si="852"/>
        <v>0</v>
      </c>
      <c r="UHU43" s="71">
        <f t="shared" si="852"/>
        <v>0</v>
      </c>
      <c r="UHV43" s="71">
        <f t="shared" si="852"/>
        <v>0</v>
      </c>
      <c r="UHW43" s="71">
        <f t="shared" si="852"/>
        <v>0</v>
      </c>
      <c r="UHX43" s="71">
        <f t="shared" si="852"/>
        <v>0</v>
      </c>
      <c r="UHY43" s="71">
        <f t="shared" si="852"/>
        <v>0</v>
      </c>
      <c r="UHZ43" s="71">
        <f t="shared" si="852"/>
        <v>0</v>
      </c>
      <c r="UIA43" s="71">
        <f t="shared" si="852"/>
        <v>0</v>
      </c>
      <c r="UIB43" s="71">
        <f t="shared" si="852"/>
        <v>0</v>
      </c>
      <c r="UIC43" s="71">
        <f t="shared" si="852"/>
        <v>0</v>
      </c>
      <c r="UID43" s="71">
        <f t="shared" si="852"/>
        <v>0</v>
      </c>
      <c r="UIE43" s="71">
        <f t="shared" si="852"/>
        <v>0</v>
      </c>
      <c r="UIF43" s="71">
        <f t="shared" si="852"/>
        <v>0</v>
      </c>
      <c r="UIG43" s="71">
        <f t="shared" si="852"/>
        <v>0</v>
      </c>
      <c r="UIH43" s="71">
        <f t="shared" si="852"/>
        <v>0</v>
      </c>
      <c r="UII43" s="71">
        <f t="shared" si="852"/>
        <v>0</v>
      </c>
      <c r="UIJ43" s="71">
        <f t="shared" si="852"/>
        <v>0</v>
      </c>
      <c r="UIK43" s="71">
        <f t="shared" si="852"/>
        <v>0</v>
      </c>
      <c r="UIL43" s="71">
        <f t="shared" si="852"/>
        <v>0</v>
      </c>
      <c r="UIM43" s="71">
        <f t="shared" si="852"/>
        <v>0</v>
      </c>
      <c r="UIN43" s="71">
        <f t="shared" si="852"/>
        <v>0</v>
      </c>
      <c r="UIO43" s="71">
        <f t="shared" si="852"/>
        <v>0</v>
      </c>
      <c r="UIP43" s="71">
        <f t="shared" si="852"/>
        <v>0</v>
      </c>
      <c r="UIQ43" s="71">
        <f t="shared" si="852"/>
        <v>0</v>
      </c>
      <c r="UIR43" s="71">
        <f t="shared" si="852"/>
        <v>0</v>
      </c>
      <c r="UIS43" s="71">
        <f t="shared" si="852"/>
        <v>0</v>
      </c>
      <c r="UIT43" s="71">
        <f t="shared" si="852"/>
        <v>0</v>
      </c>
      <c r="UIU43" s="71">
        <f t="shared" si="852"/>
        <v>0</v>
      </c>
      <c r="UIV43" s="71">
        <f t="shared" si="852"/>
        <v>0</v>
      </c>
      <c r="UIW43" s="71">
        <f t="shared" si="852"/>
        <v>0</v>
      </c>
      <c r="UIX43" s="71">
        <f t="shared" si="852"/>
        <v>0</v>
      </c>
      <c r="UIY43" s="71">
        <f t="shared" si="852"/>
        <v>0</v>
      </c>
      <c r="UIZ43" s="71">
        <f t="shared" si="852"/>
        <v>0</v>
      </c>
      <c r="UJA43" s="71">
        <f t="shared" si="852"/>
        <v>0</v>
      </c>
      <c r="UJB43" s="71">
        <f t="shared" si="852"/>
        <v>0</v>
      </c>
      <c r="UJC43" s="71">
        <f t="shared" si="852"/>
        <v>0</v>
      </c>
      <c r="UJD43" s="71">
        <f t="shared" si="852"/>
        <v>0</v>
      </c>
      <c r="UJE43" s="71">
        <f t="shared" si="852"/>
        <v>0</v>
      </c>
      <c r="UJF43" s="71">
        <f t="shared" si="852"/>
        <v>0</v>
      </c>
      <c r="UJG43" s="71">
        <f t="shared" si="852"/>
        <v>0</v>
      </c>
      <c r="UJH43" s="71">
        <f t="shared" si="852"/>
        <v>0</v>
      </c>
      <c r="UJI43" s="71">
        <f t="shared" si="852"/>
        <v>0</v>
      </c>
      <c r="UJJ43" s="71">
        <f t="shared" si="852"/>
        <v>0</v>
      </c>
      <c r="UJK43" s="71">
        <f t="shared" si="852"/>
        <v>0</v>
      </c>
      <c r="UJL43" s="71">
        <f t="shared" si="852"/>
        <v>0</v>
      </c>
      <c r="UJM43" s="71">
        <f t="shared" si="852"/>
        <v>0</v>
      </c>
      <c r="UJN43" s="71">
        <f t="shared" si="852"/>
        <v>0</v>
      </c>
      <c r="UJO43" s="71">
        <f t="shared" si="852"/>
        <v>0</v>
      </c>
      <c r="UJP43" s="71">
        <f t="shared" si="852"/>
        <v>0</v>
      </c>
      <c r="UJQ43" s="71">
        <f t="shared" si="852"/>
        <v>0</v>
      </c>
      <c r="UJR43" s="71">
        <f t="shared" si="852"/>
        <v>0</v>
      </c>
      <c r="UJS43" s="71">
        <f t="shared" si="852"/>
        <v>0</v>
      </c>
      <c r="UJT43" s="71">
        <f t="shared" si="852"/>
        <v>0</v>
      </c>
      <c r="UJU43" s="71">
        <f t="shared" ref="UJU43:UMF43" si="853">SUM(UJU36:UJU38)+UJU40+UJU41-UJU42+UJU45</f>
        <v>0</v>
      </c>
      <c r="UJV43" s="71">
        <f t="shared" si="853"/>
        <v>0</v>
      </c>
      <c r="UJW43" s="71">
        <f t="shared" si="853"/>
        <v>0</v>
      </c>
      <c r="UJX43" s="71">
        <f t="shared" si="853"/>
        <v>0</v>
      </c>
      <c r="UJY43" s="71">
        <f t="shared" si="853"/>
        <v>0</v>
      </c>
      <c r="UJZ43" s="71">
        <f t="shared" si="853"/>
        <v>0</v>
      </c>
      <c r="UKA43" s="71">
        <f t="shared" si="853"/>
        <v>0</v>
      </c>
      <c r="UKB43" s="71">
        <f t="shared" si="853"/>
        <v>0</v>
      </c>
      <c r="UKC43" s="71">
        <f t="shared" si="853"/>
        <v>0</v>
      </c>
      <c r="UKD43" s="71">
        <f t="shared" si="853"/>
        <v>0</v>
      </c>
      <c r="UKE43" s="71">
        <f t="shared" si="853"/>
        <v>0</v>
      </c>
      <c r="UKF43" s="71">
        <f t="shared" si="853"/>
        <v>0</v>
      </c>
      <c r="UKG43" s="71">
        <f t="shared" si="853"/>
        <v>0</v>
      </c>
      <c r="UKH43" s="71">
        <f t="shared" si="853"/>
        <v>0</v>
      </c>
      <c r="UKI43" s="71">
        <f t="shared" si="853"/>
        <v>0</v>
      </c>
      <c r="UKJ43" s="71">
        <f t="shared" si="853"/>
        <v>0</v>
      </c>
      <c r="UKK43" s="71">
        <f t="shared" si="853"/>
        <v>0</v>
      </c>
      <c r="UKL43" s="71">
        <f t="shared" si="853"/>
        <v>0</v>
      </c>
      <c r="UKM43" s="71">
        <f t="shared" si="853"/>
        <v>0</v>
      </c>
      <c r="UKN43" s="71">
        <f t="shared" si="853"/>
        <v>0</v>
      </c>
      <c r="UKO43" s="71">
        <f t="shared" si="853"/>
        <v>0</v>
      </c>
      <c r="UKP43" s="71">
        <f t="shared" si="853"/>
        <v>0</v>
      </c>
      <c r="UKQ43" s="71">
        <f t="shared" si="853"/>
        <v>0</v>
      </c>
      <c r="UKR43" s="71">
        <f t="shared" si="853"/>
        <v>0</v>
      </c>
      <c r="UKS43" s="71">
        <f t="shared" si="853"/>
        <v>0</v>
      </c>
      <c r="UKT43" s="71">
        <f t="shared" si="853"/>
        <v>0</v>
      </c>
      <c r="UKU43" s="71">
        <f t="shared" si="853"/>
        <v>0</v>
      </c>
      <c r="UKV43" s="71">
        <f t="shared" si="853"/>
        <v>0</v>
      </c>
      <c r="UKW43" s="71">
        <f t="shared" si="853"/>
        <v>0</v>
      </c>
      <c r="UKX43" s="71">
        <f t="shared" si="853"/>
        <v>0</v>
      </c>
      <c r="UKY43" s="71">
        <f t="shared" si="853"/>
        <v>0</v>
      </c>
      <c r="UKZ43" s="71">
        <f t="shared" si="853"/>
        <v>0</v>
      </c>
      <c r="ULA43" s="71">
        <f t="shared" si="853"/>
        <v>0</v>
      </c>
      <c r="ULB43" s="71">
        <f t="shared" si="853"/>
        <v>0</v>
      </c>
      <c r="ULC43" s="71">
        <f t="shared" si="853"/>
        <v>0</v>
      </c>
      <c r="ULD43" s="71">
        <f t="shared" si="853"/>
        <v>0</v>
      </c>
      <c r="ULE43" s="71">
        <f t="shared" si="853"/>
        <v>0</v>
      </c>
      <c r="ULF43" s="71">
        <f t="shared" si="853"/>
        <v>0</v>
      </c>
      <c r="ULG43" s="71">
        <f t="shared" si="853"/>
        <v>0</v>
      </c>
      <c r="ULH43" s="71">
        <f t="shared" si="853"/>
        <v>0</v>
      </c>
      <c r="ULI43" s="71">
        <f t="shared" si="853"/>
        <v>0</v>
      </c>
      <c r="ULJ43" s="71">
        <f t="shared" si="853"/>
        <v>0</v>
      </c>
      <c r="ULK43" s="71">
        <f t="shared" si="853"/>
        <v>0</v>
      </c>
      <c r="ULL43" s="71">
        <f t="shared" si="853"/>
        <v>0</v>
      </c>
      <c r="ULM43" s="71">
        <f t="shared" si="853"/>
        <v>0</v>
      </c>
      <c r="ULN43" s="71">
        <f t="shared" si="853"/>
        <v>0</v>
      </c>
      <c r="ULO43" s="71">
        <f t="shared" si="853"/>
        <v>0</v>
      </c>
      <c r="ULP43" s="71">
        <f t="shared" si="853"/>
        <v>0</v>
      </c>
      <c r="ULQ43" s="71">
        <f t="shared" si="853"/>
        <v>0</v>
      </c>
      <c r="ULR43" s="71">
        <f t="shared" si="853"/>
        <v>0</v>
      </c>
      <c r="ULS43" s="71">
        <f t="shared" si="853"/>
        <v>0</v>
      </c>
      <c r="ULT43" s="71">
        <f t="shared" si="853"/>
        <v>0</v>
      </c>
      <c r="ULU43" s="71">
        <f t="shared" si="853"/>
        <v>0</v>
      </c>
      <c r="ULV43" s="71">
        <f t="shared" si="853"/>
        <v>0</v>
      </c>
      <c r="ULW43" s="71">
        <f t="shared" si="853"/>
        <v>0</v>
      </c>
      <c r="ULX43" s="71">
        <f t="shared" si="853"/>
        <v>0</v>
      </c>
      <c r="ULY43" s="71">
        <f t="shared" si="853"/>
        <v>0</v>
      </c>
      <c r="ULZ43" s="71">
        <f t="shared" si="853"/>
        <v>0</v>
      </c>
      <c r="UMA43" s="71">
        <f t="shared" si="853"/>
        <v>0</v>
      </c>
      <c r="UMB43" s="71">
        <f t="shared" si="853"/>
        <v>0</v>
      </c>
      <c r="UMC43" s="71">
        <f t="shared" si="853"/>
        <v>0</v>
      </c>
      <c r="UMD43" s="71">
        <f t="shared" si="853"/>
        <v>0</v>
      </c>
      <c r="UME43" s="71">
        <f t="shared" si="853"/>
        <v>0</v>
      </c>
      <c r="UMF43" s="71">
        <f t="shared" si="853"/>
        <v>0</v>
      </c>
      <c r="UMG43" s="71">
        <f t="shared" ref="UMG43:UOR43" si="854">SUM(UMG36:UMG38)+UMG40+UMG41-UMG42+UMG45</f>
        <v>0</v>
      </c>
      <c r="UMH43" s="71">
        <f t="shared" si="854"/>
        <v>0</v>
      </c>
      <c r="UMI43" s="71">
        <f t="shared" si="854"/>
        <v>0</v>
      </c>
      <c r="UMJ43" s="71">
        <f t="shared" si="854"/>
        <v>0</v>
      </c>
      <c r="UMK43" s="71">
        <f t="shared" si="854"/>
        <v>0</v>
      </c>
      <c r="UML43" s="71">
        <f t="shared" si="854"/>
        <v>0</v>
      </c>
      <c r="UMM43" s="71">
        <f t="shared" si="854"/>
        <v>0</v>
      </c>
      <c r="UMN43" s="71">
        <f t="shared" si="854"/>
        <v>0</v>
      </c>
      <c r="UMO43" s="71">
        <f t="shared" si="854"/>
        <v>0</v>
      </c>
      <c r="UMP43" s="71">
        <f t="shared" si="854"/>
        <v>0</v>
      </c>
      <c r="UMQ43" s="71">
        <f t="shared" si="854"/>
        <v>0</v>
      </c>
      <c r="UMR43" s="71">
        <f t="shared" si="854"/>
        <v>0</v>
      </c>
      <c r="UMS43" s="71">
        <f t="shared" si="854"/>
        <v>0</v>
      </c>
      <c r="UMT43" s="71">
        <f t="shared" si="854"/>
        <v>0</v>
      </c>
      <c r="UMU43" s="71">
        <f t="shared" si="854"/>
        <v>0</v>
      </c>
      <c r="UMV43" s="71">
        <f t="shared" si="854"/>
        <v>0</v>
      </c>
      <c r="UMW43" s="71">
        <f t="shared" si="854"/>
        <v>0</v>
      </c>
      <c r="UMX43" s="71">
        <f t="shared" si="854"/>
        <v>0</v>
      </c>
      <c r="UMY43" s="71">
        <f t="shared" si="854"/>
        <v>0</v>
      </c>
      <c r="UMZ43" s="71">
        <f t="shared" si="854"/>
        <v>0</v>
      </c>
      <c r="UNA43" s="71">
        <f t="shared" si="854"/>
        <v>0</v>
      </c>
      <c r="UNB43" s="71">
        <f t="shared" si="854"/>
        <v>0</v>
      </c>
      <c r="UNC43" s="71">
        <f t="shared" si="854"/>
        <v>0</v>
      </c>
      <c r="UND43" s="71">
        <f t="shared" si="854"/>
        <v>0</v>
      </c>
      <c r="UNE43" s="71">
        <f t="shared" si="854"/>
        <v>0</v>
      </c>
      <c r="UNF43" s="71">
        <f t="shared" si="854"/>
        <v>0</v>
      </c>
      <c r="UNG43" s="71">
        <f t="shared" si="854"/>
        <v>0</v>
      </c>
      <c r="UNH43" s="71">
        <f t="shared" si="854"/>
        <v>0</v>
      </c>
      <c r="UNI43" s="71">
        <f t="shared" si="854"/>
        <v>0</v>
      </c>
      <c r="UNJ43" s="71">
        <f t="shared" si="854"/>
        <v>0</v>
      </c>
      <c r="UNK43" s="71">
        <f t="shared" si="854"/>
        <v>0</v>
      </c>
      <c r="UNL43" s="71">
        <f t="shared" si="854"/>
        <v>0</v>
      </c>
      <c r="UNM43" s="71">
        <f t="shared" si="854"/>
        <v>0</v>
      </c>
      <c r="UNN43" s="71">
        <f t="shared" si="854"/>
        <v>0</v>
      </c>
      <c r="UNO43" s="71">
        <f t="shared" si="854"/>
        <v>0</v>
      </c>
      <c r="UNP43" s="71">
        <f t="shared" si="854"/>
        <v>0</v>
      </c>
      <c r="UNQ43" s="71">
        <f t="shared" si="854"/>
        <v>0</v>
      </c>
      <c r="UNR43" s="71">
        <f t="shared" si="854"/>
        <v>0</v>
      </c>
      <c r="UNS43" s="71">
        <f t="shared" si="854"/>
        <v>0</v>
      </c>
      <c r="UNT43" s="71">
        <f t="shared" si="854"/>
        <v>0</v>
      </c>
      <c r="UNU43" s="71">
        <f t="shared" si="854"/>
        <v>0</v>
      </c>
      <c r="UNV43" s="71">
        <f t="shared" si="854"/>
        <v>0</v>
      </c>
      <c r="UNW43" s="71">
        <f t="shared" si="854"/>
        <v>0</v>
      </c>
      <c r="UNX43" s="71">
        <f t="shared" si="854"/>
        <v>0</v>
      </c>
      <c r="UNY43" s="71">
        <f t="shared" si="854"/>
        <v>0</v>
      </c>
      <c r="UNZ43" s="71">
        <f t="shared" si="854"/>
        <v>0</v>
      </c>
      <c r="UOA43" s="71">
        <f t="shared" si="854"/>
        <v>0</v>
      </c>
      <c r="UOB43" s="71">
        <f t="shared" si="854"/>
        <v>0</v>
      </c>
      <c r="UOC43" s="71">
        <f t="shared" si="854"/>
        <v>0</v>
      </c>
      <c r="UOD43" s="71">
        <f t="shared" si="854"/>
        <v>0</v>
      </c>
      <c r="UOE43" s="71">
        <f t="shared" si="854"/>
        <v>0</v>
      </c>
      <c r="UOF43" s="71">
        <f t="shared" si="854"/>
        <v>0</v>
      </c>
      <c r="UOG43" s="71">
        <f t="shared" si="854"/>
        <v>0</v>
      </c>
      <c r="UOH43" s="71">
        <f t="shared" si="854"/>
        <v>0</v>
      </c>
      <c r="UOI43" s="71">
        <f t="shared" si="854"/>
        <v>0</v>
      </c>
      <c r="UOJ43" s="71">
        <f t="shared" si="854"/>
        <v>0</v>
      </c>
      <c r="UOK43" s="71">
        <f t="shared" si="854"/>
        <v>0</v>
      </c>
      <c r="UOL43" s="71">
        <f t="shared" si="854"/>
        <v>0</v>
      </c>
      <c r="UOM43" s="71">
        <f t="shared" si="854"/>
        <v>0</v>
      </c>
      <c r="UON43" s="71">
        <f t="shared" si="854"/>
        <v>0</v>
      </c>
      <c r="UOO43" s="71">
        <f t="shared" si="854"/>
        <v>0</v>
      </c>
      <c r="UOP43" s="71">
        <f t="shared" si="854"/>
        <v>0</v>
      </c>
      <c r="UOQ43" s="71">
        <f t="shared" si="854"/>
        <v>0</v>
      </c>
      <c r="UOR43" s="71">
        <f t="shared" si="854"/>
        <v>0</v>
      </c>
      <c r="UOS43" s="71">
        <f t="shared" ref="UOS43:URD43" si="855">SUM(UOS36:UOS38)+UOS40+UOS41-UOS42+UOS45</f>
        <v>0</v>
      </c>
      <c r="UOT43" s="71">
        <f t="shared" si="855"/>
        <v>0</v>
      </c>
      <c r="UOU43" s="71">
        <f t="shared" si="855"/>
        <v>0</v>
      </c>
      <c r="UOV43" s="71">
        <f t="shared" si="855"/>
        <v>0</v>
      </c>
      <c r="UOW43" s="71">
        <f t="shared" si="855"/>
        <v>0</v>
      </c>
      <c r="UOX43" s="71">
        <f t="shared" si="855"/>
        <v>0</v>
      </c>
      <c r="UOY43" s="71">
        <f t="shared" si="855"/>
        <v>0</v>
      </c>
      <c r="UOZ43" s="71">
        <f t="shared" si="855"/>
        <v>0</v>
      </c>
      <c r="UPA43" s="71">
        <f t="shared" si="855"/>
        <v>0</v>
      </c>
      <c r="UPB43" s="71">
        <f t="shared" si="855"/>
        <v>0</v>
      </c>
      <c r="UPC43" s="71">
        <f t="shared" si="855"/>
        <v>0</v>
      </c>
      <c r="UPD43" s="71">
        <f t="shared" si="855"/>
        <v>0</v>
      </c>
      <c r="UPE43" s="71">
        <f t="shared" si="855"/>
        <v>0</v>
      </c>
      <c r="UPF43" s="71">
        <f t="shared" si="855"/>
        <v>0</v>
      </c>
      <c r="UPG43" s="71">
        <f t="shared" si="855"/>
        <v>0</v>
      </c>
      <c r="UPH43" s="71">
        <f t="shared" si="855"/>
        <v>0</v>
      </c>
      <c r="UPI43" s="71">
        <f t="shared" si="855"/>
        <v>0</v>
      </c>
      <c r="UPJ43" s="71">
        <f t="shared" si="855"/>
        <v>0</v>
      </c>
      <c r="UPK43" s="71">
        <f t="shared" si="855"/>
        <v>0</v>
      </c>
      <c r="UPL43" s="71">
        <f t="shared" si="855"/>
        <v>0</v>
      </c>
      <c r="UPM43" s="71">
        <f t="shared" si="855"/>
        <v>0</v>
      </c>
      <c r="UPN43" s="71">
        <f t="shared" si="855"/>
        <v>0</v>
      </c>
      <c r="UPO43" s="71">
        <f t="shared" si="855"/>
        <v>0</v>
      </c>
      <c r="UPP43" s="71">
        <f t="shared" si="855"/>
        <v>0</v>
      </c>
      <c r="UPQ43" s="71">
        <f t="shared" si="855"/>
        <v>0</v>
      </c>
      <c r="UPR43" s="71">
        <f t="shared" si="855"/>
        <v>0</v>
      </c>
      <c r="UPS43" s="71">
        <f t="shared" si="855"/>
        <v>0</v>
      </c>
      <c r="UPT43" s="71">
        <f t="shared" si="855"/>
        <v>0</v>
      </c>
      <c r="UPU43" s="71">
        <f t="shared" si="855"/>
        <v>0</v>
      </c>
      <c r="UPV43" s="71">
        <f t="shared" si="855"/>
        <v>0</v>
      </c>
      <c r="UPW43" s="71">
        <f t="shared" si="855"/>
        <v>0</v>
      </c>
      <c r="UPX43" s="71">
        <f t="shared" si="855"/>
        <v>0</v>
      </c>
      <c r="UPY43" s="71">
        <f t="shared" si="855"/>
        <v>0</v>
      </c>
      <c r="UPZ43" s="71">
        <f t="shared" si="855"/>
        <v>0</v>
      </c>
      <c r="UQA43" s="71">
        <f t="shared" si="855"/>
        <v>0</v>
      </c>
      <c r="UQB43" s="71">
        <f t="shared" si="855"/>
        <v>0</v>
      </c>
      <c r="UQC43" s="71">
        <f t="shared" si="855"/>
        <v>0</v>
      </c>
      <c r="UQD43" s="71">
        <f t="shared" si="855"/>
        <v>0</v>
      </c>
      <c r="UQE43" s="71">
        <f t="shared" si="855"/>
        <v>0</v>
      </c>
      <c r="UQF43" s="71">
        <f t="shared" si="855"/>
        <v>0</v>
      </c>
      <c r="UQG43" s="71">
        <f t="shared" si="855"/>
        <v>0</v>
      </c>
      <c r="UQH43" s="71">
        <f t="shared" si="855"/>
        <v>0</v>
      </c>
      <c r="UQI43" s="71">
        <f t="shared" si="855"/>
        <v>0</v>
      </c>
      <c r="UQJ43" s="71">
        <f t="shared" si="855"/>
        <v>0</v>
      </c>
      <c r="UQK43" s="71">
        <f t="shared" si="855"/>
        <v>0</v>
      </c>
      <c r="UQL43" s="71">
        <f t="shared" si="855"/>
        <v>0</v>
      </c>
      <c r="UQM43" s="71">
        <f t="shared" si="855"/>
        <v>0</v>
      </c>
      <c r="UQN43" s="71">
        <f t="shared" si="855"/>
        <v>0</v>
      </c>
      <c r="UQO43" s="71">
        <f t="shared" si="855"/>
        <v>0</v>
      </c>
      <c r="UQP43" s="71">
        <f t="shared" si="855"/>
        <v>0</v>
      </c>
      <c r="UQQ43" s="71">
        <f t="shared" si="855"/>
        <v>0</v>
      </c>
      <c r="UQR43" s="71">
        <f t="shared" si="855"/>
        <v>0</v>
      </c>
      <c r="UQS43" s="71">
        <f t="shared" si="855"/>
        <v>0</v>
      </c>
      <c r="UQT43" s="71">
        <f t="shared" si="855"/>
        <v>0</v>
      </c>
      <c r="UQU43" s="71">
        <f t="shared" si="855"/>
        <v>0</v>
      </c>
      <c r="UQV43" s="71">
        <f t="shared" si="855"/>
        <v>0</v>
      </c>
      <c r="UQW43" s="71">
        <f t="shared" si="855"/>
        <v>0</v>
      </c>
      <c r="UQX43" s="71">
        <f t="shared" si="855"/>
        <v>0</v>
      </c>
      <c r="UQY43" s="71">
        <f t="shared" si="855"/>
        <v>0</v>
      </c>
      <c r="UQZ43" s="71">
        <f t="shared" si="855"/>
        <v>0</v>
      </c>
      <c r="URA43" s="71">
        <f t="shared" si="855"/>
        <v>0</v>
      </c>
      <c r="URB43" s="71">
        <f t="shared" si="855"/>
        <v>0</v>
      </c>
      <c r="URC43" s="71">
        <f t="shared" si="855"/>
        <v>0</v>
      </c>
      <c r="URD43" s="71">
        <f t="shared" si="855"/>
        <v>0</v>
      </c>
      <c r="URE43" s="71">
        <f t="shared" ref="URE43:UTP43" si="856">SUM(URE36:URE38)+URE40+URE41-URE42+URE45</f>
        <v>0</v>
      </c>
      <c r="URF43" s="71">
        <f t="shared" si="856"/>
        <v>0</v>
      </c>
      <c r="URG43" s="71">
        <f t="shared" si="856"/>
        <v>0</v>
      </c>
      <c r="URH43" s="71">
        <f t="shared" si="856"/>
        <v>0</v>
      </c>
      <c r="URI43" s="71">
        <f t="shared" si="856"/>
        <v>0</v>
      </c>
      <c r="URJ43" s="71">
        <f t="shared" si="856"/>
        <v>0</v>
      </c>
      <c r="URK43" s="71">
        <f t="shared" si="856"/>
        <v>0</v>
      </c>
      <c r="URL43" s="71">
        <f t="shared" si="856"/>
        <v>0</v>
      </c>
      <c r="URM43" s="71">
        <f t="shared" si="856"/>
        <v>0</v>
      </c>
      <c r="URN43" s="71">
        <f t="shared" si="856"/>
        <v>0</v>
      </c>
      <c r="URO43" s="71">
        <f t="shared" si="856"/>
        <v>0</v>
      </c>
      <c r="URP43" s="71">
        <f t="shared" si="856"/>
        <v>0</v>
      </c>
      <c r="URQ43" s="71">
        <f t="shared" si="856"/>
        <v>0</v>
      </c>
      <c r="URR43" s="71">
        <f t="shared" si="856"/>
        <v>0</v>
      </c>
      <c r="URS43" s="71">
        <f t="shared" si="856"/>
        <v>0</v>
      </c>
      <c r="URT43" s="71">
        <f t="shared" si="856"/>
        <v>0</v>
      </c>
      <c r="URU43" s="71">
        <f t="shared" si="856"/>
        <v>0</v>
      </c>
      <c r="URV43" s="71">
        <f t="shared" si="856"/>
        <v>0</v>
      </c>
      <c r="URW43" s="71">
        <f t="shared" si="856"/>
        <v>0</v>
      </c>
      <c r="URX43" s="71">
        <f t="shared" si="856"/>
        <v>0</v>
      </c>
      <c r="URY43" s="71">
        <f t="shared" si="856"/>
        <v>0</v>
      </c>
      <c r="URZ43" s="71">
        <f t="shared" si="856"/>
        <v>0</v>
      </c>
      <c r="USA43" s="71">
        <f t="shared" si="856"/>
        <v>0</v>
      </c>
      <c r="USB43" s="71">
        <f t="shared" si="856"/>
        <v>0</v>
      </c>
      <c r="USC43" s="71">
        <f t="shared" si="856"/>
        <v>0</v>
      </c>
      <c r="USD43" s="71">
        <f t="shared" si="856"/>
        <v>0</v>
      </c>
      <c r="USE43" s="71">
        <f t="shared" si="856"/>
        <v>0</v>
      </c>
      <c r="USF43" s="71">
        <f t="shared" si="856"/>
        <v>0</v>
      </c>
      <c r="USG43" s="71">
        <f t="shared" si="856"/>
        <v>0</v>
      </c>
      <c r="USH43" s="71">
        <f t="shared" si="856"/>
        <v>0</v>
      </c>
      <c r="USI43" s="71">
        <f t="shared" si="856"/>
        <v>0</v>
      </c>
      <c r="USJ43" s="71">
        <f t="shared" si="856"/>
        <v>0</v>
      </c>
      <c r="USK43" s="71">
        <f t="shared" si="856"/>
        <v>0</v>
      </c>
      <c r="USL43" s="71">
        <f t="shared" si="856"/>
        <v>0</v>
      </c>
      <c r="USM43" s="71">
        <f t="shared" si="856"/>
        <v>0</v>
      </c>
      <c r="USN43" s="71">
        <f t="shared" si="856"/>
        <v>0</v>
      </c>
      <c r="USO43" s="71">
        <f t="shared" si="856"/>
        <v>0</v>
      </c>
      <c r="USP43" s="71">
        <f t="shared" si="856"/>
        <v>0</v>
      </c>
      <c r="USQ43" s="71">
        <f t="shared" si="856"/>
        <v>0</v>
      </c>
      <c r="USR43" s="71">
        <f t="shared" si="856"/>
        <v>0</v>
      </c>
      <c r="USS43" s="71">
        <f t="shared" si="856"/>
        <v>0</v>
      </c>
      <c r="UST43" s="71">
        <f t="shared" si="856"/>
        <v>0</v>
      </c>
      <c r="USU43" s="71">
        <f t="shared" si="856"/>
        <v>0</v>
      </c>
      <c r="USV43" s="71">
        <f t="shared" si="856"/>
        <v>0</v>
      </c>
      <c r="USW43" s="71">
        <f t="shared" si="856"/>
        <v>0</v>
      </c>
      <c r="USX43" s="71">
        <f t="shared" si="856"/>
        <v>0</v>
      </c>
      <c r="USY43" s="71">
        <f t="shared" si="856"/>
        <v>0</v>
      </c>
      <c r="USZ43" s="71">
        <f t="shared" si="856"/>
        <v>0</v>
      </c>
      <c r="UTA43" s="71">
        <f t="shared" si="856"/>
        <v>0</v>
      </c>
      <c r="UTB43" s="71">
        <f t="shared" si="856"/>
        <v>0</v>
      </c>
      <c r="UTC43" s="71">
        <f t="shared" si="856"/>
        <v>0</v>
      </c>
      <c r="UTD43" s="71">
        <f t="shared" si="856"/>
        <v>0</v>
      </c>
      <c r="UTE43" s="71">
        <f t="shared" si="856"/>
        <v>0</v>
      </c>
      <c r="UTF43" s="71">
        <f t="shared" si="856"/>
        <v>0</v>
      </c>
      <c r="UTG43" s="71">
        <f t="shared" si="856"/>
        <v>0</v>
      </c>
      <c r="UTH43" s="71">
        <f t="shared" si="856"/>
        <v>0</v>
      </c>
      <c r="UTI43" s="71">
        <f t="shared" si="856"/>
        <v>0</v>
      </c>
      <c r="UTJ43" s="71">
        <f t="shared" si="856"/>
        <v>0</v>
      </c>
      <c r="UTK43" s="71">
        <f t="shared" si="856"/>
        <v>0</v>
      </c>
      <c r="UTL43" s="71">
        <f t="shared" si="856"/>
        <v>0</v>
      </c>
      <c r="UTM43" s="71">
        <f t="shared" si="856"/>
        <v>0</v>
      </c>
      <c r="UTN43" s="71">
        <f t="shared" si="856"/>
        <v>0</v>
      </c>
      <c r="UTO43" s="71">
        <f t="shared" si="856"/>
        <v>0</v>
      </c>
      <c r="UTP43" s="71">
        <f t="shared" si="856"/>
        <v>0</v>
      </c>
      <c r="UTQ43" s="71">
        <f t="shared" ref="UTQ43:UWB43" si="857">SUM(UTQ36:UTQ38)+UTQ40+UTQ41-UTQ42+UTQ45</f>
        <v>0</v>
      </c>
      <c r="UTR43" s="71">
        <f t="shared" si="857"/>
        <v>0</v>
      </c>
      <c r="UTS43" s="71">
        <f t="shared" si="857"/>
        <v>0</v>
      </c>
      <c r="UTT43" s="71">
        <f t="shared" si="857"/>
        <v>0</v>
      </c>
      <c r="UTU43" s="71">
        <f t="shared" si="857"/>
        <v>0</v>
      </c>
      <c r="UTV43" s="71">
        <f t="shared" si="857"/>
        <v>0</v>
      </c>
      <c r="UTW43" s="71">
        <f t="shared" si="857"/>
        <v>0</v>
      </c>
      <c r="UTX43" s="71">
        <f t="shared" si="857"/>
        <v>0</v>
      </c>
      <c r="UTY43" s="71">
        <f t="shared" si="857"/>
        <v>0</v>
      </c>
      <c r="UTZ43" s="71">
        <f t="shared" si="857"/>
        <v>0</v>
      </c>
      <c r="UUA43" s="71">
        <f t="shared" si="857"/>
        <v>0</v>
      </c>
      <c r="UUB43" s="71">
        <f t="shared" si="857"/>
        <v>0</v>
      </c>
      <c r="UUC43" s="71">
        <f t="shared" si="857"/>
        <v>0</v>
      </c>
      <c r="UUD43" s="71">
        <f t="shared" si="857"/>
        <v>0</v>
      </c>
      <c r="UUE43" s="71">
        <f t="shared" si="857"/>
        <v>0</v>
      </c>
      <c r="UUF43" s="71">
        <f t="shared" si="857"/>
        <v>0</v>
      </c>
      <c r="UUG43" s="71">
        <f t="shared" si="857"/>
        <v>0</v>
      </c>
      <c r="UUH43" s="71">
        <f t="shared" si="857"/>
        <v>0</v>
      </c>
      <c r="UUI43" s="71">
        <f t="shared" si="857"/>
        <v>0</v>
      </c>
      <c r="UUJ43" s="71">
        <f t="shared" si="857"/>
        <v>0</v>
      </c>
      <c r="UUK43" s="71">
        <f t="shared" si="857"/>
        <v>0</v>
      </c>
      <c r="UUL43" s="71">
        <f t="shared" si="857"/>
        <v>0</v>
      </c>
      <c r="UUM43" s="71">
        <f t="shared" si="857"/>
        <v>0</v>
      </c>
      <c r="UUN43" s="71">
        <f t="shared" si="857"/>
        <v>0</v>
      </c>
      <c r="UUO43" s="71">
        <f t="shared" si="857"/>
        <v>0</v>
      </c>
      <c r="UUP43" s="71">
        <f t="shared" si="857"/>
        <v>0</v>
      </c>
      <c r="UUQ43" s="71">
        <f t="shared" si="857"/>
        <v>0</v>
      </c>
      <c r="UUR43" s="71">
        <f t="shared" si="857"/>
        <v>0</v>
      </c>
      <c r="UUS43" s="71">
        <f t="shared" si="857"/>
        <v>0</v>
      </c>
      <c r="UUT43" s="71">
        <f t="shared" si="857"/>
        <v>0</v>
      </c>
      <c r="UUU43" s="71">
        <f t="shared" si="857"/>
        <v>0</v>
      </c>
      <c r="UUV43" s="71">
        <f t="shared" si="857"/>
        <v>0</v>
      </c>
      <c r="UUW43" s="71">
        <f t="shared" si="857"/>
        <v>0</v>
      </c>
      <c r="UUX43" s="71">
        <f t="shared" si="857"/>
        <v>0</v>
      </c>
      <c r="UUY43" s="71">
        <f t="shared" si="857"/>
        <v>0</v>
      </c>
      <c r="UUZ43" s="71">
        <f t="shared" si="857"/>
        <v>0</v>
      </c>
      <c r="UVA43" s="71">
        <f t="shared" si="857"/>
        <v>0</v>
      </c>
      <c r="UVB43" s="71">
        <f t="shared" si="857"/>
        <v>0</v>
      </c>
      <c r="UVC43" s="71">
        <f t="shared" si="857"/>
        <v>0</v>
      </c>
      <c r="UVD43" s="71">
        <f t="shared" si="857"/>
        <v>0</v>
      </c>
      <c r="UVE43" s="71">
        <f t="shared" si="857"/>
        <v>0</v>
      </c>
      <c r="UVF43" s="71">
        <f t="shared" si="857"/>
        <v>0</v>
      </c>
      <c r="UVG43" s="71">
        <f t="shared" si="857"/>
        <v>0</v>
      </c>
      <c r="UVH43" s="71">
        <f t="shared" si="857"/>
        <v>0</v>
      </c>
      <c r="UVI43" s="71">
        <f t="shared" si="857"/>
        <v>0</v>
      </c>
      <c r="UVJ43" s="71">
        <f t="shared" si="857"/>
        <v>0</v>
      </c>
      <c r="UVK43" s="71">
        <f t="shared" si="857"/>
        <v>0</v>
      </c>
      <c r="UVL43" s="71">
        <f t="shared" si="857"/>
        <v>0</v>
      </c>
      <c r="UVM43" s="71">
        <f t="shared" si="857"/>
        <v>0</v>
      </c>
      <c r="UVN43" s="71">
        <f t="shared" si="857"/>
        <v>0</v>
      </c>
      <c r="UVO43" s="71">
        <f t="shared" si="857"/>
        <v>0</v>
      </c>
      <c r="UVP43" s="71">
        <f t="shared" si="857"/>
        <v>0</v>
      </c>
      <c r="UVQ43" s="71">
        <f t="shared" si="857"/>
        <v>0</v>
      </c>
      <c r="UVR43" s="71">
        <f t="shared" si="857"/>
        <v>0</v>
      </c>
      <c r="UVS43" s="71">
        <f t="shared" si="857"/>
        <v>0</v>
      </c>
      <c r="UVT43" s="71">
        <f t="shared" si="857"/>
        <v>0</v>
      </c>
      <c r="UVU43" s="71">
        <f t="shared" si="857"/>
        <v>0</v>
      </c>
      <c r="UVV43" s="71">
        <f t="shared" si="857"/>
        <v>0</v>
      </c>
      <c r="UVW43" s="71">
        <f t="shared" si="857"/>
        <v>0</v>
      </c>
      <c r="UVX43" s="71">
        <f t="shared" si="857"/>
        <v>0</v>
      </c>
      <c r="UVY43" s="71">
        <f t="shared" si="857"/>
        <v>0</v>
      </c>
      <c r="UVZ43" s="71">
        <f t="shared" si="857"/>
        <v>0</v>
      </c>
      <c r="UWA43" s="71">
        <f t="shared" si="857"/>
        <v>0</v>
      </c>
      <c r="UWB43" s="71">
        <f t="shared" si="857"/>
        <v>0</v>
      </c>
      <c r="UWC43" s="71">
        <f t="shared" ref="UWC43:UYN43" si="858">SUM(UWC36:UWC38)+UWC40+UWC41-UWC42+UWC45</f>
        <v>0</v>
      </c>
      <c r="UWD43" s="71">
        <f t="shared" si="858"/>
        <v>0</v>
      </c>
      <c r="UWE43" s="71">
        <f t="shared" si="858"/>
        <v>0</v>
      </c>
      <c r="UWF43" s="71">
        <f t="shared" si="858"/>
        <v>0</v>
      </c>
      <c r="UWG43" s="71">
        <f t="shared" si="858"/>
        <v>0</v>
      </c>
      <c r="UWH43" s="71">
        <f t="shared" si="858"/>
        <v>0</v>
      </c>
      <c r="UWI43" s="71">
        <f t="shared" si="858"/>
        <v>0</v>
      </c>
      <c r="UWJ43" s="71">
        <f t="shared" si="858"/>
        <v>0</v>
      </c>
      <c r="UWK43" s="71">
        <f t="shared" si="858"/>
        <v>0</v>
      </c>
      <c r="UWL43" s="71">
        <f t="shared" si="858"/>
        <v>0</v>
      </c>
      <c r="UWM43" s="71">
        <f t="shared" si="858"/>
        <v>0</v>
      </c>
      <c r="UWN43" s="71">
        <f t="shared" si="858"/>
        <v>0</v>
      </c>
      <c r="UWO43" s="71">
        <f t="shared" si="858"/>
        <v>0</v>
      </c>
      <c r="UWP43" s="71">
        <f t="shared" si="858"/>
        <v>0</v>
      </c>
      <c r="UWQ43" s="71">
        <f t="shared" si="858"/>
        <v>0</v>
      </c>
      <c r="UWR43" s="71">
        <f t="shared" si="858"/>
        <v>0</v>
      </c>
      <c r="UWS43" s="71">
        <f t="shared" si="858"/>
        <v>0</v>
      </c>
      <c r="UWT43" s="71">
        <f t="shared" si="858"/>
        <v>0</v>
      </c>
      <c r="UWU43" s="71">
        <f t="shared" si="858"/>
        <v>0</v>
      </c>
      <c r="UWV43" s="71">
        <f t="shared" si="858"/>
        <v>0</v>
      </c>
      <c r="UWW43" s="71">
        <f t="shared" si="858"/>
        <v>0</v>
      </c>
      <c r="UWX43" s="71">
        <f t="shared" si="858"/>
        <v>0</v>
      </c>
      <c r="UWY43" s="71">
        <f t="shared" si="858"/>
        <v>0</v>
      </c>
      <c r="UWZ43" s="71">
        <f t="shared" si="858"/>
        <v>0</v>
      </c>
      <c r="UXA43" s="71">
        <f t="shared" si="858"/>
        <v>0</v>
      </c>
      <c r="UXB43" s="71">
        <f t="shared" si="858"/>
        <v>0</v>
      </c>
      <c r="UXC43" s="71">
        <f t="shared" si="858"/>
        <v>0</v>
      </c>
      <c r="UXD43" s="71">
        <f t="shared" si="858"/>
        <v>0</v>
      </c>
      <c r="UXE43" s="71">
        <f t="shared" si="858"/>
        <v>0</v>
      </c>
      <c r="UXF43" s="71">
        <f t="shared" si="858"/>
        <v>0</v>
      </c>
      <c r="UXG43" s="71">
        <f t="shared" si="858"/>
        <v>0</v>
      </c>
      <c r="UXH43" s="71">
        <f t="shared" si="858"/>
        <v>0</v>
      </c>
      <c r="UXI43" s="71">
        <f t="shared" si="858"/>
        <v>0</v>
      </c>
      <c r="UXJ43" s="71">
        <f t="shared" si="858"/>
        <v>0</v>
      </c>
      <c r="UXK43" s="71">
        <f t="shared" si="858"/>
        <v>0</v>
      </c>
      <c r="UXL43" s="71">
        <f t="shared" si="858"/>
        <v>0</v>
      </c>
      <c r="UXM43" s="71">
        <f t="shared" si="858"/>
        <v>0</v>
      </c>
      <c r="UXN43" s="71">
        <f t="shared" si="858"/>
        <v>0</v>
      </c>
      <c r="UXO43" s="71">
        <f t="shared" si="858"/>
        <v>0</v>
      </c>
      <c r="UXP43" s="71">
        <f t="shared" si="858"/>
        <v>0</v>
      </c>
      <c r="UXQ43" s="71">
        <f t="shared" si="858"/>
        <v>0</v>
      </c>
      <c r="UXR43" s="71">
        <f t="shared" si="858"/>
        <v>0</v>
      </c>
      <c r="UXS43" s="71">
        <f t="shared" si="858"/>
        <v>0</v>
      </c>
      <c r="UXT43" s="71">
        <f t="shared" si="858"/>
        <v>0</v>
      </c>
      <c r="UXU43" s="71">
        <f t="shared" si="858"/>
        <v>0</v>
      </c>
      <c r="UXV43" s="71">
        <f t="shared" si="858"/>
        <v>0</v>
      </c>
      <c r="UXW43" s="71">
        <f t="shared" si="858"/>
        <v>0</v>
      </c>
      <c r="UXX43" s="71">
        <f t="shared" si="858"/>
        <v>0</v>
      </c>
      <c r="UXY43" s="71">
        <f t="shared" si="858"/>
        <v>0</v>
      </c>
      <c r="UXZ43" s="71">
        <f t="shared" si="858"/>
        <v>0</v>
      </c>
      <c r="UYA43" s="71">
        <f t="shared" si="858"/>
        <v>0</v>
      </c>
      <c r="UYB43" s="71">
        <f t="shared" si="858"/>
        <v>0</v>
      </c>
      <c r="UYC43" s="71">
        <f t="shared" si="858"/>
        <v>0</v>
      </c>
      <c r="UYD43" s="71">
        <f t="shared" si="858"/>
        <v>0</v>
      </c>
      <c r="UYE43" s="71">
        <f t="shared" si="858"/>
        <v>0</v>
      </c>
      <c r="UYF43" s="71">
        <f t="shared" si="858"/>
        <v>0</v>
      </c>
      <c r="UYG43" s="71">
        <f t="shared" si="858"/>
        <v>0</v>
      </c>
      <c r="UYH43" s="71">
        <f t="shared" si="858"/>
        <v>0</v>
      </c>
      <c r="UYI43" s="71">
        <f t="shared" si="858"/>
        <v>0</v>
      </c>
      <c r="UYJ43" s="71">
        <f t="shared" si="858"/>
        <v>0</v>
      </c>
      <c r="UYK43" s="71">
        <f t="shared" si="858"/>
        <v>0</v>
      </c>
      <c r="UYL43" s="71">
        <f t="shared" si="858"/>
        <v>0</v>
      </c>
      <c r="UYM43" s="71">
        <f t="shared" si="858"/>
        <v>0</v>
      </c>
      <c r="UYN43" s="71">
        <f t="shared" si="858"/>
        <v>0</v>
      </c>
      <c r="UYO43" s="71">
        <f t="shared" ref="UYO43:VAZ43" si="859">SUM(UYO36:UYO38)+UYO40+UYO41-UYO42+UYO45</f>
        <v>0</v>
      </c>
      <c r="UYP43" s="71">
        <f t="shared" si="859"/>
        <v>0</v>
      </c>
      <c r="UYQ43" s="71">
        <f t="shared" si="859"/>
        <v>0</v>
      </c>
      <c r="UYR43" s="71">
        <f t="shared" si="859"/>
        <v>0</v>
      </c>
      <c r="UYS43" s="71">
        <f t="shared" si="859"/>
        <v>0</v>
      </c>
      <c r="UYT43" s="71">
        <f t="shared" si="859"/>
        <v>0</v>
      </c>
      <c r="UYU43" s="71">
        <f t="shared" si="859"/>
        <v>0</v>
      </c>
      <c r="UYV43" s="71">
        <f t="shared" si="859"/>
        <v>0</v>
      </c>
      <c r="UYW43" s="71">
        <f t="shared" si="859"/>
        <v>0</v>
      </c>
      <c r="UYX43" s="71">
        <f t="shared" si="859"/>
        <v>0</v>
      </c>
      <c r="UYY43" s="71">
        <f t="shared" si="859"/>
        <v>0</v>
      </c>
      <c r="UYZ43" s="71">
        <f t="shared" si="859"/>
        <v>0</v>
      </c>
      <c r="UZA43" s="71">
        <f t="shared" si="859"/>
        <v>0</v>
      </c>
      <c r="UZB43" s="71">
        <f t="shared" si="859"/>
        <v>0</v>
      </c>
      <c r="UZC43" s="71">
        <f t="shared" si="859"/>
        <v>0</v>
      </c>
      <c r="UZD43" s="71">
        <f t="shared" si="859"/>
        <v>0</v>
      </c>
      <c r="UZE43" s="71">
        <f t="shared" si="859"/>
        <v>0</v>
      </c>
      <c r="UZF43" s="71">
        <f t="shared" si="859"/>
        <v>0</v>
      </c>
      <c r="UZG43" s="71">
        <f t="shared" si="859"/>
        <v>0</v>
      </c>
      <c r="UZH43" s="71">
        <f t="shared" si="859"/>
        <v>0</v>
      </c>
      <c r="UZI43" s="71">
        <f t="shared" si="859"/>
        <v>0</v>
      </c>
      <c r="UZJ43" s="71">
        <f t="shared" si="859"/>
        <v>0</v>
      </c>
      <c r="UZK43" s="71">
        <f t="shared" si="859"/>
        <v>0</v>
      </c>
      <c r="UZL43" s="71">
        <f t="shared" si="859"/>
        <v>0</v>
      </c>
      <c r="UZM43" s="71">
        <f t="shared" si="859"/>
        <v>0</v>
      </c>
      <c r="UZN43" s="71">
        <f t="shared" si="859"/>
        <v>0</v>
      </c>
      <c r="UZO43" s="71">
        <f t="shared" si="859"/>
        <v>0</v>
      </c>
      <c r="UZP43" s="71">
        <f t="shared" si="859"/>
        <v>0</v>
      </c>
      <c r="UZQ43" s="71">
        <f t="shared" si="859"/>
        <v>0</v>
      </c>
      <c r="UZR43" s="71">
        <f t="shared" si="859"/>
        <v>0</v>
      </c>
      <c r="UZS43" s="71">
        <f t="shared" si="859"/>
        <v>0</v>
      </c>
      <c r="UZT43" s="71">
        <f t="shared" si="859"/>
        <v>0</v>
      </c>
      <c r="UZU43" s="71">
        <f t="shared" si="859"/>
        <v>0</v>
      </c>
      <c r="UZV43" s="71">
        <f t="shared" si="859"/>
        <v>0</v>
      </c>
      <c r="UZW43" s="71">
        <f t="shared" si="859"/>
        <v>0</v>
      </c>
      <c r="UZX43" s="71">
        <f t="shared" si="859"/>
        <v>0</v>
      </c>
      <c r="UZY43" s="71">
        <f t="shared" si="859"/>
        <v>0</v>
      </c>
      <c r="UZZ43" s="71">
        <f t="shared" si="859"/>
        <v>0</v>
      </c>
      <c r="VAA43" s="71">
        <f t="shared" si="859"/>
        <v>0</v>
      </c>
      <c r="VAB43" s="71">
        <f t="shared" si="859"/>
        <v>0</v>
      </c>
      <c r="VAC43" s="71">
        <f t="shared" si="859"/>
        <v>0</v>
      </c>
      <c r="VAD43" s="71">
        <f t="shared" si="859"/>
        <v>0</v>
      </c>
      <c r="VAE43" s="71">
        <f t="shared" si="859"/>
        <v>0</v>
      </c>
      <c r="VAF43" s="71">
        <f t="shared" si="859"/>
        <v>0</v>
      </c>
      <c r="VAG43" s="71">
        <f t="shared" si="859"/>
        <v>0</v>
      </c>
      <c r="VAH43" s="71">
        <f t="shared" si="859"/>
        <v>0</v>
      </c>
      <c r="VAI43" s="71">
        <f t="shared" si="859"/>
        <v>0</v>
      </c>
      <c r="VAJ43" s="71">
        <f t="shared" si="859"/>
        <v>0</v>
      </c>
      <c r="VAK43" s="71">
        <f t="shared" si="859"/>
        <v>0</v>
      </c>
      <c r="VAL43" s="71">
        <f t="shared" si="859"/>
        <v>0</v>
      </c>
      <c r="VAM43" s="71">
        <f t="shared" si="859"/>
        <v>0</v>
      </c>
      <c r="VAN43" s="71">
        <f t="shared" si="859"/>
        <v>0</v>
      </c>
      <c r="VAO43" s="71">
        <f t="shared" si="859"/>
        <v>0</v>
      </c>
      <c r="VAP43" s="71">
        <f t="shared" si="859"/>
        <v>0</v>
      </c>
      <c r="VAQ43" s="71">
        <f t="shared" si="859"/>
        <v>0</v>
      </c>
      <c r="VAR43" s="71">
        <f t="shared" si="859"/>
        <v>0</v>
      </c>
      <c r="VAS43" s="71">
        <f t="shared" si="859"/>
        <v>0</v>
      </c>
      <c r="VAT43" s="71">
        <f t="shared" si="859"/>
        <v>0</v>
      </c>
      <c r="VAU43" s="71">
        <f t="shared" si="859"/>
        <v>0</v>
      </c>
      <c r="VAV43" s="71">
        <f t="shared" si="859"/>
        <v>0</v>
      </c>
      <c r="VAW43" s="71">
        <f t="shared" si="859"/>
        <v>0</v>
      </c>
      <c r="VAX43" s="71">
        <f t="shared" si="859"/>
        <v>0</v>
      </c>
      <c r="VAY43" s="71">
        <f t="shared" si="859"/>
        <v>0</v>
      </c>
      <c r="VAZ43" s="71">
        <f t="shared" si="859"/>
        <v>0</v>
      </c>
      <c r="VBA43" s="71">
        <f t="shared" ref="VBA43:VDL43" si="860">SUM(VBA36:VBA38)+VBA40+VBA41-VBA42+VBA45</f>
        <v>0</v>
      </c>
      <c r="VBB43" s="71">
        <f t="shared" si="860"/>
        <v>0</v>
      </c>
      <c r="VBC43" s="71">
        <f t="shared" si="860"/>
        <v>0</v>
      </c>
      <c r="VBD43" s="71">
        <f t="shared" si="860"/>
        <v>0</v>
      </c>
      <c r="VBE43" s="71">
        <f t="shared" si="860"/>
        <v>0</v>
      </c>
      <c r="VBF43" s="71">
        <f t="shared" si="860"/>
        <v>0</v>
      </c>
      <c r="VBG43" s="71">
        <f t="shared" si="860"/>
        <v>0</v>
      </c>
      <c r="VBH43" s="71">
        <f t="shared" si="860"/>
        <v>0</v>
      </c>
      <c r="VBI43" s="71">
        <f t="shared" si="860"/>
        <v>0</v>
      </c>
      <c r="VBJ43" s="71">
        <f t="shared" si="860"/>
        <v>0</v>
      </c>
      <c r="VBK43" s="71">
        <f t="shared" si="860"/>
        <v>0</v>
      </c>
      <c r="VBL43" s="71">
        <f t="shared" si="860"/>
        <v>0</v>
      </c>
      <c r="VBM43" s="71">
        <f t="shared" si="860"/>
        <v>0</v>
      </c>
      <c r="VBN43" s="71">
        <f t="shared" si="860"/>
        <v>0</v>
      </c>
      <c r="VBO43" s="71">
        <f t="shared" si="860"/>
        <v>0</v>
      </c>
      <c r="VBP43" s="71">
        <f t="shared" si="860"/>
        <v>0</v>
      </c>
      <c r="VBQ43" s="71">
        <f t="shared" si="860"/>
        <v>0</v>
      </c>
      <c r="VBR43" s="71">
        <f t="shared" si="860"/>
        <v>0</v>
      </c>
      <c r="VBS43" s="71">
        <f t="shared" si="860"/>
        <v>0</v>
      </c>
      <c r="VBT43" s="71">
        <f t="shared" si="860"/>
        <v>0</v>
      </c>
      <c r="VBU43" s="71">
        <f t="shared" si="860"/>
        <v>0</v>
      </c>
      <c r="VBV43" s="71">
        <f t="shared" si="860"/>
        <v>0</v>
      </c>
      <c r="VBW43" s="71">
        <f t="shared" si="860"/>
        <v>0</v>
      </c>
      <c r="VBX43" s="71">
        <f t="shared" si="860"/>
        <v>0</v>
      </c>
      <c r="VBY43" s="71">
        <f t="shared" si="860"/>
        <v>0</v>
      </c>
      <c r="VBZ43" s="71">
        <f t="shared" si="860"/>
        <v>0</v>
      </c>
      <c r="VCA43" s="71">
        <f t="shared" si="860"/>
        <v>0</v>
      </c>
      <c r="VCB43" s="71">
        <f t="shared" si="860"/>
        <v>0</v>
      </c>
      <c r="VCC43" s="71">
        <f t="shared" si="860"/>
        <v>0</v>
      </c>
      <c r="VCD43" s="71">
        <f t="shared" si="860"/>
        <v>0</v>
      </c>
      <c r="VCE43" s="71">
        <f t="shared" si="860"/>
        <v>0</v>
      </c>
      <c r="VCF43" s="71">
        <f t="shared" si="860"/>
        <v>0</v>
      </c>
      <c r="VCG43" s="71">
        <f t="shared" si="860"/>
        <v>0</v>
      </c>
      <c r="VCH43" s="71">
        <f t="shared" si="860"/>
        <v>0</v>
      </c>
      <c r="VCI43" s="71">
        <f t="shared" si="860"/>
        <v>0</v>
      </c>
      <c r="VCJ43" s="71">
        <f t="shared" si="860"/>
        <v>0</v>
      </c>
      <c r="VCK43" s="71">
        <f t="shared" si="860"/>
        <v>0</v>
      </c>
      <c r="VCL43" s="71">
        <f t="shared" si="860"/>
        <v>0</v>
      </c>
      <c r="VCM43" s="71">
        <f t="shared" si="860"/>
        <v>0</v>
      </c>
      <c r="VCN43" s="71">
        <f t="shared" si="860"/>
        <v>0</v>
      </c>
      <c r="VCO43" s="71">
        <f t="shared" si="860"/>
        <v>0</v>
      </c>
      <c r="VCP43" s="71">
        <f t="shared" si="860"/>
        <v>0</v>
      </c>
      <c r="VCQ43" s="71">
        <f t="shared" si="860"/>
        <v>0</v>
      </c>
      <c r="VCR43" s="71">
        <f t="shared" si="860"/>
        <v>0</v>
      </c>
      <c r="VCS43" s="71">
        <f t="shared" si="860"/>
        <v>0</v>
      </c>
      <c r="VCT43" s="71">
        <f t="shared" si="860"/>
        <v>0</v>
      </c>
      <c r="VCU43" s="71">
        <f t="shared" si="860"/>
        <v>0</v>
      </c>
      <c r="VCV43" s="71">
        <f t="shared" si="860"/>
        <v>0</v>
      </c>
      <c r="VCW43" s="71">
        <f t="shared" si="860"/>
        <v>0</v>
      </c>
      <c r="VCX43" s="71">
        <f t="shared" si="860"/>
        <v>0</v>
      </c>
      <c r="VCY43" s="71">
        <f t="shared" si="860"/>
        <v>0</v>
      </c>
      <c r="VCZ43" s="71">
        <f t="shared" si="860"/>
        <v>0</v>
      </c>
      <c r="VDA43" s="71">
        <f t="shared" si="860"/>
        <v>0</v>
      </c>
      <c r="VDB43" s="71">
        <f t="shared" si="860"/>
        <v>0</v>
      </c>
      <c r="VDC43" s="71">
        <f t="shared" si="860"/>
        <v>0</v>
      </c>
      <c r="VDD43" s="71">
        <f t="shared" si="860"/>
        <v>0</v>
      </c>
      <c r="VDE43" s="71">
        <f t="shared" si="860"/>
        <v>0</v>
      </c>
      <c r="VDF43" s="71">
        <f t="shared" si="860"/>
        <v>0</v>
      </c>
      <c r="VDG43" s="71">
        <f t="shared" si="860"/>
        <v>0</v>
      </c>
      <c r="VDH43" s="71">
        <f t="shared" si="860"/>
        <v>0</v>
      </c>
      <c r="VDI43" s="71">
        <f t="shared" si="860"/>
        <v>0</v>
      </c>
      <c r="VDJ43" s="71">
        <f t="shared" si="860"/>
        <v>0</v>
      </c>
      <c r="VDK43" s="71">
        <f t="shared" si="860"/>
        <v>0</v>
      </c>
      <c r="VDL43" s="71">
        <f t="shared" si="860"/>
        <v>0</v>
      </c>
      <c r="VDM43" s="71">
        <f t="shared" ref="VDM43:VFX43" si="861">SUM(VDM36:VDM38)+VDM40+VDM41-VDM42+VDM45</f>
        <v>0</v>
      </c>
      <c r="VDN43" s="71">
        <f t="shared" si="861"/>
        <v>0</v>
      </c>
      <c r="VDO43" s="71">
        <f t="shared" si="861"/>
        <v>0</v>
      </c>
      <c r="VDP43" s="71">
        <f t="shared" si="861"/>
        <v>0</v>
      </c>
      <c r="VDQ43" s="71">
        <f t="shared" si="861"/>
        <v>0</v>
      </c>
      <c r="VDR43" s="71">
        <f t="shared" si="861"/>
        <v>0</v>
      </c>
      <c r="VDS43" s="71">
        <f t="shared" si="861"/>
        <v>0</v>
      </c>
      <c r="VDT43" s="71">
        <f t="shared" si="861"/>
        <v>0</v>
      </c>
      <c r="VDU43" s="71">
        <f t="shared" si="861"/>
        <v>0</v>
      </c>
      <c r="VDV43" s="71">
        <f t="shared" si="861"/>
        <v>0</v>
      </c>
      <c r="VDW43" s="71">
        <f t="shared" si="861"/>
        <v>0</v>
      </c>
      <c r="VDX43" s="71">
        <f t="shared" si="861"/>
        <v>0</v>
      </c>
      <c r="VDY43" s="71">
        <f t="shared" si="861"/>
        <v>0</v>
      </c>
      <c r="VDZ43" s="71">
        <f t="shared" si="861"/>
        <v>0</v>
      </c>
      <c r="VEA43" s="71">
        <f t="shared" si="861"/>
        <v>0</v>
      </c>
      <c r="VEB43" s="71">
        <f t="shared" si="861"/>
        <v>0</v>
      </c>
      <c r="VEC43" s="71">
        <f t="shared" si="861"/>
        <v>0</v>
      </c>
      <c r="VED43" s="71">
        <f t="shared" si="861"/>
        <v>0</v>
      </c>
      <c r="VEE43" s="71">
        <f t="shared" si="861"/>
        <v>0</v>
      </c>
      <c r="VEF43" s="71">
        <f t="shared" si="861"/>
        <v>0</v>
      </c>
      <c r="VEG43" s="71">
        <f t="shared" si="861"/>
        <v>0</v>
      </c>
      <c r="VEH43" s="71">
        <f t="shared" si="861"/>
        <v>0</v>
      </c>
      <c r="VEI43" s="71">
        <f t="shared" si="861"/>
        <v>0</v>
      </c>
      <c r="VEJ43" s="71">
        <f t="shared" si="861"/>
        <v>0</v>
      </c>
      <c r="VEK43" s="71">
        <f t="shared" si="861"/>
        <v>0</v>
      </c>
      <c r="VEL43" s="71">
        <f t="shared" si="861"/>
        <v>0</v>
      </c>
      <c r="VEM43" s="71">
        <f t="shared" si="861"/>
        <v>0</v>
      </c>
      <c r="VEN43" s="71">
        <f t="shared" si="861"/>
        <v>0</v>
      </c>
      <c r="VEO43" s="71">
        <f t="shared" si="861"/>
        <v>0</v>
      </c>
      <c r="VEP43" s="71">
        <f t="shared" si="861"/>
        <v>0</v>
      </c>
      <c r="VEQ43" s="71">
        <f t="shared" si="861"/>
        <v>0</v>
      </c>
      <c r="VER43" s="71">
        <f t="shared" si="861"/>
        <v>0</v>
      </c>
      <c r="VES43" s="71">
        <f t="shared" si="861"/>
        <v>0</v>
      </c>
      <c r="VET43" s="71">
        <f t="shared" si="861"/>
        <v>0</v>
      </c>
      <c r="VEU43" s="71">
        <f t="shared" si="861"/>
        <v>0</v>
      </c>
      <c r="VEV43" s="71">
        <f t="shared" si="861"/>
        <v>0</v>
      </c>
      <c r="VEW43" s="71">
        <f t="shared" si="861"/>
        <v>0</v>
      </c>
      <c r="VEX43" s="71">
        <f t="shared" si="861"/>
        <v>0</v>
      </c>
      <c r="VEY43" s="71">
        <f t="shared" si="861"/>
        <v>0</v>
      </c>
      <c r="VEZ43" s="71">
        <f t="shared" si="861"/>
        <v>0</v>
      </c>
      <c r="VFA43" s="71">
        <f t="shared" si="861"/>
        <v>0</v>
      </c>
      <c r="VFB43" s="71">
        <f t="shared" si="861"/>
        <v>0</v>
      </c>
      <c r="VFC43" s="71">
        <f t="shared" si="861"/>
        <v>0</v>
      </c>
      <c r="VFD43" s="71">
        <f t="shared" si="861"/>
        <v>0</v>
      </c>
      <c r="VFE43" s="71">
        <f t="shared" si="861"/>
        <v>0</v>
      </c>
      <c r="VFF43" s="71">
        <f t="shared" si="861"/>
        <v>0</v>
      </c>
      <c r="VFG43" s="71">
        <f t="shared" si="861"/>
        <v>0</v>
      </c>
      <c r="VFH43" s="71">
        <f t="shared" si="861"/>
        <v>0</v>
      </c>
      <c r="VFI43" s="71">
        <f t="shared" si="861"/>
        <v>0</v>
      </c>
      <c r="VFJ43" s="71">
        <f t="shared" si="861"/>
        <v>0</v>
      </c>
      <c r="VFK43" s="71">
        <f t="shared" si="861"/>
        <v>0</v>
      </c>
      <c r="VFL43" s="71">
        <f t="shared" si="861"/>
        <v>0</v>
      </c>
      <c r="VFM43" s="71">
        <f t="shared" si="861"/>
        <v>0</v>
      </c>
      <c r="VFN43" s="71">
        <f t="shared" si="861"/>
        <v>0</v>
      </c>
      <c r="VFO43" s="71">
        <f t="shared" si="861"/>
        <v>0</v>
      </c>
      <c r="VFP43" s="71">
        <f t="shared" si="861"/>
        <v>0</v>
      </c>
      <c r="VFQ43" s="71">
        <f t="shared" si="861"/>
        <v>0</v>
      </c>
      <c r="VFR43" s="71">
        <f t="shared" si="861"/>
        <v>0</v>
      </c>
      <c r="VFS43" s="71">
        <f t="shared" si="861"/>
        <v>0</v>
      </c>
      <c r="VFT43" s="71">
        <f t="shared" si="861"/>
        <v>0</v>
      </c>
      <c r="VFU43" s="71">
        <f t="shared" si="861"/>
        <v>0</v>
      </c>
      <c r="VFV43" s="71">
        <f t="shared" si="861"/>
        <v>0</v>
      </c>
      <c r="VFW43" s="71">
        <f t="shared" si="861"/>
        <v>0</v>
      </c>
      <c r="VFX43" s="71">
        <f t="shared" si="861"/>
        <v>0</v>
      </c>
      <c r="VFY43" s="71">
        <f t="shared" ref="VFY43:VIJ43" si="862">SUM(VFY36:VFY38)+VFY40+VFY41-VFY42+VFY45</f>
        <v>0</v>
      </c>
      <c r="VFZ43" s="71">
        <f t="shared" si="862"/>
        <v>0</v>
      </c>
      <c r="VGA43" s="71">
        <f t="shared" si="862"/>
        <v>0</v>
      </c>
      <c r="VGB43" s="71">
        <f t="shared" si="862"/>
        <v>0</v>
      </c>
      <c r="VGC43" s="71">
        <f t="shared" si="862"/>
        <v>0</v>
      </c>
      <c r="VGD43" s="71">
        <f t="shared" si="862"/>
        <v>0</v>
      </c>
      <c r="VGE43" s="71">
        <f t="shared" si="862"/>
        <v>0</v>
      </c>
      <c r="VGF43" s="71">
        <f t="shared" si="862"/>
        <v>0</v>
      </c>
      <c r="VGG43" s="71">
        <f t="shared" si="862"/>
        <v>0</v>
      </c>
      <c r="VGH43" s="71">
        <f t="shared" si="862"/>
        <v>0</v>
      </c>
      <c r="VGI43" s="71">
        <f t="shared" si="862"/>
        <v>0</v>
      </c>
      <c r="VGJ43" s="71">
        <f t="shared" si="862"/>
        <v>0</v>
      </c>
      <c r="VGK43" s="71">
        <f t="shared" si="862"/>
        <v>0</v>
      </c>
      <c r="VGL43" s="71">
        <f t="shared" si="862"/>
        <v>0</v>
      </c>
      <c r="VGM43" s="71">
        <f t="shared" si="862"/>
        <v>0</v>
      </c>
      <c r="VGN43" s="71">
        <f t="shared" si="862"/>
        <v>0</v>
      </c>
      <c r="VGO43" s="71">
        <f t="shared" si="862"/>
        <v>0</v>
      </c>
      <c r="VGP43" s="71">
        <f t="shared" si="862"/>
        <v>0</v>
      </c>
      <c r="VGQ43" s="71">
        <f t="shared" si="862"/>
        <v>0</v>
      </c>
      <c r="VGR43" s="71">
        <f t="shared" si="862"/>
        <v>0</v>
      </c>
      <c r="VGS43" s="71">
        <f t="shared" si="862"/>
        <v>0</v>
      </c>
      <c r="VGT43" s="71">
        <f t="shared" si="862"/>
        <v>0</v>
      </c>
      <c r="VGU43" s="71">
        <f t="shared" si="862"/>
        <v>0</v>
      </c>
      <c r="VGV43" s="71">
        <f t="shared" si="862"/>
        <v>0</v>
      </c>
      <c r="VGW43" s="71">
        <f t="shared" si="862"/>
        <v>0</v>
      </c>
      <c r="VGX43" s="71">
        <f t="shared" si="862"/>
        <v>0</v>
      </c>
      <c r="VGY43" s="71">
        <f t="shared" si="862"/>
        <v>0</v>
      </c>
      <c r="VGZ43" s="71">
        <f t="shared" si="862"/>
        <v>0</v>
      </c>
      <c r="VHA43" s="71">
        <f t="shared" si="862"/>
        <v>0</v>
      </c>
      <c r="VHB43" s="71">
        <f t="shared" si="862"/>
        <v>0</v>
      </c>
      <c r="VHC43" s="71">
        <f t="shared" si="862"/>
        <v>0</v>
      </c>
      <c r="VHD43" s="71">
        <f t="shared" si="862"/>
        <v>0</v>
      </c>
      <c r="VHE43" s="71">
        <f t="shared" si="862"/>
        <v>0</v>
      </c>
      <c r="VHF43" s="71">
        <f t="shared" si="862"/>
        <v>0</v>
      </c>
      <c r="VHG43" s="71">
        <f t="shared" si="862"/>
        <v>0</v>
      </c>
      <c r="VHH43" s="71">
        <f t="shared" si="862"/>
        <v>0</v>
      </c>
      <c r="VHI43" s="71">
        <f t="shared" si="862"/>
        <v>0</v>
      </c>
      <c r="VHJ43" s="71">
        <f t="shared" si="862"/>
        <v>0</v>
      </c>
      <c r="VHK43" s="71">
        <f t="shared" si="862"/>
        <v>0</v>
      </c>
      <c r="VHL43" s="71">
        <f t="shared" si="862"/>
        <v>0</v>
      </c>
      <c r="VHM43" s="71">
        <f t="shared" si="862"/>
        <v>0</v>
      </c>
      <c r="VHN43" s="71">
        <f t="shared" si="862"/>
        <v>0</v>
      </c>
      <c r="VHO43" s="71">
        <f t="shared" si="862"/>
        <v>0</v>
      </c>
      <c r="VHP43" s="71">
        <f t="shared" si="862"/>
        <v>0</v>
      </c>
      <c r="VHQ43" s="71">
        <f t="shared" si="862"/>
        <v>0</v>
      </c>
      <c r="VHR43" s="71">
        <f t="shared" si="862"/>
        <v>0</v>
      </c>
      <c r="VHS43" s="71">
        <f t="shared" si="862"/>
        <v>0</v>
      </c>
      <c r="VHT43" s="71">
        <f t="shared" si="862"/>
        <v>0</v>
      </c>
      <c r="VHU43" s="71">
        <f t="shared" si="862"/>
        <v>0</v>
      </c>
      <c r="VHV43" s="71">
        <f t="shared" si="862"/>
        <v>0</v>
      </c>
      <c r="VHW43" s="71">
        <f t="shared" si="862"/>
        <v>0</v>
      </c>
      <c r="VHX43" s="71">
        <f t="shared" si="862"/>
        <v>0</v>
      </c>
      <c r="VHY43" s="71">
        <f t="shared" si="862"/>
        <v>0</v>
      </c>
      <c r="VHZ43" s="71">
        <f t="shared" si="862"/>
        <v>0</v>
      </c>
      <c r="VIA43" s="71">
        <f t="shared" si="862"/>
        <v>0</v>
      </c>
      <c r="VIB43" s="71">
        <f t="shared" si="862"/>
        <v>0</v>
      </c>
      <c r="VIC43" s="71">
        <f t="shared" si="862"/>
        <v>0</v>
      </c>
      <c r="VID43" s="71">
        <f t="shared" si="862"/>
        <v>0</v>
      </c>
      <c r="VIE43" s="71">
        <f t="shared" si="862"/>
        <v>0</v>
      </c>
      <c r="VIF43" s="71">
        <f t="shared" si="862"/>
        <v>0</v>
      </c>
      <c r="VIG43" s="71">
        <f t="shared" si="862"/>
        <v>0</v>
      </c>
      <c r="VIH43" s="71">
        <f t="shared" si="862"/>
        <v>0</v>
      </c>
      <c r="VII43" s="71">
        <f t="shared" si="862"/>
        <v>0</v>
      </c>
      <c r="VIJ43" s="71">
        <f t="shared" si="862"/>
        <v>0</v>
      </c>
      <c r="VIK43" s="71">
        <f t="shared" ref="VIK43:VKV43" si="863">SUM(VIK36:VIK38)+VIK40+VIK41-VIK42+VIK45</f>
        <v>0</v>
      </c>
      <c r="VIL43" s="71">
        <f t="shared" si="863"/>
        <v>0</v>
      </c>
      <c r="VIM43" s="71">
        <f t="shared" si="863"/>
        <v>0</v>
      </c>
      <c r="VIN43" s="71">
        <f t="shared" si="863"/>
        <v>0</v>
      </c>
      <c r="VIO43" s="71">
        <f t="shared" si="863"/>
        <v>0</v>
      </c>
      <c r="VIP43" s="71">
        <f t="shared" si="863"/>
        <v>0</v>
      </c>
      <c r="VIQ43" s="71">
        <f t="shared" si="863"/>
        <v>0</v>
      </c>
      <c r="VIR43" s="71">
        <f t="shared" si="863"/>
        <v>0</v>
      </c>
      <c r="VIS43" s="71">
        <f t="shared" si="863"/>
        <v>0</v>
      </c>
      <c r="VIT43" s="71">
        <f t="shared" si="863"/>
        <v>0</v>
      </c>
      <c r="VIU43" s="71">
        <f t="shared" si="863"/>
        <v>0</v>
      </c>
      <c r="VIV43" s="71">
        <f t="shared" si="863"/>
        <v>0</v>
      </c>
      <c r="VIW43" s="71">
        <f t="shared" si="863"/>
        <v>0</v>
      </c>
      <c r="VIX43" s="71">
        <f t="shared" si="863"/>
        <v>0</v>
      </c>
      <c r="VIY43" s="71">
        <f t="shared" si="863"/>
        <v>0</v>
      </c>
      <c r="VIZ43" s="71">
        <f t="shared" si="863"/>
        <v>0</v>
      </c>
      <c r="VJA43" s="71">
        <f t="shared" si="863"/>
        <v>0</v>
      </c>
      <c r="VJB43" s="71">
        <f t="shared" si="863"/>
        <v>0</v>
      </c>
      <c r="VJC43" s="71">
        <f t="shared" si="863"/>
        <v>0</v>
      </c>
      <c r="VJD43" s="71">
        <f t="shared" si="863"/>
        <v>0</v>
      </c>
      <c r="VJE43" s="71">
        <f t="shared" si="863"/>
        <v>0</v>
      </c>
      <c r="VJF43" s="71">
        <f t="shared" si="863"/>
        <v>0</v>
      </c>
      <c r="VJG43" s="71">
        <f t="shared" si="863"/>
        <v>0</v>
      </c>
      <c r="VJH43" s="71">
        <f t="shared" si="863"/>
        <v>0</v>
      </c>
      <c r="VJI43" s="71">
        <f t="shared" si="863"/>
        <v>0</v>
      </c>
      <c r="VJJ43" s="71">
        <f t="shared" si="863"/>
        <v>0</v>
      </c>
      <c r="VJK43" s="71">
        <f t="shared" si="863"/>
        <v>0</v>
      </c>
      <c r="VJL43" s="71">
        <f t="shared" si="863"/>
        <v>0</v>
      </c>
      <c r="VJM43" s="71">
        <f t="shared" si="863"/>
        <v>0</v>
      </c>
      <c r="VJN43" s="71">
        <f t="shared" si="863"/>
        <v>0</v>
      </c>
      <c r="VJO43" s="71">
        <f t="shared" si="863"/>
        <v>0</v>
      </c>
      <c r="VJP43" s="71">
        <f t="shared" si="863"/>
        <v>0</v>
      </c>
      <c r="VJQ43" s="71">
        <f t="shared" si="863"/>
        <v>0</v>
      </c>
      <c r="VJR43" s="71">
        <f t="shared" si="863"/>
        <v>0</v>
      </c>
      <c r="VJS43" s="71">
        <f t="shared" si="863"/>
        <v>0</v>
      </c>
      <c r="VJT43" s="71">
        <f t="shared" si="863"/>
        <v>0</v>
      </c>
      <c r="VJU43" s="71">
        <f t="shared" si="863"/>
        <v>0</v>
      </c>
      <c r="VJV43" s="71">
        <f t="shared" si="863"/>
        <v>0</v>
      </c>
      <c r="VJW43" s="71">
        <f t="shared" si="863"/>
        <v>0</v>
      </c>
      <c r="VJX43" s="71">
        <f t="shared" si="863"/>
        <v>0</v>
      </c>
      <c r="VJY43" s="71">
        <f t="shared" si="863"/>
        <v>0</v>
      </c>
      <c r="VJZ43" s="71">
        <f t="shared" si="863"/>
        <v>0</v>
      </c>
      <c r="VKA43" s="71">
        <f t="shared" si="863"/>
        <v>0</v>
      </c>
      <c r="VKB43" s="71">
        <f t="shared" si="863"/>
        <v>0</v>
      </c>
      <c r="VKC43" s="71">
        <f t="shared" si="863"/>
        <v>0</v>
      </c>
      <c r="VKD43" s="71">
        <f t="shared" si="863"/>
        <v>0</v>
      </c>
      <c r="VKE43" s="71">
        <f t="shared" si="863"/>
        <v>0</v>
      </c>
      <c r="VKF43" s="71">
        <f t="shared" si="863"/>
        <v>0</v>
      </c>
      <c r="VKG43" s="71">
        <f t="shared" si="863"/>
        <v>0</v>
      </c>
      <c r="VKH43" s="71">
        <f t="shared" si="863"/>
        <v>0</v>
      </c>
      <c r="VKI43" s="71">
        <f t="shared" si="863"/>
        <v>0</v>
      </c>
      <c r="VKJ43" s="71">
        <f t="shared" si="863"/>
        <v>0</v>
      </c>
      <c r="VKK43" s="71">
        <f t="shared" si="863"/>
        <v>0</v>
      </c>
      <c r="VKL43" s="71">
        <f t="shared" si="863"/>
        <v>0</v>
      </c>
      <c r="VKM43" s="71">
        <f t="shared" si="863"/>
        <v>0</v>
      </c>
      <c r="VKN43" s="71">
        <f t="shared" si="863"/>
        <v>0</v>
      </c>
      <c r="VKO43" s="71">
        <f t="shared" si="863"/>
        <v>0</v>
      </c>
      <c r="VKP43" s="71">
        <f t="shared" si="863"/>
        <v>0</v>
      </c>
      <c r="VKQ43" s="71">
        <f t="shared" si="863"/>
        <v>0</v>
      </c>
      <c r="VKR43" s="71">
        <f t="shared" si="863"/>
        <v>0</v>
      </c>
      <c r="VKS43" s="71">
        <f t="shared" si="863"/>
        <v>0</v>
      </c>
      <c r="VKT43" s="71">
        <f t="shared" si="863"/>
        <v>0</v>
      </c>
      <c r="VKU43" s="71">
        <f t="shared" si="863"/>
        <v>0</v>
      </c>
      <c r="VKV43" s="71">
        <f t="shared" si="863"/>
        <v>0</v>
      </c>
      <c r="VKW43" s="71">
        <f t="shared" ref="VKW43:VNH43" si="864">SUM(VKW36:VKW38)+VKW40+VKW41-VKW42+VKW45</f>
        <v>0</v>
      </c>
      <c r="VKX43" s="71">
        <f t="shared" si="864"/>
        <v>0</v>
      </c>
      <c r="VKY43" s="71">
        <f t="shared" si="864"/>
        <v>0</v>
      </c>
      <c r="VKZ43" s="71">
        <f t="shared" si="864"/>
        <v>0</v>
      </c>
      <c r="VLA43" s="71">
        <f t="shared" si="864"/>
        <v>0</v>
      </c>
      <c r="VLB43" s="71">
        <f t="shared" si="864"/>
        <v>0</v>
      </c>
      <c r="VLC43" s="71">
        <f t="shared" si="864"/>
        <v>0</v>
      </c>
      <c r="VLD43" s="71">
        <f t="shared" si="864"/>
        <v>0</v>
      </c>
      <c r="VLE43" s="71">
        <f t="shared" si="864"/>
        <v>0</v>
      </c>
      <c r="VLF43" s="71">
        <f t="shared" si="864"/>
        <v>0</v>
      </c>
      <c r="VLG43" s="71">
        <f t="shared" si="864"/>
        <v>0</v>
      </c>
      <c r="VLH43" s="71">
        <f t="shared" si="864"/>
        <v>0</v>
      </c>
      <c r="VLI43" s="71">
        <f t="shared" si="864"/>
        <v>0</v>
      </c>
      <c r="VLJ43" s="71">
        <f t="shared" si="864"/>
        <v>0</v>
      </c>
      <c r="VLK43" s="71">
        <f t="shared" si="864"/>
        <v>0</v>
      </c>
      <c r="VLL43" s="71">
        <f t="shared" si="864"/>
        <v>0</v>
      </c>
      <c r="VLM43" s="71">
        <f t="shared" si="864"/>
        <v>0</v>
      </c>
      <c r="VLN43" s="71">
        <f t="shared" si="864"/>
        <v>0</v>
      </c>
      <c r="VLO43" s="71">
        <f t="shared" si="864"/>
        <v>0</v>
      </c>
      <c r="VLP43" s="71">
        <f t="shared" si="864"/>
        <v>0</v>
      </c>
      <c r="VLQ43" s="71">
        <f t="shared" si="864"/>
        <v>0</v>
      </c>
      <c r="VLR43" s="71">
        <f t="shared" si="864"/>
        <v>0</v>
      </c>
      <c r="VLS43" s="71">
        <f t="shared" si="864"/>
        <v>0</v>
      </c>
      <c r="VLT43" s="71">
        <f t="shared" si="864"/>
        <v>0</v>
      </c>
      <c r="VLU43" s="71">
        <f t="shared" si="864"/>
        <v>0</v>
      </c>
      <c r="VLV43" s="71">
        <f t="shared" si="864"/>
        <v>0</v>
      </c>
      <c r="VLW43" s="71">
        <f t="shared" si="864"/>
        <v>0</v>
      </c>
      <c r="VLX43" s="71">
        <f t="shared" si="864"/>
        <v>0</v>
      </c>
      <c r="VLY43" s="71">
        <f t="shared" si="864"/>
        <v>0</v>
      </c>
      <c r="VLZ43" s="71">
        <f t="shared" si="864"/>
        <v>0</v>
      </c>
      <c r="VMA43" s="71">
        <f t="shared" si="864"/>
        <v>0</v>
      </c>
      <c r="VMB43" s="71">
        <f t="shared" si="864"/>
        <v>0</v>
      </c>
      <c r="VMC43" s="71">
        <f t="shared" si="864"/>
        <v>0</v>
      </c>
      <c r="VMD43" s="71">
        <f t="shared" si="864"/>
        <v>0</v>
      </c>
      <c r="VME43" s="71">
        <f t="shared" si="864"/>
        <v>0</v>
      </c>
      <c r="VMF43" s="71">
        <f t="shared" si="864"/>
        <v>0</v>
      </c>
      <c r="VMG43" s="71">
        <f t="shared" si="864"/>
        <v>0</v>
      </c>
      <c r="VMH43" s="71">
        <f t="shared" si="864"/>
        <v>0</v>
      </c>
      <c r="VMI43" s="71">
        <f t="shared" si="864"/>
        <v>0</v>
      </c>
      <c r="VMJ43" s="71">
        <f t="shared" si="864"/>
        <v>0</v>
      </c>
      <c r="VMK43" s="71">
        <f t="shared" si="864"/>
        <v>0</v>
      </c>
      <c r="VML43" s="71">
        <f t="shared" si="864"/>
        <v>0</v>
      </c>
      <c r="VMM43" s="71">
        <f t="shared" si="864"/>
        <v>0</v>
      </c>
      <c r="VMN43" s="71">
        <f t="shared" si="864"/>
        <v>0</v>
      </c>
      <c r="VMO43" s="71">
        <f t="shared" si="864"/>
        <v>0</v>
      </c>
      <c r="VMP43" s="71">
        <f t="shared" si="864"/>
        <v>0</v>
      </c>
      <c r="VMQ43" s="71">
        <f t="shared" si="864"/>
        <v>0</v>
      </c>
      <c r="VMR43" s="71">
        <f t="shared" si="864"/>
        <v>0</v>
      </c>
      <c r="VMS43" s="71">
        <f t="shared" si="864"/>
        <v>0</v>
      </c>
      <c r="VMT43" s="71">
        <f t="shared" si="864"/>
        <v>0</v>
      </c>
      <c r="VMU43" s="71">
        <f t="shared" si="864"/>
        <v>0</v>
      </c>
      <c r="VMV43" s="71">
        <f t="shared" si="864"/>
        <v>0</v>
      </c>
      <c r="VMW43" s="71">
        <f t="shared" si="864"/>
        <v>0</v>
      </c>
      <c r="VMX43" s="71">
        <f t="shared" si="864"/>
        <v>0</v>
      </c>
      <c r="VMY43" s="71">
        <f t="shared" si="864"/>
        <v>0</v>
      </c>
      <c r="VMZ43" s="71">
        <f t="shared" si="864"/>
        <v>0</v>
      </c>
      <c r="VNA43" s="71">
        <f t="shared" si="864"/>
        <v>0</v>
      </c>
      <c r="VNB43" s="71">
        <f t="shared" si="864"/>
        <v>0</v>
      </c>
      <c r="VNC43" s="71">
        <f t="shared" si="864"/>
        <v>0</v>
      </c>
      <c r="VND43" s="71">
        <f t="shared" si="864"/>
        <v>0</v>
      </c>
      <c r="VNE43" s="71">
        <f t="shared" si="864"/>
        <v>0</v>
      </c>
      <c r="VNF43" s="71">
        <f t="shared" si="864"/>
        <v>0</v>
      </c>
      <c r="VNG43" s="71">
        <f t="shared" si="864"/>
        <v>0</v>
      </c>
      <c r="VNH43" s="71">
        <f t="shared" si="864"/>
        <v>0</v>
      </c>
      <c r="VNI43" s="71">
        <f t="shared" ref="VNI43:VPT43" si="865">SUM(VNI36:VNI38)+VNI40+VNI41-VNI42+VNI45</f>
        <v>0</v>
      </c>
      <c r="VNJ43" s="71">
        <f t="shared" si="865"/>
        <v>0</v>
      </c>
      <c r="VNK43" s="71">
        <f t="shared" si="865"/>
        <v>0</v>
      </c>
      <c r="VNL43" s="71">
        <f t="shared" si="865"/>
        <v>0</v>
      </c>
      <c r="VNM43" s="71">
        <f t="shared" si="865"/>
        <v>0</v>
      </c>
      <c r="VNN43" s="71">
        <f t="shared" si="865"/>
        <v>0</v>
      </c>
      <c r="VNO43" s="71">
        <f t="shared" si="865"/>
        <v>0</v>
      </c>
      <c r="VNP43" s="71">
        <f t="shared" si="865"/>
        <v>0</v>
      </c>
      <c r="VNQ43" s="71">
        <f t="shared" si="865"/>
        <v>0</v>
      </c>
      <c r="VNR43" s="71">
        <f t="shared" si="865"/>
        <v>0</v>
      </c>
      <c r="VNS43" s="71">
        <f t="shared" si="865"/>
        <v>0</v>
      </c>
      <c r="VNT43" s="71">
        <f t="shared" si="865"/>
        <v>0</v>
      </c>
      <c r="VNU43" s="71">
        <f t="shared" si="865"/>
        <v>0</v>
      </c>
      <c r="VNV43" s="71">
        <f t="shared" si="865"/>
        <v>0</v>
      </c>
      <c r="VNW43" s="71">
        <f t="shared" si="865"/>
        <v>0</v>
      </c>
      <c r="VNX43" s="71">
        <f t="shared" si="865"/>
        <v>0</v>
      </c>
      <c r="VNY43" s="71">
        <f t="shared" si="865"/>
        <v>0</v>
      </c>
      <c r="VNZ43" s="71">
        <f t="shared" si="865"/>
        <v>0</v>
      </c>
      <c r="VOA43" s="71">
        <f t="shared" si="865"/>
        <v>0</v>
      </c>
      <c r="VOB43" s="71">
        <f t="shared" si="865"/>
        <v>0</v>
      </c>
      <c r="VOC43" s="71">
        <f t="shared" si="865"/>
        <v>0</v>
      </c>
      <c r="VOD43" s="71">
        <f t="shared" si="865"/>
        <v>0</v>
      </c>
      <c r="VOE43" s="71">
        <f t="shared" si="865"/>
        <v>0</v>
      </c>
      <c r="VOF43" s="71">
        <f t="shared" si="865"/>
        <v>0</v>
      </c>
      <c r="VOG43" s="71">
        <f t="shared" si="865"/>
        <v>0</v>
      </c>
      <c r="VOH43" s="71">
        <f t="shared" si="865"/>
        <v>0</v>
      </c>
      <c r="VOI43" s="71">
        <f t="shared" si="865"/>
        <v>0</v>
      </c>
      <c r="VOJ43" s="71">
        <f t="shared" si="865"/>
        <v>0</v>
      </c>
      <c r="VOK43" s="71">
        <f t="shared" si="865"/>
        <v>0</v>
      </c>
      <c r="VOL43" s="71">
        <f t="shared" si="865"/>
        <v>0</v>
      </c>
      <c r="VOM43" s="71">
        <f t="shared" si="865"/>
        <v>0</v>
      </c>
      <c r="VON43" s="71">
        <f t="shared" si="865"/>
        <v>0</v>
      </c>
      <c r="VOO43" s="71">
        <f t="shared" si="865"/>
        <v>0</v>
      </c>
      <c r="VOP43" s="71">
        <f t="shared" si="865"/>
        <v>0</v>
      </c>
      <c r="VOQ43" s="71">
        <f t="shared" si="865"/>
        <v>0</v>
      </c>
      <c r="VOR43" s="71">
        <f t="shared" si="865"/>
        <v>0</v>
      </c>
      <c r="VOS43" s="71">
        <f t="shared" si="865"/>
        <v>0</v>
      </c>
      <c r="VOT43" s="71">
        <f t="shared" si="865"/>
        <v>0</v>
      </c>
      <c r="VOU43" s="71">
        <f t="shared" si="865"/>
        <v>0</v>
      </c>
      <c r="VOV43" s="71">
        <f t="shared" si="865"/>
        <v>0</v>
      </c>
      <c r="VOW43" s="71">
        <f t="shared" si="865"/>
        <v>0</v>
      </c>
      <c r="VOX43" s="71">
        <f t="shared" si="865"/>
        <v>0</v>
      </c>
      <c r="VOY43" s="71">
        <f t="shared" si="865"/>
        <v>0</v>
      </c>
      <c r="VOZ43" s="71">
        <f t="shared" si="865"/>
        <v>0</v>
      </c>
      <c r="VPA43" s="71">
        <f t="shared" si="865"/>
        <v>0</v>
      </c>
      <c r="VPB43" s="71">
        <f t="shared" si="865"/>
        <v>0</v>
      </c>
      <c r="VPC43" s="71">
        <f t="shared" si="865"/>
        <v>0</v>
      </c>
      <c r="VPD43" s="71">
        <f t="shared" si="865"/>
        <v>0</v>
      </c>
      <c r="VPE43" s="71">
        <f t="shared" si="865"/>
        <v>0</v>
      </c>
      <c r="VPF43" s="71">
        <f t="shared" si="865"/>
        <v>0</v>
      </c>
      <c r="VPG43" s="71">
        <f t="shared" si="865"/>
        <v>0</v>
      </c>
      <c r="VPH43" s="71">
        <f t="shared" si="865"/>
        <v>0</v>
      </c>
      <c r="VPI43" s="71">
        <f t="shared" si="865"/>
        <v>0</v>
      </c>
      <c r="VPJ43" s="71">
        <f t="shared" si="865"/>
        <v>0</v>
      </c>
      <c r="VPK43" s="71">
        <f t="shared" si="865"/>
        <v>0</v>
      </c>
      <c r="VPL43" s="71">
        <f t="shared" si="865"/>
        <v>0</v>
      </c>
      <c r="VPM43" s="71">
        <f t="shared" si="865"/>
        <v>0</v>
      </c>
      <c r="VPN43" s="71">
        <f t="shared" si="865"/>
        <v>0</v>
      </c>
      <c r="VPO43" s="71">
        <f t="shared" si="865"/>
        <v>0</v>
      </c>
      <c r="VPP43" s="71">
        <f t="shared" si="865"/>
        <v>0</v>
      </c>
      <c r="VPQ43" s="71">
        <f t="shared" si="865"/>
        <v>0</v>
      </c>
      <c r="VPR43" s="71">
        <f t="shared" si="865"/>
        <v>0</v>
      </c>
      <c r="VPS43" s="71">
        <f t="shared" si="865"/>
        <v>0</v>
      </c>
      <c r="VPT43" s="71">
        <f t="shared" si="865"/>
        <v>0</v>
      </c>
      <c r="VPU43" s="71">
        <f t="shared" ref="VPU43:VSF43" si="866">SUM(VPU36:VPU38)+VPU40+VPU41-VPU42+VPU45</f>
        <v>0</v>
      </c>
      <c r="VPV43" s="71">
        <f t="shared" si="866"/>
        <v>0</v>
      </c>
      <c r="VPW43" s="71">
        <f t="shared" si="866"/>
        <v>0</v>
      </c>
      <c r="VPX43" s="71">
        <f t="shared" si="866"/>
        <v>0</v>
      </c>
      <c r="VPY43" s="71">
        <f t="shared" si="866"/>
        <v>0</v>
      </c>
      <c r="VPZ43" s="71">
        <f t="shared" si="866"/>
        <v>0</v>
      </c>
      <c r="VQA43" s="71">
        <f t="shared" si="866"/>
        <v>0</v>
      </c>
      <c r="VQB43" s="71">
        <f t="shared" si="866"/>
        <v>0</v>
      </c>
      <c r="VQC43" s="71">
        <f t="shared" si="866"/>
        <v>0</v>
      </c>
      <c r="VQD43" s="71">
        <f t="shared" si="866"/>
        <v>0</v>
      </c>
      <c r="VQE43" s="71">
        <f t="shared" si="866"/>
        <v>0</v>
      </c>
      <c r="VQF43" s="71">
        <f t="shared" si="866"/>
        <v>0</v>
      </c>
      <c r="VQG43" s="71">
        <f t="shared" si="866"/>
        <v>0</v>
      </c>
      <c r="VQH43" s="71">
        <f t="shared" si="866"/>
        <v>0</v>
      </c>
      <c r="VQI43" s="71">
        <f t="shared" si="866"/>
        <v>0</v>
      </c>
      <c r="VQJ43" s="71">
        <f t="shared" si="866"/>
        <v>0</v>
      </c>
      <c r="VQK43" s="71">
        <f t="shared" si="866"/>
        <v>0</v>
      </c>
      <c r="VQL43" s="71">
        <f t="shared" si="866"/>
        <v>0</v>
      </c>
      <c r="VQM43" s="71">
        <f t="shared" si="866"/>
        <v>0</v>
      </c>
      <c r="VQN43" s="71">
        <f t="shared" si="866"/>
        <v>0</v>
      </c>
      <c r="VQO43" s="71">
        <f t="shared" si="866"/>
        <v>0</v>
      </c>
      <c r="VQP43" s="71">
        <f t="shared" si="866"/>
        <v>0</v>
      </c>
      <c r="VQQ43" s="71">
        <f t="shared" si="866"/>
        <v>0</v>
      </c>
      <c r="VQR43" s="71">
        <f t="shared" si="866"/>
        <v>0</v>
      </c>
      <c r="VQS43" s="71">
        <f t="shared" si="866"/>
        <v>0</v>
      </c>
      <c r="VQT43" s="71">
        <f t="shared" si="866"/>
        <v>0</v>
      </c>
      <c r="VQU43" s="71">
        <f t="shared" si="866"/>
        <v>0</v>
      </c>
      <c r="VQV43" s="71">
        <f t="shared" si="866"/>
        <v>0</v>
      </c>
      <c r="VQW43" s="71">
        <f t="shared" si="866"/>
        <v>0</v>
      </c>
      <c r="VQX43" s="71">
        <f t="shared" si="866"/>
        <v>0</v>
      </c>
      <c r="VQY43" s="71">
        <f t="shared" si="866"/>
        <v>0</v>
      </c>
      <c r="VQZ43" s="71">
        <f t="shared" si="866"/>
        <v>0</v>
      </c>
      <c r="VRA43" s="71">
        <f t="shared" si="866"/>
        <v>0</v>
      </c>
      <c r="VRB43" s="71">
        <f t="shared" si="866"/>
        <v>0</v>
      </c>
      <c r="VRC43" s="71">
        <f t="shared" si="866"/>
        <v>0</v>
      </c>
      <c r="VRD43" s="71">
        <f t="shared" si="866"/>
        <v>0</v>
      </c>
      <c r="VRE43" s="71">
        <f t="shared" si="866"/>
        <v>0</v>
      </c>
      <c r="VRF43" s="71">
        <f t="shared" si="866"/>
        <v>0</v>
      </c>
      <c r="VRG43" s="71">
        <f t="shared" si="866"/>
        <v>0</v>
      </c>
      <c r="VRH43" s="71">
        <f t="shared" si="866"/>
        <v>0</v>
      </c>
      <c r="VRI43" s="71">
        <f t="shared" si="866"/>
        <v>0</v>
      </c>
      <c r="VRJ43" s="71">
        <f t="shared" si="866"/>
        <v>0</v>
      </c>
      <c r="VRK43" s="71">
        <f t="shared" si="866"/>
        <v>0</v>
      </c>
      <c r="VRL43" s="71">
        <f t="shared" si="866"/>
        <v>0</v>
      </c>
      <c r="VRM43" s="71">
        <f t="shared" si="866"/>
        <v>0</v>
      </c>
      <c r="VRN43" s="71">
        <f t="shared" si="866"/>
        <v>0</v>
      </c>
      <c r="VRO43" s="71">
        <f t="shared" si="866"/>
        <v>0</v>
      </c>
      <c r="VRP43" s="71">
        <f t="shared" si="866"/>
        <v>0</v>
      </c>
      <c r="VRQ43" s="71">
        <f t="shared" si="866"/>
        <v>0</v>
      </c>
      <c r="VRR43" s="71">
        <f t="shared" si="866"/>
        <v>0</v>
      </c>
      <c r="VRS43" s="71">
        <f t="shared" si="866"/>
        <v>0</v>
      </c>
      <c r="VRT43" s="71">
        <f t="shared" si="866"/>
        <v>0</v>
      </c>
      <c r="VRU43" s="71">
        <f t="shared" si="866"/>
        <v>0</v>
      </c>
      <c r="VRV43" s="71">
        <f t="shared" si="866"/>
        <v>0</v>
      </c>
      <c r="VRW43" s="71">
        <f t="shared" si="866"/>
        <v>0</v>
      </c>
      <c r="VRX43" s="71">
        <f t="shared" si="866"/>
        <v>0</v>
      </c>
      <c r="VRY43" s="71">
        <f t="shared" si="866"/>
        <v>0</v>
      </c>
      <c r="VRZ43" s="71">
        <f t="shared" si="866"/>
        <v>0</v>
      </c>
      <c r="VSA43" s="71">
        <f t="shared" si="866"/>
        <v>0</v>
      </c>
      <c r="VSB43" s="71">
        <f t="shared" si="866"/>
        <v>0</v>
      </c>
      <c r="VSC43" s="71">
        <f t="shared" si="866"/>
        <v>0</v>
      </c>
      <c r="VSD43" s="71">
        <f t="shared" si="866"/>
        <v>0</v>
      </c>
      <c r="VSE43" s="71">
        <f t="shared" si="866"/>
        <v>0</v>
      </c>
      <c r="VSF43" s="71">
        <f t="shared" si="866"/>
        <v>0</v>
      </c>
      <c r="VSG43" s="71">
        <f t="shared" ref="VSG43:VUR43" si="867">SUM(VSG36:VSG38)+VSG40+VSG41-VSG42+VSG45</f>
        <v>0</v>
      </c>
      <c r="VSH43" s="71">
        <f t="shared" si="867"/>
        <v>0</v>
      </c>
      <c r="VSI43" s="71">
        <f t="shared" si="867"/>
        <v>0</v>
      </c>
      <c r="VSJ43" s="71">
        <f t="shared" si="867"/>
        <v>0</v>
      </c>
      <c r="VSK43" s="71">
        <f t="shared" si="867"/>
        <v>0</v>
      </c>
      <c r="VSL43" s="71">
        <f t="shared" si="867"/>
        <v>0</v>
      </c>
      <c r="VSM43" s="71">
        <f t="shared" si="867"/>
        <v>0</v>
      </c>
      <c r="VSN43" s="71">
        <f t="shared" si="867"/>
        <v>0</v>
      </c>
      <c r="VSO43" s="71">
        <f t="shared" si="867"/>
        <v>0</v>
      </c>
      <c r="VSP43" s="71">
        <f t="shared" si="867"/>
        <v>0</v>
      </c>
      <c r="VSQ43" s="71">
        <f t="shared" si="867"/>
        <v>0</v>
      </c>
      <c r="VSR43" s="71">
        <f t="shared" si="867"/>
        <v>0</v>
      </c>
      <c r="VSS43" s="71">
        <f t="shared" si="867"/>
        <v>0</v>
      </c>
      <c r="VST43" s="71">
        <f t="shared" si="867"/>
        <v>0</v>
      </c>
      <c r="VSU43" s="71">
        <f t="shared" si="867"/>
        <v>0</v>
      </c>
      <c r="VSV43" s="71">
        <f t="shared" si="867"/>
        <v>0</v>
      </c>
      <c r="VSW43" s="71">
        <f t="shared" si="867"/>
        <v>0</v>
      </c>
      <c r="VSX43" s="71">
        <f t="shared" si="867"/>
        <v>0</v>
      </c>
      <c r="VSY43" s="71">
        <f t="shared" si="867"/>
        <v>0</v>
      </c>
      <c r="VSZ43" s="71">
        <f t="shared" si="867"/>
        <v>0</v>
      </c>
      <c r="VTA43" s="71">
        <f t="shared" si="867"/>
        <v>0</v>
      </c>
      <c r="VTB43" s="71">
        <f t="shared" si="867"/>
        <v>0</v>
      </c>
      <c r="VTC43" s="71">
        <f t="shared" si="867"/>
        <v>0</v>
      </c>
      <c r="VTD43" s="71">
        <f t="shared" si="867"/>
        <v>0</v>
      </c>
      <c r="VTE43" s="71">
        <f t="shared" si="867"/>
        <v>0</v>
      </c>
      <c r="VTF43" s="71">
        <f t="shared" si="867"/>
        <v>0</v>
      </c>
      <c r="VTG43" s="71">
        <f t="shared" si="867"/>
        <v>0</v>
      </c>
      <c r="VTH43" s="71">
        <f t="shared" si="867"/>
        <v>0</v>
      </c>
      <c r="VTI43" s="71">
        <f t="shared" si="867"/>
        <v>0</v>
      </c>
      <c r="VTJ43" s="71">
        <f t="shared" si="867"/>
        <v>0</v>
      </c>
      <c r="VTK43" s="71">
        <f t="shared" si="867"/>
        <v>0</v>
      </c>
      <c r="VTL43" s="71">
        <f t="shared" si="867"/>
        <v>0</v>
      </c>
      <c r="VTM43" s="71">
        <f t="shared" si="867"/>
        <v>0</v>
      </c>
      <c r="VTN43" s="71">
        <f t="shared" si="867"/>
        <v>0</v>
      </c>
      <c r="VTO43" s="71">
        <f t="shared" si="867"/>
        <v>0</v>
      </c>
      <c r="VTP43" s="71">
        <f t="shared" si="867"/>
        <v>0</v>
      </c>
      <c r="VTQ43" s="71">
        <f t="shared" si="867"/>
        <v>0</v>
      </c>
      <c r="VTR43" s="71">
        <f t="shared" si="867"/>
        <v>0</v>
      </c>
      <c r="VTS43" s="71">
        <f t="shared" si="867"/>
        <v>0</v>
      </c>
      <c r="VTT43" s="71">
        <f t="shared" si="867"/>
        <v>0</v>
      </c>
      <c r="VTU43" s="71">
        <f t="shared" si="867"/>
        <v>0</v>
      </c>
      <c r="VTV43" s="71">
        <f t="shared" si="867"/>
        <v>0</v>
      </c>
      <c r="VTW43" s="71">
        <f t="shared" si="867"/>
        <v>0</v>
      </c>
      <c r="VTX43" s="71">
        <f t="shared" si="867"/>
        <v>0</v>
      </c>
      <c r="VTY43" s="71">
        <f t="shared" si="867"/>
        <v>0</v>
      </c>
      <c r="VTZ43" s="71">
        <f t="shared" si="867"/>
        <v>0</v>
      </c>
      <c r="VUA43" s="71">
        <f t="shared" si="867"/>
        <v>0</v>
      </c>
      <c r="VUB43" s="71">
        <f t="shared" si="867"/>
        <v>0</v>
      </c>
      <c r="VUC43" s="71">
        <f t="shared" si="867"/>
        <v>0</v>
      </c>
      <c r="VUD43" s="71">
        <f t="shared" si="867"/>
        <v>0</v>
      </c>
      <c r="VUE43" s="71">
        <f t="shared" si="867"/>
        <v>0</v>
      </c>
      <c r="VUF43" s="71">
        <f t="shared" si="867"/>
        <v>0</v>
      </c>
      <c r="VUG43" s="71">
        <f t="shared" si="867"/>
        <v>0</v>
      </c>
      <c r="VUH43" s="71">
        <f t="shared" si="867"/>
        <v>0</v>
      </c>
      <c r="VUI43" s="71">
        <f t="shared" si="867"/>
        <v>0</v>
      </c>
      <c r="VUJ43" s="71">
        <f t="shared" si="867"/>
        <v>0</v>
      </c>
      <c r="VUK43" s="71">
        <f t="shared" si="867"/>
        <v>0</v>
      </c>
      <c r="VUL43" s="71">
        <f t="shared" si="867"/>
        <v>0</v>
      </c>
      <c r="VUM43" s="71">
        <f t="shared" si="867"/>
        <v>0</v>
      </c>
      <c r="VUN43" s="71">
        <f t="shared" si="867"/>
        <v>0</v>
      </c>
      <c r="VUO43" s="71">
        <f t="shared" si="867"/>
        <v>0</v>
      </c>
      <c r="VUP43" s="71">
        <f t="shared" si="867"/>
        <v>0</v>
      </c>
      <c r="VUQ43" s="71">
        <f t="shared" si="867"/>
        <v>0</v>
      </c>
      <c r="VUR43" s="71">
        <f t="shared" si="867"/>
        <v>0</v>
      </c>
      <c r="VUS43" s="71">
        <f t="shared" ref="VUS43:VXD43" si="868">SUM(VUS36:VUS38)+VUS40+VUS41-VUS42+VUS45</f>
        <v>0</v>
      </c>
      <c r="VUT43" s="71">
        <f t="shared" si="868"/>
        <v>0</v>
      </c>
      <c r="VUU43" s="71">
        <f t="shared" si="868"/>
        <v>0</v>
      </c>
      <c r="VUV43" s="71">
        <f t="shared" si="868"/>
        <v>0</v>
      </c>
      <c r="VUW43" s="71">
        <f t="shared" si="868"/>
        <v>0</v>
      </c>
      <c r="VUX43" s="71">
        <f t="shared" si="868"/>
        <v>0</v>
      </c>
      <c r="VUY43" s="71">
        <f t="shared" si="868"/>
        <v>0</v>
      </c>
      <c r="VUZ43" s="71">
        <f t="shared" si="868"/>
        <v>0</v>
      </c>
      <c r="VVA43" s="71">
        <f t="shared" si="868"/>
        <v>0</v>
      </c>
      <c r="VVB43" s="71">
        <f t="shared" si="868"/>
        <v>0</v>
      </c>
      <c r="VVC43" s="71">
        <f t="shared" si="868"/>
        <v>0</v>
      </c>
      <c r="VVD43" s="71">
        <f t="shared" si="868"/>
        <v>0</v>
      </c>
      <c r="VVE43" s="71">
        <f t="shared" si="868"/>
        <v>0</v>
      </c>
      <c r="VVF43" s="71">
        <f t="shared" si="868"/>
        <v>0</v>
      </c>
      <c r="VVG43" s="71">
        <f t="shared" si="868"/>
        <v>0</v>
      </c>
      <c r="VVH43" s="71">
        <f t="shared" si="868"/>
        <v>0</v>
      </c>
      <c r="VVI43" s="71">
        <f t="shared" si="868"/>
        <v>0</v>
      </c>
      <c r="VVJ43" s="71">
        <f t="shared" si="868"/>
        <v>0</v>
      </c>
      <c r="VVK43" s="71">
        <f t="shared" si="868"/>
        <v>0</v>
      </c>
      <c r="VVL43" s="71">
        <f t="shared" si="868"/>
        <v>0</v>
      </c>
      <c r="VVM43" s="71">
        <f t="shared" si="868"/>
        <v>0</v>
      </c>
      <c r="VVN43" s="71">
        <f t="shared" si="868"/>
        <v>0</v>
      </c>
      <c r="VVO43" s="71">
        <f t="shared" si="868"/>
        <v>0</v>
      </c>
      <c r="VVP43" s="71">
        <f t="shared" si="868"/>
        <v>0</v>
      </c>
      <c r="VVQ43" s="71">
        <f t="shared" si="868"/>
        <v>0</v>
      </c>
      <c r="VVR43" s="71">
        <f t="shared" si="868"/>
        <v>0</v>
      </c>
      <c r="VVS43" s="71">
        <f t="shared" si="868"/>
        <v>0</v>
      </c>
      <c r="VVT43" s="71">
        <f t="shared" si="868"/>
        <v>0</v>
      </c>
      <c r="VVU43" s="71">
        <f t="shared" si="868"/>
        <v>0</v>
      </c>
      <c r="VVV43" s="71">
        <f t="shared" si="868"/>
        <v>0</v>
      </c>
      <c r="VVW43" s="71">
        <f t="shared" si="868"/>
        <v>0</v>
      </c>
      <c r="VVX43" s="71">
        <f t="shared" si="868"/>
        <v>0</v>
      </c>
      <c r="VVY43" s="71">
        <f t="shared" si="868"/>
        <v>0</v>
      </c>
      <c r="VVZ43" s="71">
        <f t="shared" si="868"/>
        <v>0</v>
      </c>
      <c r="VWA43" s="71">
        <f t="shared" si="868"/>
        <v>0</v>
      </c>
      <c r="VWB43" s="71">
        <f t="shared" si="868"/>
        <v>0</v>
      </c>
      <c r="VWC43" s="71">
        <f t="shared" si="868"/>
        <v>0</v>
      </c>
      <c r="VWD43" s="71">
        <f t="shared" si="868"/>
        <v>0</v>
      </c>
      <c r="VWE43" s="71">
        <f t="shared" si="868"/>
        <v>0</v>
      </c>
      <c r="VWF43" s="71">
        <f t="shared" si="868"/>
        <v>0</v>
      </c>
      <c r="VWG43" s="71">
        <f t="shared" si="868"/>
        <v>0</v>
      </c>
      <c r="VWH43" s="71">
        <f t="shared" si="868"/>
        <v>0</v>
      </c>
      <c r="VWI43" s="71">
        <f t="shared" si="868"/>
        <v>0</v>
      </c>
      <c r="VWJ43" s="71">
        <f t="shared" si="868"/>
        <v>0</v>
      </c>
      <c r="VWK43" s="71">
        <f t="shared" si="868"/>
        <v>0</v>
      </c>
      <c r="VWL43" s="71">
        <f t="shared" si="868"/>
        <v>0</v>
      </c>
      <c r="VWM43" s="71">
        <f t="shared" si="868"/>
        <v>0</v>
      </c>
      <c r="VWN43" s="71">
        <f t="shared" si="868"/>
        <v>0</v>
      </c>
      <c r="VWO43" s="71">
        <f t="shared" si="868"/>
        <v>0</v>
      </c>
      <c r="VWP43" s="71">
        <f t="shared" si="868"/>
        <v>0</v>
      </c>
      <c r="VWQ43" s="71">
        <f t="shared" si="868"/>
        <v>0</v>
      </c>
      <c r="VWR43" s="71">
        <f t="shared" si="868"/>
        <v>0</v>
      </c>
      <c r="VWS43" s="71">
        <f t="shared" si="868"/>
        <v>0</v>
      </c>
      <c r="VWT43" s="71">
        <f t="shared" si="868"/>
        <v>0</v>
      </c>
      <c r="VWU43" s="71">
        <f t="shared" si="868"/>
        <v>0</v>
      </c>
      <c r="VWV43" s="71">
        <f t="shared" si="868"/>
        <v>0</v>
      </c>
      <c r="VWW43" s="71">
        <f t="shared" si="868"/>
        <v>0</v>
      </c>
      <c r="VWX43" s="71">
        <f t="shared" si="868"/>
        <v>0</v>
      </c>
      <c r="VWY43" s="71">
        <f t="shared" si="868"/>
        <v>0</v>
      </c>
      <c r="VWZ43" s="71">
        <f t="shared" si="868"/>
        <v>0</v>
      </c>
      <c r="VXA43" s="71">
        <f t="shared" si="868"/>
        <v>0</v>
      </c>
      <c r="VXB43" s="71">
        <f t="shared" si="868"/>
        <v>0</v>
      </c>
      <c r="VXC43" s="71">
        <f t="shared" si="868"/>
        <v>0</v>
      </c>
      <c r="VXD43" s="71">
        <f t="shared" si="868"/>
        <v>0</v>
      </c>
      <c r="VXE43" s="71">
        <f t="shared" ref="VXE43:VZP43" si="869">SUM(VXE36:VXE38)+VXE40+VXE41-VXE42+VXE45</f>
        <v>0</v>
      </c>
      <c r="VXF43" s="71">
        <f t="shared" si="869"/>
        <v>0</v>
      </c>
      <c r="VXG43" s="71">
        <f t="shared" si="869"/>
        <v>0</v>
      </c>
      <c r="VXH43" s="71">
        <f t="shared" si="869"/>
        <v>0</v>
      </c>
      <c r="VXI43" s="71">
        <f t="shared" si="869"/>
        <v>0</v>
      </c>
      <c r="VXJ43" s="71">
        <f t="shared" si="869"/>
        <v>0</v>
      </c>
      <c r="VXK43" s="71">
        <f t="shared" si="869"/>
        <v>0</v>
      </c>
      <c r="VXL43" s="71">
        <f t="shared" si="869"/>
        <v>0</v>
      </c>
      <c r="VXM43" s="71">
        <f t="shared" si="869"/>
        <v>0</v>
      </c>
      <c r="VXN43" s="71">
        <f t="shared" si="869"/>
        <v>0</v>
      </c>
      <c r="VXO43" s="71">
        <f t="shared" si="869"/>
        <v>0</v>
      </c>
      <c r="VXP43" s="71">
        <f t="shared" si="869"/>
        <v>0</v>
      </c>
      <c r="VXQ43" s="71">
        <f t="shared" si="869"/>
        <v>0</v>
      </c>
      <c r="VXR43" s="71">
        <f t="shared" si="869"/>
        <v>0</v>
      </c>
      <c r="VXS43" s="71">
        <f t="shared" si="869"/>
        <v>0</v>
      </c>
      <c r="VXT43" s="71">
        <f t="shared" si="869"/>
        <v>0</v>
      </c>
      <c r="VXU43" s="71">
        <f t="shared" si="869"/>
        <v>0</v>
      </c>
      <c r="VXV43" s="71">
        <f t="shared" si="869"/>
        <v>0</v>
      </c>
      <c r="VXW43" s="71">
        <f t="shared" si="869"/>
        <v>0</v>
      </c>
      <c r="VXX43" s="71">
        <f t="shared" si="869"/>
        <v>0</v>
      </c>
      <c r="VXY43" s="71">
        <f t="shared" si="869"/>
        <v>0</v>
      </c>
      <c r="VXZ43" s="71">
        <f t="shared" si="869"/>
        <v>0</v>
      </c>
      <c r="VYA43" s="71">
        <f t="shared" si="869"/>
        <v>0</v>
      </c>
      <c r="VYB43" s="71">
        <f t="shared" si="869"/>
        <v>0</v>
      </c>
      <c r="VYC43" s="71">
        <f t="shared" si="869"/>
        <v>0</v>
      </c>
      <c r="VYD43" s="71">
        <f t="shared" si="869"/>
        <v>0</v>
      </c>
      <c r="VYE43" s="71">
        <f t="shared" si="869"/>
        <v>0</v>
      </c>
      <c r="VYF43" s="71">
        <f t="shared" si="869"/>
        <v>0</v>
      </c>
      <c r="VYG43" s="71">
        <f t="shared" si="869"/>
        <v>0</v>
      </c>
      <c r="VYH43" s="71">
        <f t="shared" si="869"/>
        <v>0</v>
      </c>
      <c r="VYI43" s="71">
        <f t="shared" si="869"/>
        <v>0</v>
      </c>
      <c r="VYJ43" s="71">
        <f t="shared" si="869"/>
        <v>0</v>
      </c>
      <c r="VYK43" s="71">
        <f t="shared" si="869"/>
        <v>0</v>
      </c>
      <c r="VYL43" s="71">
        <f t="shared" si="869"/>
        <v>0</v>
      </c>
      <c r="VYM43" s="71">
        <f t="shared" si="869"/>
        <v>0</v>
      </c>
      <c r="VYN43" s="71">
        <f t="shared" si="869"/>
        <v>0</v>
      </c>
      <c r="VYO43" s="71">
        <f t="shared" si="869"/>
        <v>0</v>
      </c>
      <c r="VYP43" s="71">
        <f t="shared" si="869"/>
        <v>0</v>
      </c>
      <c r="VYQ43" s="71">
        <f t="shared" si="869"/>
        <v>0</v>
      </c>
      <c r="VYR43" s="71">
        <f t="shared" si="869"/>
        <v>0</v>
      </c>
      <c r="VYS43" s="71">
        <f t="shared" si="869"/>
        <v>0</v>
      </c>
      <c r="VYT43" s="71">
        <f t="shared" si="869"/>
        <v>0</v>
      </c>
      <c r="VYU43" s="71">
        <f t="shared" si="869"/>
        <v>0</v>
      </c>
      <c r="VYV43" s="71">
        <f t="shared" si="869"/>
        <v>0</v>
      </c>
      <c r="VYW43" s="71">
        <f t="shared" si="869"/>
        <v>0</v>
      </c>
      <c r="VYX43" s="71">
        <f t="shared" si="869"/>
        <v>0</v>
      </c>
      <c r="VYY43" s="71">
        <f t="shared" si="869"/>
        <v>0</v>
      </c>
      <c r="VYZ43" s="71">
        <f t="shared" si="869"/>
        <v>0</v>
      </c>
      <c r="VZA43" s="71">
        <f t="shared" si="869"/>
        <v>0</v>
      </c>
      <c r="VZB43" s="71">
        <f t="shared" si="869"/>
        <v>0</v>
      </c>
      <c r="VZC43" s="71">
        <f t="shared" si="869"/>
        <v>0</v>
      </c>
      <c r="VZD43" s="71">
        <f t="shared" si="869"/>
        <v>0</v>
      </c>
      <c r="VZE43" s="71">
        <f t="shared" si="869"/>
        <v>0</v>
      </c>
      <c r="VZF43" s="71">
        <f t="shared" si="869"/>
        <v>0</v>
      </c>
      <c r="VZG43" s="71">
        <f t="shared" si="869"/>
        <v>0</v>
      </c>
      <c r="VZH43" s="71">
        <f t="shared" si="869"/>
        <v>0</v>
      </c>
      <c r="VZI43" s="71">
        <f t="shared" si="869"/>
        <v>0</v>
      </c>
      <c r="VZJ43" s="71">
        <f t="shared" si="869"/>
        <v>0</v>
      </c>
      <c r="VZK43" s="71">
        <f t="shared" si="869"/>
        <v>0</v>
      </c>
      <c r="VZL43" s="71">
        <f t="shared" si="869"/>
        <v>0</v>
      </c>
      <c r="VZM43" s="71">
        <f t="shared" si="869"/>
        <v>0</v>
      </c>
      <c r="VZN43" s="71">
        <f t="shared" si="869"/>
        <v>0</v>
      </c>
      <c r="VZO43" s="71">
        <f t="shared" si="869"/>
        <v>0</v>
      </c>
      <c r="VZP43" s="71">
        <f t="shared" si="869"/>
        <v>0</v>
      </c>
      <c r="VZQ43" s="71">
        <f t="shared" ref="VZQ43:WCB43" si="870">SUM(VZQ36:VZQ38)+VZQ40+VZQ41-VZQ42+VZQ45</f>
        <v>0</v>
      </c>
      <c r="VZR43" s="71">
        <f t="shared" si="870"/>
        <v>0</v>
      </c>
      <c r="VZS43" s="71">
        <f t="shared" si="870"/>
        <v>0</v>
      </c>
      <c r="VZT43" s="71">
        <f t="shared" si="870"/>
        <v>0</v>
      </c>
      <c r="VZU43" s="71">
        <f t="shared" si="870"/>
        <v>0</v>
      </c>
      <c r="VZV43" s="71">
        <f t="shared" si="870"/>
        <v>0</v>
      </c>
      <c r="VZW43" s="71">
        <f t="shared" si="870"/>
        <v>0</v>
      </c>
      <c r="VZX43" s="71">
        <f t="shared" si="870"/>
        <v>0</v>
      </c>
      <c r="VZY43" s="71">
        <f t="shared" si="870"/>
        <v>0</v>
      </c>
      <c r="VZZ43" s="71">
        <f t="shared" si="870"/>
        <v>0</v>
      </c>
      <c r="WAA43" s="71">
        <f t="shared" si="870"/>
        <v>0</v>
      </c>
      <c r="WAB43" s="71">
        <f t="shared" si="870"/>
        <v>0</v>
      </c>
      <c r="WAC43" s="71">
        <f t="shared" si="870"/>
        <v>0</v>
      </c>
      <c r="WAD43" s="71">
        <f t="shared" si="870"/>
        <v>0</v>
      </c>
      <c r="WAE43" s="71">
        <f t="shared" si="870"/>
        <v>0</v>
      </c>
      <c r="WAF43" s="71">
        <f t="shared" si="870"/>
        <v>0</v>
      </c>
      <c r="WAG43" s="71">
        <f t="shared" si="870"/>
        <v>0</v>
      </c>
      <c r="WAH43" s="71">
        <f t="shared" si="870"/>
        <v>0</v>
      </c>
      <c r="WAI43" s="71">
        <f t="shared" si="870"/>
        <v>0</v>
      </c>
      <c r="WAJ43" s="71">
        <f t="shared" si="870"/>
        <v>0</v>
      </c>
      <c r="WAK43" s="71">
        <f t="shared" si="870"/>
        <v>0</v>
      </c>
      <c r="WAL43" s="71">
        <f t="shared" si="870"/>
        <v>0</v>
      </c>
      <c r="WAM43" s="71">
        <f t="shared" si="870"/>
        <v>0</v>
      </c>
      <c r="WAN43" s="71">
        <f t="shared" si="870"/>
        <v>0</v>
      </c>
      <c r="WAO43" s="71">
        <f t="shared" si="870"/>
        <v>0</v>
      </c>
      <c r="WAP43" s="71">
        <f t="shared" si="870"/>
        <v>0</v>
      </c>
      <c r="WAQ43" s="71">
        <f t="shared" si="870"/>
        <v>0</v>
      </c>
      <c r="WAR43" s="71">
        <f t="shared" si="870"/>
        <v>0</v>
      </c>
      <c r="WAS43" s="71">
        <f t="shared" si="870"/>
        <v>0</v>
      </c>
      <c r="WAT43" s="71">
        <f t="shared" si="870"/>
        <v>0</v>
      </c>
      <c r="WAU43" s="71">
        <f t="shared" si="870"/>
        <v>0</v>
      </c>
      <c r="WAV43" s="71">
        <f t="shared" si="870"/>
        <v>0</v>
      </c>
      <c r="WAW43" s="71">
        <f t="shared" si="870"/>
        <v>0</v>
      </c>
      <c r="WAX43" s="71">
        <f t="shared" si="870"/>
        <v>0</v>
      </c>
      <c r="WAY43" s="71">
        <f t="shared" si="870"/>
        <v>0</v>
      </c>
      <c r="WAZ43" s="71">
        <f t="shared" si="870"/>
        <v>0</v>
      </c>
      <c r="WBA43" s="71">
        <f t="shared" si="870"/>
        <v>0</v>
      </c>
      <c r="WBB43" s="71">
        <f t="shared" si="870"/>
        <v>0</v>
      </c>
      <c r="WBC43" s="71">
        <f t="shared" si="870"/>
        <v>0</v>
      </c>
      <c r="WBD43" s="71">
        <f t="shared" si="870"/>
        <v>0</v>
      </c>
      <c r="WBE43" s="71">
        <f t="shared" si="870"/>
        <v>0</v>
      </c>
      <c r="WBF43" s="71">
        <f t="shared" si="870"/>
        <v>0</v>
      </c>
      <c r="WBG43" s="71">
        <f t="shared" si="870"/>
        <v>0</v>
      </c>
      <c r="WBH43" s="71">
        <f t="shared" si="870"/>
        <v>0</v>
      </c>
      <c r="WBI43" s="71">
        <f t="shared" si="870"/>
        <v>0</v>
      </c>
      <c r="WBJ43" s="71">
        <f t="shared" si="870"/>
        <v>0</v>
      </c>
      <c r="WBK43" s="71">
        <f t="shared" si="870"/>
        <v>0</v>
      </c>
      <c r="WBL43" s="71">
        <f t="shared" si="870"/>
        <v>0</v>
      </c>
      <c r="WBM43" s="71">
        <f t="shared" si="870"/>
        <v>0</v>
      </c>
      <c r="WBN43" s="71">
        <f t="shared" si="870"/>
        <v>0</v>
      </c>
      <c r="WBO43" s="71">
        <f t="shared" si="870"/>
        <v>0</v>
      </c>
      <c r="WBP43" s="71">
        <f t="shared" si="870"/>
        <v>0</v>
      </c>
      <c r="WBQ43" s="71">
        <f t="shared" si="870"/>
        <v>0</v>
      </c>
      <c r="WBR43" s="71">
        <f t="shared" si="870"/>
        <v>0</v>
      </c>
      <c r="WBS43" s="71">
        <f t="shared" si="870"/>
        <v>0</v>
      </c>
      <c r="WBT43" s="71">
        <f t="shared" si="870"/>
        <v>0</v>
      </c>
      <c r="WBU43" s="71">
        <f t="shared" si="870"/>
        <v>0</v>
      </c>
      <c r="WBV43" s="71">
        <f t="shared" si="870"/>
        <v>0</v>
      </c>
      <c r="WBW43" s="71">
        <f t="shared" si="870"/>
        <v>0</v>
      </c>
      <c r="WBX43" s="71">
        <f t="shared" si="870"/>
        <v>0</v>
      </c>
      <c r="WBY43" s="71">
        <f t="shared" si="870"/>
        <v>0</v>
      </c>
      <c r="WBZ43" s="71">
        <f t="shared" si="870"/>
        <v>0</v>
      </c>
      <c r="WCA43" s="71">
        <f t="shared" si="870"/>
        <v>0</v>
      </c>
      <c r="WCB43" s="71">
        <f t="shared" si="870"/>
        <v>0</v>
      </c>
      <c r="WCC43" s="71">
        <f t="shared" ref="WCC43:WEN43" si="871">SUM(WCC36:WCC38)+WCC40+WCC41-WCC42+WCC45</f>
        <v>0</v>
      </c>
      <c r="WCD43" s="71">
        <f t="shared" si="871"/>
        <v>0</v>
      </c>
      <c r="WCE43" s="71">
        <f t="shared" si="871"/>
        <v>0</v>
      </c>
      <c r="WCF43" s="71">
        <f t="shared" si="871"/>
        <v>0</v>
      </c>
      <c r="WCG43" s="71">
        <f t="shared" si="871"/>
        <v>0</v>
      </c>
      <c r="WCH43" s="71">
        <f t="shared" si="871"/>
        <v>0</v>
      </c>
      <c r="WCI43" s="71">
        <f t="shared" si="871"/>
        <v>0</v>
      </c>
      <c r="WCJ43" s="71">
        <f t="shared" si="871"/>
        <v>0</v>
      </c>
      <c r="WCK43" s="71">
        <f t="shared" si="871"/>
        <v>0</v>
      </c>
      <c r="WCL43" s="71">
        <f t="shared" si="871"/>
        <v>0</v>
      </c>
      <c r="WCM43" s="71">
        <f t="shared" si="871"/>
        <v>0</v>
      </c>
      <c r="WCN43" s="71">
        <f t="shared" si="871"/>
        <v>0</v>
      </c>
      <c r="WCO43" s="71">
        <f t="shared" si="871"/>
        <v>0</v>
      </c>
      <c r="WCP43" s="71">
        <f t="shared" si="871"/>
        <v>0</v>
      </c>
      <c r="WCQ43" s="71">
        <f t="shared" si="871"/>
        <v>0</v>
      </c>
      <c r="WCR43" s="71">
        <f t="shared" si="871"/>
        <v>0</v>
      </c>
      <c r="WCS43" s="71">
        <f t="shared" si="871"/>
        <v>0</v>
      </c>
      <c r="WCT43" s="71">
        <f t="shared" si="871"/>
        <v>0</v>
      </c>
      <c r="WCU43" s="71">
        <f t="shared" si="871"/>
        <v>0</v>
      </c>
      <c r="WCV43" s="71">
        <f t="shared" si="871"/>
        <v>0</v>
      </c>
      <c r="WCW43" s="71">
        <f t="shared" si="871"/>
        <v>0</v>
      </c>
      <c r="WCX43" s="71">
        <f t="shared" si="871"/>
        <v>0</v>
      </c>
      <c r="WCY43" s="71">
        <f t="shared" si="871"/>
        <v>0</v>
      </c>
      <c r="WCZ43" s="71">
        <f t="shared" si="871"/>
        <v>0</v>
      </c>
      <c r="WDA43" s="71">
        <f t="shared" si="871"/>
        <v>0</v>
      </c>
      <c r="WDB43" s="71">
        <f t="shared" si="871"/>
        <v>0</v>
      </c>
      <c r="WDC43" s="71">
        <f t="shared" si="871"/>
        <v>0</v>
      </c>
      <c r="WDD43" s="71">
        <f t="shared" si="871"/>
        <v>0</v>
      </c>
      <c r="WDE43" s="71">
        <f t="shared" si="871"/>
        <v>0</v>
      </c>
      <c r="WDF43" s="71">
        <f t="shared" si="871"/>
        <v>0</v>
      </c>
      <c r="WDG43" s="71">
        <f t="shared" si="871"/>
        <v>0</v>
      </c>
      <c r="WDH43" s="71">
        <f t="shared" si="871"/>
        <v>0</v>
      </c>
      <c r="WDI43" s="71">
        <f t="shared" si="871"/>
        <v>0</v>
      </c>
      <c r="WDJ43" s="71">
        <f t="shared" si="871"/>
        <v>0</v>
      </c>
      <c r="WDK43" s="71">
        <f t="shared" si="871"/>
        <v>0</v>
      </c>
      <c r="WDL43" s="71">
        <f t="shared" si="871"/>
        <v>0</v>
      </c>
      <c r="WDM43" s="71">
        <f t="shared" si="871"/>
        <v>0</v>
      </c>
      <c r="WDN43" s="71">
        <f t="shared" si="871"/>
        <v>0</v>
      </c>
      <c r="WDO43" s="71">
        <f t="shared" si="871"/>
        <v>0</v>
      </c>
      <c r="WDP43" s="71">
        <f t="shared" si="871"/>
        <v>0</v>
      </c>
      <c r="WDQ43" s="71">
        <f t="shared" si="871"/>
        <v>0</v>
      </c>
      <c r="WDR43" s="71">
        <f t="shared" si="871"/>
        <v>0</v>
      </c>
      <c r="WDS43" s="71">
        <f t="shared" si="871"/>
        <v>0</v>
      </c>
      <c r="WDT43" s="71">
        <f t="shared" si="871"/>
        <v>0</v>
      </c>
      <c r="WDU43" s="71">
        <f t="shared" si="871"/>
        <v>0</v>
      </c>
      <c r="WDV43" s="71">
        <f t="shared" si="871"/>
        <v>0</v>
      </c>
      <c r="WDW43" s="71">
        <f t="shared" si="871"/>
        <v>0</v>
      </c>
      <c r="WDX43" s="71">
        <f t="shared" si="871"/>
        <v>0</v>
      </c>
      <c r="WDY43" s="71">
        <f t="shared" si="871"/>
        <v>0</v>
      </c>
      <c r="WDZ43" s="71">
        <f t="shared" si="871"/>
        <v>0</v>
      </c>
      <c r="WEA43" s="71">
        <f t="shared" si="871"/>
        <v>0</v>
      </c>
      <c r="WEB43" s="71">
        <f t="shared" si="871"/>
        <v>0</v>
      </c>
      <c r="WEC43" s="71">
        <f t="shared" si="871"/>
        <v>0</v>
      </c>
      <c r="WED43" s="71">
        <f t="shared" si="871"/>
        <v>0</v>
      </c>
      <c r="WEE43" s="71">
        <f t="shared" si="871"/>
        <v>0</v>
      </c>
      <c r="WEF43" s="71">
        <f t="shared" si="871"/>
        <v>0</v>
      </c>
      <c r="WEG43" s="71">
        <f t="shared" si="871"/>
        <v>0</v>
      </c>
      <c r="WEH43" s="71">
        <f t="shared" si="871"/>
        <v>0</v>
      </c>
      <c r="WEI43" s="71">
        <f t="shared" si="871"/>
        <v>0</v>
      </c>
      <c r="WEJ43" s="71">
        <f t="shared" si="871"/>
        <v>0</v>
      </c>
      <c r="WEK43" s="71">
        <f t="shared" si="871"/>
        <v>0</v>
      </c>
      <c r="WEL43" s="71">
        <f t="shared" si="871"/>
        <v>0</v>
      </c>
      <c r="WEM43" s="71">
        <f t="shared" si="871"/>
        <v>0</v>
      </c>
      <c r="WEN43" s="71">
        <f t="shared" si="871"/>
        <v>0</v>
      </c>
      <c r="WEO43" s="71">
        <f t="shared" ref="WEO43:WGZ43" si="872">SUM(WEO36:WEO38)+WEO40+WEO41-WEO42+WEO45</f>
        <v>0</v>
      </c>
      <c r="WEP43" s="71">
        <f t="shared" si="872"/>
        <v>0</v>
      </c>
      <c r="WEQ43" s="71">
        <f t="shared" si="872"/>
        <v>0</v>
      </c>
      <c r="WER43" s="71">
        <f t="shared" si="872"/>
        <v>0</v>
      </c>
      <c r="WES43" s="71">
        <f t="shared" si="872"/>
        <v>0</v>
      </c>
      <c r="WET43" s="71">
        <f t="shared" si="872"/>
        <v>0</v>
      </c>
      <c r="WEU43" s="71">
        <f t="shared" si="872"/>
        <v>0</v>
      </c>
      <c r="WEV43" s="71">
        <f t="shared" si="872"/>
        <v>0</v>
      </c>
      <c r="WEW43" s="71">
        <f t="shared" si="872"/>
        <v>0</v>
      </c>
      <c r="WEX43" s="71">
        <f t="shared" si="872"/>
        <v>0</v>
      </c>
      <c r="WEY43" s="71">
        <f t="shared" si="872"/>
        <v>0</v>
      </c>
      <c r="WEZ43" s="71">
        <f t="shared" si="872"/>
        <v>0</v>
      </c>
      <c r="WFA43" s="71">
        <f t="shared" si="872"/>
        <v>0</v>
      </c>
      <c r="WFB43" s="71">
        <f t="shared" si="872"/>
        <v>0</v>
      </c>
      <c r="WFC43" s="71">
        <f t="shared" si="872"/>
        <v>0</v>
      </c>
      <c r="WFD43" s="71">
        <f t="shared" si="872"/>
        <v>0</v>
      </c>
      <c r="WFE43" s="71">
        <f t="shared" si="872"/>
        <v>0</v>
      </c>
      <c r="WFF43" s="71">
        <f t="shared" si="872"/>
        <v>0</v>
      </c>
      <c r="WFG43" s="71">
        <f t="shared" si="872"/>
        <v>0</v>
      </c>
      <c r="WFH43" s="71">
        <f t="shared" si="872"/>
        <v>0</v>
      </c>
      <c r="WFI43" s="71">
        <f t="shared" si="872"/>
        <v>0</v>
      </c>
      <c r="WFJ43" s="71">
        <f t="shared" si="872"/>
        <v>0</v>
      </c>
      <c r="WFK43" s="71">
        <f t="shared" si="872"/>
        <v>0</v>
      </c>
      <c r="WFL43" s="71">
        <f t="shared" si="872"/>
        <v>0</v>
      </c>
      <c r="WFM43" s="71">
        <f t="shared" si="872"/>
        <v>0</v>
      </c>
      <c r="WFN43" s="71">
        <f t="shared" si="872"/>
        <v>0</v>
      </c>
      <c r="WFO43" s="71">
        <f t="shared" si="872"/>
        <v>0</v>
      </c>
      <c r="WFP43" s="71">
        <f t="shared" si="872"/>
        <v>0</v>
      </c>
      <c r="WFQ43" s="71">
        <f t="shared" si="872"/>
        <v>0</v>
      </c>
      <c r="WFR43" s="71">
        <f t="shared" si="872"/>
        <v>0</v>
      </c>
      <c r="WFS43" s="71">
        <f t="shared" si="872"/>
        <v>0</v>
      </c>
      <c r="WFT43" s="71">
        <f t="shared" si="872"/>
        <v>0</v>
      </c>
      <c r="WFU43" s="71">
        <f t="shared" si="872"/>
        <v>0</v>
      </c>
      <c r="WFV43" s="71">
        <f t="shared" si="872"/>
        <v>0</v>
      </c>
      <c r="WFW43" s="71">
        <f t="shared" si="872"/>
        <v>0</v>
      </c>
      <c r="WFX43" s="71">
        <f t="shared" si="872"/>
        <v>0</v>
      </c>
      <c r="WFY43" s="71">
        <f t="shared" si="872"/>
        <v>0</v>
      </c>
      <c r="WFZ43" s="71">
        <f t="shared" si="872"/>
        <v>0</v>
      </c>
      <c r="WGA43" s="71">
        <f t="shared" si="872"/>
        <v>0</v>
      </c>
      <c r="WGB43" s="71">
        <f t="shared" si="872"/>
        <v>0</v>
      </c>
      <c r="WGC43" s="71">
        <f t="shared" si="872"/>
        <v>0</v>
      </c>
      <c r="WGD43" s="71">
        <f t="shared" si="872"/>
        <v>0</v>
      </c>
      <c r="WGE43" s="71">
        <f t="shared" si="872"/>
        <v>0</v>
      </c>
      <c r="WGF43" s="71">
        <f t="shared" si="872"/>
        <v>0</v>
      </c>
      <c r="WGG43" s="71">
        <f t="shared" si="872"/>
        <v>0</v>
      </c>
      <c r="WGH43" s="71">
        <f t="shared" si="872"/>
        <v>0</v>
      </c>
      <c r="WGI43" s="71">
        <f t="shared" si="872"/>
        <v>0</v>
      </c>
      <c r="WGJ43" s="71">
        <f t="shared" si="872"/>
        <v>0</v>
      </c>
      <c r="WGK43" s="71">
        <f t="shared" si="872"/>
        <v>0</v>
      </c>
      <c r="WGL43" s="71">
        <f t="shared" si="872"/>
        <v>0</v>
      </c>
      <c r="WGM43" s="71">
        <f t="shared" si="872"/>
        <v>0</v>
      </c>
      <c r="WGN43" s="71">
        <f t="shared" si="872"/>
        <v>0</v>
      </c>
      <c r="WGO43" s="71">
        <f t="shared" si="872"/>
        <v>0</v>
      </c>
      <c r="WGP43" s="71">
        <f t="shared" si="872"/>
        <v>0</v>
      </c>
      <c r="WGQ43" s="71">
        <f t="shared" si="872"/>
        <v>0</v>
      </c>
      <c r="WGR43" s="71">
        <f t="shared" si="872"/>
        <v>0</v>
      </c>
      <c r="WGS43" s="71">
        <f t="shared" si="872"/>
        <v>0</v>
      </c>
      <c r="WGT43" s="71">
        <f t="shared" si="872"/>
        <v>0</v>
      </c>
      <c r="WGU43" s="71">
        <f t="shared" si="872"/>
        <v>0</v>
      </c>
      <c r="WGV43" s="71">
        <f t="shared" si="872"/>
        <v>0</v>
      </c>
      <c r="WGW43" s="71">
        <f t="shared" si="872"/>
        <v>0</v>
      </c>
      <c r="WGX43" s="71">
        <f t="shared" si="872"/>
        <v>0</v>
      </c>
      <c r="WGY43" s="71">
        <f t="shared" si="872"/>
        <v>0</v>
      </c>
      <c r="WGZ43" s="71">
        <f t="shared" si="872"/>
        <v>0</v>
      </c>
      <c r="WHA43" s="71">
        <f t="shared" ref="WHA43:WJL43" si="873">SUM(WHA36:WHA38)+WHA40+WHA41-WHA42+WHA45</f>
        <v>0</v>
      </c>
      <c r="WHB43" s="71">
        <f t="shared" si="873"/>
        <v>0</v>
      </c>
      <c r="WHC43" s="71">
        <f t="shared" si="873"/>
        <v>0</v>
      </c>
      <c r="WHD43" s="71">
        <f t="shared" si="873"/>
        <v>0</v>
      </c>
      <c r="WHE43" s="71">
        <f t="shared" si="873"/>
        <v>0</v>
      </c>
      <c r="WHF43" s="71">
        <f t="shared" si="873"/>
        <v>0</v>
      </c>
      <c r="WHG43" s="71">
        <f t="shared" si="873"/>
        <v>0</v>
      </c>
      <c r="WHH43" s="71">
        <f t="shared" si="873"/>
        <v>0</v>
      </c>
      <c r="WHI43" s="71">
        <f t="shared" si="873"/>
        <v>0</v>
      </c>
      <c r="WHJ43" s="71">
        <f t="shared" si="873"/>
        <v>0</v>
      </c>
      <c r="WHK43" s="71">
        <f t="shared" si="873"/>
        <v>0</v>
      </c>
      <c r="WHL43" s="71">
        <f t="shared" si="873"/>
        <v>0</v>
      </c>
      <c r="WHM43" s="71">
        <f t="shared" si="873"/>
        <v>0</v>
      </c>
      <c r="WHN43" s="71">
        <f t="shared" si="873"/>
        <v>0</v>
      </c>
      <c r="WHO43" s="71">
        <f t="shared" si="873"/>
        <v>0</v>
      </c>
      <c r="WHP43" s="71">
        <f t="shared" si="873"/>
        <v>0</v>
      </c>
      <c r="WHQ43" s="71">
        <f t="shared" si="873"/>
        <v>0</v>
      </c>
      <c r="WHR43" s="71">
        <f t="shared" si="873"/>
        <v>0</v>
      </c>
      <c r="WHS43" s="71">
        <f t="shared" si="873"/>
        <v>0</v>
      </c>
      <c r="WHT43" s="71">
        <f t="shared" si="873"/>
        <v>0</v>
      </c>
      <c r="WHU43" s="71">
        <f t="shared" si="873"/>
        <v>0</v>
      </c>
      <c r="WHV43" s="71">
        <f t="shared" si="873"/>
        <v>0</v>
      </c>
      <c r="WHW43" s="71">
        <f t="shared" si="873"/>
        <v>0</v>
      </c>
      <c r="WHX43" s="71">
        <f t="shared" si="873"/>
        <v>0</v>
      </c>
      <c r="WHY43" s="71">
        <f t="shared" si="873"/>
        <v>0</v>
      </c>
      <c r="WHZ43" s="71">
        <f t="shared" si="873"/>
        <v>0</v>
      </c>
      <c r="WIA43" s="71">
        <f t="shared" si="873"/>
        <v>0</v>
      </c>
      <c r="WIB43" s="71">
        <f t="shared" si="873"/>
        <v>0</v>
      </c>
      <c r="WIC43" s="71">
        <f t="shared" si="873"/>
        <v>0</v>
      </c>
      <c r="WID43" s="71">
        <f t="shared" si="873"/>
        <v>0</v>
      </c>
      <c r="WIE43" s="71">
        <f t="shared" si="873"/>
        <v>0</v>
      </c>
      <c r="WIF43" s="71">
        <f t="shared" si="873"/>
        <v>0</v>
      </c>
      <c r="WIG43" s="71">
        <f t="shared" si="873"/>
        <v>0</v>
      </c>
      <c r="WIH43" s="71">
        <f t="shared" si="873"/>
        <v>0</v>
      </c>
      <c r="WII43" s="71">
        <f t="shared" si="873"/>
        <v>0</v>
      </c>
      <c r="WIJ43" s="71">
        <f t="shared" si="873"/>
        <v>0</v>
      </c>
      <c r="WIK43" s="71">
        <f t="shared" si="873"/>
        <v>0</v>
      </c>
      <c r="WIL43" s="71">
        <f t="shared" si="873"/>
        <v>0</v>
      </c>
      <c r="WIM43" s="71">
        <f t="shared" si="873"/>
        <v>0</v>
      </c>
      <c r="WIN43" s="71">
        <f t="shared" si="873"/>
        <v>0</v>
      </c>
      <c r="WIO43" s="71">
        <f t="shared" si="873"/>
        <v>0</v>
      </c>
      <c r="WIP43" s="71">
        <f t="shared" si="873"/>
        <v>0</v>
      </c>
      <c r="WIQ43" s="71">
        <f t="shared" si="873"/>
        <v>0</v>
      </c>
      <c r="WIR43" s="71">
        <f t="shared" si="873"/>
        <v>0</v>
      </c>
      <c r="WIS43" s="71">
        <f t="shared" si="873"/>
        <v>0</v>
      </c>
      <c r="WIT43" s="71">
        <f t="shared" si="873"/>
        <v>0</v>
      </c>
      <c r="WIU43" s="71">
        <f t="shared" si="873"/>
        <v>0</v>
      </c>
      <c r="WIV43" s="71">
        <f t="shared" si="873"/>
        <v>0</v>
      </c>
      <c r="WIW43" s="71">
        <f t="shared" si="873"/>
        <v>0</v>
      </c>
      <c r="WIX43" s="71">
        <f t="shared" si="873"/>
        <v>0</v>
      </c>
      <c r="WIY43" s="71">
        <f t="shared" si="873"/>
        <v>0</v>
      </c>
      <c r="WIZ43" s="71">
        <f t="shared" si="873"/>
        <v>0</v>
      </c>
      <c r="WJA43" s="71">
        <f t="shared" si="873"/>
        <v>0</v>
      </c>
      <c r="WJB43" s="71">
        <f t="shared" si="873"/>
        <v>0</v>
      </c>
      <c r="WJC43" s="71">
        <f t="shared" si="873"/>
        <v>0</v>
      </c>
      <c r="WJD43" s="71">
        <f t="shared" si="873"/>
        <v>0</v>
      </c>
      <c r="WJE43" s="71">
        <f t="shared" si="873"/>
        <v>0</v>
      </c>
      <c r="WJF43" s="71">
        <f t="shared" si="873"/>
        <v>0</v>
      </c>
      <c r="WJG43" s="71">
        <f t="shared" si="873"/>
        <v>0</v>
      </c>
      <c r="WJH43" s="71">
        <f t="shared" si="873"/>
        <v>0</v>
      </c>
      <c r="WJI43" s="71">
        <f t="shared" si="873"/>
        <v>0</v>
      </c>
      <c r="WJJ43" s="71">
        <f t="shared" si="873"/>
        <v>0</v>
      </c>
      <c r="WJK43" s="71">
        <f t="shared" si="873"/>
        <v>0</v>
      </c>
      <c r="WJL43" s="71">
        <f t="shared" si="873"/>
        <v>0</v>
      </c>
      <c r="WJM43" s="71">
        <f t="shared" ref="WJM43:WLX43" si="874">SUM(WJM36:WJM38)+WJM40+WJM41-WJM42+WJM45</f>
        <v>0</v>
      </c>
      <c r="WJN43" s="71">
        <f t="shared" si="874"/>
        <v>0</v>
      </c>
      <c r="WJO43" s="71">
        <f t="shared" si="874"/>
        <v>0</v>
      </c>
      <c r="WJP43" s="71">
        <f t="shared" si="874"/>
        <v>0</v>
      </c>
      <c r="WJQ43" s="71">
        <f t="shared" si="874"/>
        <v>0</v>
      </c>
      <c r="WJR43" s="71">
        <f t="shared" si="874"/>
        <v>0</v>
      </c>
      <c r="WJS43" s="71">
        <f t="shared" si="874"/>
        <v>0</v>
      </c>
      <c r="WJT43" s="71">
        <f t="shared" si="874"/>
        <v>0</v>
      </c>
      <c r="WJU43" s="71">
        <f t="shared" si="874"/>
        <v>0</v>
      </c>
      <c r="WJV43" s="71">
        <f t="shared" si="874"/>
        <v>0</v>
      </c>
      <c r="WJW43" s="71">
        <f t="shared" si="874"/>
        <v>0</v>
      </c>
      <c r="WJX43" s="71">
        <f t="shared" si="874"/>
        <v>0</v>
      </c>
      <c r="WJY43" s="71">
        <f t="shared" si="874"/>
        <v>0</v>
      </c>
      <c r="WJZ43" s="71">
        <f t="shared" si="874"/>
        <v>0</v>
      </c>
      <c r="WKA43" s="71">
        <f t="shared" si="874"/>
        <v>0</v>
      </c>
      <c r="WKB43" s="71">
        <f t="shared" si="874"/>
        <v>0</v>
      </c>
      <c r="WKC43" s="71">
        <f t="shared" si="874"/>
        <v>0</v>
      </c>
      <c r="WKD43" s="71">
        <f t="shared" si="874"/>
        <v>0</v>
      </c>
      <c r="WKE43" s="71">
        <f t="shared" si="874"/>
        <v>0</v>
      </c>
      <c r="WKF43" s="71">
        <f t="shared" si="874"/>
        <v>0</v>
      </c>
      <c r="WKG43" s="71">
        <f t="shared" si="874"/>
        <v>0</v>
      </c>
      <c r="WKH43" s="71">
        <f t="shared" si="874"/>
        <v>0</v>
      </c>
      <c r="WKI43" s="71">
        <f t="shared" si="874"/>
        <v>0</v>
      </c>
      <c r="WKJ43" s="71">
        <f t="shared" si="874"/>
        <v>0</v>
      </c>
      <c r="WKK43" s="71">
        <f t="shared" si="874"/>
        <v>0</v>
      </c>
      <c r="WKL43" s="71">
        <f t="shared" si="874"/>
        <v>0</v>
      </c>
      <c r="WKM43" s="71">
        <f t="shared" si="874"/>
        <v>0</v>
      </c>
      <c r="WKN43" s="71">
        <f t="shared" si="874"/>
        <v>0</v>
      </c>
      <c r="WKO43" s="71">
        <f t="shared" si="874"/>
        <v>0</v>
      </c>
      <c r="WKP43" s="71">
        <f t="shared" si="874"/>
        <v>0</v>
      </c>
      <c r="WKQ43" s="71">
        <f t="shared" si="874"/>
        <v>0</v>
      </c>
      <c r="WKR43" s="71">
        <f t="shared" si="874"/>
        <v>0</v>
      </c>
      <c r="WKS43" s="71">
        <f t="shared" si="874"/>
        <v>0</v>
      </c>
      <c r="WKT43" s="71">
        <f t="shared" si="874"/>
        <v>0</v>
      </c>
      <c r="WKU43" s="71">
        <f t="shared" si="874"/>
        <v>0</v>
      </c>
      <c r="WKV43" s="71">
        <f t="shared" si="874"/>
        <v>0</v>
      </c>
      <c r="WKW43" s="71">
        <f t="shared" si="874"/>
        <v>0</v>
      </c>
      <c r="WKX43" s="71">
        <f t="shared" si="874"/>
        <v>0</v>
      </c>
      <c r="WKY43" s="71">
        <f t="shared" si="874"/>
        <v>0</v>
      </c>
      <c r="WKZ43" s="71">
        <f t="shared" si="874"/>
        <v>0</v>
      </c>
      <c r="WLA43" s="71">
        <f t="shared" si="874"/>
        <v>0</v>
      </c>
      <c r="WLB43" s="71">
        <f t="shared" si="874"/>
        <v>0</v>
      </c>
      <c r="WLC43" s="71">
        <f t="shared" si="874"/>
        <v>0</v>
      </c>
      <c r="WLD43" s="71">
        <f t="shared" si="874"/>
        <v>0</v>
      </c>
      <c r="WLE43" s="71">
        <f t="shared" si="874"/>
        <v>0</v>
      </c>
      <c r="WLF43" s="71">
        <f t="shared" si="874"/>
        <v>0</v>
      </c>
      <c r="WLG43" s="71">
        <f t="shared" si="874"/>
        <v>0</v>
      </c>
      <c r="WLH43" s="71">
        <f t="shared" si="874"/>
        <v>0</v>
      </c>
      <c r="WLI43" s="71">
        <f t="shared" si="874"/>
        <v>0</v>
      </c>
      <c r="WLJ43" s="71">
        <f t="shared" si="874"/>
        <v>0</v>
      </c>
      <c r="WLK43" s="71">
        <f t="shared" si="874"/>
        <v>0</v>
      </c>
      <c r="WLL43" s="71">
        <f t="shared" si="874"/>
        <v>0</v>
      </c>
      <c r="WLM43" s="71">
        <f t="shared" si="874"/>
        <v>0</v>
      </c>
      <c r="WLN43" s="71">
        <f t="shared" si="874"/>
        <v>0</v>
      </c>
      <c r="WLO43" s="71">
        <f t="shared" si="874"/>
        <v>0</v>
      </c>
      <c r="WLP43" s="71">
        <f t="shared" si="874"/>
        <v>0</v>
      </c>
      <c r="WLQ43" s="71">
        <f t="shared" si="874"/>
        <v>0</v>
      </c>
      <c r="WLR43" s="71">
        <f t="shared" si="874"/>
        <v>0</v>
      </c>
      <c r="WLS43" s="71">
        <f t="shared" si="874"/>
        <v>0</v>
      </c>
      <c r="WLT43" s="71">
        <f t="shared" si="874"/>
        <v>0</v>
      </c>
      <c r="WLU43" s="71">
        <f t="shared" si="874"/>
        <v>0</v>
      </c>
      <c r="WLV43" s="71">
        <f t="shared" si="874"/>
        <v>0</v>
      </c>
      <c r="WLW43" s="71">
        <f t="shared" si="874"/>
        <v>0</v>
      </c>
      <c r="WLX43" s="71">
        <f t="shared" si="874"/>
        <v>0</v>
      </c>
      <c r="WLY43" s="71">
        <f t="shared" ref="WLY43:WOJ43" si="875">SUM(WLY36:WLY38)+WLY40+WLY41-WLY42+WLY45</f>
        <v>0</v>
      </c>
      <c r="WLZ43" s="71">
        <f t="shared" si="875"/>
        <v>0</v>
      </c>
      <c r="WMA43" s="71">
        <f t="shared" si="875"/>
        <v>0</v>
      </c>
      <c r="WMB43" s="71">
        <f t="shared" si="875"/>
        <v>0</v>
      </c>
      <c r="WMC43" s="71">
        <f t="shared" si="875"/>
        <v>0</v>
      </c>
      <c r="WMD43" s="71">
        <f t="shared" si="875"/>
        <v>0</v>
      </c>
      <c r="WME43" s="71">
        <f t="shared" si="875"/>
        <v>0</v>
      </c>
      <c r="WMF43" s="71">
        <f t="shared" si="875"/>
        <v>0</v>
      </c>
      <c r="WMG43" s="71">
        <f t="shared" si="875"/>
        <v>0</v>
      </c>
      <c r="WMH43" s="71">
        <f t="shared" si="875"/>
        <v>0</v>
      </c>
      <c r="WMI43" s="71">
        <f t="shared" si="875"/>
        <v>0</v>
      </c>
      <c r="WMJ43" s="71">
        <f t="shared" si="875"/>
        <v>0</v>
      </c>
      <c r="WMK43" s="71">
        <f t="shared" si="875"/>
        <v>0</v>
      </c>
      <c r="WML43" s="71">
        <f t="shared" si="875"/>
        <v>0</v>
      </c>
      <c r="WMM43" s="71">
        <f t="shared" si="875"/>
        <v>0</v>
      </c>
      <c r="WMN43" s="71">
        <f t="shared" si="875"/>
        <v>0</v>
      </c>
      <c r="WMO43" s="71">
        <f t="shared" si="875"/>
        <v>0</v>
      </c>
      <c r="WMP43" s="71">
        <f t="shared" si="875"/>
        <v>0</v>
      </c>
      <c r="WMQ43" s="71">
        <f t="shared" si="875"/>
        <v>0</v>
      </c>
      <c r="WMR43" s="71">
        <f t="shared" si="875"/>
        <v>0</v>
      </c>
      <c r="WMS43" s="71">
        <f t="shared" si="875"/>
        <v>0</v>
      </c>
      <c r="WMT43" s="71">
        <f t="shared" si="875"/>
        <v>0</v>
      </c>
      <c r="WMU43" s="71">
        <f t="shared" si="875"/>
        <v>0</v>
      </c>
      <c r="WMV43" s="71">
        <f t="shared" si="875"/>
        <v>0</v>
      </c>
      <c r="WMW43" s="71">
        <f t="shared" si="875"/>
        <v>0</v>
      </c>
      <c r="WMX43" s="71">
        <f t="shared" si="875"/>
        <v>0</v>
      </c>
      <c r="WMY43" s="71">
        <f t="shared" si="875"/>
        <v>0</v>
      </c>
      <c r="WMZ43" s="71">
        <f t="shared" si="875"/>
        <v>0</v>
      </c>
      <c r="WNA43" s="71">
        <f t="shared" si="875"/>
        <v>0</v>
      </c>
      <c r="WNB43" s="71">
        <f t="shared" si="875"/>
        <v>0</v>
      </c>
      <c r="WNC43" s="71">
        <f t="shared" si="875"/>
        <v>0</v>
      </c>
      <c r="WND43" s="71">
        <f t="shared" si="875"/>
        <v>0</v>
      </c>
      <c r="WNE43" s="71">
        <f t="shared" si="875"/>
        <v>0</v>
      </c>
      <c r="WNF43" s="71">
        <f t="shared" si="875"/>
        <v>0</v>
      </c>
      <c r="WNG43" s="71">
        <f t="shared" si="875"/>
        <v>0</v>
      </c>
      <c r="WNH43" s="71">
        <f t="shared" si="875"/>
        <v>0</v>
      </c>
      <c r="WNI43" s="71">
        <f t="shared" si="875"/>
        <v>0</v>
      </c>
      <c r="WNJ43" s="71">
        <f t="shared" si="875"/>
        <v>0</v>
      </c>
      <c r="WNK43" s="71">
        <f t="shared" si="875"/>
        <v>0</v>
      </c>
      <c r="WNL43" s="71">
        <f t="shared" si="875"/>
        <v>0</v>
      </c>
      <c r="WNM43" s="71">
        <f t="shared" si="875"/>
        <v>0</v>
      </c>
      <c r="WNN43" s="71">
        <f t="shared" si="875"/>
        <v>0</v>
      </c>
      <c r="WNO43" s="71">
        <f t="shared" si="875"/>
        <v>0</v>
      </c>
      <c r="WNP43" s="71">
        <f t="shared" si="875"/>
        <v>0</v>
      </c>
      <c r="WNQ43" s="71">
        <f t="shared" si="875"/>
        <v>0</v>
      </c>
      <c r="WNR43" s="71">
        <f t="shared" si="875"/>
        <v>0</v>
      </c>
      <c r="WNS43" s="71">
        <f t="shared" si="875"/>
        <v>0</v>
      </c>
      <c r="WNT43" s="71">
        <f t="shared" si="875"/>
        <v>0</v>
      </c>
      <c r="WNU43" s="71">
        <f t="shared" si="875"/>
        <v>0</v>
      </c>
      <c r="WNV43" s="71">
        <f t="shared" si="875"/>
        <v>0</v>
      </c>
      <c r="WNW43" s="71">
        <f t="shared" si="875"/>
        <v>0</v>
      </c>
      <c r="WNX43" s="71">
        <f t="shared" si="875"/>
        <v>0</v>
      </c>
      <c r="WNY43" s="71">
        <f t="shared" si="875"/>
        <v>0</v>
      </c>
      <c r="WNZ43" s="71">
        <f t="shared" si="875"/>
        <v>0</v>
      </c>
      <c r="WOA43" s="71">
        <f t="shared" si="875"/>
        <v>0</v>
      </c>
      <c r="WOB43" s="71">
        <f t="shared" si="875"/>
        <v>0</v>
      </c>
      <c r="WOC43" s="71">
        <f t="shared" si="875"/>
        <v>0</v>
      </c>
      <c r="WOD43" s="71">
        <f t="shared" si="875"/>
        <v>0</v>
      </c>
      <c r="WOE43" s="71">
        <f t="shared" si="875"/>
        <v>0</v>
      </c>
      <c r="WOF43" s="71">
        <f t="shared" si="875"/>
        <v>0</v>
      </c>
      <c r="WOG43" s="71">
        <f t="shared" si="875"/>
        <v>0</v>
      </c>
      <c r="WOH43" s="71">
        <f t="shared" si="875"/>
        <v>0</v>
      </c>
      <c r="WOI43" s="71">
        <f t="shared" si="875"/>
        <v>0</v>
      </c>
      <c r="WOJ43" s="71">
        <f t="shared" si="875"/>
        <v>0</v>
      </c>
      <c r="WOK43" s="71">
        <f t="shared" ref="WOK43:WQV43" si="876">SUM(WOK36:WOK38)+WOK40+WOK41-WOK42+WOK45</f>
        <v>0</v>
      </c>
      <c r="WOL43" s="71">
        <f t="shared" si="876"/>
        <v>0</v>
      </c>
      <c r="WOM43" s="71">
        <f t="shared" si="876"/>
        <v>0</v>
      </c>
      <c r="WON43" s="71">
        <f t="shared" si="876"/>
        <v>0</v>
      </c>
      <c r="WOO43" s="71">
        <f t="shared" si="876"/>
        <v>0</v>
      </c>
      <c r="WOP43" s="71">
        <f t="shared" si="876"/>
        <v>0</v>
      </c>
      <c r="WOQ43" s="71">
        <f t="shared" si="876"/>
        <v>0</v>
      </c>
      <c r="WOR43" s="71">
        <f t="shared" si="876"/>
        <v>0</v>
      </c>
      <c r="WOS43" s="71">
        <f t="shared" si="876"/>
        <v>0</v>
      </c>
      <c r="WOT43" s="71">
        <f t="shared" si="876"/>
        <v>0</v>
      </c>
      <c r="WOU43" s="71">
        <f t="shared" si="876"/>
        <v>0</v>
      </c>
      <c r="WOV43" s="71">
        <f t="shared" si="876"/>
        <v>0</v>
      </c>
      <c r="WOW43" s="71">
        <f t="shared" si="876"/>
        <v>0</v>
      </c>
      <c r="WOX43" s="71">
        <f t="shared" si="876"/>
        <v>0</v>
      </c>
      <c r="WOY43" s="71">
        <f t="shared" si="876"/>
        <v>0</v>
      </c>
      <c r="WOZ43" s="71">
        <f t="shared" si="876"/>
        <v>0</v>
      </c>
      <c r="WPA43" s="71">
        <f t="shared" si="876"/>
        <v>0</v>
      </c>
      <c r="WPB43" s="71">
        <f t="shared" si="876"/>
        <v>0</v>
      </c>
      <c r="WPC43" s="71">
        <f t="shared" si="876"/>
        <v>0</v>
      </c>
      <c r="WPD43" s="71">
        <f t="shared" si="876"/>
        <v>0</v>
      </c>
      <c r="WPE43" s="71">
        <f t="shared" si="876"/>
        <v>0</v>
      </c>
      <c r="WPF43" s="71">
        <f t="shared" si="876"/>
        <v>0</v>
      </c>
      <c r="WPG43" s="71">
        <f t="shared" si="876"/>
        <v>0</v>
      </c>
      <c r="WPH43" s="71">
        <f t="shared" si="876"/>
        <v>0</v>
      </c>
      <c r="WPI43" s="71">
        <f t="shared" si="876"/>
        <v>0</v>
      </c>
      <c r="WPJ43" s="71">
        <f t="shared" si="876"/>
        <v>0</v>
      </c>
      <c r="WPK43" s="71">
        <f t="shared" si="876"/>
        <v>0</v>
      </c>
      <c r="WPL43" s="71">
        <f t="shared" si="876"/>
        <v>0</v>
      </c>
      <c r="WPM43" s="71">
        <f t="shared" si="876"/>
        <v>0</v>
      </c>
      <c r="WPN43" s="71">
        <f t="shared" si="876"/>
        <v>0</v>
      </c>
      <c r="WPO43" s="71">
        <f t="shared" si="876"/>
        <v>0</v>
      </c>
      <c r="WPP43" s="71">
        <f t="shared" si="876"/>
        <v>0</v>
      </c>
      <c r="WPQ43" s="71">
        <f t="shared" si="876"/>
        <v>0</v>
      </c>
      <c r="WPR43" s="71">
        <f t="shared" si="876"/>
        <v>0</v>
      </c>
      <c r="WPS43" s="71">
        <f t="shared" si="876"/>
        <v>0</v>
      </c>
      <c r="WPT43" s="71">
        <f t="shared" si="876"/>
        <v>0</v>
      </c>
      <c r="WPU43" s="71">
        <f t="shared" si="876"/>
        <v>0</v>
      </c>
      <c r="WPV43" s="71">
        <f t="shared" si="876"/>
        <v>0</v>
      </c>
      <c r="WPW43" s="71">
        <f t="shared" si="876"/>
        <v>0</v>
      </c>
      <c r="WPX43" s="71">
        <f t="shared" si="876"/>
        <v>0</v>
      </c>
      <c r="WPY43" s="71">
        <f t="shared" si="876"/>
        <v>0</v>
      </c>
      <c r="WPZ43" s="71">
        <f t="shared" si="876"/>
        <v>0</v>
      </c>
      <c r="WQA43" s="71">
        <f t="shared" si="876"/>
        <v>0</v>
      </c>
      <c r="WQB43" s="71">
        <f t="shared" si="876"/>
        <v>0</v>
      </c>
      <c r="WQC43" s="71">
        <f t="shared" si="876"/>
        <v>0</v>
      </c>
      <c r="WQD43" s="71">
        <f t="shared" si="876"/>
        <v>0</v>
      </c>
      <c r="WQE43" s="71">
        <f t="shared" si="876"/>
        <v>0</v>
      </c>
      <c r="WQF43" s="71">
        <f t="shared" si="876"/>
        <v>0</v>
      </c>
      <c r="WQG43" s="71">
        <f t="shared" si="876"/>
        <v>0</v>
      </c>
      <c r="WQH43" s="71">
        <f t="shared" si="876"/>
        <v>0</v>
      </c>
      <c r="WQI43" s="71">
        <f t="shared" si="876"/>
        <v>0</v>
      </c>
      <c r="WQJ43" s="71">
        <f t="shared" si="876"/>
        <v>0</v>
      </c>
      <c r="WQK43" s="71">
        <f t="shared" si="876"/>
        <v>0</v>
      </c>
      <c r="WQL43" s="71">
        <f t="shared" si="876"/>
        <v>0</v>
      </c>
      <c r="WQM43" s="71">
        <f t="shared" si="876"/>
        <v>0</v>
      </c>
      <c r="WQN43" s="71">
        <f t="shared" si="876"/>
        <v>0</v>
      </c>
      <c r="WQO43" s="71">
        <f t="shared" si="876"/>
        <v>0</v>
      </c>
      <c r="WQP43" s="71">
        <f t="shared" si="876"/>
        <v>0</v>
      </c>
      <c r="WQQ43" s="71">
        <f t="shared" si="876"/>
        <v>0</v>
      </c>
      <c r="WQR43" s="71">
        <f t="shared" si="876"/>
        <v>0</v>
      </c>
      <c r="WQS43" s="71">
        <f t="shared" si="876"/>
        <v>0</v>
      </c>
      <c r="WQT43" s="71">
        <f t="shared" si="876"/>
        <v>0</v>
      </c>
      <c r="WQU43" s="71">
        <f t="shared" si="876"/>
        <v>0</v>
      </c>
      <c r="WQV43" s="71">
        <f t="shared" si="876"/>
        <v>0</v>
      </c>
      <c r="WQW43" s="71">
        <f t="shared" ref="WQW43:WTH43" si="877">SUM(WQW36:WQW38)+WQW40+WQW41-WQW42+WQW45</f>
        <v>0</v>
      </c>
      <c r="WQX43" s="71">
        <f t="shared" si="877"/>
        <v>0</v>
      </c>
      <c r="WQY43" s="71">
        <f t="shared" si="877"/>
        <v>0</v>
      </c>
      <c r="WQZ43" s="71">
        <f t="shared" si="877"/>
        <v>0</v>
      </c>
      <c r="WRA43" s="71">
        <f t="shared" si="877"/>
        <v>0</v>
      </c>
      <c r="WRB43" s="71">
        <f t="shared" si="877"/>
        <v>0</v>
      </c>
      <c r="WRC43" s="71">
        <f t="shared" si="877"/>
        <v>0</v>
      </c>
      <c r="WRD43" s="71">
        <f t="shared" si="877"/>
        <v>0</v>
      </c>
      <c r="WRE43" s="71">
        <f t="shared" si="877"/>
        <v>0</v>
      </c>
      <c r="WRF43" s="71">
        <f t="shared" si="877"/>
        <v>0</v>
      </c>
      <c r="WRG43" s="71">
        <f t="shared" si="877"/>
        <v>0</v>
      </c>
      <c r="WRH43" s="71">
        <f t="shared" si="877"/>
        <v>0</v>
      </c>
      <c r="WRI43" s="71">
        <f t="shared" si="877"/>
        <v>0</v>
      </c>
      <c r="WRJ43" s="71">
        <f t="shared" si="877"/>
        <v>0</v>
      </c>
      <c r="WRK43" s="71">
        <f t="shared" si="877"/>
        <v>0</v>
      </c>
      <c r="WRL43" s="71">
        <f t="shared" si="877"/>
        <v>0</v>
      </c>
      <c r="WRM43" s="71">
        <f t="shared" si="877"/>
        <v>0</v>
      </c>
      <c r="WRN43" s="71">
        <f t="shared" si="877"/>
        <v>0</v>
      </c>
      <c r="WRO43" s="71">
        <f t="shared" si="877"/>
        <v>0</v>
      </c>
      <c r="WRP43" s="71">
        <f t="shared" si="877"/>
        <v>0</v>
      </c>
      <c r="WRQ43" s="71">
        <f t="shared" si="877"/>
        <v>0</v>
      </c>
      <c r="WRR43" s="71">
        <f t="shared" si="877"/>
        <v>0</v>
      </c>
      <c r="WRS43" s="71">
        <f t="shared" si="877"/>
        <v>0</v>
      </c>
      <c r="WRT43" s="71">
        <f t="shared" si="877"/>
        <v>0</v>
      </c>
      <c r="WRU43" s="71">
        <f t="shared" si="877"/>
        <v>0</v>
      </c>
      <c r="WRV43" s="71">
        <f t="shared" si="877"/>
        <v>0</v>
      </c>
      <c r="WRW43" s="71">
        <f t="shared" si="877"/>
        <v>0</v>
      </c>
      <c r="WRX43" s="71">
        <f t="shared" si="877"/>
        <v>0</v>
      </c>
      <c r="WRY43" s="71">
        <f t="shared" si="877"/>
        <v>0</v>
      </c>
      <c r="WRZ43" s="71">
        <f t="shared" si="877"/>
        <v>0</v>
      </c>
      <c r="WSA43" s="71">
        <f t="shared" si="877"/>
        <v>0</v>
      </c>
      <c r="WSB43" s="71">
        <f t="shared" si="877"/>
        <v>0</v>
      </c>
      <c r="WSC43" s="71">
        <f t="shared" si="877"/>
        <v>0</v>
      </c>
      <c r="WSD43" s="71">
        <f t="shared" si="877"/>
        <v>0</v>
      </c>
      <c r="WSE43" s="71">
        <f t="shared" si="877"/>
        <v>0</v>
      </c>
      <c r="WSF43" s="71">
        <f t="shared" si="877"/>
        <v>0</v>
      </c>
      <c r="WSG43" s="71">
        <f t="shared" si="877"/>
        <v>0</v>
      </c>
      <c r="WSH43" s="71">
        <f t="shared" si="877"/>
        <v>0</v>
      </c>
      <c r="WSI43" s="71">
        <f t="shared" si="877"/>
        <v>0</v>
      </c>
      <c r="WSJ43" s="71">
        <f t="shared" si="877"/>
        <v>0</v>
      </c>
      <c r="WSK43" s="71">
        <f t="shared" si="877"/>
        <v>0</v>
      </c>
      <c r="WSL43" s="71">
        <f t="shared" si="877"/>
        <v>0</v>
      </c>
      <c r="WSM43" s="71">
        <f t="shared" si="877"/>
        <v>0</v>
      </c>
      <c r="WSN43" s="71">
        <f t="shared" si="877"/>
        <v>0</v>
      </c>
      <c r="WSO43" s="71">
        <f t="shared" si="877"/>
        <v>0</v>
      </c>
      <c r="WSP43" s="71">
        <f t="shared" si="877"/>
        <v>0</v>
      </c>
      <c r="WSQ43" s="71">
        <f t="shared" si="877"/>
        <v>0</v>
      </c>
      <c r="WSR43" s="71">
        <f t="shared" si="877"/>
        <v>0</v>
      </c>
      <c r="WSS43" s="71">
        <f t="shared" si="877"/>
        <v>0</v>
      </c>
      <c r="WST43" s="71">
        <f t="shared" si="877"/>
        <v>0</v>
      </c>
      <c r="WSU43" s="71">
        <f t="shared" si="877"/>
        <v>0</v>
      </c>
      <c r="WSV43" s="71">
        <f t="shared" si="877"/>
        <v>0</v>
      </c>
      <c r="WSW43" s="71">
        <f t="shared" si="877"/>
        <v>0</v>
      </c>
      <c r="WSX43" s="71">
        <f t="shared" si="877"/>
        <v>0</v>
      </c>
      <c r="WSY43" s="71">
        <f t="shared" si="877"/>
        <v>0</v>
      </c>
      <c r="WSZ43" s="71">
        <f t="shared" si="877"/>
        <v>0</v>
      </c>
      <c r="WTA43" s="71">
        <f t="shared" si="877"/>
        <v>0</v>
      </c>
      <c r="WTB43" s="71">
        <f t="shared" si="877"/>
        <v>0</v>
      </c>
      <c r="WTC43" s="71">
        <f t="shared" si="877"/>
        <v>0</v>
      </c>
      <c r="WTD43" s="71">
        <f t="shared" si="877"/>
        <v>0</v>
      </c>
      <c r="WTE43" s="71">
        <f t="shared" si="877"/>
        <v>0</v>
      </c>
      <c r="WTF43" s="71">
        <f t="shared" si="877"/>
        <v>0</v>
      </c>
      <c r="WTG43" s="71">
        <f t="shared" si="877"/>
        <v>0</v>
      </c>
      <c r="WTH43" s="71">
        <f t="shared" si="877"/>
        <v>0</v>
      </c>
      <c r="WTI43" s="71">
        <f t="shared" ref="WTI43:WVT43" si="878">SUM(WTI36:WTI38)+WTI40+WTI41-WTI42+WTI45</f>
        <v>0</v>
      </c>
      <c r="WTJ43" s="71">
        <f t="shared" si="878"/>
        <v>0</v>
      </c>
      <c r="WTK43" s="71">
        <f t="shared" si="878"/>
        <v>0</v>
      </c>
      <c r="WTL43" s="71">
        <f t="shared" si="878"/>
        <v>0</v>
      </c>
      <c r="WTM43" s="71">
        <f t="shared" si="878"/>
        <v>0</v>
      </c>
      <c r="WTN43" s="71">
        <f t="shared" si="878"/>
        <v>0</v>
      </c>
      <c r="WTO43" s="71">
        <f t="shared" si="878"/>
        <v>0</v>
      </c>
      <c r="WTP43" s="71">
        <f t="shared" si="878"/>
        <v>0</v>
      </c>
      <c r="WTQ43" s="71">
        <f t="shared" si="878"/>
        <v>0</v>
      </c>
      <c r="WTR43" s="71">
        <f t="shared" si="878"/>
        <v>0</v>
      </c>
      <c r="WTS43" s="71">
        <f t="shared" si="878"/>
        <v>0</v>
      </c>
      <c r="WTT43" s="71">
        <f t="shared" si="878"/>
        <v>0</v>
      </c>
      <c r="WTU43" s="71">
        <f t="shared" si="878"/>
        <v>0</v>
      </c>
      <c r="WTV43" s="71">
        <f t="shared" si="878"/>
        <v>0</v>
      </c>
      <c r="WTW43" s="71">
        <f t="shared" si="878"/>
        <v>0</v>
      </c>
      <c r="WTX43" s="71">
        <f t="shared" si="878"/>
        <v>0</v>
      </c>
      <c r="WTY43" s="71">
        <f t="shared" si="878"/>
        <v>0</v>
      </c>
      <c r="WTZ43" s="71">
        <f t="shared" si="878"/>
        <v>0</v>
      </c>
      <c r="WUA43" s="71">
        <f t="shared" si="878"/>
        <v>0</v>
      </c>
      <c r="WUB43" s="71">
        <f t="shared" si="878"/>
        <v>0</v>
      </c>
      <c r="WUC43" s="71">
        <f t="shared" si="878"/>
        <v>0</v>
      </c>
      <c r="WUD43" s="71">
        <f t="shared" si="878"/>
        <v>0</v>
      </c>
      <c r="WUE43" s="71">
        <f t="shared" si="878"/>
        <v>0</v>
      </c>
      <c r="WUF43" s="71">
        <f t="shared" si="878"/>
        <v>0</v>
      </c>
      <c r="WUG43" s="71">
        <f t="shared" si="878"/>
        <v>0</v>
      </c>
      <c r="WUH43" s="71">
        <f t="shared" si="878"/>
        <v>0</v>
      </c>
      <c r="WUI43" s="71">
        <f t="shared" si="878"/>
        <v>0</v>
      </c>
      <c r="WUJ43" s="71">
        <f t="shared" si="878"/>
        <v>0</v>
      </c>
      <c r="WUK43" s="71">
        <f t="shared" si="878"/>
        <v>0</v>
      </c>
      <c r="WUL43" s="71">
        <f t="shared" si="878"/>
        <v>0</v>
      </c>
      <c r="WUM43" s="71">
        <f t="shared" si="878"/>
        <v>0</v>
      </c>
      <c r="WUN43" s="71">
        <f t="shared" si="878"/>
        <v>0</v>
      </c>
      <c r="WUO43" s="71">
        <f t="shared" si="878"/>
        <v>0</v>
      </c>
      <c r="WUP43" s="71">
        <f t="shared" si="878"/>
        <v>0</v>
      </c>
      <c r="WUQ43" s="71">
        <f t="shared" si="878"/>
        <v>0</v>
      </c>
      <c r="WUR43" s="71">
        <f t="shared" si="878"/>
        <v>0</v>
      </c>
      <c r="WUS43" s="71">
        <f t="shared" si="878"/>
        <v>0</v>
      </c>
      <c r="WUT43" s="71">
        <f t="shared" si="878"/>
        <v>0</v>
      </c>
      <c r="WUU43" s="71">
        <f t="shared" si="878"/>
        <v>0</v>
      </c>
      <c r="WUV43" s="71">
        <f t="shared" si="878"/>
        <v>0</v>
      </c>
      <c r="WUW43" s="71">
        <f t="shared" si="878"/>
        <v>0</v>
      </c>
      <c r="WUX43" s="71">
        <f t="shared" si="878"/>
        <v>0</v>
      </c>
      <c r="WUY43" s="71">
        <f t="shared" si="878"/>
        <v>0</v>
      </c>
      <c r="WUZ43" s="71">
        <f t="shared" si="878"/>
        <v>0</v>
      </c>
      <c r="WVA43" s="71">
        <f t="shared" si="878"/>
        <v>0</v>
      </c>
      <c r="WVB43" s="71">
        <f t="shared" si="878"/>
        <v>0</v>
      </c>
      <c r="WVC43" s="71">
        <f t="shared" si="878"/>
        <v>0</v>
      </c>
      <c r="WVD43" s="71">
        <f t="shared" si="878"/>
        <v>0</v>
      </c>
      <c r="WVE43" s="71">
        <f t="shared" si="878"/>
        <v>0</v>
      </c>
      <c r="WVF43" s="71">
        <f t="shared" si="878"/>
        <v>0</v>
      </c>
      <c r="WVG43" s="71">
        <f t="shared" si="878"/>
        <v>0</v>
      </c>
      <c r="WVH43" s="71">
        <f t="shared" si="878"/>
        <v>0</v>
      </c>
      <c r="WVI43" s="71">
        <f t="shared" si="878"/>
        <v>0</v>
      </c>
      <c r="WVJ43" s="71">
        <f t="shared" si="878"/>
        <v>0</v>
      </c>
      <c r="WVK43" s="71">
        <f t="shared" si="878"/>
        <v>0</v>
      </c>
      <c r="WVL43" s="71">
        <f t="shared" si="878"/>
        <v>0</v>
      </c>
      <c r="WVM43" s="71">
        <f t="shared" si="878"/>
        <v>0</v>
      </c>
      <c r="WVN43" s="71">
        <f t="shared" si="878"/>
        <v>0</v>
      </c>
      <c r="WVO43" s="71">
        <f t="shared" si="878"/>
        <v>0</v>
      </c>
      <c r="WVP43" s="71">
        <f t="shared" si="878"/>
        <v>0</v>
      </c>
      <c r="WVQ43" s="71">
        <f t="shared" si="878"/>
        <v>0</v>
      </c>
      <c r="WVR43" s="71">
        <f t="shared" si="878"/>
        <v>0</v>
      </c>
      <c r="WVS43" s="71">
        <f t="shared" si="878"/>
        <v>0</v>
      </c>
      <c r="WVT43" s="71">
        <f t="shared" si="878"/>
        <v>0</v>
      </c>
      <c r="WVU43" s="71">
        <f t="shared" ref="WVU43:WYF43" si="879">SUM(WVU36:WVU38)+WVU40+WVU41-WVU42+WVU45</f>
        <v>0</v>
      </c>
      <c r="WVV43" s="71">
        <f t="shared" si="879"/>
        <v>0</v>
      </c>
      <c r="WVW43" s="71">
        <f t="shared" si="879"/>
        <v>0</v>
      </c>
      <c r="WVX43" s="71">
        <f t="shared" si="879"/>
        <v>0</v>
      </c>
      <c r="WVY43" s="71">
        <f t="shared" si="879"/>
        <v>0</v>
      </c>
      <c r="WVZ43" s="71">
        <f t="shared" si="879"/>
        <v>0</v>
      </c>
      <c r="WWA43" s="71">
        <f t="shared" si="879"/>
        <v>0</v>
      </c>
      <c r="WWB43" s="71">
        <f t="shared" si="879"/>
        <v>0</v>
      </c>
      <c r="WWC43" s="71">
        <f t="shared" si="879"/>
        <v>0</v>
      </c>
      <c r="WWD43" s="71">
        <f t="shared" si="879"/>
        <v>0</v>
      </c>
      <c r="WWE43" s="71">
        <f t="shared" si="879"/>
        <v>0</v>
      </c>
      <c r="WWF43" s="71">
        <f t="shared" si="879"/>
        <v>0</v>
      </c>
      <c r="WWG43" s="71">
        <f t="shared" si="879"/>
        <v>0</v>
      </c>
      <c r="WWH43" s="71">
        <f t="shared" si="879"/>
        <v>0</v>
      </c>
      <c r="WWI43" s="71">
        <f t="shared" si="879"/>
        <v>0</v>
      </c>
      <c r="WWJ43" s="71">
        <f t="shared" si="879"/>
        <v>0</v>
      </c>
      <c r="WWK43" s="71">
        <f t="shared" si="879"/>
        <v>0</v>
      </c>
      <c r="WWL43" s="71">
        <f t="shared" si="879"/>
        <v>0</v>
      </c>
      <c r="WWM43" s="71">
        <f t="shared" si="879"/>
        <v>0</v>
      </c>
      <c r="WWN43" s="71">
        <f t="shared" si="879"/>
        <v>0</v>
      </c>
      <c r="WWO43" s="71">
        <f t="shared" si="879"/>
        <v>0</v>
      </c>
      <c r="WWP43" s="71">
        <f t="shared" si="879"/>
        <v>0</v>
      </c>
      <c r="WWQ43" s="71">
        <f t="shared" si="879"/>
        <v>0</v>
      </c>
      <c r="WWR43" s="71">
        <f t="shared" si="879"/>
        <v>0</v>
      </c>
      <c r="WWS43" s="71">
        <f t="shared" si="879"/>
        <v>0</v>
      </c>
      <c r="WWT43" s="71">
        <f t="shared" si="879"/>
        <v>0</v>
      </c>
      <c r="WWU43" s="71">
        <f t="shared" si="879"/>
        <v>0</v>
      </c>
      <c r="WWV43" s="71">
        <f t="shared" si="879"/>
        <v>0</v>
      </c>
      <c r="WWW43" s="71">
        <f t="shared" si="879"/>
        <v>0</v>
      </c>
      <c r="WWX43" s="71">
        <f t="shared" si="879"/>
        <v>0</v>
      </c>
      <c r="WWY43" s="71">
        <f t="shared" si="879"/>
        <v>0</v>
      </c>
      <c r="WWZ43" s="71">
        <f t="shared" si="879"/>
        <v>0</v>
      </c>
      <c r="WXA43" s="71">
        <f t="shared" si="879"/>
        <v>0</v>
      </c>
      <c r="WXB43" s="71">
        <f t="shared" si="879"/>
        <v>0</v>
      </c>
      <c r="WXC43" s="71">
        <f t="shared" si="879"/>
        <v>0</v>
      </c>
      <c r="WXD43" s="71">
        <f t="shared" si="879"/>
        <v>0</v>
      </c>
      <c r="WXE43" s="71">
        <f t="shared" si="879"/>
        <v>0</v>
      </c>
      <c r="WXF43" s="71">
        <f t="shared" si="879"/>
        <v>0</v>
      </c>
      <c r="WXG43" s="71">
        <f t="shared" si="879"/>
        <v>0</v>
      </c>
      <c r="WXH43" s="71">
        <f t="shared" si="879"/>
        <v>0</v>
      </c>
      <c r="WXI43" s="71">
        <f t="shared" si="879"/>
        <v>0</v>
      </c>
      <c r="WXJ43" s="71">
        <f t="shared" si="879"/>
        <v>0</v>
      </c>
      <c r="WXK43" s="71">
        <f t="shared" si="879"/>
        <v>0</v>
      </c>
      <c r="WXL43" s="71">
        <f t="shared" si="879"/>
        <v>0</v>
      </c>
      <c r="WXM43" s="71">
        <f t="shared" si="879"/>
        <v>0</v>
      </c>
      <c r="WXN43" s="71">
        <f t="shared" si="879"/>
        <v>0</v>
      </c>
      <c r="WXO43" s="71">
        <f t="shared" si="879"/>
        <v>0</v>
      </c>
      <c r="WXP43" s="71">
        <f t="shared" si="879"/>
        <v>0</v>
      </c>
      <c r="WXQ43" s="71">
        <f t="shared" si="879"/>
        <v>0</v>
      </c>
      <c r="WXR43" s="71">
        <f t="shared" si="879"/>
        <v>0</v>
      </c>
      <c r="WXS43" s="71">
        <f t="shared" si="879"/>
        <v>0</v>
      </c>
      <c r="WXT43" s="71">
        <f t="shared" si="879"/>
        <v>0</v>
      </c>
      <c r="WXU43" s="71">
        <f t="shared" si="879"/>
        <v>0</v>
      </c>
      <c r="WXV43" s="71">
        <f t="shared" si="879"/>
        <v>0</v>
      </c>
      <c r="WXW43" s="71">
        <f t="shared" si="879"/>
        <v>0</v>
      </c>
      <c r="WXX43" s="71">
        <f t="shared" si="879"/>
        <v>0</v>
      </c>
      <c r="WXY43" s="71">
        <f t="shared" si="879"/>
        <v>0</v>
      </c>
      <c r="WXZ43" s="71">
        <f t="shared" si="879"/>
        <v>0</v>
      </c>
      <c r="WYA43" s="71">
        <f t="shared" si="879"/>
        <v>0</v>
      </c>
      <c r="WYB43" s="71">
        <f t="shared" si="879"/>
        <v>0</v>
      </c>
      <c r="WYC43" s="71">
        <f t="shared" si="879"/>
        <v>0</v>
      </c>
      <c r="WYD43" s="71">
        <f t="shared" si="879"/>
        <v>0</v>
      </c>
      <c r="WYE43" s="71">
        <f t="shared" si="879"/>
        <v>0</v>
      </c>
      <c r="WYF43" s="71">
        <f t="shared" si="879"/>
        <v>0</v>
      </c>
      <c r="WYG43" s="71">
        <f t="shared" ref="WYG43:XAR43" si="880">SUM(WYG36:WYG38)+WYG40+WYG41-WYG42+WYG45</f>
        <v>0</v>
      </c>
      <c r="WYH43" s="71">
        <f t="shared" si="880"/>
        <v>0</v>
      </c>
      <c r="WYI43" s="71">
        <f t="shared" si="880"/>
        <v>0</v>
      </c>
      <c r="WYJ43" s="71">
        <f t="shared" si="880"/>
        <v>0</v>
      </c>
      <c r="WYK43" s="71">
        <f t="shared" si="880"/>
        <v>0</v>
      </c>
      <c r="WYL43" s="71">
        <f t="shared" si="880"/>
        <v>0</v>
      </c>
      <c r="WYM43" s="71">
        <f t="shared" si="880"/>
        <v>0</v>
      </c>
      <c r="WYN43" s="71">
        <f t="shared" si="880"/>
        <v>0</v>
      </c>
      <c r="WYO43" s="71">
        <f t="shared" si="880"/>
        <v>0</v>
      </c>
      <c r="WYP43" s="71">
        <f t="shared" si="880"/>
        <v>0</v>
      </c>
      <c r="WYQ43" s="71">
        <f t="shared" si="880"/>
        <v>0</v>
      </c>
      <c r="WYR43" s="71">
        <f t="shared" si="880"/>
        <v>0</v>
      </c>
      <c r="WYS43" s="71">
        <f t="shared" si="880"/>
        <v>0</v>
      </c>
      <c r="WYT43" s="71">
        <f t="shared" si="880"/>
        <v>0</v>
      </c>
      <c r="WYU43" s="71">
        <f t="shared" si="880"/>
        <v>0</v>
      </c>
      <c r="WYV43" s="71">
        <f t="shared" si="880"/>
        <v>0</v>
      </c>
      <c r="WYW43" s="71">
        <f t="shared" si="880"/>
        <v>0</v>
      </c>
      <c r="WYX43" s="71">
        <f t="shared" si="880"/>
        <v>0</v>
      </c>
      <c r="WYY43" s="71">
        <f t="shared" si="880"/>
        <v>0</v>
      </c>
      <c r="WYZ43" s="71">
        <f t="shared" si="880"/>
        <v>0</v>
      </c>
      <c r="WZA43" s="71">
        <f t="shared" si="880"/>
        <v>0</v>
      </c>
      <c r="WZB43" s="71">
        <f t="shared" si="880"/>
        <v>0</v>
      </c>
      <c r="WZC43" s="71">
        <f t="shared" si="880"/>
        <v>0</v>
      </c>
      <c r="WZD43" s="71">
        <f t="shared" si="880"/>
        <v>0</v>
      </c>
      <c r="WZE43" s="71">
        <f t="shared" si="880"/>
        <v>0</v>
      </c>
      <c r="WZF43" s="71">
        <f t="shared" si="880"/>
        <v>0</v>
      </c>
      <c r="WZG43" s="71">
        <f t="shared" si="880"/>
        <v>0</v>
      </c>
      <c r="WZH43" s="71">
        <f t="shared" si="880"/>
        <v>0</v>
      </c>
      <c r="WZI43" s="71">
        <f t="shared" si="880"/>
        <v>0</v>
      </c>
      <c r="WZJ43" s="71">
        <f t="shared" si="880"/>
        <v>0</v>
      </c>
      <c r="WZK43" s="71">
        <f t="shared" si="880"/>
        <v>0</v>
      </c>
      <c r="WZL43" s="71">
        <f t="shared" si="880"/>
        <v>0</v>
      </c>
      <c r="WZM43" s="71">
        <f t="shared" si="880"/>
        <v>0</v>
      </c>
      <c r="WZN43" s="71">
        <f t="shared" si="880"/>
        <v>0</v>
      </c>
      <c r="WZO43" s="71">
        <f t="shared" si="880"/>
        <v>0</v>
      </c>
      <c r="WZP43" s="71">
        <f t="shared" si="880"/>
        <v>0</v>
      </c>
      <c r="WZQ43" s="71">
        <f t="shared" si="880"/>
        <v>0</v>
      </c>
      <c r="WZR43" s="71">
        <f t="shared" si="880"/>
        <v>0</v>
      </c>
      <c r="WZS43" s="71">
        <f t="shared" si="880"/>
        <v>0</v>
      </c>
      <c r="WZT43" s="71">
        <f t="shared" si="880"/>
        <v>0</v>
      </c>
      <c r="WZU43" s="71">
        <f t="shared" si="880"/>
        <v>0</v>
      </c>
      <c r="WZV43" s="71">
        <f t="shared" si="880"/>
        <v>0</v>
      </c>
      <c r="WZW43" s="71">
        <f t="shared" si="880"/>
        <v>0</v>
      </c>
      <c r="WZX43" s="71">
        <f t="shared" si="880"/>
        <v>0</v>
      </c>
      <c r="WZY43" s="71">
        <f t="shared" si="880"/>
        <v>0</v>
      </c>
      <c r="WZZ43" s="71">
        <f t="shared" si="880"/>
        <v>0</v>
      </c>
      <c r="XAA43" s="71">
        <f t="shared" si="880"/>
        <v>0</v>
      </c>
      <c r="XAB43" s="71">
        <f t="shared" si="880"/>
        <v>0</v>
      </c>
      <c r="XAC43" s="71">
        <f t="shared" si="880"/>
        <v>0</v>
      </c>
      <c r="XAD43" s="71">
        <f t="shared" si="880"/>
        <v>0</v>
      </c>
      <c r="XAE43" s="71">
        <f t="shared" si="880"/>
        <v>0</v>
      </c>
      <c r="XAF43" s="71">
        <f t="shared" si="880"/>
        <v>0</v>
      </c>
      <c r="XAG43" s="71">
        <f t="shared" si="880"/>
        <v>0</v>
      </c>
      <c r="XAH43" s="71">
        <f t="shared" si="880"/>
        <v>0</v>
      </c>
      <c r="XAI43" s="71">
        <f t="shared" si="880"/>
        <v>0</v>
      </c>
      <c r="XAJ43" s="71">
        <f t="shared" si="880"/>
        <v>0</v>
      </c>
      <c r="XAK43" s="71">
        <f t="shared" si="880"/>
        <v>0</v>
      </c>
      <c r="XAL43" s="71">
        <f t="shared" si="880"/>
        <v>0</v>
      </c>
      <c r="XAM43" s="71">
        <f t="shared" si="880"/>
        <v>0</v>
      </c>
      <c r="XAN43" s="71">
        <f t="shared" si="880"/>
        <v>0</v>
      </c>
      <c r="XAO43" s="71">
        <f t="shared" si="880"/>
        <v>0</v>
      </c>
      <c r="XAP43" s="71">
        <f t="shared" si="880"/>
        <v>0</v>
      </c>
      <c r="XAQ43" s="71">
        <f t="shared" si="880"/>
        <v>0</v>
      </c>
      <c r="XAR43" s="71">
        <f t="shared" si="880"/>
        <v>0</v>
      </c>
      <c r="XAS43" s="71">
        <f t="shared" ref="XAS43:XDD43" si="881">SUM(XAS36:XAS38)+XAS40+XAS41-XAS42+XAS45</f>
        <v>0</v>
      </c>
      <c r="XAT43" s="71">
        <f t="shared" si="881"/>
        <v>0</v>
      </c>
      <c r="XAU43" s="71">
        <f t="shared" si="881"/>
        <v>0</v>
      </c>
      <c r="XAV43" s="71">
        <f t="shared" si="881"/>
        <v>0</v>
      </c>
      <c r="XAW43" s="71">
        <f t="shared" si="881"/>
        <v>0</v>
      </c>
      <c r="XAX43" s="71">
        <f t="shared" si="881"/>
        <v>0</v>
      </c>
      <c r="XAY43" s="71">
        <f t="shared" si="881"/>
        <v>0</v>
      </c>
      <c r="XAZ43" s="71">
        <f t="shared" si="881"/>
        <v>0</v>
      </c>
      <c r="XBA43" s="71">
        <f t="shared" si="881"/>
        <v>0</v>
      </c>
      <c r="XBB43" s="71">
        <f t="shared" si="881"/>
        <v>0</v>
      </c>
      <c r="XBC43" s="71">
        <f t="shared" si="881"/>
        <v>0</v>
      </c>
      <c r="XBD43" s="71">
        <f t="shared" si="881"/>
        <v>0</v>
      </c>
      <c r="XBE43" s="71">
        <f t="shared" si="881"/>
        <v>0</v>
      </c>
      <c r="XBF43" s="71">
        <f t="shared" si="881"/>
        <v>0</v>
      </c>
      <c r="XBG43" s="71">
        <f t="shared" si="881"/>
        <v>0</v>
      </c>
      <c r="XBH43" s="71">
        <f t="shared" si="881"/>
        <v>0</v>
      </c>
      <c r="XBI43" s="71">
        <f t="shared" si="881"/>
        <v>0</v>
      </c>
      <c r="XBJ43" s="71">
        <f t="shared" si="881"/>
        <v>0</v>
      </c>
      <c r="XBK43" s="71">
        <f t="shared" si="881"/>
        <v>0</v>
      </c>
      <c r="XBL43" s="71">
        <f t="shared" si="881"/>
        <v>0</v>
      </c>
      <c r="XBM43" s="71">
        <f t="shared" si="881"/>
        <v>0</v>
      </c>
      <c r="XBN43" s="71">
        <f t="shared" si="881"/>
        <v>0</v>
      </c>
      <c r="XBO43" s="71">
        <f t="shared" si="881"/>
        <v>0</v>
      </c>
      <c r="XBP43" s="71">
        <f t="shared" si="881"/>
        <v>0</v>
      </c>
      <c r="XBQ43" s="71">
        <f t="shared" si="881"/>
        <v>0</v>
      </c>
      <c r="XBR43" s="71">
        <f t="shared" si="881"/>
        <v>0</v>
      </c>
      <c r="XBS43" s="71">
        <f t="shared" si="881"/>
        <v>0</v>
      </c>
      <c r="XBT43" s="71">
        <f t="shared" si="881"/>
        <v>0</v>
      </c>
      <c r="XBU43" s="71">
        <f t="shared" si="881"/>
        <v>0</v>
      </c>
      <c r="XBV43" s="71">
        <f t="shared" si="881"/>
        <v>0</v>
      </c>
      <c r="XBW43" s="71">
        <f t="shared" si="881"/>
        <v>0</v>
      </c>
      <c r="XBX43" s="71">
        <f t="shared" si="881"/>
        <v>0</v>
      </c>
      <c r="XBY43" s="71">
        <f t="shared" si="881"/>
        <v>0</v>
      </c>
      <c r="XBZ43" s="71">
        <f t="shared" si="881"/>
        <v>0</v>
      </c>
      <c r="XCA43" s="71">
        <f t="shared" si="881"/>
        <v>0</v>
      </c>
      <c r="XCB43" s="71">
        <f t="shared" si="881"/>
        <v>0</v>
      </c>
      <c r="XCC43" s="71">
        <f t="shared" si="881"/>
        <v>0</v>
      </c>
      <c r="XCD43" s="71">
        <f t="shared" si="881"/>
        <v>0</v>
      </c>
      <c r="XCE43" s="71">
        <f t="shared" si="881"/>
        <v>0</v>
      </c>
      <c r="XCF43" s="71">
        <f t="shared" si="881"/>
        <v>0</v>
      </c>
      <c r="XCG43" s="71">
        <f t="shared" si="881"/>
        <v>0</v>
      </c>
      <c r="XCH43" s="71">
        <f t="shared" si="881"/>
        <v>0</v>
      </c>
      <c r="XCI43" s="71">
        <f t="shared" si="881"/>
        <v>0</v>
      </c>
      <c r="XCJ43" s="71">
        <f t="shared" si="881"/>
        <v>0</v>
      </c>
      <c r="XCK43" s="71">
        <f t="shared" si="881"/>
        <v>0</v>
      </c>
      <c r="XCL43" s="71">
        <f t="shared" si="881"/>
        <v>0</v>
      </c>
      <c r="XCM43" s="71">
        <f t="shared" si="881"/>
        <v>0</v>
      </c>
      <c r="XCN43" s="71">
        <f t="shared" si="881"/>
        <v>0</v>
      </c>
      <c r="XCO43" s="71">
        <f t="shared" si="881"/>
        <v>0</v>
      </c>
      <c r="XCP43" s="71">
        <f t="shared" si="881"/>
        <v>0</v>
      </c>
      <c r="XCQ43" s="71">
        <f t="shared" si="881"/>
        <v>0</v>
      </c>
      <c r="XCR43" s="71">
        <f t="shared" si="881"/>
        <v>0</v>
      </c>
      <c r="XCS43" s="71">
        <f t="shared" si="881"/>
        <v>0</v>
      </c>
      <c r="XCT43" s="71">
        <f t="shared" si="881"/>
        <v>0</v>
      </c>
      <c r="XCU43" s="71">
        <f t="shared" si="881"/>
        <v>0</v>
      </c>
      <c r="XCV43" s="71">
        <f t="shared" si="881"/>
        <v>0</v>
      </c>
      <c r="XCW43" s="71">
        <f t="shared" si="881"/>
        <v>0</v>
      </c>
      <c r="XCX43" s="71">
        <f t="shared" si="881"/>
        <v>0</v>
      </c>
      <c r="XCY43" s="71">
        <f t="shared" si="881"/>
        <v>0</v>
      </c>
      <c r="XCZ43" s="71">
        <f t="shared" si="881"/>
        <v>0</v>
      </c>
      <c r="XDA43" s="71">
        <f t="shared" si="881"/>
        <v>0</v>
      </c>
      <c r="XDB43" s="71">
        <f t="shared" si="881"/>
        <v>0</v>
      </c>
      <c r="XDC43" s="71">
        <f t="shared" si="881"/>
        <v>0</v>
      </c>
      <c r="XDD43" s="71">
        <f t="shared" si="881"/>
        <v>0</v>
      </c>
      <c r="XDE43" s="71">
        <f t="shared" ref="XDE43:XFD43" si="882">SUM(XDE36:XDE38)+XDE40+XDE41-XDE42+XDE45</f>
        <v>0</v>
      </c>
      <c r="XDF43" s="71">
        <f t="shared" si="882"/>
        <v>0</v>
      </c>
      <c r="XDG43" s="71">
        <f t="shared" si="882"/>
        <v>0</v>
      </c>
      <c r="XDH43" s="71">
        <f t="shared" si="882"/>
        <v>0</v>
      </c>
      <c r="XDI43" s="71">
        <f t="shared" si="882"/>
        <v>0</v>
      </c>
      <c r="XDJ43" s="71">
        <f t="shared" si="882"/>
        <v>0</v>
      </c>
      <c r="XDK43" s="71">
        <f t="shared" si="882"/>
        <v>0</v>
      </c>
      <c r="XDL43" s="71">
        <f t="shared" si="882"/>
        <v>0</v>
      </c>
      <c r="XDM43" s="71">
        <f t="shared" si="882"/>
        <v>0</v>
      </c>
      <c r="XDN43" s="71">
        <f t="shared" si="882"/>
        <v>0</v>
      </c>
      <c r="XDO43" s="71">
        <f t="shared" si="882"/>
        <v>0</v>
      </c>
      <c r="XDP43" s="71">
        <f t="shared" si="882"/>
        <v>0</v>
      </c>
      <c r="XDQ43" s="71">
        <f t="shared" si="882"/>
        <v>0</v>
      </c>
      <c r="XDR43" s="71">
        <f t="shared" si="882"/>
        <v>0</v>
      </c>
      <c r="XDS43" s="71">
        <f t="shared" si="882"/>
        <v>0</v>
      </c>
      <c r="XDT43" s="71">
        <f t="shared" si="882"/>
        <v>0</v>
      </c>
      <c r="XDU43" s="71">
        <f t="shared" si="882"/>
        <v>0</v>
      </c>
      <c r="XDV43" s="71">
        <f t="shared" si="882"/>
        <v>0</v>
      </c>
      <c r="XDW43" s="71">
        <f t="shared" si="882"/>
        <v>0</v>
      </c>
      <c r="XDX43" s="71">
        <f t="shared" si="882"/>
        <v>0</v>
      </c>
      <c r="XDY43" s="71">
        <f t="shared" si="882"/>
        <v>0</v>
      </c>
      <c r="XDZ43" s="71">
        <f t="shared" si="882"/>
        <v>0</v>
      </c>
      <c r="XEA43" s="71">
        <f t="shared" si="882"/>
        <v>0</v>
      </c>
      <c r="XEB43" s="71">
        <f t="shared" si="882"/>
        <v>0</v>
      </c>
      <c r="XEC43" s="71">
        <f t="shared" si="882"/>
        <v>0</v>
      </c>
      <c r="XED43" s="71">
        <f t="shared" si="882"/>
        <v>0</v>
      </c>
      <c r="XEE43" s="71">
        <f t="shared" si="882"/>
        <v>0</v>
      </c>
      <c r="XEF43" s="71">
        <f t="shared" si="882"/>
        <v>0</v>
      </c>
      <c r="XEG43" s="71">
        <f t="shared" si="882"/>
        <v>0</v>
      </c>
      <c r="XEH43" s="71">
        <f t="shared" si="882"/>
        <v>0</v>
      </c>
      <c r="XEI43" s="71">
        <f t="shared" si="882"/>
        <v>0</v>
      </c>
      <c r="XEJ43" s="71">
        <f t="shared" si="882"/>
        <v>0</v>
      </c>
      <c r="XEK43" s="71">
        <f t="shared" si="882"/>
        <v>0</v>
      </c>
      <c r="XEL43" s="71">
        <f t="shared" si="882"/>
        <v>0</v>
      </c>
      <c r="XEM43" s="71">
        <f t="shared" si="882"/>
        <v>0</v>
      </c>
      <c r="XEN43" s="71">
        <f t="shared" si="882"/>
        <v>0</v>
      </c>
      <c r="XEO43" s="71">
        <f t="shared" si="882"/>
        <v>0</v>
      </c>
      <c r="XEP43" s="71">
        <f t="shared" si="882"/>
        <v>0</v>
      </c>
      <c r="XEQ43" s="71">
        <f t="shared" si="882"/>
        <v>0</v>
      </c>
      <c r="XER43" s="71">
        <f t="shared" si="882"/>
        <v>0</v>
      </c>
      <c r="XES43" s="71">
        <f t="shared" si="882"/>
        <v>0</v>
      </c>
      <c r="XET43" s="71">
        <f t="shared" si="882"/>
        <v>0</v>
      </c>
      <c r="XEU43" s="71">
        <f t="shared" si="882"/>
        <v>0</v>
      </c>
      <c r="XEV43" s="71">
        <f t="shared" si="882"/>
        <v>0</v>
      </c>
      <c r="XEW43" s="71">
        <f t="shared" si="882"/>
        <v>0</v>
      </c>
      <c r="XEX43" s="71">
        <f t="shared" si="882"/>
        <v>0</v>
      </c>
      <c r="XEY43" s="71">
        <f t="shared" si="882"/>
        <v>0</v>
      </c>
      <c r="XEZ43" s="71">
        <f t="shared" si="882"/>
        <v>0</v>
      </c>
      <c r="XFA43" s="71">
        <f t="shared" si="882"/>
        <v>0</v>
      </c>
      <c r="XFB43" s="71">
        <f t="shared" si="882"/>
        <v>0</v>
      </c>
      <c r="XFC43" s="71">
        <f t="shared" si="882"/>
        <v>0</v>
      </c>
      <c r="XFD43" s="71">
        <f t="shared" si="882"/>
        <v>0</v>
      </c>
    </row>
    <row r="44" spans="1:16384" x14ac:dyDescent="0.35">
      <c r="A44" s="26" t="s">
        <v>58</v>
      </c>
      <c r="B44" s="57"/>
      <c r="C44" s="63">
        <f>'[30]3.2 Opex '!D28-'[30]3.2 Opex '!D27</f>
        <v>61764.624702139656</v>
      </c>
      <c r="D44" s="63">
        <f>'[30]3.2 Opex '!E28-'[30]3.2 Opex '!E27</f>
        <v>61817.594227019435</v>
      </c>
      <c r="E44" s="63">
        <f>'[30]3.2 Opex '!F28-'[30]3.2 Opex '!F27</f>
        <v>58269.389500000005</v>
      </c>
      <c r="F44" s="63">
        <f>'[30]3.2 Opex '!G28-'[30]3.2 Opex '!G27</f>
        <v>77590.490999999995</v>
      </c>
      <c r="G44" s="63">
        <f>'[30]3.2 Opex '!H28-'[30]3.2 Opex '!H27</f>
        <v>80063.390000000014</v>
      </c>
      <c r="H44" s="63">
        <f>'[30]3.2 Opex '!I28-'[30]3.2 Opex '!I27</f>
        <v>75097.619000000006</v>
      </c>
      <c r="I44" s="63">
        <f>'[30]3.2 Opex '!J28-'[30]3.2 Opex '!J27</f>
        <v>72741.886999999988</v>
      </c>
      <c r="J44" s="63">
        <f>'[30]3.2 Opex '!K28-'[30]3.2 Opex '!K27</f>
        <v>76129.812000000005</v>
      </c>
      <c r="K44" s="63">
        <f>'[30]3.2 Opex '!L28-'[30]3.2 Opex '!L27</f>
        <v>82734.26797981601</v>
      </c>
      <c r="L44" s="63">
        <f>('[31]3.2 Operating expenditure'!E60-'[31]3.2 Operating expenditure'!$E$24)/1000</f>
        <v>84644.97681966683</v>
      </c>
      <c r="M44" s="64">
        <f>('[32]3.2 Operating expenditure'!$C$56-'[32]3.2 Operating expenditure'!$C$20)/1000</f>
        <v>89390.247875063069</v>
      </c>
      <c r="N44" s="64">
        <f>('[33]3.2 Operating expenditure'!$C$56-'[33]3.2 Operating expenditure'!$C$20)/1000</f>
        <v>87642.229003035784</v>
      </c>
      <c r="O44" s="64">
        <f>('[34]3.2 Operating expenditure'!$C$56-'[34]3.2 Operating expenditure'!$C$20)/1000</f>
        <v>81805.580155681397</v>
      </c>
      <c r="P44" s="64">
        <f>('[35]3.2 Operating expenditure'!$C$56-'[35]3.2 Operating expenditure'!$C$20)/1000</f>
        <v>86909.794011443286</v>
      </c>
      <c r="Q44" s="64">
        <f>('[36]3.2 Operating expenditure'!$C$56-'[36]3.2 Operating expenditure'!$C$20)/1000</f>
        <v>79623.555988176173</v>
      </c>
      <c r="R44" s="64">
        <f>('[37]3.2 Operating expenditure'!$C$56-'[37]3.2 Operating expenditure'!$C$20)/1000</f>
        <v>72153.170949800013</v>
      </c>
      <c r="S44" s="64">
        <f>('[38]3.2 Operating expenditure'!$C$56-'[38]3.2 Operating expenditure'!$C$20)/1000</f>
        <v>82266.948747600254</v>
      </c>
      <c r="T44" s="64">
        <f>('[39]3.2 Operating expenditure'!$C$56-'[39]3.2 Operating expenditure'!$C$20)/1000</f>
        <v>85415.736892690606</v>
      </c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8"/>
      <c r="AI44" s="18"/>
      <c r="AJ44" s="18"/>
      <c r="AK44" s="18"/>
      <c r="AL44" s="18"/>
      <c r="AM44" s="18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8"/>
      <c r="BB44" s="18"/>
      <c r="BC44" s="18"/>
      <c r="BD44" s="68"/>
      <c r="BE44" s="68"/>
      <c r="BF44" s="68"/>
      <c r="BG44" s="65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5"/>
      <c r="BT44" s="69"/>
      <c r="BU44" s="69"/>
      <c r="BV44" s="69"/>
      <c r="BW44" s="65"/>
    </row>
    <row r="45" spans="1:16384" x14ac:dyDescent="0.35">
      <c r="A45" s="86" t="s">
        <v>123</v>
      </c>
      <c r="B45" s="57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8"/>
      <c r="Q45" s="18"/>
      <c r="R45" s="18"/>
      <c r="S45" s="87">
        <f>('[38]3.3 Assets (RAB) (2)'!$C$29)/1000</f>
        <v>73903.745786021667</v>
      </c>
      <c r="T45" s="68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8"/>
      <c r="AI45" s="18"/>
      <c r="AJ45" s="18"/>
      <c r="AK45" s="18"/>
      <c r="AL45" s="20">
        <f>'[38]3.3 Assets (RAB) (2)'!$C$36</f>
        <v>0</v>
      </c>
      <c r="AM45" s="18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8"/>
      <c r="BB45" s="18"/>
      <c r="BC45" s="18"/>
      <c r="BD45" s="18"/>
      <c r="BE45" s="73">
        <f>('[38]3.3 Assets (RAB) (2)'!$C$45)/1000</f>
        <v>188542.60007776227</v>
      </c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W45" s="26"/>
      <c r="BX45" s="88">
        <f>('[42]3.3 Assets (RAB) (2)'!$C$61+'[42]3.3 Assets (RAB) (2)'!$C$69)/1000</f>
        <v>29078.348880371035</v>
      </c>
    </row>
    <row r="46" spans="1:16384" x14ac:dyDescent="0.35">
      <c r="A46" s="45"/>
      <c r="B46" s="57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8"/>
      <c r="P46" s="18"/>
      <c r="Q46" s="18"/>
      <c r="R46" s="18"/>
      <c r="S46" s="18"/>
      <c r="T46" s="18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8"/>
      <c r="AI46" s="18"/>
      <c r="AJ46" s="18"/>
      <c r="AK46" s="18"/>
      <c r="AL46" s="18"/>
      <c r="AM46" s="18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8"/>
      <c r="BB46" s="18"/>
      <c r="BC46" s="18"/>
      <c r="BD46" s="18"/>
      <c r="BE46" s="18"/>
      <c r="BF46" s="18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W46" s="26"/>
    </row>
    <row r="47" spans="1:16384" x14ac:dyDescent="0.35">
      <c r="A47" s="72" t="s">
        <v>105</v>
      </c>
      <c r="B47" s="74"/>
      <c r="C47" s="67"/>
      <c r="D47" s="67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8"/>
      <c r="P47" s="68"/>
      <c r="Q47" s="68"/>
      <c r="R47" s="68"/>
      <c r="S47" s="68"/>
      <c r="T47" s="68"/>
      <c r="BW47" s="26"/>
    </row>
    <row r="48" spans="1:16384" x14ac:dyDescent="0.35">
      <c r="A48" s="65"/>
      <c r="B48" s="74"/>
      <c r="C48" s="65" t="s">
        <v>56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9"/>
      <c r="P48" s="69"/>
      <c r="Q48" s="69"/>
      <c r="R48" s="69"/>
      <c r="S48" s="69"/>
      <c r="T48" s="94">
        <f>(T50-S56)/S56</f>
        <v>-7.9664053761858194E-10</v>
      </c>
      <c r="V48" s="65" t="s">
        <v>69</v>
      </c>
      <c r="W48" s="65"/>
      <c r="X48" s="65"/>
      <c r="Y48" s="65"/>
      <c r="Z48" s="65"/>
      <c r="AA48" s="65"/>
      <c r="AB48" s="65"/>
      <c r="AC48" s="65"/>
      <c r="AD48" s="65"/>
      <c r="AE48" s="65"/>
      <c r="AF48" s="65"/>
      <c r="AG48" s="65"/>
      <c r="AH48" s="69"/>
      <c r="AI48" s="69"/>
      <c r="AJ48" s="69"/>
      <c r="AK48" s="69"/>
      <c r="AL48" s="69"/>
      <c r="AM48" s="94">
        <f>(AM50-AL56)/AL56</f>
        <v>6.6570916276773011E-9</v>
      </c>
      <c r="AO48" s="62" t="s">
        <v>90</v>
      </c>
      <c r="AP48" s="65"/>
      <c r="AQ48" s="65"/>
      <c r="AR48" s="65"/>
      <c r="AS48" s="65"/>
      <c r="AT48" s="65"/>
      <c r="AU48" s="65"/>
      <c r="AV48" s="65"/>
      <c r="AW48" s="65"/>
      <c r="AX48" s="62"/>
      <c r="AY48" s="62"/>
      <c r="AZ48" s="62"/>
      <c r="BA48" s="76"/>
      <c r="BB48" s="76"/>
      <c r="BC48" s="76"/>
      <c r="BD48" s="76"/>
      <c r="BE48" s="76"/>
      <c r="BF48" s="94">
        <f>(BF50-BE56)/BE56</f>
        <v>-8.483371551962788E-11</v>
      </c>
      <c r="BH48" s="26" t="s">
        <v>3</v>
      </c>
      <c r="BW48" s="26"/>
      <c r="BY48" s="94">
        <f>(BY50-BX56)/BX56</f>
        <v>5.8376610823498354E-9</v>
      </c>
    </row>
    <row r="49" spans="1:16384" x14ac:dyDescent="0.35">
      <c r="A49" s="65"/>
      <c r="B49" s="74"/>
      <c r="C49" s="59">
        <v>2006</v>
      </c>
      <c r="D49" s="59">
        <v>2007</v>
      </c>
      <c r="E49" s="59">
        <v>2008</v>
      </c>
      <c r="F49" s="59">
        <v>2009</v>
      </c>
      <c r="G49" s="59">
        <v>2010</v>
      </c>
      <c r="H49" s="59">
        <v>2011</v>
      </c>
      <c r="I49" s="59">
        <v>2012</v>
      </c>
      <c r="J49" s="59">
        <v>2013</v>
      </c>
      <c r="K49" s="59">
        <v>2014</v>
      </c>
      <c r="L49" s="59">
        <v>2015</v>
      </c>
      <c r="M49" s="59">
        <v>2016</v>
      </c>
      <c r="N49" s="59">
        <v>2017</v>
      </c>
      <c r="O49" s="61">
        <v>2018</v>
      </c>
      <c r="P49" s="61">
        <v>2019</v>
      </c>
      <c r="Q49" s="61">
        <v>2020</v>
      </c>
      <c r="R49" s="60">
        <v>2021</v>
      </c>
      <c r="S49" s="60">
        <v>2022</v>
      </c>
      <c r="T49" s="61">
        <v>2023</v>
      </c>
      <c r="U49" s="50"/>
      <c r="V49" s="59">
        <v>2006</v>
      </c>
      <c r="W49" s="59">
        <v>2007</v>
      </c>
      <c r="X49" s="59">
        <v>2008</v>
      </c>
      <c r="Y49" s="59">
        <v>2009</v>
      </c>
      <c r="Z49" s="59">
        <v>2010</v>
      </c>
      <c r="AA49" s="59">
        <v>2011</v>
      </c>
      <c r="AB49" s="59">
        <v>2012</v>
      </c>
      <c r="AC49" s="59">
        <v>2013</v>
      </c>
      <c r="AD49" s="59">
        <v>2014</v>
      </c>
      <c r="AE49" s="59">
        <v>2015</v>
      </c>
      <c r="AF49" s="59">
        <v>2016</v>
      </c>
      <c r="AG49" s="59">
        <v>2017</v>
      </c>
      <c r="AH49" s="61">
        <v>2018</v>
      </c>
      <c r="AI49" s="61">
        <v>2019</v>
      </c>
      <c r="AJ49" s="61">
        <v>2020</v>
      </c>
      <c r="AK49" s="60">
        <v>2021</v>
      </c>
      <c r="AL49" s="60">
        <v>2022</v>
      </c>
      <c r="AM49" s="61">
        <v>2023</v>
      </c>
      <c r="AN49" s="50"/>
      <c r="AO49" s="59">
        <v>2006</v>
      </c>
      <c r="AP49" s="59">
        <v>2007</v>
      </c>
      <c r="AQ49" s="59">
        <v>2008</v>
      </c>
      <c r="AR49" s="59">
        <v>2009</v>
      </c>
      <c r="AS49" s="59">
        <v>2010</v>
      </c>
      <c r="AT49" s="59">
        <v>2011</v>
      </c>
      <c r="AU49" s="59">
        <v>2012</v>
      </c>
      <c r="AV49" s="59">
        <v>2013</v>
      </c>
      <c r="AW49" s="59">
        <v>2014</v>
      </c>
      <c r="AX49" s="59">
        <v>2015</v>
      </c>
      <c r="AY49" s="59">
        <v>2016</v>
      </c>
      <c r="AZ49" s="59">
        <v>2017</v>
      </c>
      <c r="BA49" s="61">
        <v>2018</v>
      </c>
      <c r="BB49" s="61">
        <v>2019</v>
      </c>
      <c r="BC49" s="61">
        <v>2020</v>
      </c>
      <c r="BD49" s="60">
        <v>2021</v>
      </c>
      <c r="BE49" s="60">
        <v>2022</v>
      </c>
      <c r="BF49" s="61">
        <v>2023</v>
      </c>
      <c r="BG49" s="50"/>
      <c r="BH49" s="48">
        <v>2006</v>
      </c>
      <c r="BI49" s="48">
        <v>2007</v>
      </c>
      <c r="BJ49" s="48">
        <v>2008</v>
      </c>
      <c r="BK49" s="48">
        <v>2009</v>
      </c>
      <c r="BL49" s="48">
        <v>2010</v>
      </c>
      <c r="BM49" s="48">
        <v>2011</v>
      </c>
      <c r="BN49" s="48">
        <v>2012</v>
      </c>
      <c r="BO49" s="48">
        <v>2013</v>
      </c>
      <c r="BP49" s="48">
        <v>2014</v>
      </c>
      <c r="BQ49" s="48">
        <v>2015</v>
      </c>
      <c r="BR49" s="48">
        <v>2016</v>
      </c>
      <c r="BS49" s="48">
        <v>2017</v>
      </c>
      <c r="BT49" s="51">
        <v>2018</v>
      </c>
      <c r="BU49" s="51">
        <v>2019</v>
      </c>
      <c r="BV49" s="51">
        <v>2020</v>
      </c>
      <c r="BW49" s="49">
        <v>2021</v>
      </c>
      <c r="BX49" s="60">
        <v>2022</v>
      </c>
      <c r="BY49" s="61">
        <v>2023</v>
      </c>
    </row>
    <row r="50" spans="1:16384" x14ac:dyDescent="0.35">
      <c r="A50" s="62" t="s">
        <v>49</v>
      </c>
      <c r="B50" s="75" t="s">
        <v>111</v>
      </c>
      <c r="C50" s="66">
        <f>'[44]4. Assets (RAB)'!D17</f>
        <v>218188.50644</v>
      </c>
      <c r="D50" s="66">
        <f>'[44]4. Assets (RAB)'!E17</f>
        <v>218504.04961000002</v>
      </c>
      <c r="E50" s="66">
        <f>'[44]4. Assets (RAB)'!F17</f>
        <v>255817.83108000003</v>
      </c>
      <c r="F50" s="66">
        <f>'[44]4. Assets (RAB)'!G17</f>
        <v>274698.35412000003</v>
      </c>
      <c r="G50" s="66">
        <f>'[44]4. Assets (RAB)'!H17</f>
        <v>287358.35591000004</v>
      </c>
      <c r="H50" s="66">
        <f>'[44]4. Assets (RAB)'!I17</f>
        <v>283642.53805000003</v>
      </c>
      <c r="I50" s="66">
        <f>'[44]4. Assets (RAB)'!J17</f>
        <v>390077.14689000003</v>
      </c>
      <c r="J50" s="66">
        <f>'[44]4. Assets (RAB)'!K17</f>
        <v>397538.24843000004</v>
      </c>
      <c r="K50" s="66">
        <f>'[45]3.3 Assets (RAB)'!E23</f>
        <v>400240.55791000003</v>
      </c>
      <c r="L50" s="66">
        <f>'[46]3.3 Assets (RAB)'!E23/1000</f>
        <v>489179.17700000003</v>
      </c>
      <c r="M50" s="66">
        <f>'[47]3.3 Assets (RAB)'!$C$23/1000</f>
        <v>492938.40286633401</v>
      </c>
      <c r="N50" s="66">
        <f>'[48]3.3 Assets (RAB)'!C23</f>
        <v>492933.9060834953</v>
      </c>
      <c r="O50" s="66">
        <f>'[49]3.3 Assets (RAB)'!$C$23/1000</f>
        <v>494021.20228186459</v>
      </c>
      <c r="P50" s="66">
        <f>'[50]3.3 Assets (RAB)'!$C$23/1000</f>
        <v>505841.75445547991</v>
      </c>
      <c r="Q50" s="66">
        <f>'[51]3.3 Assets (RAB)'!$C$23/1000</f>
        <v>460433.52368936158</v>
      </c>
      <c r="R50" s="66">
        <f>('[52]3.3 Assets (RAB)'!$C$23)/1000</f>
        <v>469354.66687876685</v>
      </c>
      <c r="S50" s="66">
        <f>'[53]3.3 Assets (RAB)'!$C23/1000</f>
        <v>474993.59005972848</v>
      </c>
      <c r="T50" s="66">
        <f>'[54]3.3 Assets (RAB)'!$C24/1000</f>
        <v>488864.45199999999</v>
      </c>
      <c r="V50" s="66">
        <f>'[44]4. Assets (RAB)'!D25</f>
        <v>7504.0862399999978</v>
      </c>
      <c r="W50" s="66">
        <f>'[44]4. Assets (RAB)'!E25</f>
        <v>9909.4738599999982</v>
      </c>
      <c r="X50" s="66">
        <f>'[44]4. Assets (RAB)'!F25</f>
        <v>11407.890699999998</v>
      </c>
      <c r="Y50" s="66">
        <f>'[44]4. Assets (RAB)'!G25</f>
        <v>11057.065929999999</v>
      </c>
      <c r="Z50" s="66">
        <f>'[44]4. Assets (RAB)'!H25</f>
        <v>11570.373339999998</v>
      </c>
      <c r="AA50" s="66">
        <f>'[44]4. Assets (RAB)'!I25</f>
        <v>11256.72106</v>
      </c>
      <c r="AB50" s="66">
        <f>'[44]4. Assets (RAB)'!J25</f>
        <v>11206.504360000001</v>
      </c>
      <c r="AC50" s="66">
        <f>'[44]4. Assets (RAB)'!K25</f>
        <v>29919.018309999999</v>
      </c>
      <c r="AD50" s="66">
        <f>'[45]3.3 Assets (RAB)'!E31</f>
        <v>32695.723540000003</v>
      </c>
      <c r="AE50" s="66">
        <f>'[46]3.3 Assets (RAB)'!E31/1000</f>
        <v>31299.745999999999</v>
      </c>
      <c r="AF50" s="66">
        <f>'[47]3.3 Assets (RAB)'!$C$30/1000</f>
        <v>30312.959039999998</v>
      </c>
      <c r="AG50" s="66">
        <f>'[48]3.3 Assets (RAB)'!C30</f>
        <v>29622.477219999997</v>
      </c>
      <c r="AH50" s="66">
        <f>'[49]3.3 Assets (RAB)'!$C$30/1000</f>
        <v>28921.776269063997</v>
      </c>
      <c r="AI50" s="66">
        <f>('[55]3.3 Assets (RAB)'!$C30)/1000</f>
        <v>28201.098519416639</v>
      </c>
      <c r="AJ50" s="66">
        <f>'[51]3.3 Assets (RAB)'!$C$30/1000</f>
        <v>27889.364656954065</v>
      </c>
      <c r="AK50" s="66">
        <f>('[52]3.3 Assets (RAB)'!$C$30)/1000</f>
        <v>27437.311562249859</v>
      </c>
      <c r="AL50" s="66">
        <f>'[53]3.3 Assets (RAB)'!$C30/1000</f>
        <v>26733.389031631043</v>
      </c>
      <c r="AM50" s="66">
        <f>'[54]3.3 Assets (RAB)'!$C31/1000</f>
        <v>26669.365000000002</v>
      </c>
      <c r="AO50" s="66">
        <f>'[44]4. Assets (RAB)'!D33</f>
        <v>329431.49356000003</v>
      </c>
      <c r="AP50" s="66">
        <f>'[44]4. Assets (RAB)'!E33</f>
        <v>360889.56277000002</v>
      </c>
      <c r="AQ50" s="66">
        <f>'[44]4. Assets (RAB)'!F33</f>
        <v>392235.36446000001</v>
      </c>
      <c r="AR50" s="66">
        <f>'[44]4. Assets (RAB)'!G33</f>
        <v>405633.66619000002</v>
      </c>
      <c r="AS50" s="66">
        <f>'[44]4. Assets (RAB)'!H33</f>
        <v>445024.35699</v>
      </c>
      <c r="AT50" s="66">
        <f>'[44]4. Assets (RAB)'!I33</f>
        <v>469299.82712999999</v>
      </c>
      <c r="AU50" s="66">
        <f>'[44]4. Assets (RAB)'!J33</f>
        <v>547582.43498999998</v>
      </c>
      <c r="AV50" s="66">
        <f>'[44]4. Assets (RAB)'!K33</f>
        <v>588605.8195000001</v>
      </c>
      <c r="AW50" s="66">
        <f>'[45]3.3 Assets (RAB)'!E39</f>
        <v>636316.80479000008</v>
      </c>
      <c r="AX50" s="66">
        <f>'[46]3.3 Assets (RAB)'!E39/1000</f>
        <v>669750.05900000001</v>
      </c>
      <c r="AY50" s="66">
        <f>'[47]3.3 Assets (RAB)'!$C$37/1000</f>
        <v>668812.469701202</v>
      </c>
      <c r="AZ50" s="66">
        <f>'[48]3.3 Assets (RAB)'!C37</f>
        <v>664637.7064136843</v>
      </c>
      <c r="BA50" s="66">
        <f>'[49]3.3 Assets (RAB)'!$C$37/1000</f>
        <v>649129.57541297376</v>
      </c>
      <c r="BB50" s="66">
        <f>'[50]3.3 Assets (RAB)'!$C$37/1000</f>
        <v>572164.99546269223</v>
      </c>
      <c r="BC50" s="66">
        <f>('[56]3.3 Assets (RAB)'!$C$37)/1000</f>
        <v>614563.22622848616</v>
      </c>
      <c r="BD50" s="66">
        <f>('[52]3.3 Assets (RAB)'!$C$37)/1000</f>
        <v>624398.12636601028</v>
      </c>
      <c r="BE50" s="66">
        <f>'[53]3.3 Assets (RAB)'!$C37/1000</f>
        <v>611816.80953287391</v>
      </c>
      <c r="BF50" s="66">
        <f>'[54]3.3 Assets (RAB)'!$C38/1000</f>
        <v>623288.027</v>
      </c>
      <c r="BH50" s="63">
        <f>'[44]4. Assets (RAB)'!D47+'[44]4. Assets (RAB)'!D55</f>
        <v>15232</v>
      </c>
      <c r="BI50" s="63">
        <f>'[44]4. Assets (RAB)'!E47+'[44]4. Assets (RAB)'!E55</f>
        <v>23329</v>
      </c>
      <c r="BJ50" s="63">
        <f>'[44]4. Assets (RAB)'!F47+'[44]4. Assets (RAB)'!F55</f>
        <v>30188</v>
      </c>
      <c r="BK50" s="63">
        <f>'[44]4. Assets (RAB)'!G47+'[44]4. Assets (RAB)'!G55</f>
        <v>35764</v>
      </c>
      <c r="BL50" s="63">
        <f>'[44]4. Assets (RAB)'!H47+'[44]4. Assets (RAB)'!H55</f>
        <v>49949</v>
      </c>
      <c r="BM50" s="63">
        <f>'[44]4. Assets (RAB)'!I47+'[44]4. Assets (RAB)'!I55</f>
        <v>52831</v>
      </c>
      <c r="BN50" s="63">
        <f>'[44]4. Assets (RAB)'!J47+'[44]4. Assets (RAB)'!J55</f>
        <v>62735</v>
      </c>
      <c r="BO50" s="63">
        <f>'[44]4. Assets (RAB)'!K47+'[44]4. Assets (RAB)'!K55</f>
        <v>62128</v>
      </c>
      <c r="BP50" s="63">
        <f>'[45]3.3 Assets (RAB)'!E55+'[45]3.3 Assets (RAB)'!E63</f>
        <v>68553</v>
      </c>
      <c r="BQ50" s="63">
        <f>('[46]3.3 Assets (RAB)'!E55+'[46]3.3 Assets (RAB)'!E63)/1000</f>
        <v>93926.910999999993</v>
      </c>
      <c r="BR50" s="63">
        <f>('[47]3.3 Assets (RAB)'!$C$51+'[47]3.3 Assets (RAB)'!$C$58)/1000</f>
        <v>92217.146457825904</v>
      </c>
      <c r="BS50" s="63">
        <f>'[48]3.3 Assets (RAB)'!C51+'[48]3.3 Assets (RAB)'!C58</f>
        <v>86487.273554438594</v>
      </c>
      <c r="BT50" s="63">
        <f>('[49]3.3 Assets (RAB)'!$C$51+'[49]3.3 Assets (RAB)'!$C$58)/1000</f>
        <v>86827.434286306525</v>
      </c>
      <c r="BU50" s="63">
        <f>('[50]3.3 Assets (RAB)'!$C$51+'[50]3.3 Assets (RAB)'!$C$58)/1000</f>
        <v>162596.4907640045</v>
      </c>
      <c r="BV50" s="63">
        <f>('[56]3.3 Assets (RAB)'!$C$51+'[56]3.3 Assets (RAB)'!$C$58)/1000</f>
        <v>158077.97799171731</v>
      </c>
      <c r="BW50" s="63">
        <f>('[52]3.3 Assets (RAB)'!$C$51+'[52]3.3 Assets (RAB)'!$C$58)/1000</f>
        <v>166014.73772164652</v>
      </c>
      <c r="BX50" s="63">
        <f>('[53]3.3 Assets (RAB)'!$C51+'[53]3.3 Assets (RAB)'!$C58)/1000</f>
        <v>165416.93890373115</v>
      </c>
      <c r="BY50" s="63">
        <f>('[54]3.3 Assets (RAB)'!$C52+'[54]3.3 Assets (RAB)'!$C59)/1000</f>
        <v>162954.99299999999</v>
      </c>
    </row>
    <row r="51" spans="1:16384" x14ac:dyDescent="0.35">
      <c r="A51" s="62" t="s">
        <v>50</v>
      </c>
      <c r="B51" s="75" t="s">
        <v>112</v>
      </c>
      <c r="C51" s="66">
        <f>'[44]4. Assets (RAB)'!D18</f>
        <v>4893.0523300000004</v>
      </c>
      <c r="D51" s="66">
        <f>'[44]4. Assets (RAB)'!E18</f>
        <v>7952.8585000000003</v>
      </c>
      <c r="E51" s="66">
        <f>'[44]4. Assets (RAB)'!F18</f>
        <v>5489.8009599999996</v>
      </c>
      <c r="F51" s="66">
        <f>'[44]4. Assets (RAB)'!G18</f>
        <v>11902.6459</v>
      </c>
      <c r="G51" s="66">
        <f>'[44]4. Assets (RAB)'!H18</f>
        <v>8342.7995200000005</v>
      </c>
      <c r="H51" s="66">
        <f>'[44]4. Assets (RAB)'!I18</f>
        <v>9454.5497500000001</v>
      </c>
      <c r="I51" s="66">
        <f>'[44]4. Assets (RAB)'!J18</f>
        <v>6097.0242500000004</v>
      </c>
      <c r="J51" s="66">
        <f>'[44]4. Assets (RAB)'!K18</f>
        <v>9798.3695000000007</v>
      </c>
      <c r="K51" s="66">
        <f>'[45]3.3 Assets (RAB)'!E24</f>
        <v>11651.766375593234</v>
      </c>
      <c r="L51" s="66">
        <f>'[46]3.3 Assets (RAB)'!E24/1000</f>
        <v>8463.4615510338717</v>
      </c>
      <c r="M51" s="66">
        <f>'[47]3.3 Assets (RAB)'!$C$24/1000</f>
        <v>8276.0018788198267</v>
      </c>
      <c r="N51" s="66">
        <f>'[48]3.3 Assets (RAB)'!C24</f>
        <v>7209.566424309327</v>
      </c>
      <c r="O51" s="66">
        <f>'[49]3.3 Assets (RAB)'!$C$24/1000</f>
        <v>9384.4095659362683</v>
      </c>
      <c r="P51" s="66">
        <f>'[50]3.3 Assets (RAB)'!$C$24/1000</f>
        <v>8963.9108175293768</v>
      </c>
      <c r="Q51" s="66">
        <f>'[51]3.3 Assets (RAB)'!$C$24/1000</f>
        <v>8474.2366323195729</v>
      </c>
      <c r="R51" s="66">
        <f>('[52]3.3 Assets (RAB)'!$C$24)/1000</f>
        <v>4224.1920019089021</v>
      </c>
      <c r="S51" s="66">
        <f>'[53]3.3 Assets (RAB)'!$C24/1000</f>
        <v>16616.356871478129</v>
      </c>
      <c r="T51" s="66">
        <f>'[54]3.3 Assets (RAB)'!$C25/1000</f>
        <v>38286.292448888635</v>
      </c>
      <c r="V51" s="66">
        <f>'[44]4. Assets (RAB)'!D26</f>
        <v>176.81637000000003</v>
      </c>
      <c r="W51" s="66">
        <f>'[44]4. Assets (RAB)'!E26</f>
        <v>237.58274000000003</v>
      </c>
      <c r="X51" s="66">
        <f>'[44]4. Assets (RAB)'!F26</f>
        <v>278.10383000000007</v>
      </c>
      <c r="Y51" s="66">
        <f>'[44]4. Assets (RAB)'!G26</f>
        <v>468.0684500000001</v>
      </c>
      <c r="Z51" s="66">
        <f>'[44]4. Assets (RAB)'!H26</f>
        <v>342.58099999999996</v>
      </c>
      <c r="AA51" s="66">
        <f>'[44]4. Assets (RAB)'!I26</f>
        <v>378.93072999999998</v>
      </c>
      <c r="AB51" s="66">
        <f>'[44]4. Assets (RAB)'!J26</f>
        <v>277.32014999999996</v>
      </c>
      <c r="AC51" s="66">
        <f>'[44]4. Assets (RAB)'!K26</f>
        <v>926.61615999999992</v>
      </c>
      <c r="AD51" s="66">
        <f>'[45]3.3 Assets (RAB)'!E32</f>
        <v>929.73137000000054</v>
      </c>
      <c r="AE51" s="66">
        <f>'[46]3.3 Assets (RAB)'!E32/1000</f>
        <v>171.31959000000009</v>
      </c>
      <c r="AF51" s="66">
        <f>'[47]3.3 Assets (RAB)'!$C$31/1000</f>
        <v>511.85114999999996</v>
      </c>
      <c r="AG51" s="66">
        <f>'[48]3.3 Assets (RAB)'!C31</f>
        <v>519.42654702000004</v>
      </c>
      <c r="AH51" s="66">
        <f>'[49]3.3 Assets (RAB)'!$C$31/1000</f>
        <v>529.3428720085634</v>
      </c>
      <c r="AI51" s="66">
        <f>('[55]3.3 Assets (RAB)'!$C31)/1000</f>
        <v>538.78699104529096</v>
      </c>
      <c r="AJ51" s="66">
        <f>'[51]3.3 Assets (RAB)'!$C$31/1000</f>
        <v>513.30119000529157</v>
      </c>
      <c r="AK51" s="66">
        <f>('[52]3.3 Assets (RAB)'!$C$31)/1000</f>
        <v>246.93580406024876</v>
      </c>
      <c r="AL51" s="66">
        <f>'[53]3.3 Assets (RAB)'!$C31/1000</f>
        <v>935.21241492907097</v>
      </c>
      <c r="AM51" s="66">
        <f>'[54]3.3 Assets (RAB)'!$C32/1000</f>
        <v>2088.6971764220971</v>
      </c>
      <c r="AO51" s="66">
        <f>'[44]4. Assets (RAB)'!D34</f>
        <v>6011.1313</v>
      </c>
      <c r="AP51" s="66">
        <f>'[44]4. Assets (RAB)'!E34</f>
        <v>8197.5587599999999</v>
      </c>
      <c r="AQ51" s="66">
        <f>'[44]4. Assets (RAB)'!F34</f>
        <v>9443.0952099999995</v>
      </c>
      <c r="AR51" s="66">
        <f>'[44]4. Assets (RAB)'!G34</f>
        <v>17140.285650000002</v>
      </c>
      <c r="AS51" s="66">
        <f>'[44]4. Assets (RAB)'!H34</f>
        <v>12890.619479999999</v>
      </c>
      <c r="AT51" s="66">
        <f>'[44]4. Assets (RAB)'!I34</f>
        <v>15614.51952</v>
      </c>
      <c r="AU51" s="66">
        <f>'[44]4. Assets (RAB)'!J34</f>
        <v>8804.6556</v>
      </c>
      <c r="AV51" s="66">
        <f>'[44]4. Assets (RAB)'!K34</f>
        <v>14704.014340000002</v>
      </c>
      <c r="AW51" s="66">
        <f>'[45]3.3 Assets (RAB)'!E40</f>
        <v>18744.145193379234</v>
      </c>
      <c r="AX51" s="66">
        <f>'[46]3.3 Assets (RAB)'!E40/1000</f>
        <v>11807.898720837535</v>
      </c>
      <c r="AY51" s="66">
        <f>'[47]3.3 Assets (RAB)'!$C$38/1000</f>
        <v>11340.623320319659</v>
      </c>
      <c r="AZ51" s="66">
        <f>'[48]3.3 Assets (RAB)'!C38</f>
        <v>9794.0086146939993</v>
      </c>
      <c r="BA51" s="66">
        <f>'[49]3.3 Assets (RAB)'!$C$38/1000</f>
        <v>10897.015773646395</v>
      </c>
      <c r="BB51" s="66">
        <f>'[50]3.3 Assets (RAB)'!$C$38/1000</f>
        <v>10084.913405230272</v>
      </c>
      <c r="BC51" s="66">
        <f>('[56]3.3 Assets (RAB)'!$C$38)/1000</f>
        <v>11310.979623837215</v>
      </c>
      <c r="BD51" s="66">
        <f>('[52]3.3 Assets (RAB)'!$C$38)/1000</f>
        <v>5704.0789844721367</v>
      </c>
      <c r="BE51" s="66">
        <f>'[53]3.3 Assets (RAB)'!$C38/1000</f>
        <v>21731.176619451115</v>
      </c>
      <c r="BF51" s="66">
        <f>'[54]3.3 Assets (RAB)'!$C39/1000</f>
        <v>49549.184582523601</v>
      </c>
      <c r="BH51" s="63">
        <f>'[44]4. Assets (RAB)'!D48+'[44]4. Assets (RAB)'!D56</f>
        <v>189</v>
      </c>
      <c r="BI51" s="63">
        <f>'[44]4. Assets (RAB)'!E48+'[44]4. Assets (RAB)'!E56</f>
        <v>1046</v>
      </c>
      <c r="BJ51" s="63">
        <f>'[44]4. Assets (RAB)'!F48+'[44]4. Assets (RAB)'!F56</f>
        <v>724</v>
      </c>
      <c r="BK51" s="63">
        <f>'[44]4. Assets (RAB)'!G48+'[44]4. Assets (RAB)'!G56</f>
        <v>1520</v>
      </c>
      <c r="BL51" s="63">
        <f>'[44]4. Assets (RAB)'!H48+'[44]4. Assets (RAB)'!H56</f>
        <v>1520</v>
      </c>
      <c r="BM51" s="63">
        <f>'[44]4. Assets (RAB)'!I48+'[44]4. Assets (RAB)'!I56</f>
        <v>1760</v>
      </c>
      <c r="BN51" s="63">
        <f>'[44]4. Assets (RAB)'!J48+'[44]4. Assets (RAB)'!J56</f>
        <v>1030</v>
      </c>
      <c r="BO51" s="63">
        <f>'[44]4. Assets (RAB)'!K48+'[44]4. Assets (RAB)'!K56</f>
        <v>1554</v>
      </c>
      <c r="BP51" s="63">
        <f>'[45]3.3 Assets (RAB)'!E56+'[45]3.3 Assets (RAB)'!E64</f>
        <v>2008.4015913502367</v>
      </c>
      <c r="BQ51" s="63">
        <f>('[46]3.3 Assets (RAB)'!E56+'[46]3.3 Assets (RAB)'!E64)/1000</f>
        <v>1613.3278822228046</v>
      </c>
      <c r="BR51" s="63">
        <f>('[47]3.3 Assets (RAB)'!$C$52+'[47]3.3 Assets (RAB)'!$C$59)/1000</f>
        <v>1557.2156274022709</v>
      </c>
      <c r="BS51" s="63">
        <f>'[48]3.3 Assets (RAB)'!C52+'[48]3.3 Assets (RAB)'!C59</f>
        <v>1276.6331665024888</v>
      </c>
      <c r="BT51" s="63">
        <f>('[49]3.3 Assets (RAB)'!$C$52+'[49]3.3 Assets (RAB)'!$C$59)/1000</f>
        <v>3171.7342520145912</v>
      </c>
      <c r="BU51" s="63">
        <f>('[50]3.3 Assets (RAB)'!$C$52+'[50]3.3 Assets (RAB)'!$C$59)/1000</f>
        <v>2941.8282599434965</v>
      </c>
      <c r="BV51" s="63">
        <f>('[56]3.3 Assets (RAB)'!$C$52+'[56]3.3 Assets (RAB)'!$C$59)/1000</f>
        <v>2909.410637884379</v>
      </c>
      <c r="BW51" s="63">
        <f>('[52]3.3 Assets (RAB)'!$C$52+'[52]3.3 Assets (RAB)'!$C$59)/1000</f>
        <v>1495.2047394844089</v>
      </c>
      <c r="BX51" s="63">
        <f>('[53]3.3 Assets (RAB)'!$C52+'[53]3.3 Assets (RAB)'!$C59)/1000</f>
        <v>5790.5670821320318</v>
      </c>
      <c r="BY51" s="63">
        <f>('[54]3.3 Assets (RAB)'!$C53+'[54]3.3 Assets (RAB)'!$C60)/1000</f>
        <v>12783.548819388539</v>
      </c>
    </row>
    <row r="52" spans="1:16384" x14ac:dyDescent="0.35">
      <c r="A52" s="62" t="s">
        <v>51</v>
      </c>
      <c r="B52" s="75" t="s">
        <v>113</v>
      </c>
      <c r="C52" s="66">
        <f>'[44]4. Assets (RAB)'!D19</f>
        <v>-9707.8929900000003</v>
      </c>
      <c r="D52" s="66">
        <f>'[44]4. Assets (RAB)'!E19</f>
        <v>-10272.503360000001</v>
      </c>
      <c r="E52" s="66">
        <f>'[44]4. Assets (RAB)'!F19</f>
        <v>-11067.27792</v>
      </c>
      <c r="F52" s="66">
        <f>'[44]4. Assets (RAB)'!G19</f>
        <v>-11998.9159</v>
      </c>
      <c r="G52" s="66">
        <f>'[44]4. Assets (RAB)'!H19</f>
        <v>-13629.61738</v>
      </c>
      <c r="H52" s="66">
        <f>'[44]4. Assets (RAB)'!I19</f>
        <v>-14092.940909999999</v>
      </c>
      <c r="I52" s="66">
        <f>'[44]4. Assets (RAB)'!J19</f>
        <v>-16959.922709999999</v>
      </c>
      <c r="J52" s="66">
        <f>'[44]4. Assets (RAB)'!K19</f>
        <v>-17259.009579999998</v>
      </c>
      <c r="K52" s="66">
        <f>'[45]3.3 Assets (RAB)'!E25</f>
        <v>-18359.288211999996</v>
      </c>
      <c r="L52" s="66">
        <f>'[46]3.3 Assets (RAB)'!E25/1000</f>
        <v>-11350.586201904634</v>
      </c>
      <c r="M52" s="63">
        <f>'[47]3.3 Assets (RAB)'!$C$25/1000</f>
        <v>-11729.4018416586</v>
      </c>
      <c r="N52" s="63">
        <f>'[48]3.3 Assets (RAB)'!C25</f>
        <v>-12253.393135940009</v>
      </c>
      <c r="O52" s="64">
        <f>'[49]3.3 Assets (RAB)'!$C$25/1000</f>
        <v>-12810.171312320936</v>
      </c>
      <c r="P52" s="64">
        <f>'[50]3.3 Assets (RAB)'!$C$25/1000</f>
        <v>-13478.800922446964</v>
      </c>
      <c r="Q52" s="64">
        <f>('[56]3.3 Assets (RAB)'!$C$25)/1000</f>
        <v>-15456.41246609406</v>
      </c>
      <c r="R52" s="64">
        <f>('[52]3.3 Assets (RAB)'!$C$25)/1000</f>
        <v>-15763.470559926231</v>
      </c>
      <c r="S52" s="64">
        <f>'[53]3.3 Assets (RAB)'!$C25/1000</f>
        <v>-17273.285206047443</v>
      </c>
      <c r="T52" s="64">
        <f>'[54]3.3 Assets (RAB)'!$C26/1000</f>
        <v>-16351.749747000258</v>
      </c>
      <c r="V52" s="66">
        <f>'[44]4. Assets (RAB)'!D27</f>
        <v>-534.26691999999991</v>
      </c>
      <c r="W52" s="66">
        <f>'[44]4. Assets (RAB)'!E27</f>
        <v>-620.77354999999989</v>
      </c>
      <c r="X52" s="66">
        <f>'[44]4. Assets (RAB)'!F27</f>
        <v>-655.81359999999995</v>
      </c>
      <c r="Y52" s="66">
        <f>'[44]4. Assets (RAB)'!G27</f>
        <v>-692.88579000000016</v>
      </c>
      <c r="Z52" s="66">
        <f>'[44]4. Assets (RAB)'!H27</f>
        <v>-776.41384999999991</v>
      </c>
      <c r="AA52" s="66">
        <f>'[44]4. Assets (RAB)'!I27</f>
        <v>-792.4729699999998</v>
      </c>
      <c r="AB52" s="66">
        <f>'[44]4. Assets (RAB)'!J27</f>
        <v>-814.18895000000009</v>
      </c>
      <c r="AC52" s="66">
        <f>'[44]4. Assets (RAB)'!K27</f>
        <v>-1270.1833799999999</v>
      </c>
      <c r="AD52" s="66">
        <f>'[45]3.3 Assets (RAB)'!E33</f>
        <v>-1373.7676599999998</v>
      </c>
      <c r="AE52" s="66">
        <f>'[46]3.3 Assets (RAB)'!E33/1000</f>
        <v>-1158.1065500000004</v>
      </c>
      <c r="AF52" s="66">
        <f>'[47]3.3 Assets (RAB)'!$C$32/1000</f>
        <v>-1202.3329699999999</v>
      </c>
      <c r="AG52" s="66">
        <f>'[48]3.3 Assets (RAB)'!C32</f>
        <v>-1220.1274979559998</v>
      </c>
      <c r="AH52" s="66">
        <f>'[49]3.3 Assets (RAB)'!$C$32/1000</f>
        <v>-1250.0206216559218</v>
      </c>
      <c r="AI52" s="66">
        <f>('[55]3.3 Assets (RAB)'!$C32)/1000</f>
        <v>-850.52085350786376</v>
      </c>
      <c r="AJ52" s="66">
        <f>'[51]3.3 Assets (RAB)'!$C$32/1000</f>
        <v>-965.3542847094983</v>
      </c>
      <c r="AK52" s="66">
        <f>('[52]3.3 Assets (RAB)'!$C$32)/1000</f>
        <v>-950.85833467906787</v>
      </c>
      <c r="AL52" s="66">
        <f>'[53]3.3 Assets (RAB)'!$C32/1000</f>
        <v>-999.23662410051463</v>
      </c>
      <c r="AM52" s="66">
        <f>'[54]3.3 Assets (RAB)'!$C33/1000</f>
        <v>-935.98042061077831</v>
      </c>
      <c r="AO52" s="66">
        <f>'[44]4. Assets (RAB)'!D35</f>
        <v>-20639.840090000002</v>
      </c>
      <c r="AP52" s="66">
        <f>'[44]4. Assets (RAB)'!E35</f>
        <v>-18809.72309</v>
      </c>
      <c r="AQ52" s="66">
        <f>'[44]4. Assets (RAB)'!F35</f>
        <v>-21156.908479999998</v>
      </c>
      <c r="AR52" s="66">
        <f>'[44]4. Assets (RAB)'!G35</f>
        <v>-22645.19831</v>
      </c>
      <c r="AS52" s="66">
        <f>'[44]4. Assets (RAB)'!H35</f>
        <v>-24350.968769999999</v>
      </c>
      <c r="AT52" s="66">
        <f>'[44]4. Assets (RAB)'!I35</f>
        <v>-26889.58612</v>
      </c>
      <c r="AU52" s="66">
        <f>'[44]4. Assets (RAB)'!J35</f>
        <v>-27865.888339999998</v>
      </c>
      <c r="AV52" s="66">
        <f>'[44]4. Assets (RAB)'!K35</f>
        <v>-32082.80704</v>
      </c>
      <c r="AW52" s="66">
        <f>'[45]3.3 Assets (RAB)'!E41</f>
        <v>-35673.151488000003</v>
      </c>
      <c r="AX52" s="66">
        <f>'[46]3.3 Assets (RAB)'!E41/1000</f>
        <v>-32778.074893129618</v>
      </c>
      <c r="AY52" s="66">
        <f>'[47]3.3 Assets (RAB)'!$C$39/1000</f>
        <v>-34399.677412138997</v>
      </c>
      <c r="AZ52" s="66">
        <f>'[48]3.3 Assets (RAB)'!C39</f>
        <v>-35815.910135404571</v>
      </c>
      <c r="BA52" s="66">
        <f>'[49]3.3 Assets (RAB)'!$C$39/1000</f>
        <v>-26001.135186249772</v>
      </c>
      <c r="BB52" s="66">
        <f>'[50]3.3 Assets (RAB)'!$C$39/1000</f>
        <v>-23624.392574910824</v>
      </c>
      <c r="BC52" s="66">
        <f>('[56]3.3 Assets (RAB)'!$C$39)/1000</f>
        <v>-22728.66838935564</v>
      </c>
      <c r="BD52" s="66">
        <f>('[52]3.3 Assets (RAB)'!$C$39)/1000</f>
        <v>-23156.666401507748</v>
      </c>
      <c r="BE52" s="66">
        <f>'[53]3.3 Assets (RAB)'!$C39/1000</f>
        <v>-24275.910592176308</v>
      </c>
      <c r="BF52" s="66">
        <f>'[54]3.3 Assets (RAB)'!$C40/1000</f>
        <v>-24210.62392927166</v>
      </c>
      <c r="BH52" s="63">
        <f>'[44]4. Assets (RAB)'!D49+'[44]4. Assets (RAB)'!D57</f>
        <v>-3235</v>
      </c>
      <c r="BI52" s="63">
        <f>'[44]4. Assets (RAB)'!E49+'[44]4. Assets (RAB)'!E57</f>
        <v>-4211</v>
      </c>
      <c r="BJ52" s="63">
        <f>'[44]4. Assets (RAB)'!F49+'[44]4. Assets (RAB)'!F57</f>
        <v>-4897</v>
      </c>
      <c r="BK52" s="63">
        <f>'[44]4. Assets (RAB)'!G49+'[44]4. Assets (RAB)'!G57</f>
        <v>-5974</v>
      </c>
      <c r="BL52" s="63">
        <f>'[44]4. Assets (RAB)'!H49+'[44]4. Assets (RAB)'!H57</f>
        <v>-11084</v>
      </c>
      <c r="BM52" s="63">
        <f>'[44]4. Assets (RAB)'!I49+'[44]4. Assets (RAB)'!I57</f>
        <v>-12456</v>
      </c>
      <c r="BN52" s="63">
        <f>'[44]4. Assets (RAB)'!J49+'[44]4. Assets (RAB)'!J57</f>
        <v>-9240</v>
      </c>
      <c r="BO52" s="63">
        <f>'[44]4. Assets (RAB)'!K49+'[44]4. Assets (RAB)'!K57</f>
        <v>-3966</v>
      </c>
      <c r="BP52" s="63">
        <f>'[45]3.3 Assets (RAB)'!E57+'[45]3.3 Assets (RAB)'!E65</f>
        <v>-6028.3992300000009</v>
      </c>
      <c r="BQ52" s="63">
        <f>('[46]3.3 Assets (RAB)'!E57+'[46]3.3 Assets (RAB)'!E65)/1000</f>
        <v>-7950.7471278256289</v>
      </c>
      <c r="BR52" s="63">
        <f>('[47]3.3 Assets (RAB)'!$C$53+'[47]3.3 Assets (RAB)'!$C$60)/1000</f>
        <v>-9876.0182515613487</v>
      </c>
      <c r="BS52" s="63">
        <f>'[48]3.3 Assets (RAB)'!C53+'[48]3.3 Assets (RAB)'!C60</f>
        <v>-12014.617861361116</v>
      </c>
      <c r="BT52" s="63">
        <f>('[49]3.3 Assets (RAB)'!$C$53+'[49]3.3 Assets (RAB)'!$C$60)/1000</f>
        <v>-21329.167822194158</v>
      </c>
      <c r="BU52" s="63">
        <f>('[50]3.3 Assets (RAB)'!$C$53+'[50]3.3 Assets (RAB)'!$C$60)/1000</f>
        <v>-24836.905961223209</v>
      </c>
      <c r="BV52" s="63">
        <f>('[56]3.3 Assets (RAB)'!$C$53+'[56]3.3 Assets (RAB)'!$C$60)/1000</f>
        <v>-17263.094169171334</v>
      </c>
      <c r="BW52" s="63">
        <f>('[52]3.3 Assets (RAB)'!$C$53+'[52]3.3 Assets (RAB)'!$C$60)/1000</f>
        <v>-18155.020475113419</v>
      </c>
      <c r="BX52" s="63">
        <f>('[53]3.3 Assets (RAB)'!$C53+'[53]3.3 Assets (RAB)'!$C60)/1000</f>
        <v>-23906.768482367879</v>
      </c>
      <c r="BY52" s="63">
        <f>('[54]3.3 Assets (RAB)'!$C54+'[54]3.3 Assets (RAB)'!$C61)/1000</f>
        <v>-14587.589148358538</v>
      </c>
    </row>
    <row r="53" spans="1:16384" x14ac:dyDescent="0.35">
      <c r="A53" s="62" t="s">
        <v>52</v>
      </c>
      <c r="B53" s="74"/>
      <c r="C53" s="66">
        <f>'[44]4. Assets (RAB)'!D20</f>
        <v>-4814.8406599999998</v>
      </c>
      <c r="D53" s="66">
        <f>'[44]4. Assets (RAB)'!E20</f>
        <v>-2319.6448600000003</v>
      </c>
      <c r="E53" s="66">
        <f>'[44]4. Assets (RAB)'!F20</f>
        <v>-5577.4769600000009</v>
      </c>
      <c r="F53" s="66">
        <f>'[44]4. Assets (RAB)'!G20</f>
        <v>-96.270000000000437</v>
      </c>
      <c r="G53" s="66">
        <f>'[44]4. Assets (RAB)'!H20</f>
        <v>-5286.8178599999992</v>
      </c>
      <c r="H53" s="66">
        <f>'[44]4. Assets (RAB)'!I20</f>
        <v>-4638.3911599999992</v>
      </c>
      <c r="I53" s="66">
        <f>'[44]4. Assets (RAB)'!J20</f>
        <v>-10862.898459999999</v>
      </c>
      <c r="J53" s="66">
        <f>'[44]4. Assets (RAB)'!K20</f>
        <v>-7460.6400799999974</v>
      </c>
      <c r="K53" s="66">
        <f>'[45]3.3 Assets (RAB)'!E26</f>
        <v>-6707.5218364067623</v>
      </c>
      <c r="L53" s="66">
        <f>'[46]3.3 Assets (RAB)'!E26/1000</f>
        <v>-2887.1246508707627</v>
      </c>
      <c r="M53" s="63">
        <f t="shared" ref="M53:R53" si="883">M51+M52</f>
        <v>-3453.3999628387737</v>
      </c>
      <c r="N53" s="63">
        <f t="shared" si="883"/>
        <v>-5043.8267116306815</v>
      </c>
      <c r="O53" s="64">
        <f t="shared" si="883"/>
        <v>-3425.7617463846673</v>
      </c>
      <c r="P53" s="64">
        <f t="shared" si="883"/>
        <v>-4514.8901049175875</v>
      </c>
      <c r="Q53" s="64">
        <f t="shared" si="883"/>
        <v>-6982.1758337744868</v>
      </c>
      <c r="R53" s="64">
        <f t="shared" si="883"/>
        <v>-11539.278558017329</v>
      </c>
      <c r="S53" s="64">
        <f t="shared" ref="S53:T53" si="884">S51+S52</f>
        <v>-656.92833456931476</v>
      </c>
      <c r="T53" s="64">
        <f t="shared" si="884"/>
        <v>21934.542701888378</v>
      </c>
      <c r="V53" s="66">
        <f>'[44]4. Assets (RAB)'!D28</f>
        <v>-357.45054999999991</v>
      </c>
      <c r="W53" s="66">
        <f>'[44]4. Assets (RAB)'!E28</f>
        <v>-383.19080999999983</v>
      </c>
      <c r="X53" s="66">
        <f>'[44]4. Assets (RAB)'!F28</f>
        <v>-377.70976999999988</v>
      </c>
      <c r="Y53" s="66">
        <f>'[44]4. Assets (RAB)'!G28</f>
        <v>-224.81734000000006</v>
      </c>
      <c r="Z53" s="66">
        <f>'[44]4. Assets (RAB)'!H28</f>
        <v>-433.83284999999995</v>
      </c>
      <c r="AA53" s="66">
        <f>'[44]4. Assets (RAB)'!I28</f>
        <v>-413.54223999999982</v>
      </c>
      <c r="AB53" s="66">
        <f>'[44]4. Assets (RAB)'!J28</f>
        <v>-536.86880000000019</v>
      </c>
      <c r="AC53" s="66">
        <f>'[44]4. Assets (RAB)'!K28</f>
        <v>-343.56722000000002</v>
      </c>
      <c r="AD53" s="66">
        <f>'[45]3.3 Assets (RAB)'!E34</f>
        <v>-444.03628999999921</v>
      </c>
      <c r="AE53" s="66">
        <f>'[46]3.3 Assets (RAB)'!E34/1000</f>
        <v>-986.78696000000048</v>
      </c>
      <c r="AF53" s="66">
        <f t="shared" ref="AF53:AK53" si="885">AF51+AF52</f>
        <v>-690.48181999999997</v>
      </c>
      <c r="AG53" s="66">
        <f t="shared" si="885"/>
        <v>-700.7009509359998</v>
      </c>
      <c r="AH53" s="66">
        <f t="shared" si="885"/>
        <v>-720.67774964735838</v>
      </c>
      <c r="AI53" s="66">
        <f t="shared" si="885"/>
        <v>-311.7338624625728</v>
      </c>
      <c r="AJ53" s="66">
        <f t="shared" si="885"/>
        <v>-452.05309470420673</v>
      </c>
      <c r="AK53" s="66">
        <f t="shared" si="885"/>
        <v>-703.92253061881911</v>
      </c>
      <c r="AL53" s="66">
        <f t="shared" ref="AL53:AM53" si="886">AL51+AL52</f>
        <v>-64.024209171443658</v>
      </c>
      <c r="AM53" s="66">
        <f t="shared" si="886"/>
        <v>1152.7167558113188</v>
      </c>
      <c r="AO53" s="66">
        <f>'[44]4. Assets (RAB)'!D36</f>
        <v>-14628.708790000001</v>
      </c>
      <c r="AP53" s="66">
        <f>'[44]4. Assets (RAB)'!E36</f>
        <v>-10612.16433</v>
      </c>
      <c r="AQ53" s="66">
        <f>'[44]4. Assets (RAB)'!F36</f>
        <v>-11713.813269999999</v>
      </c>
      <c r="AR53" s="66">
        <f>'[44]4. Assets (RAB)'!G36</f>
        <v>-5504.9126599999981</v>
      </c>
      <c r="AS53" s="66">
        <f>'[44]4. Assets (RAB)'!H36</f>
        <v>-11460.34929</v>
      </c>
      <c r="AT53" s="66">
        <f>'[44]4. Assets (RAB)'!I36</f>
        <v>-11275.0666</v>
      </c>
      <c r="AU53" s="66">
        <f>'[44]4. Assets (RAB)'!J36</f>
        <v>-19061.232739999999</v>
      </c>
      <c r="AV53" s="66">
        <f>'[44]4. Assets (RAB)'!K36</f>
        <v>-17378.792699999998</v>
      </c>
      <c r="AW53" s="66">
        <f>'[45]3.3 Assets (RAB)'!E42</f>
        <v>-16929.006294620769</v>
      </c>
      <c r="AX53" s="66">
        <f>'[46]3.3 Assets (RAB)'!E42/1000</f>
        <v>-20970.176172292082</v>
      </c>
      <c r="AY53" s="66">
        <f t="shared" ref="AY53:BD53" si="887">AY51+AY52</f>
        <v>-23059.054091819336</v>
      </c>
      <c r="AZ53" s="66">
        <f t="shared" si="887"/>
        <v>-26021.901520710569</v>
      </c>
      <c r="BA53" s="66">
        <f t="shared" si="887"/>
        <v>-15104.119412603377</v>
      </c>
      <c r="BB53" s="66">
        <f t="shared" si="887"/>
        <v>-13539.479169680551</v>
      </c>
      <c r="BC53" s="66">
        <f t="shared" si="887"/>
        <v>-11417.688765518425</v>
      </c>
      <c r="BD53" s="66">
        <f t="shared" si="887"/>
        <v>-17452.587417035611</v>
      </c>
      <c r="BE53" s="66">
        <f t="shared" ref="BE53:BF53" si="888">BE51+BE52</f>
        <v>-2544.7339727251929</v>
      </c>
      <c r="BF53" s="66">
        <f t="shared" si="888"/>
        <v>25338.560653251941</v>
      </c>
      <c r="BH53" s="63">
        <f>'[44]4. Assets (RAB)'!D50+'[44]4. Assets (RAB)'!D58</f>
        <v>-3046</v>
      </c>
      <c r="BI53" s="63">
        <f>'[44]4. Assets (RAB)'!E50+'[44]4. Assets (RAB)'!E58</f>
        <v>-3165</v>
      </c>
      <c r="BJ53" s="63">
        <f>'[44]4. Assets (RAB)'!F50+'[44]4. Assets (RAB)'!F58</f>
        <v>-4173</v>
      </c>
      <c r="BK53" s="63">
        <f>'[44]4. Assets (RAB)'!G50+'[44]4. Assets (RAB)'!G58</f>
        <v>-4454</v>
      </c>
      <c r="BL53" s="63">
        <f>'[44]4. Assets (RAB)'!H50+'[44]4. Assets (RAB)'!H58</f>
        <v>-9564</v>
      </c>
      <c r="BM53" s="63">
        <f>'[44]4. Assets (RAB)'!I50+'[44]4. Assets (RAB)'!I58</f>
        <v>-10696</v>
      </c>
      <c r="BN53" s="63">
        <f>'[44]4. Assets (RAB)'!J50+'[44]4. Assets (RAB)'!J58</f>
        <v>-8210</v>
      </c>
      <c r="BO53" s="63">
        <f>'[44]4. Assets (RAB)'!K50+'[44]4. Assets (RAB)'!K58</f>
        <v>-2412</v>
      </c>
      <c r="BP53" s="63">
        <f>'[45]3.3 Assets (RAB)'!E58+'[45]3.3 Assets (RAB)'!E66</f>
        <v>-4019.9976386497638</v>
      </c>
      <c r="BQ53" s="63">
        <f>('[46]3.3 Assets (RAB)'!E58+'[46]3.3 Assets (RAB)'!E66)/1000</f>
        <v>-6337.419245602824</v>
      </c>
      <c r="BR53" s="63">
        <f t="shared" ref="BR53:BV53" si="889">BR51+BR52</f>
        <v>-8318.8026241590778</v>
      </c>
      <c r="BS53" s="63">
        <f t="shared" si="889"/>
        <v>-10737.984694858627</v>
      </c>
      <c r="BT53" s="63">
        <f t="shared" si="889"/>
        <v>-18157.433570179568</v>
      </c>
      <c r="BU53" s="63">
        <f t="shared" si="889"/>
        <v>-21895.077701279712</v>
      </c>
      <c r="BV53" s="63">
        <f t="shared" si="889"/>
        <v>-14353.683531286955</v>
      </c>
      <c r="BW53" s="63">
        <f>BW51+BW52</f>
        <v>-16659.81573562901</v>
      </c>
      <c r="BX53" s="63">
        <f>BX51+BX52</f>
        <v>-18116.201400235848</v>
      </c>
      <c r="BY53" s="63">
        <f t="shared" ref="BY53:EJ53" si="890">BY51+BY52</f>
        <v>-1804.0403289699989</v>
      </c>
      <c r="BZ53" s="64">
        <f t="shared" si="890"/>
        <v>0</v>
      </c>
      <c r="CA53" s="64">
        <f t="shared" si="890"/>
        <v>0</v>
      </c>
      <c r="CB53" s="64">
        <f t="shared" si="890"/>
        <v>0</v>
      </c>
      <c r="CC53" s="64">
        <f t="shared" si="890"/>
        <v>0</v>
      </c>
      <c r="CD53" s="64">
        <f t="shared" si="890"/>
        <v>0</v>
      </c>
      <c r="CE53" s="64">
        <f t="shared" si="890"/>
        <v>0</v>
      </c>
      <c r="CF53" s="64">
        <f t="shared" si="890"/>
        <v>0</v>
      </c>
      <c r="CG53" s="64">
        <f t="shared" si="890"/>
        <v>0</v>
      </c>
      <c r="CH53" s="64">
        <f t="shared" si="890"/>
        <v>0</v>
      </c>
      <c r="CI53" s="64">
        <f t="shared" si="890"/>
        <v>0</v>
      </c>
      <c r="CJ53" s="64">
        <f t="shared" si="890"/>
        <v>0</v>
      </c>
      <c r="CK53" s="64">
        <f t="shared" si="890"/>
        <v>0</v>
      </c>
      <c r="CL53" s="64">
        <f t="shared" si="890"/>
        <v>0</v>
      </c>
      <c r="CM53" s="64">
        <f t="shared" si="890"/>
        <v>0</v>
      </c>
      <c r="CN53" s="64">
        <f t="shared" si="890"/>
        <v>0</v>
      </c>
      <c r="CO53" s="64">
        <f t="shared" si="890"/>
        <v>0</v>
      </c>
      <c r="CP53" s="64">
        <f t="shared" si="890"/>
        <v>0</v>
      </c>
      <c r="CQ53" s="64">
        <f t="shared" si="890"/>
        <v>0</v>
      </c>
      <c r="CR53" s="64">
        <f t="shared" si="890"/>
        <v>0</v>
      </c>
      <c r="CS53" s="64">
        <f t="shared" si="890"/>
        <v>0</v>
      </c>
      <c r="CT53" s="64">
        <f t="shared" si="890"/>
        <v>0</v>
      </c>
      <c r="CU53" s="64">
        <f t="shared" si="890"/>
        <v>0</v>
      </c>
      <c r="CV53" s="64">
        <f t="shared" si="890"/>
        <v>0</v>
      </c>
      <c r="CW53" s="64">
        <f t="shared" si="890"/>
        <v>0</v>
      </c>
      <c r="CX53" s="64">
        <f t="shared" si="890"/>
        <v>0</v>
      </c>
      <c r="CY53" s="64">
        <f t="shared" si="890"/>
        <v>0</v>
      </c>
      <c r="CZ53" s="64">
        <f t="shared" si="890"/>
        <v>0</v>
      </c>
      <c r="DA53" s="64">
        <f t="shared" si="890"/>
        <v>0</v>
      </c>
      <c r="DB53" s="64">
        <f t="shared" si="890"/>
        <v>0</v>
      </c>
      <c r="DC53" s="64">
        <f t="shared" si="890"/>
        <v>0</v>
      </c>
      <c r="DD53" s="64">
        <f t="shared" si="890"/>
        <v>0</v>
      </c>
      <c r="DE53" s="64">
        <f t="shared" si="890"/>
        <v>0</v>
      </c>
      <c r="DF53" s="64">
        <f t="shared" si="890"/>
        <v>0</v>
      </c>
      <c r="DG53" s="64">
        <f t="shared" si="890"/>
        <v>0</v>
      </c>
      <c r="DH53" s="64">
        <f t="shared" si="890"/>
        <v>0</v>
      </c>
      <c r="DI53" s="64">
        <f t="shared" si="890"/>
        <v>0</v>
      </c>
      <c r="DJ53" s="64">
        <f t="shared" si="890"/>
        <v>0</v>
      </c>
      <c r="DK53" s="64">
        <f t="shared" si="890"/>
        <v>0</v>
      </c>
      <c r="DL53" s="64">
        <f t="shared" si="890"/>
        <v>0</v>
      </c>
      <c r="DM53" s="64">
        <f t="shared" si="890"/>
        <v>0</v>
      </c>
      <c r="DN53" s="64">
        <f t="shared" si="890"/>
        <v>0</v>
      </c>
      <c r="DO53" s="64">
        <f t="shared" si="890"/>
        <v>0</v>
      </c>
      <c r="DP53" s="64">
        <f t="shared" si="890"/>
        <v>0</v>
      </c>
      <c r="DQ53" s="64">
        <f t="shared" si="890"/>
        <v>0</v>
      </c>
      <c r="DR53" s="64">
        <f t="shared" si="890"/>
        <v>0</v>
      </c>
      <c r="DS53" s="64">
        <f t="shared" si="890"/>
        <v>0</v>
      </c>
      <c r="DT53" s="64">
        <f t="shared" si="890"/>
        <v>0</v>
      </c>
      <c r="DU53" s="64">
        <f t="shared" si="890"/>
        <v>0</v>
      </c>
      <c r="DV53" s="64">
        <f t="shared" si="890"/>
        <v>0</v>
      </c>
      <c r="DW53" s="64">
        <f t="shared" si="890"/>
        <v>0</v>
      </c>
      <c r="DX53" s="64">
        <f t="shared" si="890"/>
        <v>0</v>
      </c>
      <c r="DY53" s="64">
        <f t="shared" si="890"/>
        <v>0</v>
      </c>
      <c r="DZ53" s="64">
        <f t="shared" si="890"/>
        <v>0</v>
      </c>
      <c r="EA53" s="64">
        <f t="shared" si="890"/>
        <v>0</v>
      </c>
      <c r="EB53" s="64">
        <f t="shared" si="890"/>
        <v>0</v>
      </c>
      <c r="EC53" s="64">
        <f t="shared" si="890"/>
        <v>0</v>
      </c>
      <c r="ED53" s="64">
        <f t="shared" si="890"/>
        <v>0</v>
      </c>
      <c r="EE53" s="64">
        <f t="shared" si="890"/>
        <v>0</v>
      </c>
      <c r="EF53" s="64">
        <f t="shared" si="890"/>
        <v>0</v>
      </c>
      <c r="EG53" s="64">
        <f t="shared" si="890"/>
        <v>0</v>
      </c>
      <c r="EH53" s="64">
        <f t="shared" si="890"/>
        <v>0</v>
      </c>
      <c r="EI53" s="64">
        <f t="shared" si="890"/>
        <v>0</v>
      </c>
      <c r="EJ53" s="64">
        <f t="shared" si="890"/>
        <v>0</v>
      </c>
      <c r="EK53" s="64">
        <f t="shared" ref="EK53:GV53" si="891">EK51+EK52</f>
        <v>0</v>
      </c>
      <c r="EL53" s="64">
        <f t="shared" si="891"/>
        <v>0</v>
      </c>
      <c r="EM53" s="64">
        <f t="shared" si="891"/>
        <v>0</v>
      </c>
      <c r="EN53" s="64">
        <f t="shared" si="891"/>
        <v>0</v>
      </c>
      <c r="EO53" s="64">
        <f t="shared" si="891"/>
        <v>0</v>
      </c>
      <c r="EP53" s="64">
        <f t="shared" si="891"/>
        <v>0</v>
      </c>
      <c r="EQ53" s="64">
        <f t="shared" si="891"/>
        <v>0</v>
      </c>
      <c r="ER53" s="64">
        <f t="shared" si="891"/>
        <v>0</v>
      </c>
      <c r="ES53" s="64">
        <f t="shared" si="891"/>
        <v>0</v>
      </c>
      <c r="ET53" s="64">
        <f t="shared" si="891"/>
        <v>0</v>
      </c>
      <c r="EU53" s="64">
        <f t="shared" si="891"/>
        <v>0</v>
      </c>
      <c r="EV53" s="64">
        <f t="shared" si="891"/>
        <v>0</v>
      </c>
      <c r="EW53" s="64">
        <f t="shared" si="891"/>
        <v>0</v>
      </c>
      <c r="EX53" s="64">
        <f t="shared" si="891"/>
        <v>0</v>
      </c>
      <c r="EY53" s="64">
        <f t="shared" si="891"/>
        <v>0</v>
      </c>
      <c r="EZ53" s="64">
        <f t="shared" si="891"/>
        <v>0</v>
      </c>
      <c r="FA53" s="64">
        <f t="shared" si="891"/>
        <v>0</v>
      </c>
      <c r="FB53" s="64">
        <f t="shared" si="891"/>
        <v>0</v>
      </c>
      <c r="FC53" s="64">
        <f t="shared" si="891"/>
        <v>0</v>
      </c>
      <c r="FD53" s="64">
        <f t="shared" si="891"/>
        <v>0</v>
      </c>
      <c r="FE53" s="64">
        <f t="shared" si="891"/>
        <v>0</v>
      </c>
      <c r="FF53" s="64">
        <f t="shared" si="891"/>
        <v>0</v>
      </c>
      <c r="FG53" s="64">
        <f t="shared" si="891"/>
        <v>0</v>
      </c>
      <c r="FH53" s="64">
        <f t="shared" si="891"/>
        <v>0</v>
      </c>
      <c r="FI53" s="64">
        <f t="shared" si="891"/>
        <v>0</v>
      </c>
      <c r="FJ53" s="64">
        <f t="shared" si="891"/>
        <v>0</v>
      </c>
      <c r="FK53" s="64">
        <f t="shared" si="891"/>
        <v>0</v>
      </c>
      <c r="FL53" s="64">
        <f t="shared" si="891"/>
        <v>0</v>
      </c>
      <c r="FM53" s="64">
        <f t="shared" si="891"/>
        <v>0</v>
      </c>
      <c r="FN53" s="64">
        <f t="shared" si="891"/>
        <v>0</v>
      </c>
      <c r="FO53" s="64">
        <f t="shared" si="891"/>
        <v>0</v>
      </c>
      <c r="FP53" s="64">
        <f t="shared" si="891"/>
        <v>0</v>
      </c>
      <c r="FQ53" s="64">
        <f t="shared" si="891"/>
        <v>0</v>
      </c>
      <c r="FR53" s="64">
        <f t="shared" si="891"/>
        <v>0</v>
      </c>
      <c r="FS53" s="64">
        <f t="shared" si="891"/>
        <v>0</v>
      </c>
      <c r="FT53" s="64">
        <f t="shared" si="891"/>
        <v>0</v>
      </c>
      <c r="FU53" s="64">
        <f t="shared" si="891"/>
        <v>0</v>
      </c>
      <c r="FV53" s="64">
        <f t="shared" si="891"/>
        <v>0</v>
      </c>
      <c r="FW53" s="64">
        <f t="shared" si="891"/>
        <v>0</v>
      </c>
      <c r="FX53" s="64">
        <f t="shared" si="891"/>
        <v>0</v>
      </c>
      <c r="FY53" s="64">
        <f t="shared" si="891"/>
        <v>0</v>
      </c>
      <c r="FZ53" s="64">
        <f t="shared" si="891"/>
        <v>0</v>
      </c>
      <c r="GA53" s="64">
        <f t="shared" si="891"/>
        <v>0</v>
      </c>
      <c r="GB53" s="64">
        <f t="shared" si="891"/>
        <v>0</v>
      </c>
      <c r="GC53" s="64">
        <f t="shared" si="891"/>
        <v>0</v>
      </c>
      <c r="GD53" s="64">
        <f t="shared" si="891"/>
        <v>0</v>
      </c>
      <c r="GE53" s="64">
        <f t="shared" si="891"/>
        <v>0</v>
      </c>
      <c r="GF53" s="64">
        <f t="shared" si="891"/>
        <v>0</v>
      </c>
      <c r="GG53" s="64">
        <f t="shared" si="891"/>
        <v>0</v>
      </c>
      <c r="GH53" s="64">
        <f t="shared" si="891"/>
        <v>0</v>
      </c>
      <c r="GI53" s="64">
        <f t="shared" si="891"/>
        <v>0</v>
      </c>
      <c r="GJ53" s="64">
        <f t="shared" si="891"/>
        <v>0</v>
      </c>
      <c r="GK53" s="64">
        <f t="shared" si="891"/>
        <v>0</v>
      </c>
      <c r="GL53" s="64">
        <f t="shared" si="891"/>
        <v>0</v>
      </c>
      <c r="GM53" s="64">
        <f t="shared" si="891"/>
        <v>0</v>
      </c>
      <c r="GN53" s="64">
        <f t="shared" si="891"/>
        <v>0</v>
      </c>
      <c r="GO53" s="64">
        <f t="shared" si="891"/>
        <v>0</v>
      </c>
      <c r="GP53" s="64">
        <f t="shared" si="891"/>
        <v>0</v>
      </c>
      <c r="GQ53" s="64">
        <f t="shared" si="891"/>
        <v>0</v>
      </c>
      <c r="GR53" s="64">
        <f t="shared" si="891"/>
        <v>0</v>
      </c>
      <c r="GS53" s="64">
        <f t="shared" si="891"/>
        <v>0</v>
      </c>
      <c r="GT53" s="64">
        <f t="shared" si="891"/>
        <v>0</v>
      </c>
      <c r="GU53" s="64">
        <f t="shared" si="891"/>
        <v>0</v>
      </c>
      <c r="GV53" s="64">
        <f t="shared" si="891"/>
        <v>0</v>
      </c>
      <c r="GW53" s="64">
        <f t="shared" ref="GW53:JH53" si="892">GW51+GW52</f>
        <v>0</v>
      </c>
      <c r="GX53" s="64">
        <f t="shared" si="892"/>
        <v>0</v>
      </c>
      <c r="GY53" s="64">
        <f t="shared" si="892"/>
        <v>0</v>
      </c>
      <c r="GZ53" s="64">
        <f t="shared" si="892"/>
        <v>0</v>
      </c>
      <c r="HA53" s="64">
        <f t="shared" si="892"/>
        <v>0</v>
      </c>
      <c r="HB53" s="64">
        <f t="shared" si="892"/>
        <v>0</v>
      </c>
      <c r="HC53" s="64">
        <f t="shared" si="892"/>
        <v>0</v>
      </c>
      <c r="HD53" s="64">
        <f t="shared" si="892"/>
        <v>0</v>
      </c>
      <c r="HE53" s="64">
        <f t="shared" si="892"/>
        <v>0</v>
      </c>
      <c r="HF53" s="64">
        <f t="shared" si="892"/>
        <v>0</v>
      </c>
      <c r="HG53" s="64">
        <f t="shared" si="892"/>
        <v>0</v>
      </c>
      <c r="HH53" s="64">
        <f t="shared" si="892"/>
        <v>0</v>
      </c>
      <c r="HI53" s="64">
        <f t="shared" si="892"/>
        <v>0</v>
      </c>
      <c r="HJ53" s="64">
        <f t="shared" si="892"/>
        <v>0</v>
      </c>
      <c r="HK53" s="64">
        <f t="shared" si="892"/>
        <v>0</v>
      </c>
      <c r="HL53" s="64">
        <f t="shared" si="892"/>
        <v>0</v>
      </c>
      <c r="HM53" s="64">
        <f t="shared" si="892"/>
        <v>0</v>
      </c>
      <c r="HN53" s="64">
        <f t="shared" si="892"/>
        <v>0</v>
      </c>
      <c r="HO53" s="64">
        <f t="shared" si="892"/>
        <v>0</v>
      </c>
      <c r="HP53" s="64">
        <f t="shared" si="892"/>
        <v>0</v>
      </c>
      <c r="HQ53" s="64">
        <f t="shared" si="892"/>
        <v>0</v>
      </c>
      <c r="HR53" s="64">
        <f t="shared" si="892"/>
        <v>0</v>
      </c>
      <c r="HS53" s="64">
        <f t="shared" si="892"/>
        <v>0</v>
      </c>
      <c r="HT53" s="64">
        <f t="shared" si="892"/>
        <v>0</v>
      </c>
      <c r="HU53" s="64">
        <f t="shared" si="892"/>
        <v>0</v>
      </c>
      <c r="HV53" s="64">
        <f t="shared" si="892"/>
        <v>0</v>
      </c>
      <c r="HW53" s="64">
        <f t="shared" si="892"/>
        <v>0</v>
      </c>
      <c r="HX53" s="64">
        <f t="shared" si="892"/>
        <v>0</v>
      </c>
      <c r="HY53" s="64">
        <f t="shared" si="892"/>
        <v>0</v>
      </c>
      <c r="HZ53" s="64">
        <f t="shared" si="892"/>
        <v>0</v>
      </c>
      <c r="IA53" s="64">
        <f t="shared" si="892"/>
        <v>0</v>
      </c>
      <c r="IB53" s="64">
        <f t="shared" si="892"/>
        <v>0</v>
      </c>
      <c r="IC53" s="64">
        <f t="shared" si="892"/>
        <v>0</v>
      </c>
      <c r="ID53" s="64">
        <f t="shared" si="892"/>
        <v>0</v>
      </c>
      <c r="IE53" s="64">
        <f t="shared" si="892"/>
        <v>0</v>
      </c>
      <c r="IF53" s="64">
        <f t="shared" si="892"/>
        <v>0</v>
      </c>
      <c r="IG53" s="64">
        <f t="shared" si="892"/>
        <v>0</v>
      </c>
      <c r="IH53" s="64">
        <f t="shared" si="892"/>
        <v>0</v>
      </c>
      <c r="II53" s="64">
        <f t="shared" si="892"/>
        <v>0</v>
      </c>
      <c r="IJ53" s="64">
        <f t="shared" si="892"/>
        <v>0</v>
      </c>
      <c r="IK53" s="64">
        <f t="shared" si="892"/>
        <v>0</v>
      </c>
      <c r="IL53" s="64">
        <f t="shared" si="892"/>
        <v>0</v>
      </c>
      <c r="IM53" s="64">
        <f t="shared" si="892"/>
        <v>0</v>
      </c>
      <c r="IN53" s="64">
        <f t="shared" si="892"/>
        <v>0</v>
      </c>
      <c r="IO53" s="64">
        <f t="shared" si="892"/>
        <v>0</v>
      </c>
      <c r="IP53" s="64">
        <f t="shared" si="892"/>
        <v>0</v>
      </c>
      <c r="IQ53" s="64">
        <f t="shared" si="892"/>
        <v>0</v>
      </c>
      <c r="IR53" s="64">
        <f t="shared" si="892"/>
        <v>0</v>
      </c>
      <c r="IS53" s="64">
        <f t="shared" si="892"/>
        <v>0</v>
      </c>
      <c r="IT53" s="64">
        <f t="shared" si="892"/>
        <v>0</v>
      </c>
      <c r="IU53" s="64">
        <f t="shared" si="892"/>
        <v>0</v>
      </c>
      <c r="IV53" s="64">
        <f t="shared" si="892"/>
        <v>0</v>
      </c>
      <c r="IW53" s="64">
        <f t="shared" si="892"/>
        <v>0</v>
      </c>
      <c r="IX53" s="64">
        <f t="shared" si="892"/>
        <v>0</v>
      </c>
      <c r="IY53" s="64">
        <f t="shared" si="892"/>
        <v>0</v>
      </c>
      <c r="IZ53" s="64">
        <f t="shared" si="892"/>
        <v>0</v>
      </c>
      <c r="JA53" s="64">
        <f t="shared" si="892"/>
        <v>0</v>
      </c>
      <c r="JB53" s="64">
        <f t="shared" si="892"/>
        <v>0</v>
      </c>
      <c r="JC53" s="64">
        <f t="shared" si="892"/>
        <v>0</v>
      </c>
      <c r="JD53" s="64">
        <f t="shared" si="892"/>
        <v>0</v>
      </c>
      <c r="JE53" s="64">
        <f t="shared" si="892"/>
        <v>0</v>
      </c>
      <c r="JF53" s="64">
        <f t="shared" si="892"/>
        <v>0</v>
      </c>
      <c r="JG53" s="64">
        <f t="shared" si="892"/>
        <v>0</v>
      </c>
      <c r="JH53" s="64">
        <f t="shared" si="892"/>
        <v>0</v>
      </c>
      <c r="JI53" s="64">
        <f t="shared" ref="JI53:LT53" si="893">JI51+JI52</f>
        <v>0</v>
      </c>
      <c r="JJ53" s="64">
        <f t="shared" si="893"/>
        <v>0</v>
      </c>
      <c r="JK53" s="64">
        <f t="shared" si="893"/>
        <v>0</v>
      </c>
      <c r="JL53" s="64">
        <f t="shared" si="893"/>
        <v>0</v>
      </c>
      <c r="JM53" s="64">
        <f t="shared" si="893"/>
        <v>0</v>
      </c>
      <c r="JN53" s="64">
        <f t="shared" si="893"/>
        <v>0</v>
      </c>
      <c r="JO53" s="64">
        <f t="shared" si="893"/>
        <v>0</v>
      </c>
      <c r="JP53" s="64">
        <f t="shared" si="893"/>
        <v>0</v>
      </c>
      <c r="JQ53" s="64">
        <f t="shared" si="893"/>
        <v>0</v>
      </c>
      <c r="JR53" s="64">
        <f t="shared" si="893"/>
        <v>0</v>
      </c>
      <c r="JS53" s="64">
        <f t="shared" si="893"/>
        <v>0</v>
      </c>
      <c r="JT53" s="64">
        <f t="shared" si="893"/>
        <v>0</v>
      </c>
      <c r="JU53" s="64">
        <f t="shared" si="893"/>
        <v>0</v>
      </c>
      <c r="JV53" s="64">
        <f t="shared" si="893"/>
        <v>0</v>
      </c>
      <c r="JW53" s="64">
        <f t="shared" si="893"/>
        <v>0</v>
      </c>
      <c r="JX53" s="64">
        <f t="shared" si="893"/>
        <v>0</v>
      </c>
      <c r="JY53" s="64">
        <f t="shared" si="893"/>
        <v>0</v>
      </c>
      <c r="JZ53" s="64">
        <f t="shared" si="893"/>
        <v>0</v>
      </c>
      <c r="KA53" s="64">
        <f t="shared" si="893"/>
        <v>0</v>
      </c>
      <c r="KB53" s="64">
        <f t="shared" si="893"/>
        <v>0</v>
      </c>
      <c r="KC53" s="64">
        <f t="shared" si="893"/>
        <v>0</v>
      </c>
      <c r="KD53" s="64">
        <f t="shared" si="893"/>
        <v>0</v>
      </c>
      <c r="KE53" s="64">
        <f t="shared" si="893"/>
        <v>0</v>
      </c>
      <c r="KF53" s="64">
        <f t="shared" si="893"/>
        <v>0</v>
      </c>
      <c r="KG53" s="64">
        <f t="shared" si="893"/>
        <v>0</v>
      </c>
      <c r="KH53" s="64">
        <f t="shared" si="893"/>
        <v>0</v>
      </c>
      <c r="KI53" s="64">
        <f t="shared" si="893"/>
        <v>0</v>
      </c>
      <c r="KJ53" s="64">
        <f t="shared" si="893"/>
        <v>0</v>
      </c>
      <c r="KK53" s="64">
        <f t="shared" si="893"/>
        <v>0</v>
      </c>
      <c r="KL53" s="64">
        <f t="shared" si="893"/>
        <v>0</v>
      </c>
      <c r="KM53" s="64">
        <f t="shared" si="893"/>
        <v>0</v>
      </c>
      <c r="KN53" s="64">
        <f t="shared" si="893"/>
        <v>0</v>
      </c>
      <c r="KO53" s="64">
        <f t="shared" si="893"/>
        <v>0</v>
      </c>
      <c r="KP53" s="64">
        <f t="shared" si="893"/>
        <v>0</v>
      </c>
      <c r="KQ53" s="64">
        <f t="shared" si="893"/>
        <v>0</v>
      </c>
      <c r="KR53" s="64">
        <f t="shared" si="893"/>
        <v>0</v>
      </c>
      <c r="KS53" s="64">
        <f t="shared" si="893"/>
        <v>0</v>
      </c>
      <c r="KT53" s="64">
        <f t="shared" si="893"/>
        <v>0</v>
      </c>
      <c r="KU53" s="64">
        <f t="shared" si="893"/>
        <v>0</v>
      </c>
      <c r="KV53" s="64">
        <f t="shared" si="893"/>
        <v>0</v>
      </c>
      <c r="KW53" s="64">
        <f t="shared" si="893"/>
        <v>0</v>
      </c>
      <c r="KX53" s="64">
        <f t="shared" si="893"/>
        <v>0</v>
      </c>
      <c r="KY53" s="64">
        <f t="shared" si="893"/>
        <v>0</v>
      </c>
      <c r="KZ53" s="64">
        <f t="shared" si="893"/>
        <v>0</v>
      </c>
      <c r="LA53" s="64">
        <f t="shared" si="893"/>
        <v>0</v>
      </c>
      <c r="LB53" s="64">
        <f t="shared" si="893"/>
        <v>0</v>
      </c>
      <c r="LC53" s="64">
        <f t="shared" si="893"/>
        <v>0</v>
      </c>
      <c r="LD53" s="64">
        <f t="shared" si="893"/>
        <v>0</v>
      </c>
      <c r="LE53" s="64">
        <f t="shared" si="893"/>
        <v>0</v>
      </c>
      <c r="LF53" s="64">
        <f t="shared" si="893"/>
        <v>0</v>
      </c>
      <c r="LG53" s="64">
        <f t="shared" si="893"/>
        <v>0</v>
      </c>
      <c r="LH53" s="64">
        <f t="shared" si="893"/>
        <v>0</v>
      </c>
      <c r="LI53" s="64">
        <f t="shared" si="893"/>
        <v>0</v>
      </c>
      <c r="LJ53" s="64">
        <f t="shared" si="893"/>
        <v>0</v>
      </c>
      <c r="LK53" s="64">
        <f t="shared" si="893"/>
        <v>0</v>
      </c>
      <c r="LL53" s="64">
        <f t="shared" si="893"/>
        <v>0</v>
      </c>
      <c r="LM53" s="64">
        <f t="shared" si="893"/>
        <v>0</v>
      </c>
      <c r="LN53" s="64">
        <f t="shared" si="893"/>
        <v>0</v>
      </c>
      <c r="LO53" s="64">
        <f t="shared" si="893"/>
        <v>0</v>
      </c>
      <c r="LP53" s="64">
        <f t="shared" si="893"/>
        <v>0</v>
      </c>
      <c r="LQ53" s="64">
        <f t="shared" si="893"/>
        <v>0</v>
      </c>
      <c r="LR53" s="64">
        <f t="shared" si="893"/>
        <v>0</v>
      </c>
      <c r="LS53" s="64">
        <f t="shared" si="893"/>
        <v>0</v>
      </c>
      <c r="LT53" s="64">
        <f t="shared" si="893"/>
        <v>0</v>
      </c>
      <c r="LU53" s="64">
        <f t="shared" ref="LU53:OF53" si="894">LU51+LU52</f>
        <v>0</v>
      </c>
      <c r="LV53" s="64">
        <f t="shared" si="894"/>
        <v>0</v>
      </c>
      <c r="LW53" s="64">
        <f t="shared" si="894"/>
        <v>0</v>
      </c>
      <c r="LX53" s="64">
        <f t="shared" si="894"/>
        <v>0</v>
      </c>
      <c r="LY53" s="64">
        <f t="shared" si="894"/>
        <v>0</v>
      </c>
      <c r="LZ53" s="64">
        <f t="shared" si="894"/>
        <v>0</v>
      </c>
      <c r="MA53" s="64">
        <f t="shared" si="894"/>
        <v>0</v>
      </c>
      <c r="MB53" s="64">
        <f t="shared" si="894"/>
        <v>0</v>
      </c>
      <c r="MC53" s="64">
        <f t="shared" si="894"/>
        <v>0</v>
      </c>
      <c r="MD53" s="64">
        <f t="shared" si="894"/>
        <v>0</v>
      </c>
      <c r="ME53" s="64">
        <f t="shared" si="894"/>
        <v>0</v>
      </c>
      <c r="MF53" s="64">
        <f t="shared" si="894"/>
        <v>0</v>
      </c>
      <c r="MG53" s="64">
        <f t="shared" si="894"/>
        <v>0</v>
      </c>
      <c r="MH53" s="64">
        <f t="shared" si="894"/>
        <v>0</v>
      </c>
      <c r="MI53" s="64">
        <f t="shared" si="894"/>
        <v>0</v>
      </c>
      <c r="MJ53" s="64">
        <f t="shared" si="894"/>
        <v>0</v>
      </c>
      <c r="MK53" s="64">
        <f t="shared" si="894"/>
        <v>0</v>
      </c>
      <c r="ML53" s="64">
        <f t="shared" si="894"/>
        <v>0</v>
      </c>
      <c r="MM53" s="64">
        <f t="shared" si="894"/>
        <v>0</v>
      </c>
      <c r="MN53" s="64">
        <f t="shared" si="894"/>
        <v>0</v>
      </c>
      <c r="MO53" s="64">
        <f t="shared" si="894"/>
        <v>0</v>
      </c>
      <c r="MP53" s="64">
        <f t="shared" si="894"/>
        <v>0</v>
      </c>
      <c r="MQ53" s="64">
        <f t="shared" si="894"/>
        <v>0</v>
      </c>
      <c r="MR53" s="64">
        <f t="shared" si="894"/>
        <v>0</v>
      </c>
      <c r="MS53" s="64">
        <f t="shared" si="894"/>
        <v>0</v>
      </c>
      <c r="MT53" s="64">
        <f t="shared" si="894"/>
        <v>0</v>
      </c>
      <c r="MU53" s="64">
        <f t="shared" si="894"/>
        <v>0</v>
      </c>
      <c r="MV53" s="64">
        <f t="shared" si="894"/>
        <v>0</v>
      </c>
      <c r="MW53" s="64">
        <f t="shared" si="894"/>
        <v>0</v>
      </c>
      <c r="MX53" s="64">
        <f t="shared" si="894"/>
        <v>0</v>
      </c>
      <c r="MY53" s="64">
        <f t="shared" si="894"/>
        <v>0</v>
      </c>
      <c r="MZ53" s="64">
        <f t="shared" si="894"/>
        <v>0</v>
      </c>
      <c r="NA53" s="64">
        <f t="shared" si="894"/>
        <v>0</v>
      </c>
      <c r="NB53" s="64">
        <f t="shared" si="894"/>
        <v>0</v>
      </c>
      <c r="NC53" s="64">
        <f t="shared" si="894"/>
        <v>0</v>
      </c>
      <c r="ND53" s="64">
        <f t="shared" si="894"/>
        <v>0</v>
      </c>
      <c r="NE53" s="64">
        <f t="shared" si="894"/>
        <v>0</v>
      </c>
      <c r="NF53" s="64">
        <f t="shared" si="894"/>
        <v>0</v>
      </c>
      <c r="NG53" s="64">
        <f t="shared" si="894"/>
        <v>0</v>
      </c>
      <c r="NH53" s="64">
        <f t="shared" si="894"/>
        <v>0</v>
      </c>
      <c r="NI53" s="64">
        <f t="shared" si="894"/>
        <v>0</v>
      </c>
      <c r="NJ53" s="64">
        <f t="shared" si="894"/>
        <v>0</v>
      </c>
      <c r="NK53" s="64">
        <f t="shared" si="894"/>
        <v>0</v>
      </c>
      <c r="NL53" s="64">
        <f t="shared" si="894"/>
        <v>0</v>
      </c>
      <c r="NM53" s="64">
        <f t="shared" si="894"/>
        <v>0</v>
      </c>
      <c r="NN53" s="64">
        <f t="shared" si="894"/>
        <v>0</v>
      </c>
      <c r="NO53" s="64">
        <f t="shared" si="894"/>
        <v>0</v>
      </c>
      <c r="NP53" s="64">
        <f t="shared" si="894"/>
        <v>0</v>
      </c>
      <c r="NQ53" s="64">
        <f t="shared" si="894"/>
        <v>0</v>
      </c>
      <c r="NR53" s="64">
        <f t="shared" si="894"/>
        <v>0</v>
      </c>
      <c r="NS53" s="64">
        <f t="shared" si="894"/>
        <v>0</v>
      </c>
      <c r="NT53" s="64">
        <f t="shared" si="894"/>
        <v>0</v>
      </c>
      <c r="NU53" s="64">
        <f t="shared" si="894"/>
        <v>0</v>
      </c>
      <c r="NV53" s="64">
        <f t="shared" si="894"/>
        <v>0</v>
      </c>
      <c r="NW53" s="64">
        <f t="shared" si="894"/>
        <v>0</v>
      </c>
      <c r="NX53" s="64">
        <f t="shared" si="894"/>
        <v>0</v>
      </c>
      <c r="NY53" s="64">
        <f t="shared" si="894"/>
        <v>0</v>
      </c>
      <c r="NZ53" s="64">
        <f t="shared" si="894"/>
        <v>0</v>
      </c>
      <c r="OA53" s="64">
        <f t="shared" si="894"/>
        <v>0</v>
      </c>
      <c r="OB53" s="64">
        <f t="shared" si="894"/>
        <v>0</v>
      </c>
      <c r="OC53" s="64">
        <f t="shared" si="894"/>
        <v>0</v>
      </c>
      <c r="OD53" s="64">
        <f t="shared" si="894"/>
        <v>0</v>
      </c>
      <c r="OE53" s="64">
        <f t="shared" si="894"/>
        <v>0</v>
      </c>
      <c r="OF53" s="64">
        <f t="shared" si="894"/>
        <v>0</v>
      </c>
      <c r="OG53" s="64">
        <f t="shared" ref="OG53:QR53" si="895">OG51+OG52</f>
        <v>0</v>
      </c>
      <c r="OH53" s="64">
        <f t="shared" si="895"/>
        <v>0</v>
      </c>
      <c r="OI53" s="64">
        <f t="shared" si="895"/>
        <v>0</v>
      </c>
      <c r="OJ53" s="64">
        <f t="shared" si="895"/>
        <v>0</v>
      </c>
      <c r="OK53" s="64">
        <f t="shared" si="895"/>
        <v>0</v>
      </c>
      <c r="OL53" s="64">
        <f t="shared" si="895"/>
        <v>0</v>
      </c>
      <c r="OM53" s="64">
        <f t="shared" si="895"/>
        <v>0</v>
      </c>
      <c r="ON53" s="64">
        <f t="shared" si="895"/>
        <v>0</v>
      </c>
      <c r="OO53" s="64">
        <f t="shared" si="895"/>
        <v>0</v>
      </c>
      <c r="OP53" s="64">
        <f t="shared" si="895"/>
        <v>0</v>
      </c>
      <c r="OQ53" s="64">
        <f t="shared" si="895"/>
        <v>0</v>
      </c>
      <c r="OR53" s="64">
        <f t="shared" si="895"/>
        <v>0</v>
      </c>
      <c r="OS53" s="64">
        <f t="shared" si="895"/>
        <v>0</v>
      </c>
      <c r="OT53" s="64">
        <f t="shared" si="895"/>
        <v>0</v>
      </c>
      <c r="OU53" s="64">
        <f t="shared" si="895"/>
        <v>0</v>
      </c>
      <c r="OV53" s="64">
        <f t="shared" si="895"/>
        <v>0</v>
      </c>
      <c r="OW53" s="64">
        <f t="shared" si="895"/>
        <v>0</v>
      </c>
      <c r="OX53" s="64">
        <f t="shared" si="895"/>
        <v>0</v>
      </c>
      <c r="OY53" s="64">
        <f t="shared" si="895"/>
        <v>0</v>
      </c>
      <c r="OZ53" s="64">
        <f t="shared" si="895"/>
        <v>0</v>
      </c>
      <c r="PA53" s="64">
        <f t="shared" si="895"/>
        <v>0</v>
      </c>
      <c r="PB53" s="64">
        <f t="shared" si="895"/>
        <v>0</v>
      </c>
      <c r="PC53" s="64">
        <f t="shared" si="895"/>
        <v>0</v>
      </c>
      <c r="PD53" s="64">
        <f t="shared" si="895"/>
        <v>0</v>
      </c>
      <c r="PE53" s="64">
        <f t="shared" si="895"/>
        <v>0</v>
      </c>
      <c r="PF53" s="64">
        <f t="shared" si="895"/>
        <v>0</v>
      </c>
      <c r="PG53" s="64">
        <f t="shared" si="895"/>
        <v>0</v>
      </c>
      <c r="PH53" s="64">
        <f t="shared" si="895"/>
        <v>0</v>
      </c>
      <c r="PI53" s="64">
        <f t="shared" si="895"/>
        <v>0</v>
      </c>
      <c r="PJ53" s="64">
        <f t="shared" si="895"/>
        <v>0</v>
      </c>
      <c r="PK53" s="64">
        <f t="shared" si="895"/>
        <v>0</v>
      </c>
      <c r="PL53" s="64">
        <f t="shared" si="895"/>
        <v>0</v>
      </c>
      <c r="PM53" s="64">
        <f t="shared" si="895"/>
        <v>0</v>
      </c>
      <c r="PN53" s="64">
        <f t="shared" si="895"/>
        <v>0</v>
      </c>
      <c r="PO53" s="64">
        <f t="shared" si="895"/>
        <v>0</v>
      </c>
      <c r="PP53" s="64">
        <f t="shared" si="895"/>
        <v>0</v>
      </c>
      <c r="PQ53" s="64">
        <f t="shared" si="895"/>
        <v>0</v>
      </c>
      <c r="PR53" s="64">
        <f t="shared" si="895"/>
        <v>0</v>
      </c>
      <c r="PS53" s="64">
        <f t="shared" si="895"/>
        <v>0</v>
      </c>
      <c r="PT53" s="64">
        <f t="shared" si="895"/>
        <v>0</v>
      </c>
      <c r="PU53" s="64">
        <f t="shared" si="895"/>
        <v>0</v>
      </c>
      <c r="PV53" s="64">
        <f t="shared" si="895"/>
        <v>0</v>
      </c>
      <c r="PW53" s="64">
        <f t="shared" si="895"/>
        <v>0</v>
      </c>
      <c r="PX53" s="64">
        <f t="shared" si="895"/>
        <v>0</v>
      </c>
      <c r="PY53" s="64">
        <f t="shared" si="895"/>
        <v>0</v>
      </c>
      <c r="PZ53" s="64">
        <f t="shared" si="895"/>
        <v>0</v>
      </c>
      <c r="QA53" s="64">
        <f t="shared" si="895"/>
        <v>0</v>
      </c>
      <c r="QB53" s="64">
        <f t="shared" si="895"/>
        <v>0</v>
      </c>
      <c r="QC53" s="64">
        <f t="shared" si="895"/>
        <v>0</v>
      </c>
      <c r="QD53" s="64">
        <f t="shared" si="895"/>
        <v>0</v>
      </c>
      <c r="QE53" s="64">
        <f t="shared" si="895"/>
        <v>0</v>
      </c>
      <c r="QF53" s="64">
        <f t="shared" si="895"/>
        <v>0</v>
      </c>
      <c r="QG53" s="64">
        <f t="shared" si="895"/>
        <v>0</v>
      </c>
      <c r="QH53" s="64">
        <f t="shared" si="895"/>
        <v>0</v>
      </c>
      <c r="QI53" s="64">
        <f t="shared" si="895"/>
        <v>0</v>
      </c>
      <c r="QJ53" s="64">
        <f t="shared" si="895"/>
        <v>0</v>
      </c>
      <c r="QK53" s="64">
        <f t="shared" si="895"/>
        <v>0</v>
      </c>
      <c r="QL53" s="64">
        <f t="shared" si="895"/>
        <v>0</v>
      </c>
      <c r="QM53" s="64">
        <f t="shared" si="895"/>
        <v>0</v>
      </c>
      <c r="QN53" s="64">
        <f t="shared" si="895"/>
        <v>0</v>
      </c>
      <c r="QO53" s="64">
        <f t="shared" si="895"/>
        <v>0</v>
      </c>
      <c r="QP53" s="64">
        <f t="shared" si="895"/>
        <v>0</v>
      </c>
      <c r="QQ53" s="64">
        <f t="shared" si="895"/>
        <v>0</v>
      </c>
      <c r="QR53" s="64">
        <f t="shared" si="895"/>
        <v>0</v>
      </c>
      <c r="QS53" s="64">
        <f t="shared" ref="QS53:TD53" si="896">QS51+QS52</f>
        <v>0</v>
      </c>
      <c r="QT53" s="64">
        <f t="shared" si="896"/>
        <v>0</v>
      </c>
      <c r="QU53" s="64">
        <f t="shared" si="896"/>
        <v>0</v>
      </c>
      <c r="QV53" s="64">
        <f t="shared" si="896"/>
        <v>0</v>
      </c>
      <c r="QW53" s="64">
        <f t="shared" si="896"/>
        <v>0</v>
      </c>
      <c r="QX53" s="64">
        <f t="shared" si="896"/>
        <v>0</v>
      </c>
      <c r="QY53" s="64">
        <f t="shared" si="896"/>
        <v>0</v>
      </c>
      <c r="QZ53" s="64">
        <f t="shared" si="896"/>
        <v>0</v>
      </c>
      <c r="RA53" s="64">
        <f t="shared" si="896"/>
        <v>0</v>
      </c>
      <c r="RB53" s="64">
        <f t="shared" si="896"/>
        <v>0</v>
      </c>
      <c r="RC53" s="64">
        <f t="shared" si="896"/>
        <v>0</v>
      </c>
      <c r="RD53" s="64">
        <f t="shared" si="896"/>
        <v>0</v>
      </c>
      <c r="RE53" s="64">
        <f t="shared" si="896"/>
        <v>0</v>
      </c>
      <c r="RF53" s="64">
        <f t="shared" si="896"/>
        <v>0</v>
      </c>
      <c r="RG53" s="64">
        <f t="shared" si="896"/>
        <v>0</v>
      </c>
      <c r="RH53" s="64">
        <f t="shared" si="896"/>
        <v>0</v>
      </c>
      <c r="RI53" s="64">
        <f t="shared" si="896"/>
        <v>0</v>
      </c>
      <c r="RJ53" s="64">
        <f t="shared" si="896"/>
        <v>0</v>
      </c>
      <c r="RK53" s="64">
        <f t="shared" si="896"/>
        <v>0</v>
      </c>
      <c r="RL53" s="64">
        <f t="shared" si="896"/>
        <v>0</v>
      </c>
      <c r="RM53" s="64">
        <f t="shared" si="896"/>
        <v>0</v>
      </c>
      <c r="RN53" s="64">
        <f t="shared" si="896"/>
        <v>0</v>
      </c>
      <c r="RO53" s="64">
        <f t="shared" si="896"/>
        <v>0</v>
      </c>
      <c r="RP53" s="64">
        <f t="shared" si="896"/>
        <v>0</v>
      </c>
      <c r="RQ53" s="64">
        <f t="shared" si="896"/>
        <v>0</v>
      </c>
      <c r="RR53" s="64">
        <f t="shared" si="896"/>
        <v>0</v>
      </c>
      <c r="RS53" s="64">
        <f t="shared" si="896"/>
        <v>0</v>
      </c>
      <c r="RT53" s="64">
        <f t="shared" si="896"/>
        <v>0</v>
      </c>
      <c r="RU53" s="64">
        <f t="shared" si="896"/>
        <v>0</v>
      </c>
      <c r="RV53" s="64">
        <f t="shared" si="896"/>
        <v>0</v>
      </c>
      <c r="RW53" s="64">
        <f t="shared" si="896"/>
        <v>0</v>
      </c>
      <c r="RX53" s="64">
        <f t="shared" si="896"/>
        <v>0</v>
      </c>
      <c r="RY53" s="64">
        <f t="shared" si="896"/>
        <v>0</v>
      </c>
      <c r="RZ53" s="64">
        <f t="shared" si="896"/>
        <v>0</v>
      </c>
      <c r="SA53" s="64">
        <f t="shared" si="896"/>
        <v>0</v>
      </c>
      <c r="SB53" s="64">
        <f t="shared" si="896"/>
        <v>0</v>
      </c>
      <c r="SC53" s="64">
        <f t="shared" si="896"/>
        <v>0</v>
      </c>
      <c r="SD53" s="64">
        <f t="shared" si="896"/>
        <v>0</v>
      </c>
      <c r="SE53" s="64">
        <f t="shared" si="896"/>
        <v>0</v>
      </c>
      <c r="SF53" s="64">
        <f t="shared" si="896"/>
        <v>0</v>
      </c>
      <c r="SG53" s="64">
        <f t="shared" si="896"/>
        <v>0</v>
      </c>
      <c r="SH53" s="64">
        <f t="shared" si="896"/>
        <v>0</v>
      </c>
      <c r="SI53" s="64">
        <f t="shared" si="896"/>
        <v>0</v>
      </c>
      <c r="SJ53" s="64">
        <f t="shared" si="896"/>
        <v>0</v>
      </c>
      <c r="SK53" s="64">
        <f t="shared" si="896"/>
        <v>0</v>
      </c>
      <c r="SL53" s="64">
        <f t="shared" si="896"/>
        <v>0</v>
      </c>
      <c r="SM53" s="64">
        <f t="shared" si="896"/>
        <v>0</v>
      </c>
      <c r="SN53" s="64">
        <f t="shared" si="896"/>
        <v>0</v>
      </c>
      <c r="SO53" s="64">
        <f t="shared" si="896"/>
        <v>0</v>
      </c>
      <c r="SP53" s="64">
        <f t="shared" si="896"/>
        <v>0</v>
      </c>
      <c r="SQ53" s="64">
        <f t="shared" si="896"/>
        <v>0</v>
      </c>
      <c r="SR53" s="64">
        <f t="shared" si="896"/>
        <v>0</v>
      </c>
      <c r="SS53" s="64">
        <f t="shared" si="896"/>
        <v>0</v>
      </c>
      <c r="ST53" s="64">
        <f t="shared" si="896"/>
        <v>0</v>
      </c>
      <c r="SU53" s="64">
        <f t="shared" si="896"/>
        <v>0</v>
      </c>
      <c r="SV53" s="64">
        <f t="shared" si="896"/>
        <v>0</v>
      </c>
      <c r="SW53" s="64">
        <f t="shared" si="896"/>
        <v>0</v>
      </c>
      <c r="SX53" s="64">
        <f t="shared" si="896"/>
        <v>0</v>
      </c>
      <c r="SY53" s="64">
        <f t="shared" si="896"/>
        <v>0</v>
      </c>
      <c r="SZ53" s="64">
        <f t="shared" si="896"/>
        <v>0</v>
      </c>
      <c r="TA53" s="64">
        <f t="shared" si="896"/>
        <v>0</v>
      </c>
      <c r="TB53" s="64">
        <f t="shared" si="896"/>
        <v>0</v>
      </c>
      <c r="TC53" s="64">
        <f t="shared" si="896"/>
        <v>0</v>
      </c>
      <c r="TD53" s="64">
        <f t="shared" si="896"/>
        <v>0</v>
      </c>
      <c r="TE53" s="64">
        <f t="shared" ref="TE53:VP53" si="897">TE51+TE52</f>
        <v>0</v>
      </c>
      <c r="TF53" s="64">
        <f t="shared" si="897"/>
        <v>0</v>
      </c>
      <c r="TG53" s="64">
        <f t="shared" si="897"/>
        <v>0</v>
      </c>
      <c r="TH53" s="64">
        <f t="shared" si="897"/>
        <v>0</v>
      </c>
      <c r="TI53" s="64">
        <f t="shared" si="897"/>
        <v>0</v>
      </c>
      <c r="TJ53" s="64">
        <f t="shared" si="897"/>
        <v>0</v>
      </c>
      <c r="TK53" s="64">
        <f t="shared" si="897"/>
        <v>0</v>
      </c>
      <c r="TL53" s="64">
        <f t="shared" si="897"/>
        <v>0</v>
      </c>
      <c r="TM53" s="64">
        <f t="shared" si="897"/>
        <v>0</v>
      </c>
      <c r="TN53" s="64">
        <f t="shared" si="897"/>
        <v>0</v>
      </c>
      <c r="TO53" s="64">
        <f t="shared" si="897"/>
        <v>0</v>
      </c>
      <c r="TP53" s="64">
        <f t="shared" si="897"/>
        <v>0</v>
      </c>
      <c r="TQ53" s="64">
        <f t="shared" si="897"/>
        <v>0</v>
      </c>
      <c r="TR53" s="64">
        <f t="shared" si="897"/>
        <v>0</v>
      </c>
      <c r="TS53" s="64">
        <f t="shared" si="897"/>
        <v>0</v>
      </c>
      <c r="TT53" s="64">
        <f t="shared" si="897"/>
        <v>0</v>
      </c>
      <c r="TU53" s="64">
        <f t="shared" si="897"/>
        <v>0</v>
      </c>
      <c r="TV53" s="64">
        <f t="shared" si="897"/>
        <v>0</v>
      </c>
      <c r="TW53" s="64">
        <f t="shared" si="897"/>
        <v>0</v>
      </c>
      <c r="TX53" s="64">
        <f t="shared" si="897"/>
        <v>0</v>
      </c>
      <c r="TY53" s="64">
        <f t="shared" si="897"/>
        <v>0</v>
      </c>
      <c r="TZ53" s="64">
        <f t="shared" si="897"/>
        <v>0</v>
      </c>
      <c r="UA53" s="64">
        <f t="shared" si="897"/>
        <v>0</v>
      </c>
      <c r="UB53" s="64">
        <f t="shared" si="897"/>
        <v>0</v>
      </c>
      <c r="UC53" s="64">
        <f t="shared" si="897"/>
        <v>0</v>
      </c>
      <c r="UD53" s="64">
        <f t="shared" si="897"/>
        <v>0</v>
      </c>
      <c r="UE53" s="64">
        <f t="shared" si="897"/>
        <v>0</v>
      </c>
      <c r="UF53" s="64">
        <f t="shared" si="897"/>
        <v>0</v>
      </c>
      <c r="UG53" s="64">
        <f t="shared" si="897"/>
        <v>0</v>
      </c>
      <c r="UH53" s="64">
        <f t="shared" si="897"/>
        <v>0</v>
      </c>
      <c r="UI53" s="64">
        <f t="shared" si="897"/>
        <v>0</v>
      </c>
      <c r="UJ53" s="64">
        <f t="shared" si="897"/>
        <v>0</v>
      </c>
      <c r="UK53" s="64">
        <f t="shared" si="897"/>
        <v>0</v>
      </c>
      <c r="UL53" s="64">
        <f t="shared" si="897"/>
        <v>0</v>
      </c>
      <c r="UM53" s="64">
        <f t="shared" si="897"/>
        <v>0</v>
      </c>
      <c r="UN53" s="64">
        <f t="shared" si="897"/>
        <v>0</v>
      </c>
      <c r="UO53" s="64">
        <f t="shared" si="897"/>
        <v>0</v>
      </c>
      <c r="UP53" s="64">
        <f t="shared" si="897"/>
        <v>0</v>
      </c>
      <c r="UQ53" s="64">
        <f t="shared" si="897"/>
        <v>0</v>
      </c>
      <c r="UR53" s="64">
        <f t="shared" si="897"/>
        <v>0</v>
      </c>
      <c r="US53" s="64">
        <f t="shared" si="897"/>
        <v>0</v>
      </c>
      <c r="UT53" s="64">
        <f t="shared" si="897"/>
        <v>0</v>
      </c>
      <c r="UU53" s="64">
        <f t="shared" si="897"/>
        <v>0</v>
      </c>
      <c r="UV53" s="64">
        <f t="shared" si="897"/>
        <v>0</v>
      </c>
      <c r="UW53" s="64">
        <f t="shared" si="897"/>
        <v>0</v>
      </c>
      <c r="UX53" s="64">
        <f t="shared" si="897"/>
        <v>0</v>
      </c>
      <c r="UY53" s="64">
        <f t="shared" si="897"/>
        <v>0</v>
      </c>
      <c r="UZ53" s="64">
        <f t="shared" si="897"/>
        <v>0</v>
      </c>
      <c r="VA53" s="64">
        <f t="shared" si="897"/>
        <v>0</v>
      </c>
      <c r="VB53" s="64">
        <f t="shared" si="897"/>
        <v>0</v>
      </c>
      <c r="VC53" s="64">
        <f t="shared" si="897"/>
        <v>0</v>
      </c>
      <c r="VD53" s="64">
        <f t="shared" si="897"/>
        <v>0</v>
      </c>
      <c r="VE53" s="64">
        <f t="shared" si="897"/>
        <v>0</v>
      </c>
      <c r="VF53" s="64">
        <f t="shared" si="897"/>
        <v>0</v>
      </c>
      <c r="VG53" s="64">
        <f t="shared" si="897"/>
        <v>0</v>
      </c>
      <c r="VH53" s="64">
        <f t="shared" si="897"/>
        <v>0</v>
      </c>
      <c r="VI53" s="64">
        <f t="shared" si="897"/>
        <v>0</v>
      </c>
      <c r="VJ53" s="64">
        <f t="shared" si="897"/>
        <v>0</v>
      </c>
      <c r="VK53" s="64">
        <f t="shared" si="897"/>
        <v>0</v>
      </c>
      <c r="VL53" s="64">
        <f t="shared" si="897"/>
        <v>0</v>
      </c>
      <c r="VM53" s="64">
        <f t="shared" si="897"/>
        <v>0</v>
      </c>
      <c r="VN53" s="64">
        <f t="shared" si="897"/>
        <v>0</v>
      </c>
      <c r="VO53" s="64">
        <f t="shared" si="897"/>
        <v>0</v>
      </c>
      <c r="VP53" s="64">
        <f t="shared" si="897"/>
        <v>0</v>
      </c>
      <c r="VQ53" s="64">
        <f t="shared" ref="VQ53:YB53" si="898">VQ51+VQ52</f>
        <v>0</v>
      </c>
      <c r="VR53" s="64">
        <f t="shared" si="898"/>
        <v>0</v>
      </c>
      <c r="VS53" s="64">
        <f t="shared" si="898"/>
        <v>0</v>
      </c>
      <c r="VT53" s="64">
        <f t="shared" si="898"/>
        <v>0</v>
      </c>
      <c r="VU53" s="64">
        <f t="shared" si="898"/>
        <v>0</v>
      </c>
      <c r="VV53" s="64">
        <f t="shared" si="898"/>
        <v>0</v>
      </c>
      <c r="VW53" s="64">
        <f t="shared" si="898"/>
        <v>0</v>
      </c>
      <c r="VX53" s="64">
        <f t="shared" si="898"/>
        <v>0</v>
      </c>
      <c r="VY53" s="64">
        <f t="shared" si="898"/>
        <v>0</v>
      </c>
      <c r="VZ53" s="64">
        <f t="shared" si="898"/>
        <v>0</v>
      </c>
      <c r="WA53" s="64">
        <f t="shared" si="898"/>
        <v>0</v>
      </c>
      <c r="WB53" s="64">
        <f t="shared" si="898"/>
        <v>0</v>
      </c>
      <c r="WC53" s="64">
        <f t="shared" si="898"/>
        <v>0</v>
      </c>
      <c r="WD53" s="64">
        <f t="shared" si="898"/>
        <v>0</v>
      </c>
      <c r="WE53" s="64">
        <f t="shared" si="898"/>
        <v>0</v>
      </c>
      <c r="WF53" s="64">
        <f t="shared" si="898"/>
        <v>0</v>
      </c>
      <c r="WG53" s="64">
        <f t="shared" si="898"/>
        <v>0</v>
      </c>
      <c r="WH53" s="64">
        <f t="shared" si="898"/>
        <v>0</v>
      </c>
      <c r="WI53" s="64">
        <f t="shared" si="898"/>
        <v>0</v>
      </c>
      <c r="WJ53" s="64">
        <f t="shared" si="898"/>
        <v>0</v>
      </c>
      <c r="WK53" s="64">
        <f t="shared" si="898"/>
        <v>0</v>
      </c>
      <c r="WL53" s="64">
        <f t="shared" si="898"/>
        <v>0</v>
      </c>
      <c r="WM53" s="64">
        <f t="shared" si="898"/>
        <v>0</v>
      </c>
      <c r="WN53" s="64">
        <f t="shared" si="898"/>
        <v>0</v>
      </c>
      <c r="WO53" s="64">
        <f t="shared" si="898"/>
        <v>0</v>
      </c>
      <c r="WP53" s="64">
        <f t="shared" si="898"/>
        <v>0</v>
      </c>
      <c r="WQ53" s="64">
        <f t="shared" si="898"/>
        <v>0</v>
      </c>
      <c r="WR53" s="64">
        <f t="shared" si="898"/>
        <v>0</v>
      </c>
      <c r="WS53" s="64">
        <f t="shared" si="898"/>
        <v>0</v>
      </c>
      <c r="WT53" s="64">
        <f t="shared" si="898"/>
        <v>0</v>
      </c>
      <c r="WU53" s="64">
        <f t="shared" si="898"/>
        <v>0</v>
      </c>
      <c r="WV53" s="64">
        <f t="shared" si="898"/>
        <v>0</v>
      </c>
      <c r="WW53" s="64">
        <f t="shared" si="898"/>
        <v>0</v>
      </c>
      <c r="WX53" s="64">
        <f t="shared" si="898"/>
        <v>0</v>
      </c>
      <c r="WY53" s="64">
        <f t="shared" si="898"/>
        <v>0</v>
      </c>
      <c r="WZ53" s="64">
        <f t="shared" si="898"/>
        <v>0</v>
      </c>
      <c r="XA53" s="64">
        <f t="shared" si="898"/>
        <v>0</v>
      </c>
      <c r="XB53" s="64">
        <f t="shared" si="898"/>
        <v>0</v>
      </c>
      <c r="XC53" s="64">
        <f t="shared" si="898"/>
        <v>0</v>
      </c>
      <c r="XD53" s="64">
        <f t="shared" si="898"/>
        <v>0</v>
      </c>
      <c r="XE53" s="64">
        <f t="shared" si="898"/>
        <v>0</v>
      </c>
      <c r="XF53" s="64">
        <f t="shared" si="898"/>
        <v>0</v>
      </c>
      <c r="XG53" s="64">
        <f t="shared" si="898"/>
        <v>0</v>
      </c>
      <c r="XH53" s="64">
        <f t="shared" si="898"/>
        <v>0</v>
      </c>
      <c r="XI53" s="64">
        <f t="shared" si="898"/>
        <v>0</v>
      </c>
      <c r="XJ53" s="64">
        <f t="shared" si="898"/>
        <v>0</v>
      </c>
      <c r="XK53" s="64">
        <f t="shared" si="898"/>
        <v>0</v>
      </c>
      <c r="XL53" s="64">
        <f t="shared" si="898"/>
        <v>0</v>
      </c>
      <c r="XM53" s="64">
        <f t="shared" si="898"/>
        <v>0</v>
      </c>
      <c r="XN53" s="64">
        <f t="shared" si="898"/>
        <v>0</v>
      </c>
      <c r="XO53" s="64">
        <f t="shared" si="898"/>
        <v>0</v>
      </c>
      <c r="XP53" s="64">
        <f t="shared" si="898"/>
        <v>0</v>
      </c>
      <c r="XQ53" s="64">
        <f t="shared" si="898"/>
        <v>0</v>
      </c>
      <c r="XR53" s="64">
        <f t="shared" si="898"/>
        <v>0</v>
      </c>
      <c r="XS53" s="64">
        <f t="shared" si="898"/>
        <v>0</v>
      </c>
      <c r="XT53" s="64">
        <f t="shared" si="898"/>
        <v>0</v>
      </c>
      <c r="XU53" s="64">
        <f t="shared" si="898"/>
        <v>0</v>
      </c>
      <c r="XV53" s="64">
        <f t="shared" si="898"/>
        <v>0</v>
      </c>
      <c r="XW53" s="64">
        <f t="shared" si="898"/>
        <v>0</v>
      </c>
      <c r="XX53" s="64">
        <f t="shared" si="898"/>
        <v>0</v>
      </c>
      <c r="XY53" s="64">
        <f t="shared" si="898"/>
        <v>0</v>
      </c>
      <c r="XZ53" s="64">
        <f t="shared" si="898"/>
        <v>0</v>
      </c>
      <c r="YA53" s="64">
        <f t="shared" si="898"/>
        <v>0</v>
      </c>
      <c r="YB53" s="64">
        <f t="shared" si="898"/>
        <v>0</v>
      </c>
      <c r="YC53" s="64">
        <f t="shared" ref="YC53:AAN53" si="899">YC51+YC52</f>
        <v>0</v>
      </c>
      <c r="YD53" s="64">
        <f t="shared" si="899"/>
        <v>0</v>
      </c>
      <c r="YE53" s="64">
        <f t="shared" si="899"/>
        <v>0</v>
      </c>
      <c r="YF53" s="64">
        <f t="shared" si="899"/>
        <v>0</v>
      </c>
      <c r="YG53" s="64">
        <f t="shared" si="899"/>
        <v>0</v>
      </c>
      <c r="YH53" s="64">
        <f t="shared" si="899"/>
        <v>0</v>
      </c>
      <c r="YI53" s="64">
        <f t="shared" si="899"/>
        <v>0</v>
      </c>
      <c r="YJ53" s="64">
        <f t="shared" si="899"/>
        <v>0</v>
      </c>
      <c r="YK53" s="64">
        <f t="shared" si="899"/>
        <v>0</v>
      </c>
      <c r="YL53" s="64">
        <f t="shared" si="899"/>
        <v>0</v>
      </c>
      <c r="YM53" s="64">
        <f t="shared" si="899"/>
        <v>0</v>
      </c>
      <c r="YN53" s="64">
        <f t="shared" si="899"/>
        <v>0</v>
      </c>
      <c r="YO53" s="64">
        <f t="shared" si="899"/>
        <v>0</v>
      </c>
      <c r="YP53" s="64">
        <f t="shared" si="899"/>
        <v>0</v>
      </c>
      <c r="YQ53" s="64">
        <f t="shared" si="899"/>
        <v>0</v>
      </c>
      <c r="YR53" s="64">
        <f t="shared" si="899"/>
        <v>0</v>
      </c>
      <c r="YS53" s="64">
        <f t="shared" si="899"/>
        <v>0</v>
      </c>
      <c r="YT53" s="64">
        <f t="shared" si="899"/>
        <v>0</v>
      </c>
      <c r="YU53" s="64">
        <f t="shared" si="899"/>
        <v>0</v>
      </c>
      <c r="YV53" s="64">
        <f t="shared" si="899"/>
        <v>0</v>
      </c>
      <c r="YW53" s="64">
        <f t="shared" si="899"/>
        <v>0</v>
      </c>
      <c r="YX53" s="64">
        <f t="shared" si="899"/>
        <v>0</v>
      </c>
      <c r="YY53" s="64">
        <f t="shared" si="899"/>
        <v>0</v>
      </c>
      <c r="YZ53" s="64">
        <f t="shared" si="899"/>
        <v>0</v>
      </c>
      <c r="ZA53" s="64">
        <f t="shared" si="899"/>
        <v>0</v>
      </c>
      <c r="ZB53" s="64">
        <f t="shared" si="899"/>
        <v>0</v>
      </c>
      <c r="ZC53" s="64">
        <f t="shared" si="899"/>
        <v>0</v>
      </c>
      <c r="ZD53" s="64">
        <f t="shared" si="899"/>
        <v>0</v>
      </c>
      <c r="ZE53" s="64">
        <f t="shared" si="899"/>
        <v>0</v>
      </c>
      <c r="ZF53" s="64">
        <f t="shared" si="899"/>
        <v>0</v>
      </c>
      <c r="ZG53" s="64">
        <f t="shared" si="899"/>
        <v>0</v>
      </c>
      <c r="ZH53" s="64">
        <f t="shared" si="899"/>
        <v>0</v>
      </c>
      <c r="ZI53" s="64">
        <f t="shared" si="899"/>
        <v>0</v>
      </c>
      <c r="ZJ53" s="64">
        <f t="shared" si="899"/>
        <v>0</v>
      </c>
      <c r="ZK53" s="64">
        <f t="shared" si="899"/>
        <v>0</v>
      </c>
      <c r="ZL53" s="64">
        <f t="shared" si="899"/>
        <v>0</v>
      </c>
      <c r="ZM53" s="64">
        <f t="shared" si="899"/>
        <v>0</v>
      </c>
      <c r="ZN53" s="64">
        <f t="shared" si="899"/>
        <v>0</v>
      </c>
      <c r="ZO53" s="64">
        <f t="shared" si="899"/>
        <v>0</v>
      </c>
      <c r="ZP53" s="64">
        <f t="shared" si="899"/>
        <v>0</v>
      </c>
      <c r="ZQ53" s="64">
        <f t="shared" si="899"/>
        <v>0</v>
      </c>
      <c r="ZR53" s="64">
        <f t="shared" si="899"/>
        <v>0</v>
      </c>
      <c r="ZS53" s="64">
        <f t="shared" si="899"/>
        <v>0</v>
      </c>
      <c r="ZT53" s="64">
        <f t="shared" si="899"/>
        <v>0</v>
      </c>
      <c r="ZU53" s="64">
        <f t="shared" si="899"/>
        <v>0</v>
      </c>
      <c r="ZV53" s="64">
        <f t="shared" si="899"/>
        <v>0</v>
      </c>
      <c r="ZW53" s="64">
        <f t="shared" si="899"/>
        <v>0</v>
      </c>
      <c r="ZX53" s="64">
        <f t="shared" si="899"/>
        <v>0</v>
      </c>
      <c r="ZY53" s="64">
        <f t="shared" si="899"/>
        <v>0</v>
      </c>
      <c r="ZZ53" s="64">
        <f t="shared" si="899"/>
        <v>0</v>
      </c>
      <c r="AAA53" s="64">
        <f t="shared" si="899"/>
        <v>0</v>
      </c>
      <c r="AAB53" s="64">
        <f t="shared" si="899"/>
        <v>0</v>
      </c>
      <c r="AAC53" s="64">
        <f t="shared" si="899"/>
        <v>0</v>
      </c>
      <c r="AAD53" s="64">
        <f t="shared" si="899"/>
        <v>0</v>
      </c>
      <c r="AAE53" s="64">
        <f t="shared" si="899"/>
        <v>0</v>
      </c>
      <c r="AAF53" s="64">
        <f t="shared" si="899"/>
        <v>0</v>
      </c>
      <c r="AAG53" s="64">
        <f t="shared" si="899"/>
        <v>0</v>
      </c>
      <c r="AAH53" s="64">
        <f t="shared" si="899"/>
        <v>0</v>
      </c>
      <c r="AAI53" s="64">
        <f t="shared" si="899"/>
        <v>0</v>
      </c>
      <c r="AAJ53" s="64">
        <f t="shared" si="899"/>
        <v>0</v>
      </c>
      <c r="AAK53" s="64">
        <f t="shared" si="899"/>
        <v>0</v>
      </c>
      <c r="AAL53" s="64">
        <f t="shared" si="899"/>
        <v>0</v>
      </c>
      <c r="AAM53" s="64">
        <f t="shared" si="899"/>
        <v>0</v>
      </c>
      <c r="AAN53" s="64">
        <f t="shared" si="899"/>
        <v>0</v>
      </c>
      <c r="AAO53" s="64">
        <f t="shared" ref="AAO53:ACZ53" si="900">AAO51+AAO52</f>
        <v>0</v>
      </c>
      <c r="AAP53" s="64">
        <f t="shared" si="900"/>
        <v>0</v>
      </c>
      <c r="AAQ53" s="64">
        <f t="shared" si="900"/>
        <v>0</v>
      </c>
      <c r="AAR53" s="64">
        <f t="shared" si="900"/>
        <v>0</v>
      </c>
      <c r="AAS53" s="64">
        <f t="shared" si="900"/>
        <v>0</v>
      </c>
      <c r="AAT53" s="64">
        <f t="shared" si="900"/>
        <v>0</v>
      </c>
      <c r="AAU53" s="64">
        <f t="shared" si="900"/>
        <v>0</v>
      </c>
      <c r="AAV53" s="64">
        <f t="shared" si="900"/>
        <v>0</v>
      </c>
      <c r="AAW53" s="64">
        <f t="shared" si="900"/>
        <v>0</v>
      </c>
      <c r="AAX53" s="64">
        <f t="shared" si="900"/>
        <v>0</v>
      </c>
      <c r="AAY53" s="64">
        <f t="shared" si="900"/>
        <v>0</v>
      </c>
      <c r="AAZ53" s="64">
        <f t="shared" si="900"/>
        <v>0</v>
      </c>
      <c r="ABA53" s="64">
        <f t="shared" si="900"/>
        <v>0</v>
      </c>
      <c r="ABB53" s="64">
        <f t="shared" si="900"/>
        <v>0</v>
      </c>
      <c r="ABC53" s="64">
        <f t="shared" si="900"/>
        <v>0</v>
      </c>
      <c r="ABD53" s="64">
        <f t="shared" si="900"/>
        <v>0</v>
      </c>
      <c r="ABE53" s="64">
        <f t="shared" si="900"/>
        <v>0</v>
      </c>
      <c r="ABF53" s="64">
        <f t="shared" si="900"/>
        <v>0</v>
      </c>
      <c r="ABG53" s="64">
        <f t="shared" si="900"/>
        <v>0</v>
      </c>
      <c r="ABH53" s="64">
        <f t="shared" si="900"/>
        <v>0</v>
      </c>
      <c r="ABI53" s="64">
        <f t="shared" si="900"/>
        <v>0</v>
      </c>
      <c r="ABJ53" s="64">
        <f t="shared" si="900"/>
        <v>0</v>
      </c>
      <c r="ABK53" s="64">
        <f t="shared" si="900"/>
        <v>0</v>
      </c>
      <c r="ABL53" s="64">
        <f t="shared" si="900"/>
        <v>0</v>
      </c>
      <c r="ABM53" s="64">
        <f t="shared" si="900"/>
        <v>0</v>
      </c>
      <c r="ABN53" s="64">
        <f t="shared" si="900"/>
        <v>0</v>
      </c>
      <c r="ABO53" s="64">
        <f t="shared" si="900"/>
        <v>0</v>
      </c>
      <c r="ABP53" s="64">
        <f t="shared" si="900"/>
        <v>0</v>
      </c>
      <c r="ABQ53" s="64">
        <f t="shared" si="900"/>
        <v>0</v>
      </c>
      <c r="ABR53" s="64">
        <f t="shared" si="900"/>
        <v>0</v>
      </c>
      <c r="ABS53" s="64">
        <f t="shared" si="900"/>
        <v>0</v>
      </c>
      <c r="ABT53" s="64">
        <f t="shared" si="900"/>
        <v>0</v>
      </c>
      <c r="ABU53" s="64">
        <f t="shared" si="900"/>
        <v>0</v>
      </c>
      <c r="ABV53" s="64">
        <f t="shared" si="900"/>
        <v>0</v>
      </c>
      <c r="ABW53" s="64">
        <f t="shared" si="900"/>
        <v>0</v>
      </c>
      <c r="ABX53" s="64">
        <f t="shared" si="900"/>
        <v>0</v>
      </c>
      <c r="ABY53" s="64">
        <f t="shared" si="900"/>
        <v>0</v>
      </c>
      <c r="ABZ53" s="64">
        <f t="shared" si="900"/>
        <v>0</v>
      </c>
      <c r="ACA53" s="64">
        <f t="shared" si="900"/>
        <v>0</v>
      </c>
      <c r="ACB53" s="64">
        <f t="shared" si="900"/>
        <v>0</v>
      </c>
      <c r="ACC53" s="64">
        <f t="shared" si="900"/>
        <v>0</v>
      </c>
      <c r="ACD53" s="64">
        <f t="shared" si="900"/>
        <v>0</v>
      </c>
      <c r="ACE53" s="64">
        <f t="shared" si="900"/>
        <v>0</v>
      </c>
      <c r="ACF53" s="64">
        <f t="shared" si="900"/>
        <v>0</v>
      </c>
      <c r="ACG53" s="64">
        <f t="shared" si="900"/>
        <v>0</v>
      </c>
      <c r="ACH53" s="64">
        <f t="shared" si="900"/>
        <v>0</v>
      </c>
      <c r="ACI53" s="64">
        <f t="shared" si="900"/>
        <v>0</v>
      </c>
      <c r="ACJ53" s="64">
        <f t="shared" si="900"/>
        <v>0</v>
      </c>
      <c r="ACK53" s="64">
        <f t="shared" si="900"/>
        <v>0</v>
      </c>
      <c r="ACL53" s="64">
        <f t="shared" si="900"/>
        <v>0</v>
      </c>
      <c r="ACM53" s="64">
        <f t="shared" si="900"/>
        <v>0</v>
      </c>
      <c r="ACN53" s="64">
        <f t="shared" si="900"/>
        <v>0</v>
      </c>
      <c r="ACO53" s="64">
        <f t="shared" si="900"/>
        <v>0</v>
      </c>
      <c r="ACP53" s="64">
        <f t="shared" si="900"/>
        <v>0</v>
      </c>
      <c r="ACQ53" s="64">
        <f t="shared" si="900"/>
        <v>0</v>
      </c>
      <c r="ACR53" s="64">
        <f t="shared" si="900"/>
        <v>0</v>
      </c>
      <c r="ACS53" s="64">
        <f t="shared" si="900"/>
        <v>0</v>
      </c>
      <c r="ACT53" s="64">
        <f t="shared" si="900"/>
        <v>0</v>
      </c>
      <c r="ACU53" s="64">
        <f t="shared" si="900"/>
        <v>0</v>
      </c>
      <c r="ACV53" s="64">
        <f t="shared" si="900"/>
        <v>0</v>
      </c>
      <c r="ACW53" s="64">
        <f t="shared" si="900"/>
        <v>0</v>
      </c>
      <c r="ACX53" s="64">
        <f t="shared" si="900"/>
        <v>0</v>
      </c>
      <c r="ACY53" s="64">
        <f t="shared" si="900"/>
        <v>0</v>
      </c>
      <c r="ACZ53" s="64">
        <f t="shared" si="900"/>
        <v>0</v>
      </c>
      <c r="ADA53" s="64">
        <f t="shared" ref="ADA53:AFL53" si="901">ADA51+ADA52</f>
        <v>0</v>
      </c>
      <c r="ADB53" s="64">
        <f t="shared" si="901"/>
        <v>0</v>
      </c>
      <c r="ADC53" s="64">
        <f t="shared" si="901"/>
        <v>0</v>
      </c>
      <c r="ADD53" s="64">
        <f t="shared" si="901"/>
        <v>0</v>
      </c>
      <c r="ADE53" s="64">
        <f t="shared" si="901"/>
        <v>0</v>
      </c>
      <c r="ADF53" s="64">
        <f t="shared" si="901"/>
        <v>0</v>
      </c>
      <c r="ADG53" s="64">
        <f t="shared" si="901"/>
        <v>0</v>
      </c>
      <c r="ADH53" s="64">
        <f t="shared" si="901"/>
        <v>0</v>
      </c>
      <c r="ADI53" s="64">
        <f t="shared" si="901"/>
        <v>0</v>
      </c>
      <c r="ADJ53" s="64">
        <f t="shared" si="901"/>
        <v>0</v>
      </c>
      <c r="ADK53" s="64">
        <f t="shared" si="901"/>
        <v>0</v>
      </c>
      <c r="ADL53" s="64">
        <f t="shared" si="901"/>
        <v>0</v>
      </c>
      <c r="ADM53" s="64">
        <f t="shared" si="901"/>
        <v>0</v>
      </c>
      <c r="ADN53" s="64">
        <f t="shared" si="901"/>
        <v>0</v>
      </c>
      <c r="ADO53" s="64">
        <f t="shared" si="901"/>
        <v>0</v>
      </c>
      <c r="ADP53" s="64">
        <f t="shared" si="901"/>
        <v>0</v>
      </c>
      <c r="ADQ53" s="64">
        <f t="shared" si="901"/>
        <v>0</v>
      </c>
      <c r="ADR53" s="64">
        <f t="shared" si="901"/>
        <v>0</v>
      </c>
      <c r="ADS53" s="64">
        <f t="shared" si="901"/>
        <v>0</v>
      </c>
      <c r="ADT53" s="64">
        <f t="shared" si="901"/>
        <v>0</v>
      </c>
      <c r="ADU53" s="64">
        <f t="shared" si="901"/>
        <v>0</v>
      </c>
      <c r="ADV53" s="64">
        <f t="shared" si="901"/>
        <v>0</v>
      </c>
      <c r="ADW53" s="64">
        <f t="shared" si="901"/>
        <v>0</v>
      </c>
      <c r="ADX53" s="64">
        <f t="shared" si="901"/>
        <v>0</v>
      </c>
      <c r="ADY53" s="64">
        <f t="shared" si="901"/>
        <v>0</v>
      </c>
      <c r="ADZ53" s="64">
        <f t="shared" si="901"/>
        <v>0</v>
      </c>
      <c r="AEA53" s="64">
        <f t="shared" si="901"/>
        <v>0</v>
      </c>
      <c r="AEB53" s="64">
        <f t="shared" si="901"/>
        <v>0</v>
      </c>
      <c r="AEC53" s="64">
        <f t="shared" si="901"/>
        <v>0</v>
      </c>
      <c r="AED53" s="64">
        <f t="shared" si="901"/>
        <v>0</v>
      </c>
      <c r="AEE53" s="64">
        <f t="shared" si="901"/>
        <v>0</v>
      </c>
      <c r="AEF53" s="64">
        <f t="shared" si="901"/>
        <v>0</v>
      </c>
      <c r="AEG53" s="64">
        <f t="shared" si="901"/>
        <v>0</v>
      </c>
      <c r="AEH53" s="64">
        <f t="shared" si="901"/>
        <v>0</v>
      </c>
      <c r="AEI53" s="64">
        <f t="shared" si="901"/>
        <v>0</v>
      </c>
      <c r="AEJ53" s="64">
        <f t="shared" si="901"/>
        <v>0</v>
      </c>
      <c r="AEK53" s="64">
        <f t="shared" si="901"/>
        <v>0</v>
      </c>
      <c r="AEL53" s="64">
        <f t="shared" si="901"/>
        <v>0</v>
      </c>
      <c r="AEM53" s="64">
        <f t="shared" si="901"/>
        <v>0</v>
      </c>
      <c r="AEN53" s="64">
        <f t="shared" si="901"/>
        <v>0</v>
      </c>
      <c r="AEO53" s="64">
        <f t="shared" si="901"/>
        <v>0</v>
      </c>
      <c r="AEP53" s="64">
        <f t="shared" si="901"/>
        <v>0</v>
      </c>
      <c r="AEQ53" s="64">
        <f t="shared" si="901"/>
        <v>0</v>
      </c>
      <c r="AER53" s="64">
        <f t="shared" si="901"/>
        <v>0</v>
      </c>
      <c r="AES53" s="64">
        <f t="shared" si="901"/>
        <v>0</v>
      </c>
      <c r="AET53" s="64">
        <f t="shared" si="901"/>
        <v>0</v>
      </c>
      <c r="AEU53" s="64">
        <f t="shared" si="901"/>
        <v>0</v>
      </c>
      <c r="AEV53" s="64">
        <f t="shared" si="901"/>
        <v>0</v>
      </c>
      <c r="AEW53" s="64">
        <f t="shared" si="901"/>
        <v>0</v>
      </c>
      <c r="AEX53" s="64">
        <f t="shared" si="901"/>
        <v>0</v>
      </c>
      <c r="AEY53" s="64">
        <f t="shared" si="901"/>
        <v>0</v>
      </c>
      <c r="AEZ53" s="64">
        <f t="shared" si="901"/>
        <v>0</v>
      </c>
      <c r="AFA53" s="64">
        <f t="shared" si="901"/>
        <v>0</v>
      </c>
      <c r="AFB53" s="64">
        <f t="shared" si="901"/>
        <v>0</v>
      </c>
      <c r="AFC53" s="64">
        <f t="shared" si="901"/>
        <v>0</v>
      </c>
      <c r="AFD53" s="64">
        <f t="shared" si="901"/>
        <v>0</v>
      </c>
      <c r="AFE53" s="64">
        <f t="shared" si="901"/>
        <v>0</v>
      </c>
      <c r="AFF53" s="64">
        <f t="shared" si="901"/>
        <v>0</v>
      </c>
      <c r="AFG53" s="64">
        <f t="shared" si="901"/>
        <v>0</v>
      </c>
      <c r="AFH53" s="64">
        <f t="shared" si="901"/>
        <v>0</v>
      </c>
      <c r="AFI53" s="64">
        <f t="shared" si="901"/>
        <v>0</v>
      </c>
      <c r="AFJ53" s="64">
        <f t="shared" si="901"/>
        <v>0</v>
      </c>
      <c r="AFK53" s="64">
        <f t="shared" si="901"/>
        <v>0</v>
      </c>
      <c r="AFL53" s="64">
        <f t="shared" si="901"/>
        <v>0</v>
      </c>
      <c r="AFM53" s="64">
        <f t="shared" ref="AFM53:AHX53" si="902">AFM51+AFM52</f>
        <v>0</v>
      </c>
      <c r="AFN53" s="64">
        <f t="shared" si="902"/>
        <v>0</v>
      </c>
      <c r="AFO53" s="64">
        <f t="shared" si="902"/>
        <v>0</v>
      </c>
      <c r="AFP53" s="64">
        <f t="shared" si="902"/>
        <v>0</v>
      </c>
      <c r="AFQ53" s="64">
        <f t="shared" si="902"/>
        <v>0</v>
      </c>
      <c r="AFR53" s="64">
        <f t="shared" si="902"/>
        <v>0</v>
      </c>
      <c r="AFS53" s="64">
        <f t="shared" si="902"/>
        <v>0</v>
      </c>
      <c r="AFT53" s="64">
        <f t="shared" si="902"/>
        <v>0</v>
      </c>
      <c r="AFU53" s="64">
        <f t="shared" si="902"/>
        <v>0</v>
      </c>
      <c r="AFV53" s="64">
        <f t="shared" si="902"/>
        <v>0</v>
      </c>
      <c r="AFW53" s="64">
        <f t="shared" si="902"/>
        <v>0</v>
      </c>
      <c r="AFX53" s="64">
        <f t="shared" si="902"/>
        <v>0</v>
      </c>
      <c r="AFY53" s="64">
        <f t="shared" si="902"/>
        <v>0</v>
      </c>
      <c r="AFZ53" s="64">
        <f t="shared" si="902"/>
        <v>0</v>
      </c>
      <c r="AGA53" s="64">
        <f t="shared" si="902"/>
        <v>0</v>
      </c>
      <c r="AGB53" s="64">
        <f t="shared" si="902"/>
        <v>0</v>
      </c>
      <c r="AGC53" s="64">
        <f t="shared" si="902"/>
        <v>0</v>
      </c>
      <c r="AGD53" s="64">
        <f t="shared" si="902"/>
        <v>0</v>
      </c>
      <c r="AGE53" s="64">
        <f t="shared" si="902"/>
        <v>0</v>
      </c>
      <c r="AGF53" s="64">
        <f t="shared" si="902"/>
        <v>0</v>
      </c>
      <c r="AGG53" s="64">
        <f t="shared" si="902"/>
        <v>0</v>
      </c>
      <c r="AGH53" s="64">
        <f t="shared" si="902"/>
        <v>0</v>
      </c>
      <c r="AGI53" s="64">
        <f t="shared" si="902"/>
        <v>0</v>
      </c>
      <c r="AGJ53" s="64">
        <f t="shared" si="902"/>
        <v>0</v>
      </c>
      <c r="AGK53" s="64">
        <f t="shared" si="902"/>
        <v>0</v>
      </c>
      <c r="AGL53" s="64">
        <f t="shared" si="902"/>
        <v>0</v>
      </c>
      <c r="AGM53" s="64">
        <f t="shared" si="902"/>
        <v>0</v>
      </c>
      <c r="AGN53" s="64">
        <f t="shared" si="902"/>
        <v>0</v>
      </c>
      <c r="AGO53" s="64">
        <f t="shared" si="902"/>
        <v>0</v>
      </c>
      <c r="AGP53" s="64">
        <f t="shared" si="902"/>
        <v>0</v>
      </c>
      <c r="AGQ53" s="64">
        <f t="shared" si="902"/>
        <v>0</v>
      </c>
      <c r="AGR53" s="64">
        <f t="shared" si="902"/>
        <v>0</v>
      </c>
      <c r="AGS53" s="64">
        <f t="shared" si="902"/>
        <v>0</v>
      </c>
      <c r="AGT53" s="64">
        <f t="shared" si="902"/>
        <v>0</v>
      </c>
      <c r="AGU53" s="64">
        <f t="shared" si="902"/>
        <v>0</v>
      </c>
      <c r="AGV53" s="64">
        <f t="shared" si="902"/>
        <v>0</v>
      </c>
      <c r="AGW53" s="64">
        <f t="shared" si="902"/>
        <v>0</v>
      </c>
      <c r="AGX53" s="64">
        <f t="shared" si="902"/>
        <v>0</v>
      </c>
      <c r="AGY53" s="64">
        <f t="shared" si="902"/>
        <v>0</v>
      </c>
      <c r="AGZ53" s="64">
        <f t="shared" si="902"/>
        <v>0</v>
      </c>
      <c r="AHA53" s="64">
        <f t="shared" si="902"/>
        <v>0</v>
      </c>
      <c r="AHB53" s="64">
        <f t="shared" si="902"/>
        <v>0</v>
      </c>
      <c r="AHC53" s="64">
        <f t="shared" si="902"/>
        <v>0</v>
      </c>
      <c r="AHD53" s="64">
        <f t="shared" si="902"/>
        <v>0</v>
      </c>
      <c r="AHE53" s="64">
        <f t="shared" si="902"/>
        <v>0</v>
      </c>
      <c r="AHF53" s="64">
        <f t="shared" si="902"/>
        <v>0</v>
      </c>
      <c r="AHG53" s="64">
        <f t="shared" si="902"/>
        <v>0</v>
      </c>
      <c r="AHH53" s="64">
        <f t="shared" si="902"/>
        <v>0</v>
      </c>
      <c r="AHI53" s="64">
        <f t="shared" si="902"/>
        <v>0</v>
      </c>
      <c r="AHJ53" s="64">
        <f t="shared" si="902"/>
        <v>0</v>
      </c>
      <c r="AHK53" s="64">
        <f t="shared" si="902"/>
        <v>0</v>
      </c>
      <c r="AHL53" s="64">
        <f t="shared" si="902"/>
        <v>0</v>
      </c>
      <c r="AHM53" s="64">
        <f t="shared" si="902"/>
        <v>0</v>
      </c>
      <c r="AHN53" s="64">
        <f t="shared" si="902"/>
        <v>0</v>
      </c>
      <c r="AHO53" s="64">
        <f t="shared" si="902"/>
        <v>0</v>
      </c>
      <c r="AHP53" s="64">
        <f t="shared" si="902"/>
        <v>0</v>
      </c>
      <c r="AHQ53" s="64">
        <f t="shared" si="902"/>
        <v>0</v>
      </c>
      <c r="AHR53" s="64">
        <f t="shared" si="902"/>
        <v>0</v>
      </c>
      <c r="AHS53" s="64">
        <f t="shared" si="902"/>
        <v>0</v>
      </c>
      <c r="AHT53" s="64">
        <f t="shared" si="902"/>
        <v>0</v>
      </c>
      <c r="AHU53" s="64">
        <f t="shared" si="902"/>
        <v>0</v>
      </c>
      <c r="AHV53" s="64">
        <f t="shared" si="902"/>
        <v>0</v>
      </c>
      <c r="AHW53" s="64">
        <f t="shared" si="902"/>
        <v>0</v>
      </c>
      <c r="AHX53" s="64">
        <f t="shared" si="902"/>
        <v>0</v>
      </c>
      <c r="AHY53" s="64">
        <f t="shared" ref="AHY53:AKJ53" si="903">AHY51+AHY52</f>
        <v>0</v>
      </c>
      <c r="AHZ53" s="64">
        <f t="shared" si="903"/>
        <v>0</v>
      </c>
      <c r="AIA53" s="64">
        <f t="shared" si="903"/>
        <v>0</v>
      </c>
      <c r="AIB53" s="64">
        <f t="shared" si="903"/>
        <v>0</v>
      </c>
      <c r="AIC53" s="64">
        <f t="shared" si="903"/>
        <v>0</v>
      </c>
      <c r="AID53" s="64">
        <f t="shared" si="903"/>
        <v>0</v>
      </c>
      <c r="AIE53" s="64">
        <f t="shared" si="903"/>
        <v>0</v>
      </c>
      <c r="AIF53" s="64">
        <f t="shared" si="903"/>
        <v>0</v>
      </c>
      <c r="AIG53" s="64">
        <f t="shared" si="903"/>
        <v>0</v>
      </c>
      <c r="AIH53" s="64">
        <f t="shared" si="903"/>
        <v>0</v>
      </c>
      <c r="AII53" s="64">
        <f t="shared" si="903"/>
        <v>0</v>
      </c>
      <c r="AIJ53" s="64">
        <f t="shared" si="903"/>
        <v>0</v>
      </c>
      <c r="AIK53" s="64">
        <f t="shared" si="903"/>
        <v>0</v>
      </c>
      <c r="AIL53" s="64">
        <f t="shared" si="903"/>
        <v>0</v>
      </c>
      <c r="AIM53" s="64">
        <f t="shared" si="903"/>
        <v>0</v>
      </c>
      <c r="AIN53" s="64">
        <f t="shared" si="903"/>
        <v>0</v>
      </c>
      <c r="AIO53" s="64">
        <f t="shared" si="903"/>
        <v>0</v>
      </c>
      <c r="AIP53" s="64">
        <f t="shared" si="903"/>
        <v>0</v>
      </c>
      <c r="AIQ53" s="64">
        <f t="shared" si="903"/>
        <v>0</v>
      </c>
      <c r="AIR53" s="64">
        <f t="shared" si="903"/>
        <v>0</v>
      </c>
      <c r="AIS53" s="64">
        <f t="shared" si="903"/>
        <v>0</v>
      </c>
      <c r="AIT53" s="64">
        <f t="shared" si="903"/>
        <v>0</v>
      </c>
      <c r="AIU53" s="64">
        <f t="shared" si="903"/>
        <v>0</v>
      </c>
      <c r="AIV53" s="64">
        <f t="shared" si="903"/>
        <v>0</v>
      </c>
      <c r="AIW53" s="64">
        <f t="shared" si="903"/>
        <v>0</v>
      </c>
      <c r="AIX53" s="64">
        <f t="shared" si="903"/>
        <v>0</v>
      </c>
      <c r="AIY53" s="64">
        <f t="shared" si="903"/>
        <v>0</v>
      </c>
      <c r="AIZ53" s="64">
        <f t="shared" si="903"/>
        <v>0</v>
      </c>
      <c r="AJA53" s="64">
        <f t="shared" si="903"/>
        <v>0</v>
      </c>
      <c r="AJB53" s="64">
        <f t="shared" si="903"/>
        <v>0</v>
      </c>
      <c r="AJC53" s="64">
        <f t="shared" si="903"/>
        <v>0</v>
      </c>
      <c r="AJD53" s="64">
        <f t="shared" si="903"/>
        <v>0</v>
      </c>
      <c r="AJE53" s="64">
        <f t="shared" si="903"/>
        <v>0</v>
      </c>
      <c r="AJF53" s="64">
        <f t="shared" si="903"/>
        <v>0</v>
      </c>
      <c r="AJG53" s="64">
        <f t="shared" si="903"/>
        <v>0</v>
      </c>
      <c r="AJH53" s="64">
        <f t="shared" si="903"/>
        <v>0</v>
      </c>
      <c r="AJI53" s="64">
        <f t="shared" si="903"/>
        <v>0</v>
      </c>
      <c r="AJJ53" s="64">
        <f t="shared" si="903"/>
        <v>0</v>
      </c>
      <c r="AJK53" s="64">
        <f t="shared" si="903"/>
        <v>0</v>
      </c>
      <c r="AJL53" s="64">
        <f t="shared" si="903"/>
        <v>0</v>
      </c>
      <c r="AJM53" s="64">
        <f t="shared" si="903"/>
        <v>0</v>
      </c>
      <c r="AJN53" s="64">
        <f t="shared" si="903"/>
        <v>0</v>
      </c>
      <c r="AJO53" s="64">
        <f t="shared" si="903"/>
        <v>0</v>
      </c>
      <c r="AJP53" s="64">
        <f t="shared" si="903"/>
        <v>0</v>
      </c>
      <c r="AJQ53" s="64">
        <f t="shared" si="903"/>
        <v>0</v>
      </c>
      <c r="AJR53" s="64">
        <f t="shared" si="903"/>
        <v>0</v>
      </c>
      <c r="AJS53" s="64">
        <f t="shared" si="903"/>
        <v>0</v>
      </c>
      <c r="AJT53" s="64">
        <f t="shared" si="903"/>
        <v>0</v>
      </c>
      <c r="AJU53" s="64">
        <f t="shared" si="903"/>
        <v>0</v>
      </c>
      <c r="AJV53" s="64">
        <f t="shared" si="903"/>
        <v>0</v>
      </c>
      <c r="AJW53" s="64">
        <f t="shared" si="903"/>
        <v>0</v>
      </c>
      <c r="AJX53" s="64">
        <f t="shared" si="903"/>
        <v>0</v>
      </c>
      <c r="AJY53" s="64">
        <f t="shared" si="903"/>
        <v>0</v>
      </c>
      <c r="AJZ53" s="64">
        <f t="shared" si="903"/>
        <v>0</v>
      </c>
      <c r="AKA53" s="64">
        <f t="shared" si="903"/>
        <v>0</v>
      </c>
      <c r="AKB53" s="64">
        <f t="shared" si="903"/>
        <v>0</v>
      </c>
      <c r="AKC53" s="64">
        <f t="shared" si="903"/>
        <v>0</v>
      </c>
      <c r="AKD53" s="64">
        <f t="shared" si="903"/>
        <v>0</v>
      </c>
      <c r="AKE53" s="64">
        <f t="shared" si="903"/>
        <v>0</v>
      </c>
      <c r="AKF53" s="64">
        <f t="shared" si="903"/>
        <v>0</v>
      </c>
      <c r="AKG53" s="64">
        <f t="shared" si="903"/>
        <v>0</v>
      </c>
      <c r="AKH53" s="64">
        <f t="shared" si="903"/>
        <v>0</v>
      </c>
      <c r="AKI53" s="64">
        <f t="shared" si="903"/>
        <v>0</v>
      </c>
      <c r="AKJ53" s="64">
        <f t="shared" si="903"/>
        <v>0</v>
      </c>
      <c r="AKK53" s="64">
        <f t="shared" ref="AKK53:AMV53" si="904">AKK51+AKK52</f>
        <v>0</v>
      </c>
      <c r="AKL53" s="64">
        <f t="shared" si="904"/>
        <v>0</v>
      </c>
      <c r="AKM53" s="64">
        <f t="shared" si="904"/>
        <v>0</v>
      </c>
      <c r="AKN53" s="64">
        <f t="shared" si="904"/>
        <v>0</v>
      </c>
      <c r="AKO53" s="64">
        <f t="shared" si="904"/>
        <v>0</v>
      </c>
      <c r="AKP53" s="64">
        <f t="shared" si="904"/>
        <v>0</v>
      </c>
      <c r="AKQ53" s="64">
        <f t="shared" si="904"/>
        <v>0</v>
      </c>
      <c r="AKR53" s="64">
        <f t="shared" si="904"/>
        <v>0</v>
      </c>
      <c r="AKS53" s="64">
        <f t="shared" si="904"/>
        <v>0</v>
      </c>
      <c r="AKT53" s="64">
        <f t="shared" si="904"/>
        <v>0</v>
      </c>
      <c r="AKU53" s="64">
        <f t="shared" si="904"/>
        <v>0</v>
      </c>
      <c r="AKV53" s="64">
        <f t="shared" si="904"/>
        <v>0</v>
      </c>
      <c r="AKW53" s="64">
        <f t="shared" si="904"/>
        <v>0</v>
      </c>
      <c r="AKX53" s="64">
        <f t="shared" si="904"/>
        <v>0</v>
      </c>
      <c r="AKY53" s="64">
        <f t="shared" si="904"/>
        <v>0</v>
      </c>
      <c r="AKZ53" s="64">
        <f t="shared" si="904"/>
        <v>0</v>
      </c>
      <c r="ALA53" s="64">
        <f t="shared" si="904"/>
        <v>0</v>
      </c>
      <c r="ALB53" s="64">
        <f t="shared" si="904"/>
        <v>0</v>
      </c>
      <c r="ALC53" s="64">
        <f t="shared" si="904"/>
        <v>0</v>
      </c>
      <c r="ALD53" s="64">
        <f t="shared" si="904"/>
        <v>0</v>
      </c>
      <c r="ALE53" s="64">
        <f t="shared" si="904"/>
        <v>0</v>
      </c>
      <c r="ALF53" s="64">
        <f t="shared" si="904"/>
        <v>0</v>
      </c>
      <c r="ALG53" s="64">
        <f t="shared" si="904"/>
        <v>0</v>
      </c>
      <c r="ALH53" s="64">
        <f t="shared" si="904"/>
        <v>0</v>
      </c>
      <c r="ALI53" s="64">
        <f t="shared" si="904"/>
        <v>0</v>
      </c>
      <c r="ALJ53" s="64">
        <f t="shared" si="904"/>
        <v>0</v>
      </c>
      <c r="ALK53" s="64">
        <f t="shared" si="904"/>
        <v>0</v>
      </c>
      <c r="ALL53" s="64">
        <f t="shared" si="904"/>
        <v>0</v>
      </c>
      <c r="ALM53" s="64">
        <f t="shared" si="904"/>
        <v>0</v>
      </c>
      <c r="ALN53" s="64">
        <f t="shared" si="904"/>
        <v>0</v>
      </c>
      <c r="ALO53" s="64">
        <f t="shared" si="904"/>
        <v>0</v>
      </c>
      <c r="ALP53" s="64">
        <f t="shared" si="904"/>
        <v>0</v>
      </c>
      <c r="ALQ53" s="64">
        <f t="shared" si="904"/>
        <v>0</v>
      </c>
      <c r="ALR53" s="64">
        <f t="shared" si="904"/>
        <v>0</v>
      </c>
      <c r="ALS53" s="64">
        <f t="shared" si="904"/>
        <v>0</v>
      </c>
      <c r="ALT53" s="64">
        <f t="shared" si="904"/>
        <v>0</v>
      </c>
      <c r="ALU53" s="64">
        <f t="shared" si="904"/>
        <v>0</v>
      </c>
      <c r="ALV53" s="64">
        <f t="shared" si="904"/>
        <v>0</v>
      </c>
      <c r="ALW53" s="64">
        <f t="shared" si="904"/>
        <v>0</v>
      </c>
      <c r="ALX53" s="64">
        <f t="shared" si="904"/>
        <v>0</v>
      </c>
      <c r="ALY53" s="64">
        <f t="shared" si="904"/>
        <v>0</v>
      </c>
      <c r="ALZ53" s="64">
        <f t="shared" si="904"/>
        <v>0</v>
      </c>
      <c r="AMA53" s="64">
        <f t="shared" si="904"/>
        <v>0</v>
      </c>
      <c r="AMB53" s="64">
        <f t="shared" si="904"/>
        <v>0</v>
      </c>
      <c r="AMC53" s="64">
        <f t="shared" si="904"/>
        <v>0</v>
      </c>
      <c r="AMD53" s="64">
        <f t="shared" si="904"/>
        <v>0</v>
      </c>
      <c r="AME53" s="64">
        <f t="shared" si="904"/>
        <v>0</v>
      </c>
      <c r="AMF53" s="64">
        <f t="shared" si="904"/>
        <v>0</v>
      </c>
      <c r="AMG53" s="64">
        <f t="shared" si="904"/>
        <v>0</v>
      </c>
      <c r="AMH53" s="64">
        <f t="shared" si="904"/>
        <v>0</v>
      </c>
      <c r="AMI53" s="64">
        <f t="shared" si="904"/>
        <v>0</v>
      </c>
      <c r="AMJ53" s="64">
        <f t="shared" si="904"/>
        <v>0</v>
      </c>
      <c r="AMK53" s="64">
        <f t="shared" si="904"/>
        <v>0</v>
      </c>
      <c r="AML53" s="64">
        <f t="shared" si="904"/>
        <v>0</v>
      </c>
      <c r="AMM53" s="64">
        <f t="shared" si="904"/>
        <v>0</v>
      </c>
      <c r="AMN53" s="64">
        <f t="shared" si="904"/>
        <v>0</v>
      </c>
      <c r="AMO53" s="64">
        <f t="shared" si="904"/>
        <v>0</v>
      </c>
      <c r="AMP53" s="64">
        <f t="shared" si="904"/>
        <v>0</v>
      </c>
      <c r="AMQ53" s="64">
        <f t="shared" si="904"/>
        <v>0</v>
      </c>
      <c r="AMR53" s="64">
        <f t="shared" si="904"/>
        <v>0</v>
      </c>
      <c r="AMS53" s="64">
        <f t="shared" si="904"/>
        <v>0</v>
      </c>
      <c r="AMT53" s="64">
        <f t="shared" si="904"/>
        <v>0</v>
      </c>
      <c r="AMU53" s="64">
        <f t="shared" si="904"/>
        <v>0</v>
      </c>
      <c r="AMV53" s="64">
        <f t="shared" si="904"/>
        <v>0</v>
      </c>
      <c r="AMW53" s="64">
        <f t="shared" ref="AMW53:APH53" si="905">AMW51+AMW52</f>
        <v>0</v>
      </c>
      <c r="AMX53" s="64">
        <f t="shared" si="905"/>
        <v>0</v>
      </c>
      <c r="AMY53" s="64">
        <f t="shared" si="905"/>
        <v>0</v>
      </c>
      <c r="AMZ53" s="64">
        <f t="shared" si="905"/>
        <v>0</v>
      </c>
      <c r="ANA53" s="64">
        <f t="shared" si="905"/>
        <v>0</v>
      </c>
      <c r="ANB53" s="64">
        <f t="shared" si="905"/>
        <v>0</v>
      </c>
      <c r="ANC53" s="64">
        <f t="shared" si="905"/>
        <v>0</v>
      </c>
      <c r="AND53" s="64">
        <f t="shared" si="905"/>
        <v>0</v>
      </c>
      <c r="ANE53" s="64">
        <f t="shared" si="905"/>
        <v>0</v>
      </c>
      <c r="ANF53" s="64">
        <f t="shared" si="905"/>
        <v>0</v>
      </c>
      <c r="ANG53" s="64">
        <f t="shared" si="905"/>
        <v>0</v>
      </c>
      <c r="ANH53" s="64">
        <f t="shared" si="905"/>
        <v>0</v>
      </c>
      <c r="ANI53" s="64">
        <f t="shared" si="905"/>
        <v>0</v>
      </c>
      <c r="ANJ53" s="64">
        <f t="shared" si="905"/>
        <v>0</v>
      </c>
      <c r="ANK53" s="64">
        <f t="shared" si="905"/>
        <v>0</v>
      </c>
      <c r="ANL53" s="64">
        <f t="shared" si="905"/>
        <v>0</v>
      </c>
      <c r="ANM53" s="64">
        <f t="shared" si="905"/>
        <v>0</v>
      </c>
      <c r="ANN53" s="64">
        <f t="shared" si="905"/>
        <v>0</v>
      </c>
      <c r="ANO53" s="64">
        <f t="shared" si="905"/>
        <v>0</v>
      </c>
      <c r="ANP53" s="64">
        <f t="shared" si="905"/>
        <v>0</v>
      </c>
      <c r="ANQ53" s="64">
        <f t="shared" si="905"/>
        <v>0</v>
      </c>
      <c r="ANR53" s="64">
        <f t="shared" si="905"/>
        <v>0</v>
      </c>
      <c r="ANS53" s="64">
        <f t="shared" si="905"/>
        <v>0</v>
      </c>
      <c r="ANT53" s="64">
        <f t="shared" si="905"/>
        <v>0</v>
      </c>
      <c r="ANU53" s="64">
        <f t="shared" si="905"/>
        <v>0</v>
      </c>
      <c r="ANV53" s="64">
        <f t="shared" si="905"/>
        <v>0</v>
      </c>
      <c r="ANW53" s="64">
        <f t="shared" si="905"/>
        <v>0</v>
      </c>
      <c r="ANX53" s="64">
        <f t="shared" si="905"/>
        <v>0</v>
      </c>
      <c r="ANY53" s="64">
        <f t="shared" si="905"/>
        <v>0</v>
      </c>
      <c r="ANZ53" s="64">
        <f t="shared" si="905"/>
        <v>0</v>
      </c>
      <c r="AOA53" s="64">
        <f t="shared" si="905"/>
        <v>0</v>
      </c>
      <c r="AOB53" s="64">
        <f t="shared" si="905"/>
        <v>0</v>
      </c>
      <c r="AOC53" s="64">
        <f t="shared" si="905"/>
        <v>0</v>
      </c>
      <c r="AOD53" s="64">
        <f t="shared" si="905"/>
        <v>0</v>
      </c>
      <c r="AOE53" s="64">
        <f t="shared" si="905"/>
        <v>0</v>
      </c>
      <c r="AOF53" s="64">
        <f t="shared" si="905"/>
        <v>0</v>
      </c>
      <c r="AOG53" s="64">
        <f t="shared" si="905"/>
        <v>0</v>
      </c>
      <c r="AOH53" s="64">
        <f t="shared" si="905"/>
        <v>0</v>
      </c>
      <c r="AOI53" s="64">
        <f t="shared" si="905"/>
        <v>0</v>
      </c>
      <c r="AOJ53" s="64">
        <f t="shared" si="905"/>
        <v>0</v>
      </c>
      <c r="AOK53" s="64">
        <f t="shared" si="905"/>
        <v>0</v>
      </c>
      <c r="AOL53" s="64">
        <f t="shared" si="905"/>
        <v>0</v>
      </c>
      <c r="AOM53" s="64">
        <f t="shared" si="905"/>
        <v>0</v>
      </c>
      <c r="AON53" s="64">
        <f t="shared" si="905"/>
        <v>0</v>
      </c>
      <c r="AOO53" s="64">
        <f t="shared" si="905"/>
        <v>0</v>
      </c>
      <c r="AOP53" s="64">
        <f t="shared" si="905"/>
        <v>0</v>
      </c>
      <c r="AOQ53" s="64">
        <f t="shared" si="905"/>
        <v>0</v>
      </c>
      <c r="AOR53" s="64">
        <f t="shared" si="905"/>
        <v>0</v>
      </c>
      <c r="AOS53" s="64">
        <f t="shared" si="905"/>
        <v>0</v>
      </c>
      <c r="AOT53" s="64">
        <f t="shared" si="905"/>
        <v>0</v>
      </c>
      <c r="AOU53" s="64">
        <f t="shared" si="905"/>
        <v>0</v>
      </c>
      <c r="AOV53" s="64">
        <f t="shared" si="905"/>
        <v>0</v>
      </c>
      <c r="AOW53" s="64">
        <f t="shared" si="905"/>
        <v>0</v>
      </c>
      <c r="AOX53" s="64">
        <f t="shared" si="905"/>
        <v>0</v>
      </c>
      <c r="AOY53" s="64">
        <f t="shared" si="905"/>
        <v>0</v>
      </c>
      <c r="AOZ53" s="64">
        <f t="shared" si="905"/>
        <v>0</v>
      </c>
      <c r="APA53" s="64">
        <f t="shared" si="905"/>
        <v>0</v>
      </c>
      <c r="APB53" s="64">
        <f t="shared" si="905"/>
        <v>0</v>
      </c>
      <c r="APC53" s="64">
        <f t="shared" si="905"/>
        <v>0</v>
      </c>
      <c r="APD53" s="64">
        <f t="shared" si="905"/>
        <v>0</v>
      </c>
      <c r="APE53" s="64">
        <f t="shared" si="905"/>
        <v>0</v>
      </c>
      <c r="APF53" s="64">
        <f t="shared" si="905"/>
        <v>0</v>
      </c>
      <c r="APG53" s="64">
        <f t="shared" si="905"/>
        <v>0</v>
      </c>
      <c r="APH53" s="64">
        <f t="shared" si="905"/>
        <v>0</v>
      </c>
      <c r="API53" s="64">
        <f t="shared" ref="API53:ART53" si="906">API51+API52</f>
        <v>0</v>
      </c>
      <c r="APJ53" s="64">
        <f t="shared" si="906"/>
        <v>0</v>
      </c>
      <c r="APK53" s="64">
        <f t="shared" si="906"/>
        <v>0</v>
      </c>
      <c r="APL53" s="64">
        <f t="shared" si="906"/>
        <v>0</v>
      </c>
      <c r="APM53" s="64">
        <f t="shared" si="906"/>
        <v>0</v>
      </c>
      <c r="APN53" s="64">
        <f t="shared" si="906"/>
        <v>0</v>
      </c>
      <c r="APO53" s="64">
        <f t="shared" si="906"/>
        <v>0</v>
      </c>
      <c r="APP53" s="64">
        <f t="shared" si="906"/>
        <v>0</v>
      </c>
      <c r="APQ53" s="64">
        <f t="shared" si="906"/>
        <v>0</v>
      </c>
      <c r="APR53" s="64">
        <f t="shared" si="906"/>
        <v>0</v>
      </c>
      <c r="APS53" s="64">
        <f t="shared" si="906"/>
        <v>0</v>
      </c>
      <c r="APT53" s="64">
        <f t="shared" si="906"/>
        <v>0</v>
      </c>
      <c r="APU53" s="64">
        <f t="shared" si="906"/>
        <v>0</v>
      </c>
      <c r="APV53" s="64">
        <f t="shared" si="906"/>
        <v>0</v>
      </c>
      <c r="APW53" s="64">
        <f t="shared" si="906"/>
        <v>0</v>
      </c>
      <c r="APX53" s="64">
        <f t="shared" si="906"/>
        <v>0</v>
      </c>
      <c r="APY53" s="64">
        <f t="shared" si="906"/>
        <v>0</v>
      </c>
      <c r="APZ53" s="64">
        <f t="shared" si="906"/>
        <v>0</v>
      </c>
      <c r="AQA53" s="64">
        <f t="shared" si="906"/>
        <v>0</v>
      </c>
      <c r="AQB53" s="64">
        <f t="shared" si="906"/>
        <v>0</v>
      </c>
      <c r="AQC53" s="64">
        <f t="shared" si="906"/>
        <v>0</v>
      </c>
      <c r="AQD53" s="64">
        <f t="shared" si="906"/>
        <v>0</v>
      </c>
      <c r="AQE53" s="64">
        <f t="shared" si="906"/>
        <v>0</v>
      </c>
      <c r="AQF53" s="64">
        <f t="shared" si="906"/>
        <v>0</v>
      </c>
      <c r="AQG53" s="64">
        <f t="shared" si="906"/>
        <v>0</v>
      </c>
      <c r="AQH53" s="64">
        <f t="shared" si="906"/>
        <v>0</v>
      </c>
      <c r="AQI53" s="64">
        <f t="shared" si="906"/>
        <v>0</v>
      </c>
      <c r="AQJ53" s="64">
        <f t="shared" si="906"/>
        <v>0</v>
      </c>
      <c r="AQK53" s="64">
        <f t="shared" si="906"/>
        <v>0</v>
      </c>
      <c r="AQL53" s="64">
        <f t="shared" si="906"/>
        <v>0</v>
      </c>
      <c r="AQM53" s="64">
        <f t="shared" si="906"/>
        <v>0</v>
      </c>
      <c r="AQN53" s="64">
        <f t="shared" si="906"/>
        <v>0</v>
      </c>
      <c r="AQO53" s="64">
        <f t="shared" si="906"/>
        <v>0</v>
      </c>
      <c r="AQP53" s="64">
        <f t="shared" si="906"/>
        <v>0</v>
      </c>
      <c r="AQQ53" s="64">
        <f t="shared" si="906"/>
        <v>0</v>
      </c>
      <c r="AQR53" s="64">
        <f t="shared" si="906"/>
        <v>0</v>
      </c>
      <c r="AQS53" s="64">
        <f t="shared" si="906"/>
        <v>0</v>
      </c>
      <c r="AQT53" s="64">
        <f t="shared" si="906"/>
        <v>0</v>
      </c>
      <c r="AQU53" s="64">
        <f t="shared" si="906"/>
        <v>0</v>
      </c>
      <c r="AQV53" s="64">
        <f t="shared" si="906"/>
        <v>0</v>
      </c>
      <c r="AQW53" s="64">
        <f t="shared" si="906"/>
        <v>0</v>
      </c>
      <c r="AQX53" s="64">
        <f t="shared" si="906"/>
        <v>0</v>
      </c>
      <c r="AQY53" s="64">
        <f t="shared" si="906"/>
        <v>0</v>
      </c>
      <c r="AQZ53" s="64">
        <f t="shared" si="906"/>
        <v>0</v>
      </c>
      <c r="ARA53" s="64">
        <f t="shared" si="906"/>
        <v>0</v>
      </c>
      <c r="ARB53" s="64">
        <f t="shared" si="906"/>
        <v>0</v>
      </c>
      <c r="ARC53" s="64">
        <f t="shared" si="906"/>
        <v>0</v>
      </c>
      <c r="ARD53" s="64">
        <f t="shared" si="906"/>
        <v>0</v>
      </c>
      <c r="ARE53" s="64">
        <f t="shared" si="906"/>
        <v>0</v>
      </c>
      <c r="ARF53" s="64">
        <f t="shared" si="906"/>
        <v>0</v>
      </c>
      <c r="ARG53" s="64">
        <f t="shared" si="906"/>
        <v>0</v>
      </c>
      <c r="ARH53" s="64">
        <f t="shared" si="906"/>
        <v>0</v>
      </c>
      <c r="ARI53" s="64">
        <f t="shared" si="906"/>
        <v>0</v>
      </c>
      <c r="ARJ53" s="64">
        <f t="shared" si="906"/>
        <v>0</v>
      </c>
      <c r="ARK53" s="64">
        <f t="shared" si="906"/>
        <v>0</v>
      </c>
      <c r="ARL53" s="64">
        <f t="shared" si="906"/>
        <v>0</v>
      </c>
      <c r="ARM53" s="64">
        <f t="shared" si="906"/>
        <v>0</v>
      </c>
      <c r="ARN53" s="64">
        <f t="shared" si="906"/>
        <v>0</v>
      </c>
      <c r="ARO53" s="64">
        <f t="shared" si="906"/>
        <v>0</v>
      </c>
      <c r="ARP53" s="64">
        <f t="shared" si="906"/>
        <v>0</v>
      </c>
      <c r="ARQ53" s="64">
        <f t="shared" si="906"/>
        <v>0</v>
      </c>
      <c r="ARR53" s="64">
        <f t="shared" si="906"/>
        <v>0</v>
      </c>
      <c r="ARS53" s="64">
        <f t="shared" si="906"/>
        <v>0</v>
      </c>
      <c r="ART53" s="64">
        <f t="shared" si="906"/>
        <v>0</v>
      </c>
      <c r="ARU53" s="64">
        <f t="shared" ref="ARU53:AUF53" si="907">ARU51+ARU52</f>
        <v>0</v>
      </c>
      <c r="ARV53" s="64">
        <f t="shared" si="907"/>
        <v>0</v>
      </c>
      <c r="ARW53" s="64">
        <f t="shared" si="907"/>
        <v>0</v>
      </c>
      <c r="ARX53" s="64">
        <f t="shared" si="907"/>
        <v>0</v>
      </c>
      <c r="ARY53" s="64">
        <f t="shared" si="907"/>
        <v>0</v>
      </c>
      <c r="ARZ53" s="64">
        <f t="shared" si="907"/>
        <v>0</v>
      </c>
      <c r="ASA53" s="64">
        <f t="shared" si="907"/>
        <v>0</v>
      </c>
      <c r="ASB53" s="64">
        <f t="shared" si="907"/>
        <v>0</v>
      </c>
      <c r="ASC53" s="64">
        <f t="shared" si="907"/>
        <v>0</v>
      </c>
      <c r="ASD53" s="64">
        <f t="shared" si="907"/>
        <v>0</v>
      </c>
      <c r="ASE53" s="64">
        <f t="shared" si="907"/>
        <v>0</v>
      </c>
      <c r="ASF53" s="64">
        <f t="shared" si="907"/>
        <v>0</v>
      </c>
      <c r="ASG53" s="64">
        <f t="shared" si="907"/>
        <v>0</v>
      </c>
      <c r="ASH53" s="64">
        <f t="shared" si="907"/>
        <v>0</v>
      </c>
      <c r="ASI53" s="64">
        <f t="shared" si="907"/>
        <v>0</v>
      </c>
      <c r="ASJ53" s="64">
        <f t="shared" si="907"/>
        <v>0</v>
      </c>
      <c r="ASK53" s="64">
        <f t="shared" si="907"/>
        <v>0</v>
      </c>
      <c r="ASL53" s="64">
        <f t="shared" si="907"/>
        <v>0</v>
      </c>
      <c r="ASM53" s="64">
        <f t="shared" si="907"/>
        <v>0</v>
      </c>
      <c r="ASN53" s="64">
        <f t="shared" si="907"/>
        <v>0</v>
      </c>
      <c r="ASO53" s="64">
        <f t="shared" si="907"/>
        <v>0</v>
      </c>
      <c r="ASP53" s="64">
        <f t="shared" si="907"/>
        <v>0</v>
      </c>
      <c r="ASQ53" s="64">
        <f t="shared" si="907"/>
        <v>0</v>
      </c>
      <c r="ASR53" s="64">
        <f t="shared" si="907"/>
        <v>0</v>
      </c>
      <c r="ASS53" s="64">
        <f t="shared" si="907"/>
        <v>0</v>
      </c>
      <c r="AST53" s="64">
        <f t="shared" si="907"/>
        <v>0</v>
      </c>
      <c r="ASU53" s="64">
        <f t="shared" si="907"/>
        <v>0</v>
      </c>
      <c r="ASV53" s="64">
        <f t="shared" si="907"/>
        <v>0</v>
      </c>
      <c r="ASW53" s="64">
        <f t="shared" si="907"/>
        <v>0</v>
      </c>
      <c r="ASX53" s="64">
        <f t="shared" si="907"/>
        <v>0</v>
      </c>
      <c r="ASY53" s="64">
        <f t="shared" si="907"/>
        <v>0</v>
      </c>
      <c r="ASZ53" s="64">
        <f t="shared" si="907"/>
        <v>0</v>
      </c>
      <c r="ATA53" s="64">
        <f t="shared" si="907"/>
        <v>0</v>
      </c>
      <c r="ATB53" s="64">
        <f t="shared" si="907"/>
        <v>0</v>
      </c>
      <c r="ATC53" s="64">
        <f t="shared" si="907"/>
        <v>0</v>
      </c>
      <c r="ATD53" s="64">
        <f t="shared" si="907"/>
        <v>0</v>
      </c>
      <c r="ATE53" s="64">
        <f t="shared" si="907"/>
        <v>0</v>
      </c>
      <c r="ATF53" s="64">
        <f t="shared" si="907"/>
        <v>0</v>
      </c>
      <c r="ATG53" s="64">
        <f t="shared" si="907"/>
        <v>0</v>
      </c>
      <c r="ATH53" s="64">
        <f t="shared" si="907"/>
        <v>0</v>
      </c>
      <c r="ATI53" s="64">
        <f t="shared" si="907"/>
        <v>0</v>
      </c>
      <c r="ATJ53" s="64">
        <f t="shared" si="907"/>
        <v>0</v>
      </c>
      <c r="ATK53" s="64">
        <f t="shared" si="907"/>
        <v>0</v>
      </c>
      <c r="ATL53" s="64">
        <f t="shared" si="907"/>
        <v>0</v>
      </c>
      <c r="ATM53" s="64">
        <f t="shared" si="907"/>
        <v>0</v>
      </c>
      <c r="ATN53" s="64">
        <f t="shared" si="907"/>
        <v>0</v>
      </c>
      <c r="ATO53" s="64">
        <f t="shared" si="907"/>
        <v>0</v>
      </c>
      <c r="ATP53" s="64">
        <f t="shared" si="907"/>
        <v>0</v>
      </c>
      <c r="ATQ53" s="64">
        <f t="shared" si="907"/>
        <v>0</v>
      </c>
      <c r="ATR53" s="64">
        <f t="shared" si="907"/>
        <v>0</v>
      </c>
      <c r="ATS53" s="64">
        <f t="shared" si="907"/>
        <v>0</v>
      </c>
      <c r="ATT53" s="64">
        <f t="shared" si="907"/>
        <v>0</v>
      </c>
      <c r="ATU53" s="64">
        <f t="shared" si="907"/>
        <v>0</v>
      </c>
      <c r="ATV53" s="64">
        <f t="shared" si="907"/>
        <v>0</v>
      </c>
      <c r="ATW53" s="64">
        <f t="shared" si="907"/>
        <v>0</v>
      </c>
      <c r="ATX53" s="64">
        <f t="shared" si="907"/>
        <v>0</v>
      </c>
      <c r="ATY53" s="64">
        <f t="shared" si="907"/>
        <v>0</v>
      </c>
      <c r="ATZ53" s="64">
        <f t="shared" si="907"/>
        <v>0</v>
      </c>
      <c r="AUA53" s="64">
        <f t="shared" si="907"/>
        <v>0</v>
      </c>
      <c r="AUB53" s="64">
        <f t="shared" si="907"/>
        <v>0</v>
      </c>
      <c r="AUC53" s="64">
        <f t="shared" si="907"/>
        <v>0</v>
      </c>
      <c r="AUD53" s="64">
        <f t="shared" si="907"/>
        <v>0</v>
      </c>
      <c r="AUE53" s="64">
        <f t="shared" si="907"/>
        <v>0</v>
      </c>
      <c r="AUF53" s="64">
        <f t="shared" si="907"/>
        <v>0</v>
      </c>
      <c r="AUG53" s="64">
        <f t="shared" ref="AUG53:AWR53" si="908">AUG51+AUG52</f>
        <v>0</v>
      </c>
      <c r="AUH53" s="64">
        <f t="shared" si="908"/>
        <v>0</v>
      </c>
      <c r="AUI53" s="64">
        <f t="shared" si="908"/>
        <v>0</v>
      </c>
      <c r="AUJ53" s="64">
        <f t="shared" si="908"/>
        <v>0</v>
      </c>
      <c r="AUK53" s="64">
        <f t="shared" si="908"/>
        <v>0</v>
      </c>
      <c r="AUL53" s="64">
        <f t="shared" si="908"/>
        <v>0</v>
      </c>
      <c r="AUM53" s="64">
        <f t="shared" si="908"/>
        <v>0</v>
      </c>
      <c r="AUN53" s="64">
        <f t="shared" si="908"/>
        <v>0</v>
      </c>
      <c r="AUO53" s="64">
        <f t="shared" si="908"/>
        <v>0</v>
      </c>
      <c r="AUP53" s="64">
        <f t="shared" si="908"/>
        <v>0</v>
      </c>
      <c r="AUQ53" s="64">
        <f t="shared" si="908"/>
        <v>0</v>
      </c>
      <c r="AUR53" s="64">
        <f t="shared" si="908"/>
        <v>0</v>
      </c>
      <c r="AUS53" s="64">
        <f t="shared" si="908"/>
        <v>0</v>
      </c>
      <c r="AUT53" s="64">
        <f t="shared" si="908"/>
        <v>0</v>
      </c>
      <c r="AUU53" s="64">
        <f t="shared" si="908"/>
        <v>0</v>
      </c>
      <c r="AUV53" s="64">
        <f t="shared" si="908"/>
        <v>0</v>
      </c>
      <c r="AUW53" s="64">
        <f t="shared" si="908"/>
        <v>0</v>
      </c>
      <c r="AUX53" s="64">
        <f t="shared" si="908"/>
        <v>0</v>
      </c>
      <c r="AUY53" s="64">
        <f t="shared" si="908"/>
        <v>0</v>
      </c>
      <c r="AUZ53" s="64">
        <f t="shared" si="908"/>
        <v>0</v>
      </c>
      <c r="AVA53" s="64">
        <f t="shared" si="908"/>
        <v>0</v>
      </c>
      <c r="AVB53" s="64">
        <f t="shared" si="908"/>
        <v>0</v>
      </c>
      <c r="AVC53" s="64">
        <f t="shared" si="908"/>
        <v>0</v>
      </c>
      <c r="AVD53" s="64">
        <f t="shared" si="908"/>
        <v>0</v>
      </c>
      <c r="AVE53" s="64">
        <f t="shared" si="908"/>
        <v>0</v>
      </c>
      <c r="AVF53" s="64">
        <f t="shared" si="908"/>
        <v>0</v>
      </c>
      <c r="AVG53" s="64">
        <f t="shared" si="908"/>
        <v>0</v>
      </c>
      <c r="AVH53" s="64">
        <f t="shared" si="908"/>
        <v>0</v>
      </c>
      <c r="AVI53" s="64">
        <f t="shared" si="908"/>
        <v>0</v>
      </c>
      <c r="AVJ53" s="64">
        <f t="shared" si="908"/>
        <v>0</v>
      </c>
      <c r="AVK53" s="64">
        <f t="shared" si="908"/>
        <v>0</v>
      </c>
      <c r="AVL53" s="64">
        <f t="shared" si="908"/>
        <v>0</v>
      </c>
      <c r="AVM53" s="64">
        <f t="shared" si="908"/>
        <v>0</v>
      </c>
      <c r="AVN53" s="64">
        <f t="shared" si="908"/>
        <v>0</v>
      </c>
      <c r="AVO53" s="64">
        <f t="shared" si="908"/>
        <v>0</v>
      </c>
      <c r="AVP53" s="64">
        <f t="shared" si="908"/>
        <v>0</v>
      </c>
      <c r="AVQ53" s="64">
        <f t="shared" si="908"/>
        <v>0</v>
      </c>
      <c r="AVR53" s="64">
        <f t="shared" si="908"/>
        <v>0</v>
      </c>
      <c r="AVS53" s="64">
        <f t="shared" si="908"/>
        <v>0</v>
      </c>
      <c r="AVT53" s="64">
        <f t="shared" si="908"/>
        <v>0</v>
      </c>
      <c r="AVU53" s="64">
        <f t="shared" si="908"/>
        <v>0</v>
      </c>
      <c r="AVV53" s="64">
        <f t="shared" si="908"/>
        <v>0</v>
      </c>
      <c r="AVW53" s="64">
        <f t="shared" si="908"/>
        <v>0</v>
      </c>
      <c r="AVX53" s="64">
        <f t="shared" si="908"/>
        <v>0</v>
      </c>
      <c r="AVY53" s="64">
        <f t="shared" si="908"/>
        <v>0</v>
      </c>
      <c r="AVZ53" s="64">
        <f t="shared" si="908"/>
        <v>0</v>
      </c>
      <c r="AWA53" s="64">
        <f t="shared" si="908"/>
        <v>0</v>
      </c>
      <c r="AWB53" s="64">
        <f t="shared" si="908"/>
        <v>0</v>
      </c>
      <c r="AWC53" s="64">
        <f t="shared" si="908"/>
        <v>0</v>
      </c>
      <c r="AWD53" s="64">
        <f t="shared" si="908"/>
        <v>0</v>
      </c>
      <c r="AWE53" s="64">
        <f t="shared" si="908"/>
        <v>0</v>
      </c>
      <c r="AWF53" s="64">
        <f t="shared" si="908"/>
        <v>0</v>
      </c>
      <c r="AWG53" s="64">
        <f t="shared" si="908"/>
        <v>0</v>
      </c>
      <c r="AWH53" s="64">
        <f t="shared" si="908"/>
        <v>0</v>
      </c>
      <c r="AWI53" s="64">
        <f t="shared" si="908"/>
        <v>0</v>
      </c>
      <c r="AWJ53" s="64">
        <f t="shared" si="908"/>
        <v>0</v>
      </c>
      <c r="AWK53" s="64">
        <f t="shared" si="908"/>
        <v>0</v>
      </c>
      <c r="AWL53" s="64">
        <f t="shared" si="908"/>
        <v>0</v>
      </c>
      <c r="AWM53" s="64">
        <f t="shared" si="908"/>
        <v>0</v>
      </c>
      <c r="AWN53" s="64">
        <f t="shared" si="908"/>
        <v>0</v>
      </c>
      <c r="AWO53" s="64">
        <f t="shared" si="908"/>
        <v>0</v>
      </c>
      <c r="AWP53" s="64">
        <f t="shared" si="908"/>
        <v>0</v>
      </c>
      <c r="AWQ53" s="64">
        <f t="shared" si="908"/>
        <v>0</v>
      </c>
      <c r="AWR53" s="64">
        <f t="shared" si="908"/>
        <v>0</v>
      </c>
      <c r="AWS53" s="64">
        <f t="shared" ref="AWS53:AZD53" si="909">AWS51+AWS52</f>
        <v>0</v>
      </c>
      <c r="AWT53" s="64">
        <f t="shared" si="909"/>
        <v>0</v>
      </c>
      <c r="AWU53" s="64">
        <f t="shared" si="909"/>
        <v>0</v>
      </c>
      <c r="AWV53" s="64">
        <f t="shared" si="909"/>
        <v>0</v>
      </c>
      <c r="AWW53" s="64">
        <f t="shared" si="909"/>
        <v>0</v>
      </c>
      <c r="AWX53" s="64">
        <f t="shared" si="909"/>
        <v>0</v>
      </c>
      <c r="AWY53" s="64">
        <f t="shared" si="909"/>
        <v>0</v>
      </c>
      <c r="AWZ53" s="64">
        <f t="shared" si="909"/>
        <v>0</v>
      </c>
      <c r="AXA53" s="64">
        <f t="shared" si="909"/>
        <v>0</v>
      </c>
      <c r="AXB53" s="64">
        <f t="shared" si="909"/>
        <v>0</v>
      </c>
      <c r="AXC53" s="64">
        <f t="shared" si="909"/>
        <v>0</v>
      </c>
      <c r="AXD53" s="64">
        <f t="shared" si="909"/>
        <v>0</v>
      </c>
      <c r="AXE53" s="64">
        <f t="shared" si="909"/>
        <v>0</v>
      </c>
      <c r="AXF53" s="64">
        <f t="shared" si="909"/>
        <v>0</v>
      </c>
      <c r="AXG53" s="64">
        <f t="shared" si="909"/>
        <v>0</v>
      </c>
      <c r="AXH53" s="64">
        <f t="shared" si="909"/>
        <v>0</v>
      </c>
      <c r="AXI53" s="64">
        <f t="shared" si="909"/>
        <v>0</v>
      </c>
      <c r="AXJ53" s="64">
        <f t="shared" si="909"/>
        <v>0</v>
      </c>
      <c r="AXK53" s="64">
        <f t="shared" si="909"/>
        <v>0</v>
      </c>
      <c r="AXL53" s="64">
        <f t="shared" si="909"/>
        <v>0</v>
      </c>
      <c r="AXM53" s="64">
        <f t="shared" si="909"/>
        <v>0</v>
      </c>
      <c r="AXN53" s="64">
        <f t="shared" si="909"/>
        <v>0</v>
      </c>
      <c r="AXO53" s="64">
        <f t="shared" si="909"/>
        <v>0</v>
      </c>
      <c r="AXP53" s="64">
        <f t="shared" si="909"/>
        <v>0</v>
      </c>
      <c r="AXQ53" s="64">
        <f t="shared" si="909"/>
        <v>0</v>
      </c>
      <c r="AXR53" s="64">
        <f t="shared" si="909"/>
        <v>0</v>
      </c>
      <c r="AXS53" s="64">
        <f t="shared" si="909"/>
        <v>0</v>
      </c>
      <c r="AXT53" s="64">
        <f t="shared" si="909"/>
        <v>0</v>
      </c>
      <c r="AXU53" s="64">
        <f t="shared" si="909"/>
        <v>0</v>
      </c>
      <c r="AXV53" s="64">
        <f t="shared" si="909"/>
        <v>0</v>
      </c>
      <c r="AXW53" s="64">
        <f t="shared" si="909"/>
        <v>0</v>
      </c>
      <c r="AXX53" s="64">
        <f t="shared" si="909"/>
        <v>0</v>
      </c>
      <c r="AXY53" s="64">
        <f t="shared" si="909"/>
        <v>0</v>
      </c>
      <c r="AXZ53" s="64">
        <f t="shared" si="909"/>
        <v>0</v>
      </c>
      <c r="AYA53" s="64">
        <f t="shared" si="909"/>
        <v>0</v>
      </c>
      <c r="AYB53" s="64">
        <f t="shared" si="909"/>
        <v>0</v>
      </c>
      <c r="AYC53" s="64">
        <f t="shared" si="909"/>
        <v>0</v>
      </c>
      <c r="AYD53" s="64">
        <f t="shared" si="909"/>
        <v>0</v>
      </c>
      <c r="AYE53" s="64">
        <f t="shared" si="909"/>
        <v>0</v>
      </c>
      <c r="AYF53" s="64">
        <f t="shared" si="909"/>
        <v>0</v>
      </c>
      <c r="AYG53" s="64">
        <f t="shared" si="909"/>
        <v>0</v>
      </c>
      <c r="AYH53" s="64">
        <f t="shared" si="909"/>
        <v>0</v>
      </c>
      <c r="AYI53" s="64">
        <f t="shared" si="909"/>
        <v>0</v>
      </c>
      <c r="AYJ53" s="64">
        <f t="shared" si="909"/>
        <v>0</v>
      </c>
      <c r="AYK53" s="64">
        <f t="shared" si="909"/>
        <v>0</v>
      </c>
      <c r="AYL53" s="64">
        <f t="shared" si="909"/>
        <v>0</v>
      </c>
      <c r="AYM53" s="64">
        <f t="shared" si="909"/>
        <v>0</v>
      </c>
      <c r="AYN53" s="64">
        <f t="shared" si="909"/>
        <v>0</v>
      </c>
      <c r="AYO53" s="64">
        <f t="shared" si="909"/>
        <v>0</v>
      </c>
      <c r="AYP53" s="64">
        <f t="shared" si="909"/>
        <v>0</v>
      </c>
      <c r="AYQ53" s="64">
        <f t="shared" si="909"/>
        <v>0</v>
      </c>
      <c r="AYR53" s="64">
        <f t="shared" si="909"/>
        <v>0</v>
      </c>
      <c r="AYS53" s="64">
        <f t="shared" si="909"/>
        <v>0</v>
      </c>
      <c r="AYT53" s="64">
        <f t="shared" si="909"/>
        <v>0</v>
      </c>
      <c r="AYU53" s="64">
        <f t="shared" si="909"/>
        <v>0</v>
      </c>
      <c r="AYV53" s="64">
        <f t="shared" si="909"/>
        <v>0</v>
      </c>
      <c r="AYW53" s="64">
        <f t="shared" si="909"/>
        <v>0</v>
      </c>
      <c r="AYX53" s="64">
        <f t="shared" si="909"/>
        <v>0</v>
      </c>
      <c r="AYY53" s="64">
        <f t="shared" si="909"/>
        <v>0</v>
      </c>
      <c r="AYZ53" s="64">
        <f t="shared" si="909"/>
        <v>0</v>
      </c>
      <c r="AZA53" s="64">
        <f t="shared" si="909"/>
        <v>0</v>
      </c>
      <c r="AZB53" s="64">
        <f t="shared" si="909"/>
        <v>0</v>
      </c>
      <c r="AZC53" s="64">
        <f t="shared" si="909"/>
        <v>0</v>
      </c>
      <c r="AZD53" s="64">
        <f t="shared" si="909"/>
        <v>0</v>
      </c>
      <c r="AZE53" s="64">
        <f t="shared" ref="AZE53:BBP53" si="910">AZE51+AZE52</f>
        <v>0</v>
      </c>
      <c r="AZF53" s="64">
        <f t="shared" si="910"/>
        <v>0</v>
      </c>
      <c r="AZG53" s="64">
        <f t="shared" si="910"/>
        <v>0</v>
      </c>
      <c r="AZH53" s="64">
        <f t="shared" si="910"/>
        <v>0</v>
      </c>
      <c r="AZI53" s="64">
        <f t="shared" si="910"/>
        <v>0</v>
      </c>
      <c r="AZJ53" s="64">
        <f t="shared" si="910"/>
        <v>0</v>
      </c>
      <c r="AZK53" s="64">
        <f t="shared" si="910"/>
        <v>0</v>
      </c>
      <c r="AZL53" s="64">
        <f t="shared" si="910"/>
        <v>0</v>
      </c>
      <c r="AZM53" s="64">
        <f t="shared" si="910"/>
        <v>0</v>
      </c>
      <c r="AZN53" s="64">
        <f t="shared" si="910"/>
        <v>0</v>
      </c>
      <c r="AZO53" s="64">
        <f t="shared" si="910"/>
        <v>0</v>
      </c>
      <c r="AZP53" s="64">
        <f t="shared" si="910"/>
        <v>0</v>
      </c>
      <c r="AZQ53" s="64">
        <f t="shared" si="910"/>
        <v>0</v>
      </c>
      <c r="AZR53" s="64">
        <f t="shared" si="910"/>
        <v>0</v>
      </c>
      <c r="AZS53" s="64">
        <f t="shared" si="910"/>
        <v>0</v>
      </c>
      <c r="AZT53" s="64">
        <f t="shared" si="910"/>
        <v>0</v>
      </c>
      <c r="AZU53" s="64">
        <f t="shared" si="910"/>
        <v>0</v>
      </c>
      <c r="AZV53" s="64">
        <f t="shared" si="910"/>
        <v>0</v>
      </c>
      <c r="AZW53" s="64">
        <f t="shared" si="910"/>
        <v>0</v>
      </c>
      <c r="AZX53" s="64">
        <f t="shared" si="910"/>
        <v>0</v>
      </c>
      <c r="AZY53" s="64">
        <f t="shared" si="910"/>
        <v>0</v>
      </c>
      <c r="AZZ53" s="64">
        <f t="shared" si="910"/>
        <v>0</v>
      </c>
      <c r="BAA53" s="64">
        <f t="shared" si="910"/>
        <v>0</v>
      </c>
      <c r="BAB53" s="64">
        <f t="shared" si="910"/>
        <v>0</v>
      </c>
      <c r="BAC53" s="64">
        <f t="shared" si="910"/>
        <v>0</v>
      </c>
      <c r="BAD53" s="64">
        <f t="shared" si="910"/>
        <v>0</v>
      </c>
      <c r="BAE53" s="64">
        <f t="shared" si="910"/>
        <v>0</v>
      </c>
      <c r="BAF53" s="64">
        <f t="shared" si="910"/>
        <v>0</v>
      </c>
      <c r="BAG53" s="64">
        <f t="shared" si="910"/>
        <v>0</v>
      </c>
      <c r="BAH53" s="64">
        <f t="shared" si="910"/>
        <v>0</v>
      </c>
      <c r="BAI53" s="64">
        <f t="shared" si="910"/>
        <v>0</v>
      </c>
      <c r="BAJ53" s="64">
        <f t="shared" si="910"/>
        <v>0</v>
      </c>
      <c r="BAK53" s="64">
        <f t="shared" si="910"/>
        <v>0</v>
      </c>
      <c r="BAL53" s="64">
        <f t="shared" si="910"/>
        <v>0</v>
      </c>
      <c r="BAM53" s="64">
        <f t="shared" si="910"/>
        <v>0</v>
      </c>
      <c r="BAN53" s="64">
        <f t="shared" si="910"/>
        <v>0</v>
      </c>
      <c r="BAO53" s="64">
        <f t="shared" si="910"/>
        <v>0</v>
      </c>
      <c r="BAP53" s="64">
        <f t="shared" si="910"/>
        <v>0</v>
      </c>
      <c r="BAQ53" s="64">
        <f t="shared" si="910"/>
        <v>0</v>
      </c>
      <c r="BAR53" s="64">
        <f t="shared" si="910"/>
        <v>0</v>
      </c>
      <c r="BAS53" s="64">
        <f t="shared" si="910"/>
        <v>0</v>
      </c>
      <c r="BAT53" s="64">
        <f t="shared" si="910"/>
        <v>0</v>
      </c>
      <c r="BAU53" s="64">
        <f t="shared" si="910"/>
        <v>0</v>
      </c>
      <c r="BAV53" s="64">
        <f t="shared" si="910"/>
        <v>0</v>
      </c>
      <c r="BAW53" s="64">
        <f t="shared" si="910"/>
        <v>0</v>
      </c>
      <c r="BAX53" s="64">
        <f t="shared" si="910"/>
        <v>0</v>
      </c>
      <c r="BAY53" s="64">
        <f t="shared" si="910"/>
        <v>0</v>
      </c>
      <c r="BAZ53" s="64">
        <f t="shared" si="910"/>
        <v>0</v>
      </c>
      <c r="BBA53" s="64">
        <f t="shared" si="910"/>
        <v>0</v>
      </c>
      <c r="BBB53" s="64">
        <f t="shared" si="910"/>
        <v>0</v>
      </c>
      <c r="BBC53" s="64">
        <f t="shared" si="910"/>
        <v>0</v>
      </c>
      <c r="BBD53" s="64">
        <f t="shared" si="910"/>
        <v>0</v>
      </c>
      <c r="BBE53" s="64">
        <f t="shared" si="910"/>
        <v>0</v>
      </c>
      <c r="BBF53" s="64">
        <f t="shared" si="910"/>
        <v>0</v>
      </c>
      <c r="BBG53" s="64">
        <f t="shared" si="910"/>
        <v>0</v>
      </c>
      <c r="BBH53" s="64">
        <f t="shared" si="910"/>
        <v>0</v>
      </c>
      <c r="BBI53" s="64">
        <f t="shared" si="910"/>
        <v>0</v>
      </c>
      <c r="BBJ53" s="64">
        <f t="shared" si="910"/>
        <v>0</v>
      </c>
      <c r="BBK53" s="64">
        <f t="shared" si="910"/>
        <v>0</v>
      </c>
      <c r="BBL53" s="64">
        <f t="shared" si="910"/>
        <v>0</v>
      </c>
      <c r="BBM53" s="64">
        <f t="shared" si="910"/>
        <v>0</v>
      </c>
      <c r="BBN53" s="64">
        <f t="shared" si="910"/>
        <v>0</v>
      </c>
      <c r="BBO53" s="64">
        <f t="shared" si="910"/>
        <v>0</v>
      </c>
      <c r="BBP53" s="64">
        <f t="shared" si="910"/>
        <v>0</v>
      </c>
      <c r="BBQ53" s="64">
        <f t="shared" ref="BBQ53:BEB53" si="911">BBQ51+BBQ52</f>
        <v>0</v>
      </c>
      <c r="BBR53" s="64">
        <f t="shared" si="911"/>
        <v>0</v>
      </c>
      <c r="BBS53" s="64">
        <f t="shared" si="911"/>
        <v>0</v>
      </c>
      <c r="BBT53" s="64">
        <f t="shared" si="911"/>
        <v>0</v>
      </c>
      <c r="BBU53" s="64">
        <f t="shared" si="911"/>
        <v>0</v>
      </c>
      <c r="BBV53" s="64">
        <f t="shared" si="911"/>
        <v>0</v>
      </c>
      <c r="BBW53" s="64">
        <f t="shared" si="911"/>
        <v>0</v>
      </c>
      <c r="BBX53" s="64">
        <f t="shared" si="911"/>
        <v>0</v>
      </c>
      <c r="BBY53" s="64">
        <f t="shared" si="911"/>
        <v>0</v>
      </c>
      <c r="BBZ53" s="64">
        <f t="shared" si="911"/>
        <v>0</v>
      </c>
      <c r="BCA53" s="64">
        <f t="shared" si="911"/>
        <v>0</v>
      </c>
      <c r="BCB53" s="64">
        <f t="shared" si="911"/>
        <v>0</v>
      </c>
      <c r="BCC53" s="64">
        <f t="shared" si="911"/>
        <v>0</v>
      </c>
      <c r="BCD53" s="64">
        <f t="shared" si="911"/>
        <v>0</v>
      </c>
      <c r="BCE53" s="64">
        <f t="shared" si="911"/>
        <v>0</v>
      </c>
      <c r="BCF53" s="64">
        <f t="shared" si="911"/>
        <v>0</v>
      </c>
      <c r="BCG53" s="64">
        <f t="shared" si="911"/>
        <v>0</v>
      </c>
      <c r="BCH53" s="64">
        <f t="shared" si="911"/>
        <v>0</v>
      </c>
      <c r="BCI53" s="64">
        <f t="shared" si="911"/>
        <v>0</v>
      </c>
      <c r="BCJ53" s="64">
        <f t="shared" si="911"/>
        <v>0</v>
      </c>
      <c r="BCK53" s="64">
        <f t="shared" si="911"/>
        <v>0</v>
      </c>
      <c r="BCL53" s="64">
        <f t="shared" si="911"/>
        <v>0</v>
      </c>
      <c r="BCM53" s="64">
        <f t="shared" si="911"/>
        <v>0</v>
      </c>
      <c r="BCN53" s="64">
        <f t="shared" si="911"/>
        <v>0</v>
      </c>
      <c r="BCO53" s="64">
        <f t="shared" si="911"/>
        <v>0</v>
      </c>
      <c r="BCP53" s="64">
        <f t="shared" si="911"/>
        <v>0</v>
      </c>
      <c r="BCQ53" s="64">
        <f t="shared" si="911"/>
        <v>0</v>
      </c>
      <c r="BCR53" s="64">
        <f t="shared" si="911"/>
        <v>0</v>
      </c>
      <c r="BCS53" s="64">
        <f t="shared" si="911"/>
        <v>0</v>
      </c>
      <c r="BCT53" s="64">
        <f t="shared" si="911"/>
        <v>0</v>
      </c>
      <c r="BCU53" s="64">
        <f t="shared" si="911"/>
        <v>0</v>
      </c>
      <c r="BCV53" s="64">
        <f t="shared" si="911"/>
        <v>0</v>
      </c>
      <c r="BCW53" s="64">
        <f t="shared" si="911"/>
        <v>0</v>
      </c>
      <c r="BCX53" s="64">
        <f t="shared" si="911"/>
        <v>0</v>
      </c>
      <c r="BCY53" s="64">
        <f t="shared" si="911"/>
        <v>0</v>
      </c>
      <c r="BCZ53" s="64">
        <f t="shared" si="911"/>
        <v>0</v>
      </c>
      <c r="BDA53" s="64">
        <f t="shared" si="911"/>
        <v>0</v>
      </c>
      <c r="BDB53" s="64">
        <f t="shared" si="911"/>
        <v>0</v>
      </c>
      <c r="BDC53" s="64">
        <f t="shared" si="911"/>
        <v>0</v>
      </c>
      <c r="BDD53" s="64">
        <f t="shared" si="911"/>
        <v>0</v>
      </c>
      <c r="BDE53" s="64">
        <f t="shared" si="911"/>
        <v>0</v>
      </c>
      <c r="BDF53" s="64">
        <f t="shared" si="911"/>
        <v>0</v>
      </c>
      <c r="BDG53" s="64">
        <f t="shared" si="911"/>
        <v>0</v>
      </c>
      <c r="BDH53" s="64">
        <f t="shared" si="911"/>
        <v>0</v>
      </c>
      <c r="BDI53" s="64">
        <f t="shared" si="911"/>
        <v>0</v>
      </c>
      <c r="BDJ53" s="64">
        <f t="shared" si="911"/>
        <v>0</v>
      </c>
      <c r="BDK53" s="64">
        <f t="shared" si="911"/>
        <v>0</v>
      </c>
      <c r="BDL53" s="64">
        <f t="shared" si="911"/>
        <v>0</v>
      </c>
      <c r="BDM53" s="64">
        <f t="shared" si="911"/>
        <v>0</v>
      </c>
      <c r="BDN53" s="64">
        <f t="shared" si="911"/>
        <v>0</v>
      </c>
      <c r="BDO53" s="64">
        <f t="shared" si="911"/>
        <v>0</v>
      </c>
      <c r="BDP53" s="64">
        <f t="shared" si="911"/>
        <v>0</v>
      </c>
      <c r="BDQ53" s="64">
        <f t="shared" si="911"/>
        <v>0</v>
      </c>
      <c r="BDR53" s="64">
        <f t="shared" si="911"/>
        <v>0</v>
      </c>
      <c r="BDS53" s="64">
        <f t="shared" si="911"/>
        <v>0</v>
      </c>
      <c r="BDT53" s="64">
        <f t="shared" si="911"/>
        <v>0</v>
      </c>
      <c r="BDU53" s="64">
        <f t="shared" si="911"/>
        <v>0</v>
      </c>
      <c r="BDV53" s="64">
        <f t="shared" si="911"/>
        <v>0</v>
      </c>
      <c r="BDW53" s="64">
        <f t="shared" si="911"/>
        <v>0</v>
      </c>
      <c r="BDX53" s="64">
        <f t="shared" si="911"/>
        <v>0</v>
      </c>
      <c r="BDY53" s="64">
        <f t="shared" si="911"/>
        <v>0</v>
      </c>
      <c r="BDZ53" s="64">
        <f t="shared" si="911"/>
        <v>0</v>
      </c>
      <c r="BEA53" s="64">
        <f t="shared" si="911"/>
        <v>0</v>
      </c>
      <c r="BEB53" s="64">
        <f t="shared" si="911"/>
        <v>0</v>
      </c>
      <c r="BEC53" s="64">
        <f t="shared" ref="BEC53:BGN53" si="912">BEC51+BEC52</f>
        <v>0</v>
      </c>
      <c r="BED53" s="64">
        <f t="shared" si="912"/>
        <v>0</v>
      </c>
      <c r="BEE53" s="64">
        <f t="shared" si="912"/>
        <v>0</v>
      </c>
      <c r="BEF53" s="64">
        <f t="shared" si="912"/>
        <v>0</v>
      </c>
      <c r="BEG53" s="64">
        <f t="shared" si="912"/>
        <v>0</v>
      </c>
      <c r="BEH53" s="64">
        <f t="shared" si="912"/>
        <v>0</v>
      </c>
      <c r="BEI53" s="64">
        <f t="shared" si="912"/>
        <v>0</v>
      </c>
      <c r="BEJ53" s="64">
        <f t="shared" si="912"/>
        <v>0</v>
      </c>
      <c r="BEK53" s="64">
        <f t="shared" si="912"/>
        <v>0</v>
      </c>
      <c r="BEL53" s="64">
        <f t="shared" si="912"/>
        <v>0</v>
      </c>
      <c r="BEM53" s="64">
        <f t="shared" si="912"/>
        <v>0</v>
      </c>
      <c r="BEN53" s="64">
        <f t="shared" si="912"/>
        <v>0</v>
      </c>
      <c r="BEO53" s="64">
        <f t="shared" si="912"/>
        <v>0</v>
      </c>
      <c r="BEP53" s="64">
        <f t="shared" si="912"/>
        <v>0</v>
      </c>
      <c r="BEQ53" s="64">
        <f t="shared" si="912"/>
        <v>0</v>
      </c>
      <c r="BER53" s="64">
        <f t="shared" si="912"/>
        <v>0</v>
      </c>
      <c r="BES53" s="64">
        <f t="shared" si="912"/>
        <v>0</v>
      </c>
      <c r="BET53" s="64">
        <f t="shared" si="912"/>
        <v>0</v>
      </c>
      <c r="BEU53" s="64">
        <f t="shared" si="912"/>
        <v>0</v>
      </c>
      <c r="BEV53" s="64">
        <f t="shared" si="912"/>
        <v>0</v>
      </c>
      <c r="BEW53" s="64">
        <f t="shared" si="912"/>
        <v>0</v>
      </c>
      <c r="BEX53" s="64">
        <f t="shared" si="912"/>
        <v>0</v>
      </c>
      <c r="BEY53" s="64">
        <f t="shared" si="912"/>
        <v>0</v>
      </c>
      <c r="BEZ53" s="64">
        <f t="shared" si="912"/>
        <v>0</v>
      </c>
      <c r="BFA53" s="64">
        <f t="shared" si="912"/>
        <v>0</v>
      </c>
      <c r="BFB53" s="64">
        <f t="shared" si="912"/>
        <v>0</v>
      </c>
      <c r="BFC53" s="64">
        <f t="shared" si="912"/>
        <v>0</v>
      </c>
      <c r="BFD53" s="64">
        <f t="shared" si="912"/>
        <v>0</v>
      </c>
      <c r="BFE53" s="64">
        <f t="shared" si="912"/>
        <v>0</v>
      </c>
      <c r="BFF53" s="64">
        <f t="shared" si="912"/>
        <v>0</v>
      </c>
      <c r="BFG53" s="64">
        <f t="shared" si="912"/>
        <v>0</v>
      </c>
      <c r="BFH53" s="64">
        <f t="shared" si="912"/>
        <v>0</v>
      </c>
      <c r="BFI53" s="64">
        <f t="shared" si="912"/>
        <v>0</v>
      </c>
      <c r="BFJ53" s="64">
        <f t="shared" si="912"/>
        <v>0</v>
      </c>
      <c r="BFK53" s="64">
        <f t="shared" si="912"/>
        <v>0</v>
      </c>
      <c r="BFL53" s="64">
        <f t="shared" si="912"/>
        <v>0</v>
      </c>
      <c r="BFM53" s="64">
        <f t="shared" si="912"/>
        <v>0</v>
      </c>
      <c r="BFN53" s="64">
        <f t="shared" si="912"/>
        <v>0</v>
      </c>
      <c r="BFO53" s="64">
        <f t="shared" si="912"/>
        <v>0</v>
      </c>
      <c r="BFP53" s="64">
        <f t="shared" si="912"/>
        <v>0</v>
      </c>
      <c r="BFQ53" s="64">
        <f t="shared" si="912"/>
        <v>0</v>
      </c>
      <c r="BFR53" s="64">
        <f t="shared" si="912"/>
        <v>0</v>
      </c>
      <c r="BFS53" s="64">
        <f t="shared" si="912"/>
        <v>0</v>
      </c>
      <c r="BFT53" s="64">
        <f t="shared" si="912"/>
        <v>0</v>
      </c>
      <c r="BFU53" s="64">
        <f t="shared" si="912"/>
        <v>0</v>
      </c>
      <c r="BFV53" s="64">
        <f t="shared" si="912"/>
        <v>0</v>
      </c>
      <c r="BFW53" s="64">
        <f t="shared" si="912"/>
        <v>0</v>
      </c>
      <c r="BFX53" s="64">
        <f t="shared" si="912"/>
        <v>0</v>
      </c>
      <c r="BFY53" s="64">
        <f t="shared" si="912"/>
        <v>0</v>
      </c>
      <c r="BFZ53" s="64">
        <f t="shared" si="912"/>
        <v>0</v>
      </c>
      <c r="BGA53" s="64">
        <f t="shared" si="912"/>
        <v>0</v>
      </c>
      <c r="BGB53" s="64">
        <f t="shared" si="912"/>
        <v>0</v>
      </c>
      <c r="BGC53" s="64">
        <f t="shared" si="912"/>
        <v>0</v>
      </c>
      <c r="BGD53" s="64">
        <f t="shared" si="912"/>
        <v>0</v>
      </c>
      <c r="BGE53" s="64">
        <f t="shared" si="912"/>
        <v>0</v>
      </c>
      <c r="BGF53" s="64">
        <f t="shared" si="912"/>
        <v>0</v>
      </c>
      <c r="BGG53" s="64">
        <f t="shared" si="912"/>
        <v>0</v>
      </c>
      <c r="BGH53" s="64">
        <f t="shared" si="912"/>
        <v>0</v>
      </c>
      <c r="BGI53" s="64">
        <f t="shared" si="912"/>
        <v>0</v>
      </c>
      <c r="BGJ53" s="64">
        <f t="shared" si="912"/>
        <v>0</v>
      </c>
      <c r="BGK53" s="64">
        <f t="shared" si="912"/>
        <v>0</v>
      </c>
      <c r="BGL53" s="64">
        <f t="shared" si="912"/>
        <v>0</v>
      </c>
      <c r="BGM53" s="64">
        <f t="shared" si="912"/>
        <v>0</v>
      </c>
      <c r="BGN53" s="64">
        <f t="shared" si="912"/>
        <v>0</v>
      </c>
      <c r="BGO53" s="64">
        <f t="shared" ref="BGO53:BIZ53" si="913">BGO51+BGO52</f>
        <v>0</v>
      </c>
      <c r="BGP53" s="64">
        <f t="shared" si="913"/>
        <v>0</v>
      </c>
      <c r="BGQ53" s="64">
        <f t="shared" si="913"/>
        <v>0</v>
      </c>
      <c r="BGR53" s="64">
        <f t="shared" si="913"/>
        <v>0</v>
      </c>
      <c r="BGS53" s="64">
        <f t="shared" si="913"/>
        <v>0</v>
      </c>
      <c r="BGT53" s="64">
        <f t="shared" si="913"/>
        <v>0</v>
      </c>
      <c r="BGU53" s="64">
        <f t="shared" si="913"/>
        <v>0</v>
      </c>
      <c r="BGV53" s="64">
        <f t="shared" si="913"/>
        <v>0</v>
      </c>
      <c r="BGW53" s="64">
        <f t="shared" si="913"/>
        <v>0</v>
      </c>
      <c r="BGX53" s="64">
        <f t="shared" si="913"/>
        <v>0</v>
      </c>
      <c r="BGY53" s="64">
        <f t="shared" si="913"/>
        <v>0</v>
      </c>
      <c r="BGZ53" s="64">
        <f t="shared" si="913"/>
        <v>0</v>
      </c>
      <c r="BHA53" s="64">
        <f t="shared" si="913"/>
        <v>0</v>
      </c>
      <c r="BHB53" s="64">
        <f t="shared" si="913"/>
        <v>0</v>
      </c>
      <c r="BHC53" s="64">
        <f t="shared" si="913"/>
        <v>0</v>
      </c>
      <c r="BHD53" s="64">
        <f t="shared" si="913"/>
        <v>0</v>
      </c>
      <c r="BHE53" s="64">
        <f t="shared" si="913"/>
        <v>0</v>
      </c>
      <c r="BHF53" s="64">
        <f t="shared" si="913"/>
        <v>0</v>
      </c>
      <c r="BHG53" s="64">
        <f t="shared" si="913"/>
        <v>0</v>
      </c>
      <c r="BHH53" s="64">
        <f t="shared" si="913"/>
        <v>0</v>
      </c>
      <c r="BHI53" s="64">
        <f t="shared" si="913"/>
        <v>0</v>
      </c>
      <c r="BHJ53" s="64">
        <f t="shared" si="913"/>
        <v>0</v>
      </c>
      <c r="BHK53" s="64">
        <f t="shared" si="913"/>
        <v>0</v>
      </c>
      <c r="BHL53" s="64">
        <f t="shared" si="913"/>
        <v>0</v>
      </c>
      <c r="BHM53" s="64">
        <f t="shared" si="913"/>
        <v>0</v>
      </c>
      <c r="BHN53" s="64">
        <f t="shared" si="913"/>
        <v>0</v>
      </c>
      <c r="BHO53" s="64">
        <f t="shared" si="913"/>
        <v>0</v>
      </c>
      <c r="BHP53" s="64">
        <f t="shared" si="913"/>
        <v>0</v>
      </c>
      <c r="BHQ53" s="64">
        <f t="shared" si="913"/>
        <v>0</v>
      </c>
      <c r="BHR53" s="64">
        <f t="shared" si="913"/>
        <v>0</v>
      </c>
      <c r="BHS53" s="64">
        <f t="shared" si="913"/>
        <v>0</v>
      </c>
      <c r="BHT53" s="64">
        <f t="shared" si="913"/>
        <v>0</v>
      </c>
      <c r="BHU53" s="64">
        <f t="shared" si="913"/>
        <v>0</v>
      </c>
      <c r="BHV53" s="64">
        <f t="shared" si="913"/>
        <v>0</v>
      </c>
      <c r="BHW53" s="64">
        <f t="shared" si="913"/>
        <v>0</v>
      </c>
      <c r="BHX53" s="64">
        <f t="shared" si="913"/>
        <v>0</v>
      </c>
      <c r="BHY53" s="64">
        <f t="shared" si="913"/>
        <v>0</v>
      </c>
      <c r="BHZ53" s="64">
        <f t="shared" si="913"/>
        <v>0</v>
      </c>
      <c r="BIA53" s="64">
        <f t="shared" si="913"/>
        <v>0</v>
      </c>
      <c r="BIB53" s="64">
        <f t="shared" si="913"/>
        <v>0</v>
      </c>
      <c r="BIC53" s="64">
        <f t="shared" si="913"/>
        <v>0</v>
      </c>
      <c r="BID53" s="64">
        <f t="shared" si="913"/>
        <v>0</v>
      </c>
      <c r="BIE53" s="64">
        <f t="shared" si="913"/>
        <v>0</v>
      </c>
      <c r="BIF53" s="64">
        <f t="shared" si="913"/>
        <v>0</v>
      </c>
      <c r="BIG53" s="64">
        <f t="shared" si="913"/>
        <v>0</v>
      </c>
      <c r="BIH53" s="64">
        <f t="shared" si="913"/>
        <v>0</v>
      </c>
      <c r="BII53" s="64">
        <f t="shared" si="913"/>
        <v>0</v>
      </c>
      <c r="BIJ53" s="64">
        <f t="shared" si="913"/>
        <v>0</v>
      </c>
      <c r="BIK53" s="64">
        <f t="shared" si="913"/>
        <v>0</v>
      </c>
      <c r="BIL53" s="64">
        <f t="shared" si="913"/>
        <v>0</v>
      </c>
      <c r="BIM53" s="64">
        <f t="shared" si="913"/>
        <v>0</v>
      </c>
      <c r="BIN53" s="64">
        <f t="shared" si="913"/>
        <v>0</v>
      </c>
      <c r="BIO53" s="64">
        <f t="shared" si="913"/>
        <v>0</v>
      </c>
      <c r="BIP53" s="64">
        <f t="shared" si="913"/>
        <v>0</v>
      </c>
      <c r="BIQ53" s="64">
        <f t="shared" si="913"/>
        <v>0</v>
      </c>
      <c r="BIR53" s="64">
        <f t="shared" si="913"/>
        <v>0</v>
      </c>
      <c r="BIS53" s="64">
        <f t="shared" si="913"/>
        <v>0</v>
      </c>
      <c r="BIT53" s="64">
        <f t="shared" si="913"/>
        <v>0</v>
      </c>
      <c r="BIU53" s="64">
        <f t="shared" si="913"/>
        <v>0</v>
      </c>
      <c r="BIV53" s="64">
        <f t="shared" si="913"/>
        <v>0</v>
      </c>
      <c r="BIW53" s="64">
        <f t="shared" si="913"/>
        <v>0</v>
      </c>
      <c r="BIX53" s="64">
        <f t="shared" si="913"/>
        <v>0</v>
      </c>
      <c r="BIY53" s="64">
        <f t="shared" si="913"/>
        <v>0</v>
      </c>
      <c r="BIZ53" s="64">
        <f t="shared" si="913"/>
        <v>0</v>
      </c>
      <c r="BJA53" s="64">
        <f t="shared" ref="BJA53:BLL53" si="914">BJA51+BJA52</f>
        <v>0</v>
      </c>
      <c r="BJB53" s="64">
        <f t="shared" si="914"/>
        <v>0</v>
      </c>
      <c r="BJC53" s="64">
        <f t="shared" si="914"/>
        <v>0</v>
      </c>
      <c r="BJD53" s="64">
        <f t="shared" si="914"/>
        <v>0</v>
      </c>
      <c r="BJE53" s="64">
        <f t="shared" si="914"/>
        <v>0</v>
      </c>
      <c r="BJF53" s="64">
        <f t="shared" si="914"/>
        <v>0</v>
      </c>
      <c r="BJG53" s="64">
        <f t="shared" si="914"/>
        <v>0</v>
      </c>
      <c r="BJH53" s="64">
        <f t="shared" si="914"/>
        <v>0</v>
      </c>
      <c r="BJI53" s="64">
        <f t="shared" si="914"/>
        <v>0</v>
      </c>
      <c r="BJJ53" s="64">
        <f t="shared" si="914"/>
        <v>0</v>
      </c>
      <c r="BJK53" s="64">
        <f t="shared" si="914"/>
        <v>0</v>
      </c>
      <c r="BJL53" s="64">
        <f t="shared" si="914"/>
        <v>0</v>
      </c>
      <c r="BJM53" s="64">
        <f t="shared" si="914"/>
        <v>0</v>
      </c>
      <c r="BJN53" s="64">
        <f t="shared" si="914"/>
        <v>0</v>
      </c>
      <c r="BJO53" s="64">
        <f t="shared" si="914"/>
        <v>0</v>
      </c>
      <c r="BJP53" s="64">
        <f t="shared" si="914"/>
        <v>0</v>
      </c>
      <c r="BJQ53" s="64">
        <f t="shared" si="914"/>
        <v>0</v>
      </c>
      <c r="BJR53" s="64">
        <f t="shared" si="914"/>
        <v>0</v>
      </c>
      <c r="BJS53" s="64">
        <f t="shared" si="914"/>
        <v>0</v>
      </c>
      <c r="BJT53" s="64">
        <f t="shared" si="914"/>
        <v>0</v>
      </c>
      <c r="BJU53" s="64">
        <f t="shared" si="914"/>
        <v>0</v>
      </c>
      <c r="BJV53" s="64">
        <f t="shared" si="914"/>
        <v>0</v>
      </c>
      <c r="BJW53" s="64">
        <f t="shared" si="914"/>
        <v>0</v>
      </c>
      <c r="BJX53" s="64">
        <f t="shared" si="914"/>
        <v>0</v>
      </c>
      <c r="BJY53" s="64">
        <f t="shared" si="914"/>
        <v>0</v>
      </c>
      <c r="BJZ53" s="64">
        <f t="shared" si="914"/>
        <v>0</v>
      </c>
      <c r="BKA53" s="64">
        <f t="shared" si="914"/>
        <v>0</v>
      </c>
      <c r="BKB53" s="64">
        <f t="shared" si="914"/>
        <v>0</v>
      </c>
      <c r="BKC53" s="64">
        <f t="shared" si="914"/>
        <v>0</v>
      </c>
      <c r="BKD53" s="64">
        <f t="shared" si="914"/>
        <v>0</v>
      </c>
      <c r="BKE53" s="64">
        <f t="shared" si="914"/>
        <v>0</v>
      </c>
      <c r="BKF53" s="64">
        <f t="shared" si="914"/>
        <v>0</v>
      </c>
      <c r="BKG53" s="64">
        <f t="shared" si="914"/>
        <v>0</v>
      </c>
      <c r="BKH53" s="64">
        <f t="shared" si="914"/>
        <v>0</v>
      </c>
      <c r="BKI53" s="64">
        <f t="shared" si="914"/>
        <v>0</v>
      </c>
      <c r="BKJ53" s="64">
        <f t="shared" si="914"/>
        <v>0</v>
      </c>
      <c r="BKK53" s="64">
        <f t="shared" si="914"/>
        <v>0</v>
      </c>
      <c r="BKL53" s="64">
        <f t="shared" si="914"/>
        <v>0</v>
      </c>
      <c r="BKM53" s="64">
        <f t="shared" si="914"/>
        <v>0</v>
      </c>
      <c r="BKN53" s="64">
        <f t="shared" si="914"/>
        <v>0</v>
      </c>
      <c r="BKO53" s="64">
        <f t="shared" si="914"/>
        <v>0</v>
      </c>
      <c r="BKP53" s="64">
        <f t="shared" si="914"/>
        <v>0</v>
      </c>
      <c r="BKQ53" s="64">
        <f t="shared" si="914"/>
        <v>0</v>
      </c>
      <c r="BKR53" s="64">
        <f t="shared" si="914"/>
        <v>0</v>
      </c>
      <c r="BKS53" s="64">
        <f t="shared" si="914"/>
        <v>0</v>
      </c>
      <c r="BKT53" s="64">
        <f t="shared" si="914"/>
        <v>0</v>
      </c>
      <c r="BKU53" s="64">
        <f t="shared" si="914"/>
        <v>0</v>
      </c>
      <c r="BKV53" s="64">
        <f t="shared" si="914"/>
        <v>0</v>
      </c>
      <c r="BKW53" s="64">
        <f t="shared" si="914"/>
        <v>0</v>
      </c>
      <c r="BKX53" s="64">
        <f t="shared" si="914"/>
        <v>0</v>
      </c>
      <c r="BKY53" s="64">
        <f t="shared" si="914"/>
        <v>0</v>
      </c>
      <c r="BKZ53" s="64">
        <f t="shared" si="914"/>
        <v>0</v>
      </c>
      <c r="BLA53" s="64">
        <f t="shared" si="914"/>
        <v>0</v>
      </c>
      <c r="BLB53" s="64">
        <f t="shared" si="914"/>
        <v>0</v>
      </c>
      <c r="BLC53" s="64">
        <f t="shared" si="914"/>
        <v>0</v>
      </c>
      <c r="BLD53" s="64">
        <f t="shared" si="914"/>
        <v>0</v>
      </c>
      <c r="BLE53" s="64">
        <f t="shared" si="914"/>
        <v>0</v>
      </c>
      <c r="BLF53" s="64">
        <f t="shared" si="914"/>
        <v>0</v>
      </c>
      <c r="BLG53" s="64">
        <f t="shared" si="914"/>
        <v>0</v>
      </c>
      <c r="BLH53" s="64">
        <f t="shared" si="914"/>
        <v>0</v>
      </c>
      <c r="BLI53" s="64">
        <f t="shared" si="914"/>
        <v>0</v>
      </c>
      <c r="BLJ53" s="64">
        <f t="shared" si="914"/>
        <v>0</v>
      </c>
      <c r="BLK53" s="64">
        <f t="shared" si="914"/>
        <v>0</v>
      </c>
      <c r="BLL53" s="64">
        <f t="shared" si="914"/>
        <v>0</v>
      </c>
      <c r="BLM53" s="64">
        <f t="shared" ref="BLM53:BNX53" si="915">BLM51+BLM52</f>
        <v>0</v>
      </c>
      <c r="BLN53" s="64">
        <f t="shared" si="915"/>
        <v>0</v>
      </c>
      <c r="BLO53" s="64">
        <f t="shared" si="915"/>
        <v>0</v>
      </c>
      <c r="BLP53" s="64">
        <f t="shared" si="915"/>
        <v>0</v>
      </c>
      <c r="BLQ53" s="64">
        <f t="shared" si="915"/>
        <v>0</v>
      </c>
      <c r="BLR53" s="64">
        <f t="shared" si="915"/>
        <v>0</v>
      </c>
      <c r="BLS53" s="64">
        <f t="shared" si="915"/>
        <v>0</v>
      </c>
      <c r="BLT53" s="64">
        <f t="shared" si="915"/>
        <v>0</v>
      </c>
      <c r="BLU53" s="64">
        <f t="shared" si="915"/>
        <v>0</v>
      </c>
      <c r="BLV53" s="64">
        <f t="shared" si="915"/>
        <v>0</v>
      </c>
      <c r="BLW53" s="64">
        <f t="shared" si="915"/>
        <v>0</v>
      </c>
      <c r="BLX53" s="64">
        <f t="shared" si="915"/>
        <v>0</v>
      </c>
      <c r="BLY53" s="64">
        <f t="shared" si="915"/>
        <v>0</v>
      </c>
      <c r="BLZ53" s="64">
        <f t="shared" si="915"/>
        <v>0</v>
      </c>
      <c r="BMA53" s="64">
        <f t="shared" si="915"/>
        <v>0</v>
      </c>
      <c r="BMB53" s="64">
        <f t="shared" si="915"/>
        <v>0</v>
      </c>
      <c r="BMC53" s="64">
        <f t="shared" si="915"/>
        <v>0</v>
      </c>
      <c r="BMD53" s="64">
        <f t="shared" si="915"/>
        <v>0</v>
      </c>
      <c r="BME53" s="64">
        <f t="shared" si="915"/>
        <v>0</v>
      </c>
      <c r="BMF53" s="64">
        <f t="shared" si="915"/>
        <v>0</v>
      </c>
      <c r="BMG53" s="64">
        <f t="shared" si="915"/>
        <v>0</v>
      </c>
      <c r="BMH53" s="64">
        <f t="shared" si="915"/>
        <v>0</v>
      </c>
      <c r="BMI53" s="64">
        <f t="shared" si="915"/>
        <v>0</v>
      </c>
      <c r="BMJ53" s="64">
        <f t="shared" si="915"/>
        <v>0</v>
      </c>
      <c r="BMK53" s="64">
        <f t="shared" si="915"/>
        <v>0</v>
      </c>
      <c r="BML53" s="64">
        <f t="shared" si="915"/>
        <v>0</v>
      </c>
      <c r="BMM53" s="64">
        <f t="shared" si="915"/>
        <v>0</v>
      </c>
      <c r="BMN53" s="64">
        <f t="shared" si="915"/>
        <v>0</v>
      </c>
      <c r="BMO53" s="64">
        <f t="shared" si="915"/>
        <v>0</v>
      </c>
      <c r="BMP53" s="64">
        <f t="shared" si="915"/>
        <v>0</v>
      </c>
      <c r="BMQ53" s="64">
        <f t="shared" si="915"/>
        <v>0</v>
      </c>
      <c r="BMR53" s="64">
        <f t="shared" si="915"/>
        <v>0</v>
      </c>
      <c r="BMS53" s="64">
        <f t="shared" si="915"/>
        <v>0</v>
      </c>
      <c r="BMT53" s="64">
        <f t="shared" si="915"/>
        <v>0</v>
      </c>
      <c r="BMU53" s="64">
        <f t="shared" si="915"/>
        <v>0</v>
      </c>
      <c r="BMV53" s="64">
        <f t="shared" si="915"/>
        <v>0</v>
      </c>
      <c r="BMW53" s="64">
        <f t="shared" si="915"/>
        <v>0</v>
      </c>
      <c r="BMX53" s="64">
        <f t="shared" si="915"/>
        <v>0</v>
      </c>
      <c r="BMY53" s="64">
        <f t="shared" si="915"/>
        <v>0</v>
      </c>
      <c r="BMZ53" s="64">
        <f t="shared" si="915"/>
        <v>0</v>
      </c>
      <c r="BNA53" s="64">
        <f t="shared" si="915"/>
        <v>0</v>
      </c>
      <c r="BNB53" s="64">
        <f t="shared" si="915"/>
        <v>0</v>
      </c>
      <c r="BNC53" s="64">
        <f t="shared" si="915"/>
        <v>0</v>
      </c>
      <c r="BND53" s="64">
        <f t="shared" si="915"/>
        <v>0</v>
      </c>
      <c r="BNE53" s="64">
        <f t="shared" si="915"/>
        <v>0</v>
      </c>
      <c r="BNF53" s="64">
        <f t="shared" si="915"/>
        <v>0</v>
      </c>
      <c r="BNG53" s="64">
        <f t="shared" si="915"/>
        <v>0</v>
      </c>
      <c r="BNH53" s="64">
        <f t="shared" si="915"/>
        <v>0</v>
      </c>
      <c r="BNI53" s="64">
        <f t="shared" si="915"/>
        <v>0</v>
      </c>
      <c r="BNJ53" s="64">
        <f t="shared" si="915"/>
        <v>0</v>
      </c>
      <c r="BNK53" s="64">
        <f t="shared" si="915"/>
        <v>0</v>
      </c>
      <c r="BNL53" s="64">
        <f t="shared" si="915"/>
        <v>0</v>
      </c>
      <c r="BNM53" s="64">
        <f t="shared" si="915"/>
        <v>0</v>
      </c>
      <c r="BNN53" s="64">
        <f t="shared" si="915"/>
        <v>0</v>
      </c>
      <c r="BNO53" s="64">
        <f t="shared" si="915"/>
        <v>0</v>
      </c>
      <c r="BNP53" s="64">
        <f t="shared" si="915"/>
        <v>0</v>
      </c>
      <c r="BNQ53" s="64">
        <f t="shared" si="915"/>
        <v>0</v>
      </c>
      <c r="BNR53" s="64">
        <f t="shared" si="915"/>
        <v>0</v>
      </c>
      <c r="BNS53" s="64">
        <f t="shared" si="915"/>
        <v>0</v>
      </c>
      <c r="BNT53" s="64">
        <f t="shared" si="915"/>
        <v>0</v>
      </c>
      <c r="BNU53" s="64">
        <f t="shared" si="915"/>
        <v>0</v>
      </c>
      <c r="BNV53" s="64">
        <f t="shared" si="915"/>
        <v>0</v>
      </c>
      <c r="BNW53" s="64">
        <f t="shared" si="915"/>
        <v>0</v>
      </c>
      <c r="BNX53" s="64">
        <f t="shared" si="915"/>
        <v>0</v>
      </c>
      <c r="BNY53" s="64">
        <f t="shared" ref="BNY53:BQJ53" si="916">BNY51+BNY52</f>
        <v>0</v>
      </c>
      <c r="BNZ53" s="64">
        <f t="shared" si="916"/>
        <v>0</v>
      </c>
      <c r="BOA53" s="64">
        <f t="shared" si="916"/>
        <v>0</v>
      </c>
      <c r="BOB53" s="64">
        <f t="shared" si="916"/>
        <v>0</v>
      </c>
      <c r="BOC53" s="64">
        <f t="shared" si="916"/>
        <v>0</v>
      </c>
      <c r="BOD53" s="64">
        <f t="shared" si="916"/>
        <v>0</v>
      </c>
      <c r="BOE53" s="64">
        <f t="shared" si="916"/>
        <v>0</v>
      </c>
      <c r="BOF53" s="64">
        <f t="shared" si="916"/>
        <v>0</v>
      </c>
      <c r="BOG53" s="64">
        <f t="shared" si="916"/>
        <v>0</v>
      </c>
      <c r="BOH53" s="64">
        <f t="shared" si="916"/>
        <v>0</v>
      </c>
      <c r="BOI53" s="64">
        <f t="shared" si="916"/>
        <v>0</v>
      </c>
      <c r="BOJ53" s="64">
        <f t="shared" si="916"/>
        <v>0</v>
      </c>
      <c r="BOK53" s="64">
        <f t="shared" si="916"/>
        <v>0</v>
      </c>
      <c r="BOL53" s="64">
        <f t="shared" si="916"/>
        <v>0</v>
      </c>
      <c r="BOM53" s="64">
        <f t="shared" si="916"/>
        <v>0</v>
      </c>
      <c r="BON53" s="64">
        <f t="shared" si="916"/>
        <v>0</v>
      </c>
      <c r="BOO53" s="64">
        <f t="shared" si="916"/>
        <v>0</v>
      </c>
      <c r="BOP53" s="64">
        <f t="shared" si="916"/>
        <v>0</v>
      </c>
      <c r="BOQ53" s="64">
        <f t="shared" si="916"/>
        <v>0</v>
      </c>
      <c r="BOR53" s="64">
        <f t="shared" si="916"/>
        <v>0</v>
      </c>
      <c r="BOS53" s="64">
        <f t="shared" si="916"/>
        <v>0</v>
      </c>
      <c r="BOT53" s="64">
        <f t="shared" si="916"/>
        <v>0</v>
      </c>
      <c r="BOU53" s="64">
        <f t="shared" si="916"/>
        <v>0</v>
      </c>
      <c r="BOV53" s="64">
        <f t="shared" si="916"/>
        <v>0</v>
      </c>
      <c r="BOW53" s="64">
        <f t="shared" si="916"/>
        <v>0</v>
      </c>
      <c r="BOX53" s="64">
        <f t="shared" si="916"/>
        <v>0</v>
      </c>
      <c r="BOY53" s="64">
        <f t="shared" si="916"/>
        <v>0</v>
      </c>
      <c r="BOZ53" s="64">
        <f t="shared" si="916"/>
        <v>0</v>
      </c>
      <c r="BPA53" s="64">
        <f t="shared" si="916"/>
        <v>0</v>
      </c>
      <c r="BPB53" s="64">
        <f t="shared" si="916"/>
        <v>0</v>
      </c>
      <c r="BPC53" s="64">
        <f t="shared" si="916"/>
        <v>0</v>
      </c>
      <c r="BPD53" s="64">
        <f t="shared" si="916"/>
        <v>0</v>
      </c>
      <c r="BPE53" s="64">
        <f t="shared" si="916"/>
        <v>0</v>
      </c>
      <c r="BPF53" s="64">
        <f t="shared" si="916"/>
        <v>0</v>
      </c>
      <c r="BPG53" s="64">
        <f t="shared" si="916"/>
        <v>0</v>
      </c>
      <c r="BPH53" s="64">
        <f t="shared" si="916"/>
        <v>0</v>
      </c>
      <c r="BPI53" s="64">
        <f t="shared" si="916"/>
        <v>0</v>
      </c>
      <c r="BPJ53" s="64">
        <f t="shared" si="916"/>
        <v>0</v>
      </c>
      <c r="BPK53" s="64">
        <f t="shared" si="916"/>
        <v>0</v>
      </c>
      <c r="BPL53" s="64">
        <f t="shared" si="916"/>
        <v>0</v>
      </c>
      <c r="BPM53" s="64">
        <f t="shared" si="916"/>
        <v>0</v>
      </c>
      <c r="BPN53" s="64">
        <f t="shared" si="916"/>
        <v>0</v>
      </c>
      <c r="BPO53" s="64">
        <f t="shared" si="916"/>
        <v>0</v>
      </c>
      <c r="BPP53" s="64">
        <f t="shared" si="916"/>
        <v>0</v>
      </c>
      <c r="BPQ53" s="64">
        <f t="shared" si="916"/>
        <v>0</v>
      </c>
      <c r="BPR53" s="64">
        <f t="shared" si="916"/>
        <v>0</v>
      </c>
      <c r="BPS53" s="64">
        <f t="shared" si="916"/>
        <v>0</v>
      </c>
      <c r="BPT53" s="64">
        <f t="shared" si="916"/>
        <v>0</v>
      </c>
      <c r="BPU53" s="64">
        <f t="shared" si="916"/>
        <v>0</v>
      </c>
      <c r="BPV53" s="64">
        <f t="shared" si="916"/>
        <v>0</v>
      </c>
      <c r="BPW53" s="64">
        <f t="shared" si="916"/>
        <v>0</v>
      </c>
      <c r="BPX53" s="64">
        <f t="shared" si="916"/>
        <v>0</v>
      </c>
      <c r="BPY53" s="64">
        <f t="shared" si="916"/>
        <v>0</v>
      </c>
      <c r="BPZ53" s="64">
        <f t="shared" si="916"/>
        <v>0</v>
      </c>
      <c r="BQA53" s="64">
        <f t="shared" si="916"/>
        <v>0</v>
      </c>
      <c r="BQB53" s="64">
        <f t="shared" si="916"/>
        <v>0</v>
      </c>
      <c r="BQC53" s="64">
        <f t="shared" si="916"/>
        <v>0</v>
      </c>
      <c r="BQD53" s="64">
        <f t="shared" si="916"/>
        <v>0</v>
      </c>
      <c r="BQE53" s="64">
        <f t="shared" si="916"/>
        <v>0</v>
      </c>
      <c r="BQF53" s="64">
        <f t="shared" si="916"/>
        <v>0</v>
      </c>
      <c r="BQG53" s="64">
        <f t="shared" si="916"/>
        <v>0</v>
      </c>
      <c r="BQH53" s="64">
        <f t="shared" si="916"/>
        <v>0</v>
      </c>
      <c r="BQI53" s="64">
        <f t="shared" si="916"/>
        <v>0</v>
      </c>
      <c r="BQJ53" s="64">
        <f t="shared" si="916"/>
        <v>0</v>
      </c>
      <c r="BQK53" s="64">
        <f t="shared" ref="BQK53:BSV53" si="917">BQK51+BQK52</f>
        <v>0</v>
      </c>
      <c r="BQL53" s="64">
        <f t="shared" si="917"/>
        <v>0</v>
      </c>
      <c r="BQM53" s="64">
        <f t="shared" si="917"/>
        <v>0</v>
      </c>
      <c r="BQN53" s="64">
        <f t="shared" si="917"/>
        <v>0</v>
      </c>
      <c r="BQO53" s="64">
        <f t="shared" si="917"/>
        <v>0</v>
      </c>
      <c r="BQP53" s="64">
        <f t="shared" si="917"/>
        <v>0</v>
      </c>
      <c r="BQQ53" s="64">
        <f t="shared" si="917"/>
        <v>0</v>
      </c>
      <c r="BQR53" s="64">
        <f t="shared" si="917"/>
        <v>0</v>
      </c>
      <c r="BQS53" s="64">
        <f t="shared" si="917"/>
        <v>0</v>
      </c>
      <c r="BQT53" s="64">
        <f t="shared" si="917"/>
        <v>0</v>
      </c>
      <c r="BQU53" s="64">
        <f t="shared" si="917"/>
        <v>0</v>
      </c>
      <c r="BQV53" s="64">
        <f t="shared" si="917"/>
        <v>0</v>
      </c>
      <c r="BQW53" s="64">
        <f t="shared" si="917"/>
        <v>0</v>
      </c>
      <c r="BQX53" s="64">
        <f t="shared" si="917"/>
        <v>0</v>
      </c>
      <c r="BQY53" s="64">
        <f t="shared" si="917"/>
        <v>0</v>
      </c>
      <c r="BQZ53" s="64">
        <f t="shared" si="917"/>
        <v>0</v>
      </c>
      <c r="BRA53" s="64">
        <f t="shared" si="917"/>
        <v>0</v>
      </c>
      <c r="BRB53" s="64">
        <f t="shared" si="917"/>
        <v>0</v>
      </c>
      <c r="BRC53" s="64">
        <f t="shared" si="917"/>
        <v>0</v>
      </c>
      <c r="BRD53" s="64">
        <f t="shared" si="917"/>
        <v>0</v>
      </c>
      <c r="BRE53" s="64">
        <f t="shared" si="917"/>
        <v>0</v>
      </c>
      <c r="BRF53" s="64">
        <f t="shared" si="917"/>
        <v>0</v>
      </c>
      <c r="BRG53" s="64">
        <f t="shared" si="917"/>
        <v>0</v>
      </c>
      <c r="BRH53" s="64">
        <f t="shared" si="917"/>
        <v>0</v>
      </c>
      <c r="BRI53" s="64">
        <f t="shared" si="917"/>
        <v>0</v>
      </c>
      <c r="BRJ53" s="64">
        <f t="shared" si="917"/>
        <v>0</v>
      </c>
      <c r="BRK53" s="64">
        <f t="shared" si="917"/>
        <v>0</v>
      </c>
      <c r="BRL53" s="64">
        <f t="shared" si="917"/>
        <v>0</v>
      </c>
      <c r="BRM53" s="64">
        <f t="shared" si="917"/>
        <v>0</v>
      </c>
      <c r="BRN53" s="64">
        <f t="shared" si="917"/>
        <v>0</v>
      </c>
      <c r="BRO53" s="64">
        <f t="shared" si="917"/>
        <v>0</v>
      </c>
      <c r="BRP53" s="64">
        <f t="shared" si="917"/>
        <v>0</v>
      </c>
      <c r="BRQ53" s="64">
        <f t="shared" si="917"/>
        <v>0</v>
      </c>
      <c r="BRR53" s="64">
        <f t="shared" si="917"/>
        <v>0</v>
      </c>
      <c r="BRS53" s="64">
        <f t="shared" si="917"/>
        <v>0</v>
      </c>
      <c r="BRT53" s="64">
        <f t="shared" si="917"/>
        <v>0</v>
      </c>
      <c r="BRU53" s="64">
        <f t="shared" si="917"/>
        <v>0</v>
      </c>
      <c r="BRV53" s="64">
        <f t="shared" si="917"/>
        <v>0</v>
      </c>
      <c r="BRW53" s="64">
        <f t="shared" si="917"/>
        <v>0</v>
      </c>
      <c r="BRX53" s="64">
        <f t="shared" si="917"/>
        <v>0</v>
      </c>
      <c r="BRY53" s="64">
        <f t="shared" si="917"/>
        <v>0</v>
      </c>
      <c r="BRZ53" s="64">
        <f t="shared" si="917"/>
        <v>0</v>
      </c>
      <c r="BSA53" s="64">
        <f t="shared" si="917"/>
        <v>0</v>
      </c>
      <c r="BSB53" s="64">
        <f t="shared" si="917"/>
        <v>0</v>
      </c>
      <c r="BSC53" s="64">
        <f t="shared" si="917"/>
        <v>0</v>
      </c>
      <c r="BSD53" s="64">
        <f t="shared" si="917"/>
        <v>0</v>
      </c>
      <c r="BSE53" s="64">
        <f t="shared" si="917"/>
        <v>0</v>
      </c>
      <c r="BSF53" s="64">
        <f t="shared" si="917"/>
        <v>0</v>
      </c>
      <c r="BSG53" s="64">
        <f t="shared" si="917"/>
        <v>0</v>
      </c>
      <c r="BSH53" s="64">
        <f t="shared" si="917"/>
        <v>0</v>
      </c>
      <c r="BSI53" s="64">
        <f t="shared" si="917"/>
        <v>0</v>
      </c>
      <c r="BSJ53" s="64">
        <f t="shared" si="917"/>
        <v>0</v>
      </c>
      <c r="BSK53" s="64">
        <f t="shared" si="917"/>
        <v>0</v>
      </c>
      <c r="BSL53" s="64">
        <f t="shared" si="917"/>
        <v>0</v>
      </c>
      <c r="BSM53" s="64">
        <f t="shared" si="917"/>
        <v>0</v>
      </c>
      <c r="BSN53" s="64">
        <f t="shared" si="917"/>
        <v>0</v>
      </c>
      <c r="BSO53" s="64">
        <f t="shared" si="917"/>
        <v>0</v>
      </c>
      <c r="BSP53" s="64">
        <f t="shared" si="917"/>
        <v>0</v>
      </c>
      <c r="BSQ53" s="64">
        <f t="shared" si="917"/>
        <v>0</v>
      </c>
      <c r="BSR53" s="64">
        <f t="shared" si="917"/>
        <v>0</v>
      </c>
      <c r="BSS53" s="64">
        <f t="shared" si="917"/>
        <v>0</v>
      </c>
      <c r="BST53" s="64">
        <f t="shared" si="917"/>
        <v>0</v>
      </c>
      <c r="BSU53" s="64">
        <f t="shared" si="917"/>
        <v>0</v>
      </c>
      <c r="BSV53" s="64">
        <f t="shared" si="917"/>
        <v>0</v>
      </c>
      <c r="BSW53" s="64">
        <f t="shared" ref="BSW53:BVH53" si="918">BSW51+BSW52</f>
        <v>0</v>
      </c>
      <c r="BSX53" s="64">
        <f t="shared" si="918"/>
        <v>0</v>
      </c>
      <c r="BSY53" s="64">
        <f t="shared" si="918"/>
        <v>0</v>
      </c>
      <c r="BSZ53" s="64">
        <f t="shared" si="918"/>
        <v>0</v>
      </c>
      <c r="BTA53" s="64">
        <f t="shared" si="918"/>
        <v>0</v>
      </c>
      <c r="BTB53" s="64">
        <f t="shared" si="918"/>
        <v>0</v>
      </c>
      <c r="BTC53" s="64">
        <f t="shared" si="918"/>
        <v>0</v>
      </c>
      <c r="BTD53" s="64">
        <f t="shared" si="918"/>
        <v>0</v>
      </c>
      <c r="BTE53" s="64">
        <f t="shared" si="918"/>
        <v>0</v>
      </c>
      <c r="BTF53" s="64">
        <f t="shared" si="918"/>
        <v>0</v>
      </c>
      <c r="BTG53" s="64">
        <f t="shared" si="918"/>
        <v>0</v>
      </c>
      <c r="BTH53" s="64">
        <f t="shared" si="918"/>
        <v>0</v>
      </c>
      <c r="BTI53" s="64">
        <f t="shared" si="918"/>
        <v>0</v>
      </c>
      <c r="BTJ53" s="64">
        <f t="shared" si="918"/>
        <v>0</v>
      </c>
      <c r="BTK53" s="64">
        <f t="shared" si="918"/>
        <v>0</v>
      </c>
      <c r="BTL53" s="64">
        <f t="shared" si="918"/>
        <v>0</v>
      </c>
      <c r="BTM53" s="64">
        <f t="shared" si="918"/>
        <v>0</v>
      </c>
      <c r="BTN53" s="64">
        <f t="shared" si="918"/>
        <v>0</v>
      </c>
      <c r="BTO53" s="64">
        <f t="shared" si="918"/>
        <v>0</v>
      </c>
      <c r="BTP53" s="64">
        <f t="shared" si="918"/>
        <v>0</v>
      </c>
      <c r="BTQ53" s="64">
        <f t="shared" si="918"/>
        <v>0</v>
      </c>
      <c r="BTR53" s="64">
        <f t="shared" si="918"/>
        <v>0</v>
      </c>
      <c r="BTS53" s="64">
        <f t="shared" si="918"/>
        <v>0</v>
      </c>
      <c r="BTT53" s="64">
        <f t="shared" si="918"/>
        <v>0</v>
      </c>
      <c r="BTU53" s="64">
        <f t="shared" si="918"/>
        <v>0</v>
      </c>
      <c r="BTV53" s="64">
        <f t="shared" si="918"/>
        <v>0</v>
      </c>
      <c r="BTW53" s="64">
        <f t="shared" si="918"/>
        <v>0</v>
      </c>
      <c r="BTX53" s="64">
        <f t="shared" si="918"/>
        <v>0</v>
      </c>
      <c r="BTY53" s="64">
        <f t="shared" si="918"/>
        <v>0</v>
      </c>
      <c r="BTZ53" s="64">
        <f t="shared" si="918"/>
        <v>0</v>
      </c>
      <c r="BUA53" s="64">
        <f t="shared" si="918"/>
        <v>0</v>
      </c>
      <c r="BUB53" s="64">
        <f t="shared" si="918"/>
        <v>0</v>
      </c>
      <c r="BUC53" s="64">
        <f t="shared" si="918"/>
        <v>0</v>
      </c>
      <c r="BUD53" s="64">
        <f t="shared" si="918"/>
        <v>0</v>
      </c>
      <c r="BUE53" s="64">
        <f t="shared" si="918"/>
        <v>0</v>
      </c>
      <c r="BUF53" s="64">
        <f t="shared" si="918"/>
        <v>0</v>
      </c>
      <c r="BUG53" s="64">
        <f t="shared" si="918"/>
        <v>0</v>
      </c>
      <c r="BUH53" s="64">
        <f t="shared" si="918"/>
        <v>0</v>
      </c>
      <c r="BUI53" s="64">
        <f t="shared" si="918"/>
        <v>0</v>
      </c>
      <c r="BUJ53" s="64">
        <f t="shared" si="918"/>
        <v>0</v>
      </c>
      <c r="BUK53" s="64">
        <f t="shared" si="918"/>
        <v>0</v>
      </c>
      <c r="BUL53" s="64">
        <f t="shared" si="918"/>
        <v>0</v>
      </c>
      <c r="BUM53" s="64">
        <f t="shared" si="918"/>
        <v>0</v>
      </c>
      <c r="BUN53" s="64">
        <f t="shared" si="918"/>
        <v>0</v>
      </c>
      <c r="BUO53" s="64">
        <f t="shared" si="918"/>
        <v>0</v>
      </c>
      <c r="BUP53" s="64">
        <f t="shared" si="918"/>
        <v>0</v>
      </c>
      <c r="BUQ53" s="64">
        <f t="shared" si="918"/>
        <v>0</v>
      </c>
      <c r="BUR53" s="64">
        <f t="shared" si="918"/>
        <v>0</v>
      </c>
      <c r="BUS53" s="64">
        <f t="shared" si="918"/>
        <v>0</v>
      </c>
      <c r="BUT53" s="64">
        <f t="shared" si="918"/>
        <v>0</v>
      </c>
      <c r="BUU53" s="64">
        <f t="shared" si="918"/>
        <v>0</v>
      </c>
      <c r="BUV53" s="64">
        <f t="shared" si="918"/>
        <v>0</v>
      </c>
      <c r="BUW53" s="64">
        <f t="shared" si="918"/>
        <v>0</v>
      </c>
      <c r="BUX53" s="64">
        <f t="shared" si="918"/>
        <v>0</v>
      </c>
      <c r="BUY53" s="64">
        <f t="shared" si="918"/>
        <v>0</v>
      </c>
      <c r="BUZ53" s="64">
        <f t="shared" si="918"/>
        <v>0</v>
      </c>
      <c r="BVA53" s="64">
        <f t="shared" si="918"/>
        <v>0</v>
      </c>
      <c r="BVB53" s="64">
        <f t="shared" si="918"/>
        <v>0</v>
      </c>
      <c r="BVC53" s="64">
        <f t="shared" si="918"/>
        <v>0</v>
      </c>
      <c r="BVD53" s="64">
        <f t="shared" si="918"/>
        <v>0</v>
      </c>
      <c r="BVE53" s="64">
        <f t="shared" si="918"/>
        <v>0</v>
      </c>
      <c r="BVF53" s="64">
        <f t="shared" si="918"/>
        <v>0</v>
      </c>
      <c r="BVG53" s="64">
        <f t="shared" si="918"/>
        <v>0</v>
      </c>
      <c r="BVH53" s="64">
        <f t="shared" si="918"/>
        <v>0</v>
      </c>
      <c r="BVI53" s="64">
        <f t="shared" ref="BVI53:BXT53" si="919">BVI51+BVI52</f>
        <v>0</v>
      </c>
      <c r="BVJ53" s="64">
        <f t="shared" si="919"/>
        <v>0</v>
      </c>
      <c r="BVK53" s="64">
        <f t="shared" si="919"/>
        <v>0</v>
      </c>
      <c r="BVL53" s="64">
        <f t="shared" si="919"/>
        <v>0</v>
      </c>
      <c r="BVM53" s="64">
        <f t="shared" si="919"/>
        <v>0</v>
      </c>
      <c r="BVN53" s="64">
        <f t="shared" si="919"/>
        <v>0</v>
      </c>
      <c r="BVO53" s="64">
        <f t="shared" si="919"/>
        <v>0</v>
      </c>
      <c r="BVP53" s="64">
        <f t="shared" si="919"/>
        <v>0</v>
      </c>
      <c r="BVQ53" s="64">
        <f t="shared" si="919"/>
        <v>0</v>
      </c>
      <c r="BVR53" s="64">
        <f t="shared" si="919"/>
        <v>0</v>
      </c>
      <c r="BVS53" s="64">
        <f t="shared" si="919"/>
        <v>0</v>
      </c>
      <c r="BVT53" s="64">
        <f t="shared" si="919"/>
        <v>0</v>
      </c>
      <c r="BVU53" s="64">
        <f t="shared" si="919"/>
        <v>0</v>
      </c>
      <c r="BVV53" s="64">
        <f t="shared" si="919"/>
        <v>0</v>
      </c>
      <c r="BVW53" s="64">
        <f t="shared" si="919"/>
        <v>0</v>
      </c>
      <c r="BVX53" s="64">
        <f t="shared" si="919"/>
        <v>0</v>
      </c>
      <c r="BVY53" s="64">
        <f t="shared" si="919"/>
        <v>0</v>
      </c>
      <c r="BVZ53" s="64">
        <f t="shared" si="919"/>
        <v>0</v>
      </c>
      <c r="BWA53" s="64">
        <f t="shared" si="919"/>
        <v>0</v>
      </c>
      <c r="BWB53" s="64">
        <f t="shared" si="919"/>
        <v>0</v>
      </c>
      <c r="BWC53" s="64">
        <f t="shared" si="919"/>
        <v>0</v>
      </c>
      <c r="BWD53" s="64">
        <f t="shared" si="919"/>
        <v>0</v>
      </c>
      <c r="BWE53" s="64">
        <f t="shared" si="919"/>
        <v>0</v>
      </c>
      <c r="BWF53" s="64">
        <f t="shared" si="919"/>
        <v>0</v>
      </c>
      <c r="BWG53" s="64">
        <f t="shared" si="919"/>
        <v>0</v>
      </c>
      <c r="BWH53" s="64">
        <f t="shared" si="919"/>
        <v>0</v>
      </c>
      <c r="BWI53" s="64">
        <f t="shared" si="919"/>
        <v>0</v>
      </c>
      <c r="BWJ53" s="64">
        <f t="shared" si="919"/>
        <v>0</v>
      </c>
      <c r="BWK53" s="64">
        <f t="shared" si="919"/>
        <v>0</v>
      </c>
      <c r="BWL53" s="64">
        <f t="shared" si="919"/>
        <v>0</v>
      </c>
      <c r="BWM53" s="64">
        <f t="shared" si="919"/>
        <v>0</v>
      </c>
      <c r="BWN53" s="64">
        <f t="shared" si="919"/>
        <v>0</v>
      </c>
      <c r="BWO53" s="64">
        <f t="shared" si="919"/>
        <v>0</v>
      </c>
      <c r="BWP53" s="64">
        <f t="shared" si="919"/>
        <v>0</v>
      </c>
      <c r="BWQ53" s="64">
        <f t="shared" si="919"/>
        <v>0</v>
      </c>
      <c r="BWR53" s="64">
        <f t="shared" si="919"/>
        <v>0</v>
      </c>
      <c r="BWS53" s="64">
        <f t="shared" si="919"/>
        <v>0</v>
      </c>
      <c r="BWT53" s="64">
        <f t="shared" si="919"/>
        <v>0</v>
      </c>
      <c r="BWU53" s="64">
        <f t="shared" si="919"/>
        <v>0</v>
      </c>
      <c r="BWV53" s="64">
        <f t="shared" si="919"/>
        <v>0</v>
      </c>
      <c r="BWW53" s="64">
        <f t="shared" si="919"/>
        <v>0</v>
      </c>
      <c r="BWX53" s="64">
        <f t="shared" si="919"/>
        <v>0</v>
      </c>
      <c r="BWY53" s="64">
        <f t="shared" si="919"/>
        <v>0</v>
      </c>
      <c r="BWZ53" s="64">
        <f t="shared" si="919"/>
        <v>0</v>
      </c>
      <c r="BXA53" s="64">
        <f t="shared" si="919"/>
        <v>0</v>
      </c>
      <c r="BXB53" s="64">
        <f t="shared" si="919"/>
        <v>0</v>
      </c>
      <c r="BXC53" s="64">
        <f t="shared" si="919"/>
        <v>0</v>
      </c>
      <c r="BXD53" s="64">
        <f t="shared" si="919"/>
        <v>0</v>
      </c>
      <c r="BXE53" s="64">
        <f t="shared" si="919"/>
        <v>0</v>
      </c>
      <c r="BXF53" s="64">
        <f t="shared" si="919"/>
        <v>0</v>
      </c>
      <c r="BXG53" s="64">
        <f t="shared" si="919"/>
        <v>0</v>
      </c>
      <c r="BXH53" s="64">
        <f t="shared" si="919"/>
        <v>0</v>
      </c>
      <c r="BXI53" s="64">
        <f t="shared" si="919"/>
        <v>0</v>
      </c>
      <c r="BXJ53" s="64">
        <f t="shared" si="919"/>
        <v>0</v>
      </c>
      <c r="BXK53" s="64">
        <f t="shared" si="919"/>
        <v>0</v>
      </c>
      <c r="BXL53" s="64">
        <f t="shared" si="919"/>
        <v>0</v>
      </c>
      <c r="BXM53" s="64">
        <f t="shared" si="919"/>
        <v>0</v>
      </c>
      <c r="BXN53" s="64">
        <f t="shared" si="919"/>
        <v>0</v>
      </c>
      <c r="BXO53" s="64">
        <f t="shared" si="919"/>
        <v>0</v>
      </c>
      <c r="BXP53" s="64">
        <f t="shared" si="919"/>
        <v>0</v>
      </c>
      <c r="BXQ53" s="64">
        <f t="shared" si="919"/>
        <v>0</v>
      </c>
      <c r="BXR53" s="64">
        <f t="shared" si="919"/>
        <v>0</v>
      </c>
      <c r="BXS53" s="64">
        <f t="shared" si="919"/>
        <v>0</v>
      </c>
      <c r="BXT53" s="64">
        <f t="shared" si="919"/>
        <v>0</v>
      </c>
      <c r="BXU53" s="64">
        <f t="shared" ref="BXU53:CAF53" si="920">BXU51+BXU52</f>
        <v>0</v>
      </c>
      <c r="BXV53" s="64">
        <f t="shared" si="920"/>
        <v>0</v>
      </c>
      <c r="BXW53" s="64">
        <f t="shared" si="920"/>
        <v>0</v>
      </c>
      <c r="BXX53" s="64">
        <f t="shared" si="920"/>
        <v>0</v>
      </c>
      <c r="BXY53" s="64">
        <f t="shared" si="920"/>
        <v>0</v>
      </c>
      <c r="BXZ53" s="64">
        <f t="shared" si="920"/>
        <v>0</v>
      </c>
      <c r="BYA53" s="64">
        <f t="shared" si="920"/>
        <v>0</v>
      </c>
      <c r="BYB53" s="64">
        <f t="shared" si="920"/>
        <v>0</v>
      </c>
      <c r="BYC53" s="64">
        <f t="shared" si="920"/>
        <v>0</v>
      </c>
      <c r="BYD53" s="64">
        <f t="shared" si="920"/>
        <v>0</v>
      </c>
      <c r="BYE53" s="64">
        <f t="shared" si="920"/>
        <v>0</v>
      </c>
      <c r="BYF53" s="64">
        <f t="shared" si="920"/>
        <v>0</v>
      </c>
      <c r="BYG53" s="64">
        <f t="shared" si="920"/>
        <v>0</v>
      </c>
      <c r="BYH53" s="64">
        <f t="shared" si="920"/>
        <v>0</v>
      </c>
      <c r="BYI53" s="64">
        <f t="shared" si="920"/>
        <v>0</v>
      </c>
      <c r="BYJ53" s="64">
        <f t="shared" si="920"/>
        <v>0</v>
      </c>
      <c r="BYK53" s="64">
        <f t="shared" si="920"/>
        <v>0</v>
      </c>
      <c r="BYL53" s="64">
        <f t="shared" si="920"/>
        <v>0</v>
      </c>
      <c r="BYM53" s="64">
        <f t="shared" si="920"/>
        <v>0</v>
      </c>
      <c r="BYN53" s="64">
        <f t="shared" si="920"/>
        <v>0</v>
      </c>
      <c r="BYO53" s="64">
        <f t="shared" si="920"/>
        <v>0</v>
      </c>
      <c r="BYP53" s="64">
        <f t="shared" si="920"/>
        <v>0</v>
      </c>
      <c r="BYQ53" s="64">
        <f t="shared" si="920"/>
        <v>0</v>
      </c>
      <c r="BYR53" s="64">
        <f t="shared" si="920"/>
        <v>0</v>
      </c>
      <c r="BYS53" s="64">
        <f t="shared" si="920"/>
        <v>0</v>
      </c>
      <c r="BYT53" s="64">
        <f t="shared" si="920"/>
        <v>0</v>
      </c>
      <c r="BYU53" s="64">
        <f t="shared" si="920"/>
        <v>0</v>
      </c>
      <c r="BYV53" s="64">
        <f t="shared" si="920"/>
        <v>0</v>
      </c>
      <c r="BYW53" s="64">
        <f t="shared" si="920"/>
        <v>0</v>
      </c>
      <c r="BYX53" s="64">
        <f t="shared" si="920"/>
        <v>0</v>
      </c>
      <c r="BYY53" s="64">
        <f t="shared" si="920"/>
        <v>0</v>
      </c>
      <c r="BYZ53" s="64">
        <f t="shared" si="920"/>
        <v>0</v>
      </c>
      <c r="BZA53" s="64">
        <f t="shared" si="920"/>
        <v>0</v>
      </c>
      <c r="BZB53" s="64">
        <f t="shared" si="920"/>
        <v>0</v>
      </c>
      <c r="BZC53" s="64">
        <f t="shared" si="920"/>
        <v>0</v>
      </c>
      <c r="BZD53" s="64">
        <f t="shared" si="920"/>
        <v>0</v>
      </c>
      <c r="BZE53" s="64">
        <f t="shared" si="920"/>
        <v>0</v>
      </c>
      <c r="BZF53" s="64">
        <f t="shared" si="920"/>
        <v>0</v>
      </c>
      <c r="BZG53" s="64">
        <f t="shared" si="920"/>
        <v>0</v>
      </c>
      <c r="BZH53" s="64">
        <f t="shared" si="920"/>
        <v>0</v>
      </c>
      <c r="BZI53" s="64">
        <f t="shared" si="920"/>
        <v>0</v>
      </c>
      <c r="BZJ53" s="64">
        <f t="shared" si="920"/>
        <v>0</v>
      </c>
      <c r="BZK53" s="64">
        <f t="shared" si="920"/>
        <v>0</v>
      </c>
      <c r="BZL53" s="64">
        <f t="shared" si="920"/>
        <v>0</v>
      </c>
      <c r="BZM53" s="64">
        <f t="shared" si="920"/>
        <v>0</v>
      </c>
      <c r="BZN53" s="64">
        <f t="shared" si="920"/>
        <v>0</v>
      </c>
      <c r="BZO53" s="64">
        <f t="shared" si="920"/>
        <v>0</v>
      </c>
      <c r="BZP53" s="64">
        <f t="shared" si="920"/>
        <v>0</v>
      </c>
      <c r="BZQ53" s="64">
        <f t="shared" si="920"/>
        <v>0</v>
      </c>
      <c r="BZR53" s="64">
        <f t="shared" si="920"/>
        <v>0</v>
      </c>
      <c r="BZS53" s="64">
        <f t="shared" si="920"/>
        <v>0</v>
      </c>
      <c r="BZT53" s="64">
        <f t="shared" si="920"/>
        <v>0</v>
      </c>
      <c r="BZU53" s="64">
        <f t="shared" si="920"/>
        <v>0</v>
      </c>
      <c r="BZV53" s="64">
        <f t="shared" si="920"/>
        <v>0</v>
      </c>
      <c r="BZW53" s="64">
        <f t="shared" si="920"/>
        <v>0</v>
      </c>
      <c r="BZX53" s="64">
        <f t="shared" si="920"/>
        <v>0</v>
      </c>
      <c r="BZY53" s="64">
        <f t="shared" si="920"/>
        <v>0</v>
      </c>
      <c r="BZZ53" s="64">
        <f t="shared" si="920"/>
        <v>0</v>
      </c>
      <c r="CAA53" s="64">
        <f t="shared" si="920"/>
        <v>0</v>
      </c>
      <c r="CAB53" s="64">
        <f t="shared" si="920"/>
        <v>0</v>
      </c>
      <c r="CAC53" s="64">
        <f t="shared" si="920"/>
        <v>0</v>
      </c>
      <c r="CAD53" s="64">
        <f t="shared" si="920"/>
        <v>0</v>
      </c>
      <c r="CAE53" s="64">
        <f t="shared" si="920"/>
        <v>0</v>
      </c>
      <c r="CAF53" s="64">
        <f t="shared" si="920"/>
        <v>0</v>
      </c>
      <c r="CAG53" s="64">
        <f t="shared" ref="CAG53:CCR53" si="921">CAG51+CAG52</f>
        <v>0</v>
      </c>
      <c r="CAH53" s="64">
        <f t="shared" si="921"/>
        <v>0</v>
      </c>
      <c r="CAI53" s="64">
        <f t="shared" si="921"/>
        <v>0</v>
      </c>
      <c r="CAJ53" s="64">
        <f t="shared" si="921"/>
        <v>0</v>
      </c>
      <c r="CAK53" s="64">
        <f t="shared" si="921"/>
        <v>0</v>
      </c>
      <c r="CAL53" s="64">
        <f t="shared" si="921"/>
        <v>0</v>
      </c>
      <c r="CAM53" s="64">
        <f t="shared" si="921"/>
        <v>0</v>
      </c>
      <c r="CAN53" s="64">
        <f t="shared" si="921"/>
        <v>0</v>
      </c>
      <c r="CAO53" s="64">
        <f t="shared" si="921"/>
        <v>0</v>
      </c>
      <c r="CAP53" s="64">
        <f t="shared" si="921"/>
        <v>0</v>
      </c>
      <c r="CAQ53" s="64">
        <f t="shared" si="921"/>
        <v>0</v>
      </c>
      <c r="CAR53" s="64">
        <f t="shared" si="921"/>
        <v>0</v>
      </c>
      <c r="CAS53" s="64">
        <f t="shared" si="921"/>
        <v>0</v>
      </c>
      <c r="CAT53" s="64">
        <f t="shared" si="921"/>
        <v>0</v>
      </c>
      <c r="CAU53" s="64">
        <f t="shared" si="921"/>
        <v>0</v>
      </c>
      <c r="CAV53" s="64">
        <f t="shared" si="921"/>
        <v>0</v>
      </c>
      <c r="CAW53" s="64">
        <f t="shared" si="921"/>
        <v>0</v>
      </c>
      <c r="CAX53" s="64">
        <f t="shared" si="921"/>
        <v>0</v>
      </c>
      <c r="CAY53" s="64">
        <f t="shared" si="921"/>
        <v>0</v>
      </c>
      <c r="CAZ53" s="64">
        <f t="shared" si="921"/>
        <v>0</v>
      </c>
      <c r="CBA53" s="64">
        <f t="shared" si="921"/>
        <v>0</v>
      </c>
      <c r="CBB53" s="64">
        <f t="shared" si="921"/>
        <v>0</v>
      </c>
      <c r="CBC53" s="64">
        <f t="shared" si="921"/>
        <v>0</v>
      </c>
      <c r="CBD53" s="64">
        <f t="shared" si="921"/>
        <v>0</v>
      </c>
      <c r="CBE53" s="64">
        <f t="shared" si="921"/>
        <v>0</v>
      </c>
      <c r="CBF53" s="64">
        <f t="shared" si="921"/>
        <v>0</v>
      </c>
      <c r="CBG53" s="64">
        <f t="shared" si="921"/>
        <v>0</v>
      </c>
      <c r="CBH53" s="64">
        <f t="shared" si="921"/>
        <v>0</v>
      </c>
      <c r="CBI53" s="64">
        <f t="shared" si="921"/>
        <v>0</v>
      </c>
      <c r="CBJ53" s="64">
        <f t="shared" si="921"/>
        <v>0</v>
      </c>
      <c r="CBK53" s="64">
        <f t="shared" si="921"/>
        <v>0</v>
      </c>
      <c r="CBL53" s="64">
        <f t="shared" si="921"/>
        <v>0</v>
      </c>
      <c r="CBM53" s="64">
        <f t="shared" si="921"/>
        <v>0</v>
      </c>
      <c r="CBN53" s="64">
        <f t="shared" si="921"/>
        <v>0</v>
      </c>
      <c r="CBO53" s="64">
        <f t="shared" si="921"/>
        <v>0</v>
      </c>
      <c r="CBP53" s="64">
        <f t="shared" si="921"/>
        <v>0</v>
      </c>
      <c r="CBQ53" s="64">
        <f t="shared" si="921"/>
        <v>0</v>
      </c>
      <c r="CBR53" s="64">
        <f t="shared" si="921"/>
        <v>0</v>
      </c>
      <c r="CBS53" s="64">
        <f t="shared" si="921"/>
        <v>0</v>
      </c>
      <c r="CBT53" s="64">
        <f t="shared" si="921"/>
        <v>0</v>
      </c>
      <c r="CBU53" s="64">
        <f t="shared" si="921"/>
        <v>0</v>
      </c>
      <c r="CBV53" s="64">
        <f t="shared" si="921"/>
        <v>0</v>
      </c>
      <c r="CBW53" s="64">
        <f t="shared" si="921"/>
        <v>0</v>
      </c>
      <c r="CBX53" s="64">
        <f t="shared" si="921"/>
        <v>0</v>
      </c>
      <c r="CBY53" s="64">
        <f t="shared" si="921"/>
        <v>0</v>
      </c>
      <c r="CBZ53" s="64">
        <f t="shared" si="921"/>
        <v>0</v>
      </c>
      <c r="CCA53" s="64">
        <f t="shared" si="921"/>
        <v>0</v>
      </c>
      <c r="CCB53" s="64">
        <f t="shared" si="921"/>
        <v>0</v>
      </c>
      <c r="CCC53" s="64">
        <f t="shared" si="921"/>
        <v>0</v>
      </c>
      <c r="CCD53" s="64">
        <f t="shared" si="921"/>
        <v>0</v>
      </c>
      <c r="CCE53" s="64">
        <f t="shared" si="921"/>
        <v>0</v>
      </c>
      <c r="CCF53" s="64">
        <f t="shared" si="921"/>
        <v>0</v>
      </c>
      <c r="CCG53" s="64">
        <f t="shared" si="921"/>
        <v>0</v>
      </c>
      <c r="CCH53" s="64">
        <f t="shared" si="921"/>
        <v>0</v>
      </c>
      <c r="CCI53" s="64">
        <f t="shared" si="921"/>
        <v>0</v>
      </c>
      <c r="CCJ53" s="64">
        <f t="shared" si="921"/>
        <v>0</v>
      </c>
      <c r="CCK53" s="64">
        <f t="shared" si="921"/>
        <v>0</v>
      </c>
      <c r="CCL53" s="64">
        <f t="shared" si="921"/>
        <v>0</v>
      </c>
      <c r="CCM53" s="64">
        <f t="shared" si="921"/>
        <v>0</v>
      </c>
      <c r="CCN53" s="64">
        <f t="shared" si="921"/>
        <v>0</v>
      </c>
      <c r="CCO53" s="64">
        <f t="shared" si="921"/>
        <v>0</v>
      </c>
      <c r="CCP53" s="64">
        <f t="shared" si="921"/>
        <v>0</v>
      </c>
      <c r="CCQ53" s="64">
        <f t="shared" si="921"/>
        <v>0</v>
      </c>
      <c r="CCR53" s="64">
        <f t="shared" si="921"/>
        <v>0</v>
      </c>
      <c r="CCS53" s="64">
        <f t="shared" ref="CCS53:CFD53" si="922">CCS51+CCS52</f>
        <v>0</v>
      </c>
      <c r="CCT53" s="64">
        <f t="shared" si="922"/>
        <v>0</v>
      </c>
      <c r="CCU53" s="64">
        <f t="shared" si="922"/>
        <v>0</v>
      </c>
      <c r="CCV53" s="64">
        <f t="shared" si="922"/>
        <v>0</v>
      </c>
      <c r="CCW53" s="64">
        <f t="shared" si="922"/>
        <v>0</v>
      </c>
      <c r="CCX53" s="64">
        <f t="shared" si="922"/>
        <v>0</v>
      </c>
      <c r="CCY53" s="64">
        <f t="shared" si="922"/>
        <v>0</v>
      </c>
      <c r="CCZ53" s="64">
        <f t="shared" si="922"/>
        <v>0</v>
      </c>
      <c r="CDA53" s="64">
        <f t="shared" si="922"/>
        <v>0</v>
      </c>
      <c r="CDB53" s="64">
        <f t="shared" si="922"/>
        <v>0</v>
      </c>
      <c r="CDC53" s="64">
        <f t="shared" si="922"/>
        <v>0</v>
      </c>
      <c r="CDD53" s="64">
        <f t="shared" si="922"/>
        <v>0</v>
      </c>
      <c r="CDE53" s="64">
        <f t="shared" si="922"/>
        <v>0</v>
      </c>
      <c r="CDF53" s="64">
        <f t="shared" si="922"/>
        <v>0</v>
      </c>
      <c r="CDG53" s="64">
        <f t="shared" si="922"/>
        <v>0</v>
      </c>
      <c r="CDH53" s="64">
        <f t="shared" si="922"/>
        <v>0</v>
      </c>
      <c r="CDI53" s="64">
        <f t="shared" si="922"/>
        <v>0</v>
      </c>
      <c r="CDJ53" s="64">
        <f t="shared" si="922"/>
        <v>0</v>
      </c>
      <c r="CDK53" s="64">
        <f t="shared" si="922"/>
        <v>0</v>
      </c>
      <c r="CDL53" s="64">
        <f t="shared" si="922"/>
        <v>0</v>
      </c>
      <c r="CDM53" s="64">
        <f t="shared" si="922"/>
        <v>0</v>
      </c>
      <c r="CDN53" s="64">
        <f t="shared" si="922"/>
        <v>0</v>
      </c>
      <c r="CDO53" s="64">
        <f t="shared" si="922"/>
        <v>0</v>
      </c>
      <c r="CDP53" s="64">
        <f t="shared" si="922"/>
        <v>0</v>
      </c>
      <c r="CDQ53" s="64">
        <f t="shared" si="922"/>
        <v>0</v>
      </c>
      <c r="CDR53" s="64">
        <f t="shared" si="922"/>
        <v>0</v>
      </c>
      <c r="CDS53" s="64">
        <f t="shared" si="922"/>
        <v>0</v>
      </c>
      <c r="CDT53" s="64">
        <f t="shared" si="922"/>
        <v>0</v>
      </c>
      <c r="CDU53" s="64">
        <f t="shared" si="922"/>
        <v>0</v>
      </c>
      <c r="CDV53" s="64">
        <f t="shared" si="922"/>
        <v>0</v>
      </c>
      <c r="CDW53" s="64">
        <f t="shared" si="922"/>
        <v>0</v>
      </c>
      <c r="CDX53" s="64">
        <f t="shared" si="922"/>
        <v>0</v>
      </c>
      <c r="CDY53" s="64">
        <f t="shared" si="922"/>
        <v>0</v>
      </c>
      <c r="CDZ53" s="64">
        <f t="shared" si="922"/>
        <v>0</v>
      </c>
      <c r="CEA53" s="64">
        <f t="shared" si="922"/>
        <v>0</v>
      </c>
      <c r="CEB53" s="64">
        <f t="shared" si="922"/>
        <v>0</v>
      </c>
      <c r="CEC53" s="64">
        <f t="shared" si="922"/>
        <v>0</v>
      </c>
      <c r="CED53" s="64">
        <f t="shared" si="922"/>
        <v>0</v>
      </c>
      <c r="CEE53" s="64">
        <f t="shared" si="922"/>
        <v>0</v>
      </c>
      <c r="CEF53" s="64">
        <f t="shared" si="922"/>
        <v>0</v>
      </c>
      <c r="CEG53" s="64">
        <f t="shared" si="922"/>
        <v>0</v>
      </c>
      <c r="CEH53" s="64">
        <f t="shared" si="922"/>
        <v>0</v>
      </c>
      <c r="CEI53" s="64">
        <f t="shared" si="922"/>
        <v>0</v>
      </c>
      <c r="CEJ53" s="64">
        <f t="shared" si="922"/>
        <v>0</v>
      </c>
      <c r="CEK53" s="64">
        <f t="shared" si="922"/>
        <v>0</v>
      </c>
      <c r="CEL53" s="64">
        <f t="shared" si="922"/>
        <v>0</v>
      </c>
      <c r="CEM53" s="64">
        <f t="shared" si="922"/>
        <v>0</v>
      </c>
      <c r="CEN53" s="64">
        <f t="shared" si="922"/>
        <v>0</v>
      </c>
      <c r="CEO53" s="64">
        <f t="shared" si="922"/>
        <v>0</v>
      </c>
      <c r="CEP53" s="64">
        <f t="shared" si="922"/>
        <v>0</v>
      </c>
      <c r="CEQ53" s="64">
        <f t="shared" si="922"/>
        <v>0</v>
      </c>
      <c r="CER53" s="64">
        <f t="shared" si="922"/>
        <v>0</v>
      </c>
      <c r="CES53" s="64">
        <f t="shared" si="922"/>
        <v>0</v>
      </c>
      <c r="CET53" s="64">
        <f t="shared" si="922"/>
        <v>0</v>
      </c>
      <c r="CEU53" s="64">
        <f t="shared" si="922"/>
        <v>0</v>
      </c>
      <c r="CEV53" s="64">
        <f t="shared" si="922"/>
        <v>0</v>
      </c>
      <c r="CEW53" s="64">
        <f t="shared" si="922"/>
        <v>0</v>
      </c>
      <c r="CEX53" s="64">
        <f t="shared" si="922"/>
        <v>0</v>
      </c>
      <c r="CEY53" s="64">
        <f t="shared" si="922"/>
        <v>0</v>
      </c>
      <c r="CEZ53" s="64">
        <f t="shared" si="922"/>
        <v>0</v>
      </c>
      <c r="CFA53" s="64">
        <f t="shared" si="922"/>
        <v>0</v>
      </c>
      <c r="CFB53" s="64">
        <f t="shared" si="922"/>
        <v>0</v>
      </c>
      <c r="CFC53" s="64">
        <f t="shared" si="922"/>
        <v>0</v>
      </c>
      <c r="CFD53" s="64">
        <f t="shared" si="922"/>
        <v>0</v>
      </c>
      <c r="CFE53" s="64">
        <f t="shared" ref="CFE53:CHP53" si="923">CFE51+CFE52</f>
        <v>0</v>
      </c>
      <c r="CFF53" s="64">
        <f t="shared" si="923"/>
        <v>0</v>
      </c>
      <c r="CFG53" s="64">
        <f t="shared" si="923"/>
        <v>0</v>
      </c>
      <c r="CFH53" s="64">
        <f t="shared" si="923"/>
        <v>0</v>
      </c>
      <c r="CFI53" s="64">
        <f t="shared" si="923"/>
        <v>0</v>
      </c>
      <c r="CFJ53" s="64">
        <f t="shared" si="923"/>
        <v>0</v>
      </c>
      <c r="CFK53" s="64">
        <f t="shared" si="923"/>
        <v>0</v>
      </c>
      <c r="CFL53" s="64">
        <f t="shared" si="923"/>
        <v>0</v>
      </c>
      <c r="CFM53" s="64">
        <f t="shared" si="923"/>
        <v>0</v>
      </c>
      <c r="CFN53" s="64">
        <f t="shared" si="923"/>
        <v>0</v>
      </c>
      <c r="CFO53" s="64">
        <f t="shared" si="923"/>
        <v>0</v>
      </c>
      <c r="CFP53" s="64">
        <f t="shared" si="923"/>
        <v>0</v>
      </c>
      <c r="CFQ53" s="64">
        <f t="shared" si="923"/>
        <v>0</v>
      </c>
      <c r="CFR53" s="64">
        <f t="shared" si="923"/>
        <v>0</v>
      </c>
      <c r="CFS53" s="64">
        <f t="shared" si="923"/>
        <v>0</v>
      </c>
      <c r="CFT53" s="64">
        <f t="shared" si="923"/>
        <v>0</v>
      </c>
      <c r="CFU53" s="64">
        <f t="shared" si="923"/>
        <v>0</v>
      </c>
      <c r="CFV53" s="64">
        <f t="shared" si="923"/>
        <v>0</v>
      </c>
      <c r="CFW53" s="64">
        <f t="shared" si="923"/>
        <v>0</v>
      </c>
      <c r="CFX53" s="64">
        <f t="shared" si="923"/>
        <v>0</v>
      </c>
      <c r="CFY53" s="64">
        <f t="shared" si="923"/>
        <v>0</v>
      </c>
      <c r="CFZ53" s="64">
        <f t="shared" si="923"/>
        <v>0</v>
      </c>
      <c r="CGA53" s="64">
        <f t="shared" si="923"/>
        <v>0</v>
      </c>
      <c r="CGB53" s="64">
        <f t="shared" si="923"/>
        <v>0</v>
      </c>
      <c r="CGC53" s="64">
        <f t="shared" si="923"/>
        <v>0</v>
      </c>
      <c r="CGD53" s="64">
        <f t="shared" si="923"/>
        <v>0</v>
      </c>
      <c r="CGE53" s="64">
        <f t="shared" si="923"/>
        <v>0</v>
      </c>
      <c r="CGF53" s="64">
        <f t="shared" si="923"/>
        <v>0</v>
      </c>
      <c r="CGG53" s="64">
        <f t="shared" si="923"/>
        <v>0</v>
      </c>
      <c r="CGH53" s="64">
        <f t="shared" si="923"/>
        <v>0</v>
      </c>
      <c r="CGI53" s="64">
        <f t="shared" si="923"/>
        <v>0</v>
      </c>
      <c r="CGJ53" s="64">
        <f t="shared" si="923"/>
        <v>0</v>
      </c>
      <c r="CGK53" s="64">
        <f t="shared" si="923"/>
        <v>0</v>
      </c>
      <c r="CGL53" s="64">
        <f t="shared" si="923"/>
        <v>0</v>
      </c>
      <c r="CGM53" s="64">
        <f t="shared" si="923"/>
        <v>0</v>
      </c>
      <c r="CGN53" s="64">
        <f t="shared" si="923"/>
        <v>0</v>
      </c>
      <c r="CGO53" s="64">
        <f t="shared" si="923"/>
        <v>0</v>
      </c>
      <c r="CGP53" s="64">
        <f t="shared" si="923"/>
        <v>0</v>
      </c>
      <c r="CGQ53" s="64">
        <f t="shared" si="923"/>
        <v>0</v>
      </c>
      <c r="CGR53" s="64">
        <f t="shared" si="923"/>
        <v>0</v>
      </c>
      <c r="CGS53" s="64">
        <f t="shared" si="923"/>
        <v>0</v>
      </c>
      <c r="CGT53" s="64">
        <f t="shared" si="923"/>
        <v>0</v>
      </c>
      <c r="CGU53" s="64">
        <f t="shared" si="923"/>
        <v>0</v>
      </c>
      <c r="CGV53" s="64">
        <f t="shared" si="923"/>
        <v>0</v>
      </c>
      <c r="CGW53" s="64">
        <f t="shared" si="923"/>
        <v>0</v>
      </c>
      <c r="CGX53" s="64">
        <f t="shared" si="923"/>
        <v>0</v>
      </c>
      <c r="CGY53" s="64">
        <f t="shared" si="923"/>
        <v>0</v>
      </c>
      <c r="CGZ53" s="64">
        <f t="shared" si="923"/>
        <v>0</v>
      </c>
      <c r="CHA53" s="64">
        <f t="shared" si="923"/>
        <v>0</v>
      </c>
      <c r="CHB53" s="64">
        <f t="shared" si="923"/>
        <v>0</v>
      </c>
      <c r="CHC53" s="64">
        <f t="shared" si="923"/>
        <v>0</v>
      </c>
      <c r="CHD53" s="64">
        <f t="shared" si="923"/>
        <v>0</v>
      </c>
      <c r="CHE53" s="64">
        <f t="shared" si="923"/>
        <v>0</v>
      </c>
      <c r="CHF53" s="64">
        <f t="shared" si="923"/>
        <v>0</v>
      </c>
      <c r="CHG53" s="64">
        <f t="shared" si="923"/>
        <v>0</v>
      </c>
      <c r="CHH53" s="64">
        <f t="shared" si="923"/>
        <v>0</v>
      </c>
      <c r="CHI53" s="64">
        <f t="shared" si="923"/>
        <v>0</v>
      </c>
      <c r="CHJ53" s="64">
        <f t="shared" si="923"/>
        <v>0</v>
      </c>
      <c r="CHK53" s="64">
        <f t="shared" si="923"/>
        <v>0</v>
      </c>
      <c r="CHL53" s="64">
        <f t="shared" si="923"/>
        <v>0</v>
      </c>
      <c r="CHM53" s="64">
        <f t="shared" si="923"/>
        <v>0</v>
      </c>
      <c r="CHN53" s="64">
        <f t="shared" si="923"/>
        <v>0</v>
      </c>
      <c r="CHO53" s="64">
        <f t="shared" si="923"/>
        <v>0</v>
      </c>
      <c r="CHP53" s="64">
        <f t="shared" si="923"/>
        <v>0</v>
      </c>
      <c r="CHQ53" s="64">
        <f t="shared" ref="CHQ53:CKB53" si="924">CHQ51+CHQ52</f>
        <v>0</v>
      </c>
      <c r="CHR53" s="64">
        <f t="shared" si="924"/>
        <v>0</v>
      </c>
      <c r="CHS53" s="64">
        <f t="shared" si="924"/>
        <v>0</v>
      </c>
      <c r="CHT53" s="64">
        <f t="shared" si="924"/>
        <v>0</v>
      </c>
      <c r="CHU53" s="64">
        <f t="shared" si="924"/>
        <v>0</v>
      </c>
      <c r="CHV53" s="64">
        <f t="shared" si="924"/>
        <v>0</v>
      </c>
      <c r="CHW53" s="64">
        <f t="shared" si="924"/>
        <v>0</v>
      </c>
      <c r="CHX53" s="64">
        <f t="shared" si="924"/>
        <v>0</v>
      </c>
      <c r="CHY53" s="64">
        <f t="shared" si="924"/>
        <v>0</v>
      </c>
      <c r="CHZ53" s="64">
        <f t="shared" si="924"/>
        <v>0</v>
      </c>
      <c r="CIA53" s="64">
        <f t="shared" si="924"/>
        <v>0</v>
      </c>
      <c r="CIB53" s="64">
        <f t="shared" si="924"/>
        <v>0</v>
      </c>
      <c r="CIC53" s="64">
        <f t="shared" si="924"/>
        <v>0</v>
      </c>
      <c r="CID53" s="64">
        <f t="shared" si="924"/>
        <v>0</v>
      </c>
      <c r="CIE53" s="64">
        <f t="shared" si="924"/>
        <v>0</v>
      </c>
      <c r="CIF53" s="64">
        <f t="shared" si="924"/>
        <v>0</v>
      </c>
      <c r="CIG53" s="64">
        <f t="shared" si="924"/>
        <v>0</v>
      </c>
      <c r="CIH53" s="64">
        <f t="shared" si="924"/>
        <v>0</v>
      </c>
      <c r="CII53" s="64">
        <f t="shared" si="924"/>
        <v>0</v>
      </c>
      <c r="CIJ53" s="64">
        <f t="shared" si="924"/>
        <v>0</v>
      </c>
      <c r="CIK53" s="64">
        <f t="shared" si="924"/>
        <v>0</v>
      </c>
      <c r="CIL53" s="64">
        <f t="shared" si="924"/>
        <v>0</v>
      </c>
      <c r="CIM53" s="64">
        <f t="shared" si="924"/>
        <v>0</v>
      </c>
      <c r="CIN53" s="64">
        <f t="shared" si="924"/>
        <v>0</v>
      </c>
      <c r="CIO53" s="64">
        <f t="shared" si="924"/>
        <v>0</v>
      </c>
      <c r="CIP53" s="64">
        <f t="shared" si="924"/>
        <v>0</v>
      </c>
      <c r="CIQ53" s="64">
        <f t="shared" si="924"/>
        <v>0</v>
      </c>
      <c r="CIR53" s="64">
        <f t="shared" si="924"/>
        <v>0</v>
      </c>
      <c r="CIS53" s="64">
        <f t="shared" si="924"/>
        <v>0</v>
      </c>
      <c r="CIT53" s="64">
        <f t="shared" si="924"/>
        <v>0</v>
      </c>
      <c r="CIU53" s="64">
        <f t="shared" si="924"/>
        <v>0</v>
      </c>
      <c r="CIV53" s="64">
        <f t="shared" si="924"/>
        <v>0</v>
      </c>
      <c r="CIW53" s="64">
        <f t="shared" si="924"/>
        <v>0</v>
      </c>
      <c r="CIX53" s="64">
        <f t="shared" si="924"/>
        <v>0</v>
      </c>
      <c r="CIY53" s="64">
        <f t="shared" si="924"/>
        <v>0</v>
      </c>
      <c r="CIZ53" s="64">
        <f t="shared" si="924"/>
        <v>0</v>
      </c>
      <c r="CJA53" s="64">
        <f t="shared" si="924"/>
        <v>0</v>
      </c>
      <c r="CJB53" s="64">
        <f t="shared" si="924"/>
        <v>0</v>
      </c>
      <c r="CJC53" s="64">
        <f t="shared" si="924"/>
        <v>0</v>
      </c>
      <c r="CJD53" s="64">
        <f t="shared" si="924"/>
        <v>0</v>
      </c>
      <c r="CJE53" s="64">
        <f t="shared" si="924"/>
        <v>0</v>
      </c>
      <c r="CJF53" s="64">
        <f t="shared" si="924"/>
        <v>0</v>
      </c>
      <c r="CJG53" s="64">
        <f t="shared" si="924"/>
        <v>0</v>
      </c>
      <c r="CJH53" s="64">
        <f t="shared" si="924"/>
        <v>0</v>
      </c>
      <c r="CJI53" s="64">
        <f t="shared" si="924"/>
        <v>0</v>
      </c>
      <c r="CJJ53" s="64">
        <f t="shared" si="924"/>
        <v>0</v>
      </c>
      <c r="CJK53" s="64">
        <f t="shared" si="924"/>
        <v>0</v>
      </c>
      <c r="CJL53" s="64">
        <f t="shared" si="924"/>
        <v>0</v>
      </c>
      <c r="CJM53" s="64">
        <f t="shared" si="924"/>
        <v>0</v>
      </c>
      <c r="CJN53" s="64">
        <f t="shared" si="924"/>
        <v>0</v>
      </c>
      <c r="CJO53" s="64">
        <f t="shared" si="924"/>
        <v>0</v>
      </c>
      <c r="CJP53" s="64">
        <f t="shared" si="924"/>
        <v>0</v>
      </c>
      <c r="CJQ53" s="64">
        <f t="shared" si="924"/>
        <v>0</v>
      </c>
      <c r="CJR53" s="64">
        <f t="shared" si="924"/>
        <v>0</v>
      </c>
      <c r="CJS53" s="64">
        <f t="shared" si="924"/>
        <v>0</v>
      </c>
      <c r="CJT53" s="64">
        <f t="shared" si="924"/>
        <v>0</v>
      </c>
      <c r="CJU53" s="64">
        <f t="shared" si="924"/>
        <v>0</v>
      </c>
      <c r="CJV53" s="64">
        <f t="shared" si="924"/>
        <v>0</v>
      </c>
      <c r="CJW53" s="64">
        <f t="shared" si="924"/>
        <v>0</v>
      </c>
      <c r="CJX53" s="64">
        <f t="shared" si="924"/>
        <v>0</v>
      </c>
      <c r="CJY53" s="64">
        <f t="shared" si="924"/>
        <v>0</v>
      </c>
      <c r="CJZ53" s="64">
        <f t="shared" si="924"/>
        <v>0</v>
      </c>
      <c r="CKA53" s="64">
        <f t="shared" si="924"/>
        <v>0</v>
      </c>
      <c r="CKB53" s="64">
        <f t="shared" si="924"/>
        <v>0</v>
      </c>
      <c r="CKC53" s="64">
        <f t="shared" ref="CKC53:CMN53" si="925">CKC51+CKC52</f>
        <v>0</v>
      </c>
      <c r="CKD53" s="64">
        <f t="shared" si="925"/>
        <v>0</v>
      </c>
      <c r="CKE53" s="64">
        <f t="shared" si="925"/>
        <v>0</v>
      </c>
      <c r="CKF53" s="64">
        <f t="shared" si="925"/>
        <v>0</v>
      </c>
      <c r="CKG53" s="64">
        <f t="shared" si="925"/>
        <v>0</v>
      </c>
      <c r="CKH53" s="64">
        <f t="shared" si="925"/>
        <v>0</v>
      </c>
      <c r="CKI53" s="64">
        <f t="shared" si="925"/>
        <v>0</v>
      </c>
      <c r="CKJ53" s="64">
        <f t="shared" si="925"/>
        <v>0</v>
      </c>
      <c r="CKK53" s="64">
        <f t="shared" si="925"/>
        <v>0</v>
      </c>
      <c r="CKL53" s="64">
        <f t="shared" si="925"/>
        <v>0</v>
      </c>
      <c r="CKM53" s="64">
        <f t="shared" si="925"/>
        <v>0</v>
      </c>
      <c r="CKN53" s="64">
        <f t="shared" si="925"/>
        <v>0</v>
      </c>
      <c r="CKO53" s="64">
        <f t="shared" si="925"/>
        <v>0</v>
      </c>
      <c r="CKP53" s="64">
        <f t="shared" si="925"/>
        <v>0</v>
      </c>
      <c r="CKQ53" s="64">
        <f t="shared" si="925"/>
        <v>0</v>
      </c>
      <c r="CKR53" s="64">
        <f t="shared" si="925"/>
        <v>0</v>
      </c>
      <c r="CKS53" s="64">
        <f t="shared" si="925"/>
        <v>0</v>
      </c>
      <c r="CKT53" s="64">
        <f t="shared" si="925"/>
        <v>0</v>
      </c>
      <c r="CKU53" s="64">
        <f t="shared" si="925"/>
        <v>0</v>
      </c>
      <c r="CKV53" s="64">
        <f t="shared" si="925"/>
        <v>0</v>
      </c>
      <c r="CKW53" s="64">
        <f t="shared" si="925"/>
        <v>0</v>
      </c>
      <c r="CKX53" s="64">
        <f t="shared" si="925"/>
        <v>0</v>
      </c>
      <c r="CKY53" s="64">
        <f t="shared" si="925"/>
        <v>0</v>
      </c>
      <c r="CKZ53" s="64">
        <f t="shared" si="925"/>
        <v>0</v>
      </c>
      <c r="CLA53" s="64">
        <f t="shared" si="925"/>
        <v>0</v>
      </c>
      <c r="CLB53" s="64">
        <f t="shared" si="925"/>
        <v>0</v>
      </c>
      <c r="CLC53" s="64">
        <f t="shared" si="925"/>
        <v>0</v>
      </c>
      <c r="CLD53" s="64">
        <f t="shared" si="925"/>
        <v>0</v>
      </c>
      <c r="CLE53" s="64">
        <f t="shared" si="925"/>
        <v>0</v>
      </c>
      <c r="CLF53" s="64">
        <f t="shared" si="925"/>
        <v>0</v>
      </c>
      <c r="CLG53" s="64">
        <f t="shared" si="925"/>
        <v>0</v>
      </c>
      <c r="CLH53" s="64">
        <f t="shared" si="925"/>
        <v>0</v>
      </c>
      <c r="CLI53" s="64">
        <f t="shared" si="925"/>
        <v>0</v>
      </c>
      <c r="CLJ53" s="64">
        <f t="shared" si="925"/>
        <v>0</v>
      </c>
      <c r="CLK53" s="64">
        <f t="shared" si="925"/>
        <v>0</v>
      </c>
      <c r="CLL53" s="64">
        <f t="shared" si="925"/>
        <v>0</v>
      </c>
      <c r="CLM53" s="64">
        <f t="shared" si="925"/>
        <v>0</v>
      </c>
      <c r="CLN53" s="64">
        <f t="shared" si="925"/>
        <v>0</v>
      </c>
      <c r="CLO53" s="64">
        <f t="shared" si="925"/>
        <v>0</v>
      </c>
      <c r="CLP53" s="64">
        <f t="shared" si="925"/>
        <v>0</v>
      </c>
      <c r="CLQ53" s="64">
        <f t="shared" si="925"/>
        <v>0</v>
      </c>
      <c r="CLR53" s="64">
        <f t="shared" si="925"/>
        <v>0</v>
      </c>
      <c r="CLS53" s="64">
        <f t="shared" si="925"/>
        <v>0</v>
      </c>
      <c r="CLT53" s="64">
        <f t="shared" si="925"/>
        <v>0</v>
      </c>
      <c r="CLU53" s="64">
        <f t="shared" si="925"/>
        <v>0</v>
      </c>
      <c r="CLV53" s="64">
        <f t="shared" si="925"/>
        <v>0</v>
      </c>
      <c r="CLW53" s="64">
        <f t="shared" si="925"/>
        <v>0</v>
      </c>
      <c r="CLX53" s="64">
        <f t="shared" si="925"/>
        <v>0</v>
      </c>
      <c r="CLY53" s="64">
        <f t="shared" si="925"/>
        <v>0</v>
      </c>
      <c r="CLZ53" s="64">
        <f t="shared" si="925"/>
        <v>0</v>
      </c>
      <c r="CMA53" s="64">
        <f t="shared" si="925"/>
        <v>0</v>
      </c>
      <c r="CMB53" s="64">
        <f t="shared" si="925"/>
        <v>0</v>
      </c>
      <c r="CMC53" s="64">
        <f t="shared" si="925"/>
        <v>0</v>
      </c>
      <c r="CMD53" s="64">
        <f t="shared" si="925"/>
        <v>0</v>
      </c>
      <c r="CME53" s="64">
        <f t="shared" si="925"/>
        <v>0</v>
      </c>
      <c r="CMF53" s="64">
        <f t="shared" si="925"/>
        <v>0</v>
      </c>
      <c r="CMG53" s="64">
        <f t="shared" si="925"/>
        <v>0</v>
      </c>
      <c r="CMH53" s="64">
        <f t="shared" si="925"/>
        <v>0</v>
      </c>
      <c r="CMI53" s="64">
        <f t="shared" si="925"/>
        <v>0</v>
      </c>
      <c r="CMJ53" s="64">
        <f t="shared" si="925"/>
        <v>0</v>
      </c>
      <c r="CMK53" s="64">
        <f t="shared" si="925"/>
        <v>0</v>
      </c>
      <c r="CML53" s="64">
        <f t="shared" si="925"/>
        <v>0</v>
      </c>
      <c r="CMM53" s="64">
        <f t="shared" si="925"/>
        <v>0</v>
      </c>
      <c r="CMN53" s="64">
        <f t="shared" si="925"/>
        <v>0</v>
      </c>
      <c r="CMO53" s="64">
        <f t="shared" ref="CMO53:COZ53" si="926">CMO51+CMO52</f>
        <v>0</v>
      </c>
      <c r="CMP53" s="64">
        <f t="shared" si="926"/>
        <v>0</v>
      </c>
      <c r="CMQ53" s="64">
        <f t="shared" si="926"/>
        <v>0</v>
      </c>
      <c r="CMR53" s="64">
        <f t="shared" si="926"/>
        <v>0</v>
      </c>
      <c r="CMS53" s="64">
        <f t="shared" si="926"/>
        <v>0</v>
      </c>
      <c r="CMT53" s="64">
        <f t="shared" si="926"/>
        <v>0</v>
      </c>
      <c r="CMU53" s="64">
        <f t="shared" si="926"/>
        <v>0</v>
      </c>
      <c r="CMV53" s="64">
        <f t="shared" si="926"/>
        <v>0</v>
      </c>
      <c r="CMW53" s="64">
        <f t="shared" si="926"/>
        <v>0</v>
      </c>
      <c r="CMX53" s="64">
        <f t="shared" si="926"/>
        <v>0</v>
      </c>
      <c r="CMY53" s="64">
        <f t="shared" si="926"/>
        <v>0</v>
      </c>
      <c r="CMZ53" s="64">
        <f t="shared" si="926"/>
        <v>0</v>
      </c>
      <c r="CNA53" s="64">
        <f t="shared" si="926"/>
        <v>0</v>
      </c>
      <c r="CNB53" s="64">
        <f t="shared" si="926"/>
        <v>0</v>
      </c>
      <c r="CNC53" s="64">
        <f t="shared" si="926"/>
        <v>0</v>
      </c>
      <c r="CND53" s="64">
        <f t="shared" si="926"/>
        <v>0</v>
      </c>
      <c r="CNE53" s="64">
        <f t="shared" si="926"/>
        <v>0</v>
      </c>
      <c r="CNF53" s="64">
        <f t="shared" si="926"/>
        <v>0</v>
      </c>
      <c r="CNG53" s="64">
        <f t="shared" si="926"/>
        <v>0</v>
      </c>
      <c r="CNH53" s="64">
        <f t="shared" si="926"/>
        <v>0</v>
      </c>
      <c r="CNI53" s="64">
        <f t="shared" si="926"/>
        <v>0</v>
      </c>
      <c r="CNJ53" s="64">
        <f t="shared" si="926"/>
        <v>0</v>
      </c>
      <c r="CNK53" s="64">
        <f t="shared" si="926"/>
        <v>0</v>
      </c>
      <c r="CNL53" s="64">
        <f t="shared" si="926"/>
        <v>0</v>
      </c>
      <c r="CNM53" s="64">
        <f t="shared" si="926"/>
        <v>0</v>
      </c>
      <c r="CNN53" s="64">
        <f t="shared" si="926"/>
        <v>0</v>
      </c>
      <c r="CNO53" s="64">
        <f t="shared" si="926"/>
        <v>0</v>
      </c>
      <c r="CNP53" s="64">
        <f t="shared" si="926"/>
        <v>0</v>
      </c>
      <c r="CNQ53" s="64">
        <f t="shared" si="926"/>
        <v>0</v>
      </c>
      <c r="CNR53" s="64">
        <f t="shared" si="926"/>
        <v>0</v>
      </c>
      <c r="CNS53" s="64">
        <f t="shared" si="926"/>
        <v>0</v>
      </c>
      <c r="CNT53" s="64">
        <f t="shared" si="926"/>
        <v>0</v>
      </c>
      <c r="CNU53" s="64">
        <f t="shared" si="926"/>
        <v>0</v>
      </c>
      <c r="CNV53" s="64">
        <f t="shared" si="926"/>
        <v>0</v>
      </c>
      <c r="CNW53" s="64">
        <f t="shared" si="926"/>
        <v>0</v>
      </c>
      <c r="CNX53" s="64">
        <f t="shared" si="926"/>
        <v>0</v>
      </c>
      <c r="CNY53" s="64">
        <f t="shared" si="926"/>
        <v>0</v>
      </c>
      <c r="CNZ53" s="64">
        <f t="shared" si="926"/>
        <v>0</v>
      </c>
      <c r="COA53" s="64">
        <f t="shared" si="926"/>
        <v>0</v>
      </c>
      <c r="COB53" s="64">
        <f t="shared" si="926"/>
        <v>0</v>
      </c>
      <c r="COC53" s="64">
        <f t="shared" si="926"/>
        <v>0</v>
      </c>
      <c r="COD53" s="64">
        <f t="shared" si="926"/>
        <v>0</v>
      </c>
      <c r="COE53" s="64">
        <f t="shared" si="926"/>
        <v>0</v>
      </c>
      <c r="COF53" s="64">
        <f t="shared" si="926"/>
        <v>0</v>
      </c>
      <c r="COG53" s="64">
        <f t="shared" si="926"/>
        <v>0</v>
      </c>
      <c r="COH53" s="64">
        <f t="shared" si="926"/>
        <v>0</v>
      </c>
      <c r="COI53" s="64">
        <f t="shared" si="926"/>
        <v>0</v>
      </c>
      <c r="COJ53" s="64">
        <f t="shared" si="926"/>
        <v>0</v>
      </c>
      <c r="COK53" s="64">
        <f t="shared" si="926"/>
        <v>0</v>
      </c>
      <c r="COL53" s="64">
        <f t="shared" si="926"/>
        <v>0</v>
      </c>
      <c r="COM53" s="64">
        <f t="shared" si="926"/>
        <v>0</v>
      </c>
      <c r="CON53" s="64">
        <f t="shared" si="926"/>
        <v>0</v>
      </c>
      <c r="COO53" s="64">
        <f t="shared" si="926"/>
        <v>0</v>
      </c>
      <c r="COP53" s="64">
        <f t="shared" si="926"/>
        <v>0</v>
      </c>
      <c r="COQ53" s="64">
        <f t="shared" si="926"/>
        <v>0</v>
      </c>
      <c r="COR53" s="64">
        <f t="shared" si="926"/>
        <v>0</v>
      </c>
      <c r="COS53" s="64">
        <f t="shared" si="926"/>
        <v>0</v>
      </c>
      <c r="COT53" s="64">
        <f t="shared" si="926"/>
        <v>0</v>
      </c>
      <c r="COU53" s="64">
        <f t="shared" si="926"/>
        <v>0</v>
      </c>
      <c r="COV53" s="64">
        <f t="shared" si="926"/>
        <v>0</v>
      </c>
      <c r="COW53" s="64">
        <f t="shared" si="926"/>
        <v>0</v>
      </c>
      <c r="COX53" s="64">
        <f t="shared" si="926"/>
        <v>0</v>
      </c>
      <c r="COY53" s="64">
        <f t="shared" si="926"/>
        <v>0</v>
      </c>
      <c r="COZ53" s="64">
        <f t="shared" si="926"/>
        <v>0</v>
      </c>
      <c r="CPA53" s="64">
        <f t="shared" ref="CPA53:CRL53" si="927">CPA51+CPA52</f>
        <v>0</v>
      </c>
      <c r="CPB53" s="64">
        <f t="shared" si="927"/>
        <v>0</v>
      </c>
      <c r="CPC53" s="64">
        <f t="shared" si="927"/>
        <v>0</v>
      </c>
      <c r="CPD53" s="64">
        <f t="shared" si="927"/>
        <v>0</v>
      </c>
      <c r="CPE53" s="64">
        <f t="shared" si="927"/>
        <v>0</v>
      </c>
      <c r="CPF53" s="64">
        <f t="shared" si="927"/>
        <v>0</v>
      </c>
      <c r="CPG53" s="64">
        <f t="shared" si="927"/>
        <v>0</v>
      </c>
      <c r="CPH53" s="64">
        <f t="shared" si="927"/>
        <v>0</v>
      </c>
      <c r="CPI53" s="64">
        <f t="shared" si="927"/>
        <v>0</v>
      </c>
      <c r="CPJ53" s="64">
        <f t="shared" si="927"/>
        <v>0</v>
      </c>
      <c r="CPK53" s="64">
        <f t="shared" si="927"/>
        <v>0</v>
      </c>
      <c r="CPL53" s="64">
        <f t="shared" si="927"/>
        <v>0</v>
      </c>
      <c r="CPM53" s="64">
        <f t="shared" si="927"/>
        <v>0</v>
      </c>
      <c r="CPN53" s="64">
        <f t="shared" si="927"/>
        <v>0</v>
      </c>
      <c r="CPO53" s="64">
        <f t="shared" si="927"/>
        <v>0</v>
      </c>
      <c r="CPP53" s="64">
        <f t="shared" si="927"/>
        <v>0</v>
      </c>
      <c r="CPQ53" s="64">
        <f t="shared" si="927"/>
        <v>0</v>
      </c>
      <c r="CPR53" s="64">
        <f t="shared" si="927"/>
        <v>0</v>
      </c>
      <c r="CPS53" s="64">
        <f t="shared" si="927"/>
        <v>0</v>
      </c>
      <c r="CPT53" s="64">
        <f t="shared" si="927"/>
        <v>0</v>
      </c>
      <c r="CPU53" s="64">
        <f t="shared" si="927"/>
        <v>0</v>
      </c>
      <c r="CPV53" s="64">
        <f t="shared" si="927"/>
        <v>0</v>
      </c>
      <c r="CPW53" s="64">
        <f t="shared" si="927"/>
        <v>0</v>
      </c>
      <c r="CPX53" s="64">
        <f t="shared" si="927"/>
        <v>0</v>
      </c>
      <c r="CPY53" s="64">
        <f t="shared" si="927"/>
        <v>0</v>
      </c>
      <c r="CPZ53" s="64">
        <f t="shared" si="927"/>
        <v>0</v>
      </c>
      <c r="CQA53" s="64">
        <f t="shared" si="927"/>
        <v>0</v>
      </c>
      <c r="CQB53" s="64">
        <f t="shared" si="927"/>
        <v>0</v>
      </c>
      <c r="CQC53" s="64">
        <f t="shared" si="927"/>
        <v>0</v>
      </c>
      <c r="CQD53" s="64">
        <f t="shared" si="927"/>
        <v>0</v>
      </c>
      <c r="CQE53" s="64">
        <f t="shared" si="927"/>
        <v>0</v>
      </c>
      <c r="CQF53" s="64">
        <f t="shared" si="927"/>
        <v>0</v>
      </c>
      <c r="CQG53" s="64">
        <f t="shared" si="927"/>
        <v>0</v>
      </c>
      <c r="CQH53" s="64">
        <f t="shared" si="927"/>
        <v>0</v>
      </c>
      <c r="CQI53" s="64">
        <f t="shared" si="927"/>
        <v>0</v>
      </c>
      <c r="CQJ53" s="64">
        <f t="shared" si="927"/>
        <v>0</v>
      </c>
      <c r="CQK53" s="64">
        <f t="shared" si="927"/>
        <v>0</v>
      </c>
      <c r="CQL53" s="64">
        <f t="shared" si="927"/>
        <v>0</v>
      </c>
      <c r="CQM53" s="64">
        <f t="shared" si="927"/>
        <v>0</v>
      </c>
      <c r="CQN53" s="64">
        <f t="shared" si="927"/>
        <v>0</v>
      </c>
      <c r="CQO53" s="64">
        <f t="shared" si="927"/>
        <v>0</v>
      </c>
      <c r="CQP53" s="64">
        <f t="shared" si="927"/>
        <v>0</v>
      </c>
      <c r="CQQ53" s="64">
        <f t="shared" si="927"/>
        <v>0</v>
      </c>
      <c r="CQR53" s="64">
        <f t="shared" si="927"/>
        <v>0</v>
      </c>
      <c r="CQS53" s="64">
        <f t="shared" si="927"/>
        <v>0</v>
      </c>
      <c r="CQT53" s="64">
        <f t="shared" si="927"/>
        <v>0</v>
      </c>
      <c r="CQU53" s="64">
        <f t="shared" si="927"/>
        <v>0</v>
      </c>
      <c r="CQV53" s="64">
        <f t="shared" si="927"/>
        <v>0</v>
      </c>
      <c r="CQW53" s="64">
        <f t="shared" si="927"/>
        <v>0</v>
      </c>
      <c r="CQX53" s="64">
        <f t="shared" si="927"/>
        <v>0</v>
      </c>
      <c r="CQY53" s="64">
        <f t="shared" si="927"/>
        <v>0</v>
      </c>
      <c r="CQZ53" s="64">
        <f t="shared" si="927"/>
        <v>0</v>
      </c>
      <c r="CRA53" s="64">
        <f t="shared" si="927"/>
        <v>0</v>
      </c>
      <c r="CRB53" s="64">
        <f t="shared" si="927"/>
        <v>0</v>
      </c>
      <c r="CRC53" s="64">
        <f t="shared" si="927"/>
        <v>0</v>
      </c>
      <c r="CRD53" s="64">
        <f t="shared" si="927"/>
        <v>0</v>
      </c>
      <c r="CRE53" s="64">
        <f t="shared" si="927"/>
        <v>0</v>
      </c>
      <c r="CRF53" s="64">
        <f t="shared" si="927"/>
        <v>0</v>
      </c>
      <c r="CRG53" s="64">
        <f t="shared" si="927"/>
        <v>0</v>
      </c>
      <c r="CRH53" s="64">
        <f t="shared" si="927"/>
        <v>0</v>
      </c>
      <c r="CRI53" s="64">
        <f t="shared" si="927"/>
        <v>0</v>
      </c>
      <c r="CRJ53" s="64">
        <f t="shared" si="927"/>
        <v>0</v>
      </c>
      <c r="CRK53" s="64">
        <f t="shared" si="927"/>
        <v>0</v>
      </c>
      <c r="CRL53" s="64">
        <f t="shared" si="927"/>
        <v>0</v>
      </c>
      <c r="CRM53" s="64">
        <f t="shared" ref="CRM53:CTX53" si="928">CRM51+CRM52</f>
        <v>0</v>
      </c>
      <c r="CRN53" s="64">
        <f t="shared" si="928"/>
        <v>0</v>
      </c>
      <c r="CRO53" s="64">
        <f t="shared" si="928"/>
        <v>0</v>
      </c>
      <c r="CRP53" s="64">
        <f t="shared" si="928"/>
        <v>0</v>
      </c>
      <c r="CRQ53" s="64">
        <f t="shared" si="928"/>
        <v>0</v>
      </c>
      <c r="CRR53" s="64">
        <f t="shared" si="928"/>
        <v>0</v>
      </c>
      <c r="CRS53" s="64">
        <f t="shared" si="928"/>
        <v>0</v>
      </c>
      <c r="CRT53" s="64">
        <f t="shared" si="928"/>
        <v>0</v>
      </c>
      <c r="CRU53" s="64">
        <f t="shared" si="928"/>
        <v>0</v>
      </c>
      <c r="CRV53" s="64">
        <f t="shared" si="928"/>
        <v>0</v>
      </c>
      <c r="CRW53" s="64">
        <f t="shared" si="928"/>
        <v>0</v>
      </c>
      <c r="CRX53" s="64">
        <f t="shared" si="928"/>
        <v>0</v>
      </c>
      <c r="CRY53" s="64">
        <f t="shared" si="928"/>
        <v>0</v>
      </c>
      <c r="CRZ53" s="64">
        <f t="shared" si="928"/>
        <v>0</v>
      </c>
      <c r="CSA53" s="64">
        <f t="shared" si="928"/>
        <v>0</v>
      </c>
      <c r="CSB53" s="64">
        <f t="shared" si="928"/>
        <v>0</v>
      </c>
      <c r="CSC53" s="64">
        <f t="shared" si="928"/>
        <v>0</v>
      </c>
      <c r="CSD53" s="64">
        <f t="shared" si="928"/>
        <v>0</v>
      </c>
      <c r="CSE53" s="64">
        <f t="shared" si="928"/>
        <v>0</v>
      </c>
      <c r="CSF53" s="64">
        <f t="shared" si="928"/>
        <v>0</v>
      </c>
      <c r="CSG53" s="64">
        <f t="shared" si="928"/>
        <v>0</v>
      </c>
      <c r="CSH53" s="64">
        <f t="shared" si="928"/>
        <v>0</v>
      </c>
      <c r="CSI53" s="64">
        <f t="shared" si="928"/>
        <v>0</v>
      </c>
      <c r="CSJ53" s="64">
        <f t="shared" si="928"/>
        <v>0</v>
      </c>
      <c r="CSK53" s="64">
        <f t="shared" si="928"/>
        <v>0</v>
      </c>
      <c r="CSL53" s="64">
        <f t="shared" si="928"/>
        <v>0</v>
      </c>
      <c r="CSM53" s="64">
        <f t="shared" si="928"/>
        <v>0</v>
      </c>
      <c r="CSN53" s="64">
        <f t="shared" si="928"/>
        <v>0</v>
      </c>
      <c r="CSO53" s="64">
        <f t="shared" si="928"/>
        <v>0</v>
      </c>
      <c r="CSP53" s="64">
        <f t="shared" si="928"/>
        <v>0</v>
      </c>
      <c r="CSQ53" s="64">
        <f t="shared" si="928"/>
        <v>0</v>
      </c>
      <c r="CSR53" s="64">
        <f t="shared" si="928"/>
        <v>0</v>
      </c>
      <c r="CSS53" s="64">
        <f t="shared" si="928"/>
        <v>0</v>
      </c>
      <c r="CST53" s="64">
        <f t="shared" si="928"/>
        <v>0</v>
      </c>
      <c r="CSU53" s="64">
        <f t="shared" si="928"/>
        <v>0</v>
      </c>
      <c r="CSV53" s="64">
        <f t="shared" si="928"/>
        <v>0</v>
      </c>
      <c r="CSW53" s="64">
        <f t="shared" si="928"/>
        <v>0</v>
      </c>
      <c r="CSX53" s="64">
        <f t="shared" si="928"/>
        <v>0</v>
      </c>
      <c r="CSY53" s="64">
        <f t="shared" si="928"/>
        <v>0</v>
      </c>
      <c r="CSZ53" s="64">
        <f t="shared" si="928"/>
        <v>0</v>
      </c>
      <c r="CTA53" s="64">
        <f t="shared" si="928"/>
        <v>0</v>
      </c>
      <c r="CTB53" s="64">
        <f t="shared" si="928"/>
        <v>0</v>
      </c>
      <c r="CTC53" s="64">
        <f t="shared" si="928"/>
        <v>0</v>
      </c>
      <c r="CTD53" s="64">
        <f t="shared" si="928"/>
        <v>0</v>
      </c>
      <c r="CTE53" s="64">
        <f t="shared" si="928"/>
        <v>0</v>
      </c>
      <c r="CTF53" s="64">
        <f t="shared" si="928"/>
        <v>0</v>
      </c>
      <c r="CTG53" s="64">
        <f t="shared" si="928"/>
        <v>0</v>
      </c>
      <c r="CTH53" s="64">
        <f t="shared" si="928"/>
        <v>0</v>
      </c>
      <c r="CTI53" s="64">
        <f t="shared" si="928"/>
        <v>0</v>
      </c>
      <c r="CTJ53" s="64">
        <f t="shared" si="928"/>
        <v>0</v>
      </c>
      <c r="CTK53" s="64">
        <f t="shared" si="928"/>
        <v>0</v>
      </c>
      <c r="CTL53" s="64">
        <f t="shared" si="928"/>
        <v>0</v>
      </c>
      <c r="CTM53" s="64">
        <f t="shared" si="928"/>
        <v>0</v>
      </c>
      <c r="CTN53" s="64">
        <f t="shared" si="928"/>
        <v>0</v>
      </c>
      <c r="CTO53" s="64">
        <f t="shared" si="928"/>
        <v>0</v>
      </c>
      <c r="CTP53" s="64">
        <f t="shared" si="928"/>
        <v>0</v>
      </c>
      <c r="CTQ53" s="64">
        <f t="shared" si="928"/>
        <v>0</v>
      </c>
      <c r="CTR53" s="64">
        <f t="shared" si="928"/>
        <v>0</v>
      </c>
      <c r="CTS53" s="64">
        <f t="shared" si="928"/>
        <v>0</v>
      </c>
      <c r="CTT53" s="64">
        <f t="shared" si="928"/>
        <v>0</v>
      </c>
      <c r="CTU53" s="64">
        <f t="shared" si="928"/>
        <v>0</v>
      </c>
      <c r="CTV53" s="64">
        <f t="shared" si="928"/>
        <v>0</v>
      </c>
      <c r="CTW53" s="64">
        <f t="shared" si="928"/>
        <v>0</v>
      </c>
      <c r="CTX53" s="64">
        <f t="shared" si="928"/>
        <v>0</v>
      </c>
      <c r="CTY53" s="64">
        <f t="shared" ref="CTY53:CWJ53" si="929">CTY51+CTY52</f>
        <v>0</v>
      </c>
      <c r="CTZ53" s="64">
        <f t="shared" si="929"/>
        <v>0</v>
      </c>
      <c r="CUA53" s="64">
        <f t="shared" si="929"/>
        <v>0</v>
      </c>
      <c r="CUB53" s="64">
        <f t="shared" si="929"/>
        <v>0</v>
      </c>
      <c r="CUC53" s="64">
        <f t="shared" si="929"/>
        <v>0</v>
      </c>
      <c r="CUD53" s="64">
        <f t="shared" si="929"/>
        <v>0</v>
      </c>
      <c r="CUE53" s="64">
        <f t="shared" si="929"/>
        <v>0</v>
      </c>
      <c r="CUF53" s="64">
        <f t="shared" si="929"/>
        <v>0</v>
      </c>
      <c r="CUG53" s="64">
        <f t="shared" si="929"/>
        <v>0</v>
      </c>
      <c r="CUH53" s="64">
        <f t="shared" si="929"/>
        <v>0</v>
      </c>
      <c r="CUI53" s="64">
        <f t="shared" si="929"/>
        <v>0</v>
      </c>
      <c r="CUJ53" s="64">
        <f t="shared" si="929"/>
        <v>0</v>
      </c>
      <c r="CUK53" s="64">
        <f t="shared" si="929"/>
        <v>0</v>
      </c>
      <c r="CUL53" s="64">
        <f t="shared" si="929"/>
        <v>0</v>
      </c>
      <c r="CUM53" s="64">
        <f t="shared" si="929"/>
        <v>0</v>
      </c>
      <c r="CUN53" s="64">
        <f t="shared" si="929"/>
        <v>0</v>
      </c>
      <c r="CUO53" s="64">
        <f t="shared" si="929"/>
        <v>0</v>
      </c>
      <c r="CUP53" s="64">
        <f t="shared" si="929"/>
        <v>0</v>
      </c>
      <c r="CUQ53" s="64">
        <f t="shared" si="929"/>
        <v>0</v>
      </c>
      <c r="CUR53" s="64">
        <f t="shared" si="929"/>
        <v>0</v>
      </c>
      <c r="CUS53" s="64">
        <f t="shared" si="929"/>
        <v>0</v>
      </c>
      <c r="CUT53" s="64">
        <f t="shared" si="929"/>
        <v>0</v>
      </c>
      <c r="CUU53" s="64">
        <f t="shared" si="929"/>
        <v>0</v>
      </c>
      <c r="CUV53" s="64">
        <f t="shared" si="929"/>
        <v>0</v>
      </c>
      <c r="CUW53" s="64">
        <f t="shared" si="929"/>
        <v>0</v>
      </c>
      <c r="CUX53" s="64">
        <f t="shared" si="929"/>
        <v>0</v>
      </c>
      <c r="CUY53" s="64">
        <f t="shared" si="929"/>
        <v>0</v>
      </c>
      <c r="CUZ53" s="64">
        <f t="shared" si="929"/>
        <v>0</v>
      </c>
      <c r="CVA53" s="64">
        <f t="shared" si="929"/>
        <v>0</v>
      </c>
      <c r="CVB53" s="64">
        <f t="shared" si="929"/>
        <v>0</v>
      </c>
      <c r="CVC53" s="64">
        <f t="shared" si="929"/>
        <v>0</v>
      </c>
      <c r="CVD53" s="64">
        <f t="shared" si="929"/>
        <v>0</v>
      </c>
      <c r="CVE53" s="64">
        <f t="shared" si="929"/>
        <v>0</v>
      </c>
      <c r="CVF53" s="64">
        <f t="shared" si="929"/>
        <v>0</v>
      </c>
      <c r="CVG53" s="64">
        <f t="shared" si="929"/>
        <v>0</v>
      </c>
      <c r="CVH53" s="64">
        <f t="shared" si="929"/>
        <v>0</v>
      </c>
      <c r="CVI53" s="64">
        <f t="shared" si="929"/>
        <v>0</v>
      </c>
      <c r="CVJ53" s="64">
        <f t="shared" si="929"/>
        <v>0</v>
      </c>
      <c r="CVK53" s="64">
        <f t="shared" si="929"/>
        <v>0</v>
      </c>
      <c r="CVL53" s="64">
        <f t="shared" si="929"/>
        <v>0</v>
      </c>
      <c r="CVM53" s="64">
        <f t="shared" si="929"/>
        <v>0</v>
      </c>
      <c r="CVN53" s="64">
        <f t="shared" si="929"/>
        <v>0</v>
      </c>
      <c r="CVO53" s="64">
        <f t="shared" si="929"/>
        <v>0</v>
      </c>
      <c r="CVP53" s="64">
        <f t="shared" si="929"/>
        <v>0</v>
      </c>
      <c r="CVQ53" s="64">
        <f t="shared" si="929"/>
        <v>0</v>
      </c>
      <c r="CVR53" s="64">
        <f t="shared" si="929"/>
        <v>0</v>
      </c>
      <c r="CVS53" s="64">
        <f t="shared" si="929"/>
        <v>0</v>
      </c>
      <c r="CVT53" s="64">
        <f t="shared" si="929"/>
        <v>0</v>
      </c>
      <c r="CVU53" s="64">
        <f t="shared" si="929"/>
        <v>0</v>
      </c>
      <c r="CVV53" s="64">
        <f t="shared" si="929"/>
        <v>0</v>
      </c>
      <c r="CVW53" s="64">
        <f t="shared" si="929"/>
        <v>0</v>
      </c>
      <c r="CVX53" s="64">
        <f t="shared" si="929"/>
        <v>0</v>
      </c>
      <c r="CVY53" s="64">
        <f t="shared" si="929"/>
        <v>0</v>
      </c>
      <c r="CVZ53" s="64">
        <f t="shared" si="929"/>
        <v>0</v>
      </c>
      <c r="CWA53" s="64">
        <f t="shared" si="929"/>
        <v>0</v>
      </c>
      <c r="CWB53" s="64">
        <f t="shared" si="929"/>
        <v>0</v>
      </c>
      <c r="CWC53" s="64">
        <f t="shared" si="929"/>
        <v>0</v>
      </c>
      <c r="CWD53" s="64">
        <f t="shared" si="929"/>
        <v>0</v>
      </c>
      <c r="CWE53" s="64">
        <f t="shared" si="929"/>
        <v>0</v>
      </c>
      <c r="CWF53" s="64">
        <f t="shared" si="929"/>
        <v>0</v>
      </c>
      <c r="CWG53" s="64">
        <f t="shared" si="929"/>
        <v>0</v>
      </c>
      <c r="CWH53" s="64">
        <f t="shared" si="929"/>
        <v>0</v>
      </c>
      <c r="CWI53" s="64">
        <f t="shared" si="929"/>
        <v>0</v>
      </c>
      <c r="CWJ53" s="64">
        <f t="shared" si="929"/>
        <v>0</v>
      </c>
      <c r="CWK53" s="64">
        <f t="shared" ref="CWK53:CYV53" si="930">CWK51+CWK52</f>
        <v>0</v>
      </c>
      <c r="CWL53" s="64">
        <f t="shared" si="930"/>
        <v>0</v>
      </c>
      <c r="CWM53" s="64">
        <f t="shared" si="930"/>
        <v>0</v>
      </c>
      <c r="CWN53" s="64">
        <f t="shared" si="930"/>
        <v>0</v>
      </c>
      <c r="CWO53" s="64">
        <f t="shared" si="930"/>
        <v>0</v>
      </c>
      <c r="CWP53" s="64">
        <f t="shared" si="930"/>
        <v>0</v>
      </c>
      <c r="CWQ53" s="64">
        <f t="shared" si="930"/>
        <v>0</v>
      </c>
      <c r="CWR53" s="64">
        <f t="shared" si="930"/>
        <v>0</v>
      </c>
      <c r="CWS53" s="64">
        <f t="shared" si="930"/>
        <v>0</v>
      </c>
      <c r="CWT53" s="64">
        <f t="shared" si="930"/>
        <v>0</v>
      </c>
      <c r="CWU53" s="64">
        <f t="shared" si="930"/>
        <v>0</v>
      </c>
      <c r="CWV53" s="64">
        <f t="shared" si="930"/>
        <v>0</v>
      </c>
      <c r="CWW53" s="64">
        <f t="shared" si="930"/>
        <v>0</v>
      </c>
      <c r="CWX53" s="64">
        <f t="shared" si="930"/>
        <v>0</v>
      </c>
      <c r="CWY53" s="64">
        <f t="shared" si="930"/>
        <v>0</v>
      </c>
      <c r="CWZ53" s="64">
        <f t="shared" si="930"/>
        <v>0</v>
      </c>
      <c r="CXA53" s="64">
        <f t="shared" si="930"/>
        <v>0</v>
      </c>
      <c r="CXB53" s="64">
        <f t="shared" si="930"/>
        <v>0</v>
      </c>
      <c r="CXC53" s="64">
        <f t="shared" si="930"/>
        <v>0</v>
      </c>
      <c r="CXD53" s="64">
        <f t="shared" si="930"/>
        <v>0</v>
      </c>
      <c r="CXE53" s="64">
        <f t="shared" si="930"/>
        <v>0</v>
      </c>
      <c r="CXF53" s="64">
        <f t="shared" si="930"/>
        <v>0</v>
      </c>
      <c r="CXG53" s="64">
        <f t="shared" si="930"/>
        <v>0</v>
      </c>
      <c r="CXH53" s="64">
        <f t="shared" si="930"/>
        <v>0</v>
      </c>
      <c r="CXI53" s="64">
        <f t="shared" si="930"/>
        <v>0</v>
      </c>
      <c r="CXJ53" s="64">
        <f t="shared" si="930"/>
        <v>0</v>
      </c>
      <c r="CXK53" s="64">
        <f t="shared" si="930"/>
        <v>0</v>
      </c>
      <c r="CXL53" s="64">
        <f t="shared" si="930"/>
        <v>0</v>
      </c>
      <c r="CXM53" s="64">
        <f t="shared" si="930"/>
        <v>0</v>
      </c>
      <c r="CXN53" s="64">
        <f t="shared" si="930"/>
        <v>0</v>
      </c>
      <c r="CXO53" s="64">
        <f t="shared" si="930"/>
        <v>0</v>
      </c>
      <c r="CXP53" s="64">
        <f t="shared" si="930"/>
        <v>0</v>
      </c>
      <c r="CXQ53" s="64">
        <f t="shared" si="930"/>
        <v>0</v>
      </c>
      <c r="CXR53" s="64">
        <f t="shared" si="930"/>
        <v>0</v>
      </c>
      <c r="CXS53" s="64">
        <f t="shared" si="930"/>
        <v>0</v>
      </c>
      <c r="CXT53" s="64">
        <f t="shared" si="930"/>
        <v>0</v>
      </c>
      <c r="CXU53" s="64">
        <f t="shared" si="930"/>
        <v>0</v>
      </c>
      <c r="CXV53" s="64">
        <f t="shared" si="930"/>
        <v>0</v>
      </c>
      <c r="CXW53" s="64">
        <f t="shared" si="930"/>
        <v>0</v>
      </c>
      <c r="CXX53" s="64">
        <f t="shared" si="930"/>
        <v>0</v>
      </c>
      <c r="CXY53" s="64">
        <f t="shared" si="930"/>
        <v>0</v>
      </c>
      <c r="CXZ53" s="64">
        <f t="shared" si="930"/>
        <v>0</v>
      </c>
      <c r="CYA53" s="64">
        <f t="shared" si="930"/>
        <v>0</v>
      </c>
      <c r="CYB53" s="64">
        <f t="shared" si="930"/>
        <v>0</v>
      </c>
      <c r="CYC53" s="64">
        <f t="shared" si="930"/>
        <v>0</v>
      </c>
      <c r="CYD53" s="64">
        <f t="shared" si="930"/>
        <v>0</v>
      </c>
      <c r="CYE53" s="64">
        <f t="shared" si="930"/>
        <v>0</v>
      </c>
      <c r="CYF53" s="64">
        <f t="shared" si="930"/>
        <v>0</v>
      </c>
      <c r="CYG53" s="64">
        <f t="shared" si="930"/>
        <v>0</v>
      </c>
      <c r="CYH53" s="64">
        <f t="shared" si="930"/>
        <v>0</v>
      </c>
      <c r="CYI53" s="64">
        <f t="shared" si="930"/>
        <v>0</v>
      </c>
      <c r="CYJ53" s="64">
        <f t="shared" si="930"/>
        <v>0</v>
      </c>
      <c r="CYK53" s="64">
        <f t="shared" si="930"/>
        <v>0</v>
      </c>
      <c r="CYL53" s="64">
        <f t="shared" si="930"/>
        <v>0</v>
      </c>
      <c r="CYM53" s="64">
        <f t="shared" si="930"/>
        <v>0</v>
      </c>
      <c r="CYN53" s="64">
        <f t="shared" si="930"/>
        <v>0</v>
      </c>
      <c r="CYO53" s="64">
        <f t="shared" si="930"/>
        <v>0</v>
      </c>
      <c r="CYP53" s="64">
        <f t="shared" si="930"/>
        <v>0</v>
      </c>
      <c r="CYQ53" s="64">
        <f t="shared" si="930"/>
        <v>0</v>
      </c>
      <c r="CYR53" s="64">
        <f t="shared" si="930"/>
        <v>0</v>
      </c>
      <c r="CYS53" s="64">
        <f t="shared" si="930"/>
        <v>0</v>
      </c>
      <c r="CYT53" s="64">
        <f t="shared" si="930"/>
        <v>0</v>
      </c>
      <c r="CYU53" s="64">
        <f t="shared" si="930"/>
        <v>0</v>
      </c>
      <c r="CYV53" s="64">
        <f t="shared" si="930"/>
        <v>0</v>
      </c>
      <c r="CYW53" s="64">
        <f t="shared" ref="CYW53:DBH53" si="931">CYW51+CYW52</f>
        <v>0</v>
      </c>
      <c r="CYX53" s="64">
        <f t="shared" si="931"/>
        <v>0</v>
      </c>
      <c r="CYY53" s="64">
        <f t="shared" si="931"/>
        <v>0</v>
      </c>
      <c r="CYZ53" s="64">
        <f t="shared" si="931"/>
        <v>0</v>
      </c>
      <c r="CZA53" s="64">
        <f t="shared" si="931"/>
        <v>0</v>
      </c>
      <c r="CZB53" s="64">
        <f t="shared" si="931"/>
        <v>0</v>
      </c>
      <c r="CZC53" s="64">
        <f t="shared" si="931"/>
        <v>0</v>
      </c>
      <c r="CZD53" s="64">
        <f t="shared" si="931"/>
        <v>0</v>
      </c>
      <c r="CZE53" s="64">
        <f t="shared" si="931"/>
        <v>0</v>
      </c>
      <c r="CZF53" s="64">
        <f t="shared" si="931"/>
        <v>0</v>
      </c>
      <c r="CZG53" s="64">
        <f t="shared" si="931"/>
        <v>0</v>
      </c>
      <c r="CZH53" s="64">
        <f t="shared" si="931"/>
        <v>0</v>
      </c>
      <c r="CZI53" s="64">
        <f t="shared" si="931"/>
        <v>0</v>
      </c>
      <c r="CZJ53" s="64">
        <f t="shared" si="931"/>
        <v>0</v>
      </c>
      <c r="CZK53" s="64">
        <f t="shared" si="931"/>
        <v>0</v>
      </c>
      <c r="CZL53" s="64">
        <f t="shared" si="931"/>
        <v>0</v>
      </c>
      <c r="CZM53" s="64">
        <f t="shared" si="931"/>
        <v>0</v>
      </c>
      <c r="CZN53" s="64">
        <f t="shared" si="931"/>
        <v>0</v>
      </c>
      <c r="CZO53" s="64">
        <f t="shared" si="931"/>
        <v>0</v>
      </c>
      <c r="CZP53" s="64">
        <f t="shared" si="931"/>
        <v>0</v>
      </c>
      <c r="CZQ53" s="64">
        <f t="shared" si="931"/>
        <v>0</v>
      </c>
      <c r="CZR53" s="64">
        <f t="shared" si="931"/>
        <v>0</v>
      </c>
      <c r="CZS53" s="64">
        <f t="shared" si="931"/>
        <v>0</v>
      </c>
      <c r="CZT53" s="64">
        <f t="shared" si="931"/>
        <v>0</v>
      </c>
      <c r="CZU53" s="64">
        <f t="shared" si="931"/>
        <v>0</v>
      </c>
      <c r="CZV53" s="64">
        <f t="shared" si="931"/>
        <v>0</v>
      </c>
      <c r="CZW53" s="64">
        <f t="shared" si="931"/>
        <v>0</v>
      </c>
      <c r="CZX53" s="64">
        <f t="shared" si="931"/>
        <v>0</v>
      </c>
      <c r="CZY53" s="64">
        <f t="shared" si="931"/>
        <v>0</v>
      </c>
      <c r="CZZ53" s="64">
        <f t="shared" si="931"/>
        <v>0</v>
      </c>
      <c r="DAA53" s="64">
        <f t="shared" si="931"/>
        <v>0</v>
      </c>
      <c r="DAB53" s="64">
        <f t="shared" si="931"/>
        <v>0</v>
      </c>
      <c r="DAC53" s="64">
        <f t="shared" si="931"/>
        <v>0</v>
      </c>
      <c r="DAD53" s="64">
        <f t="shared" si="931"/>
        <v>0</v>
      </c>
      <c r="DAE53" s="64">
        <f t="shared" si="931"/>
        <v>0</v>
      </c>
      <c r="DAF53" s="64">
        <f t="shared" si="931"/>
        <v>0</v>
      </c>
      <c r="DAG53" s="64">
        <f t="shared" si="931"/>
        <v>0</v>
      </c>
      <c r="DAH53" s="64">
        <f t="shared" si="931"/>
        <v>0</v>
      </c>
      <c r="DAI53" s="64">
        <f t="shared" si="931"/>
        <v>0</v>
      </c>
      <c r="DAJ53" s="64">
        <f t="shared" si="931"/>
        <v>0</v>
      </c>
      <c r="DAK53" s="64">
        <f t="shared" si="931"/>
        <v>0</v>
      </c>
      <c r="DAL53" s="64">
        <f t="shared" si="931"/>
        <v>0</v>
      </c>
      <c r="DAM53" s="64">
        <f t="shared" si="931"/>
        <v>0</v>
      </c>
      <c r="DAN53" s="64">
        <f t="shared" si="931"/>
        <v>0</v>
      </c>
      <c r="DAO53" s="64">
        <f t="shared" si="931"/>
        <v>0</v>
      </c>
      <c r="DAP53" s="64">
        <f t="shared" si="931"/>
        <v>0</v>
      </c>
      <c r="DAQ53" s="64">
        <f t="shared" si="931"/>
        <v>0</v>
      </c>
      <c r="DAR53" s="64">
        <f t="shared" si="931"/>
        <v>0</v>
      </c>
      <c r="DAS53" s="64">
        <f t="shared" si="931"/>
        <v>0</v>
      </c>
      <c r="DAT53" s="64">
        <f t="shared" si="931"/>
        <v>0</v>
      </c>
      <c r="DAU53" s="64">
        <f t="shared" si="931"/>
        <v>0</v>
      </c>
      <c r="DAV53" s="64">
        <f t="shared" si="931"/>
        <v>0</v>
      </c>
      <c r="DAW53" s="64">
        <f t="shared" si="931"/>
        <v>0</v>
      </c>
      <c r="DAX53" s="64">
        <f t="shared" si="931"/>
        <v>0</v>
      </c>
      <c r="DAY53" s="64">
        <f t="shared" si="931"/>
        <v>0</v>
      </c>
      <c r="DAZ53" s="64">
        <f t="shared" si="931"/>
        <v>0</v>
      </c>
      <c r="DBA53" s="64">
        <f t="shared" si="931"/>
        <v>0</v>
      </c>
      <c r="DBB53" s="64">
        <f t="shared" si="931"/>
        <v>0</v>
      </c>
      <c r="DBC53" s="64">
        <f t="shared" si="931"/>
        <v>0</v>
      </c>
      <c r="DBD53" s="64">
        <f t="shared" si="931"/>
        <v>0</v>
      </c>
      <c r="DBE53" s="64">
        <f t="shared" si="931"/>
        <v>0</v>
      </c>
      <c r="DBF53" s="64">
        <f t="shared" si="931"/>
        <v>0</v>
      </c>
      <c r="DBG53" s="64">
        <f t="shared" si="931"/>
        <v>0</v>
      </c>
      <c r="DBH53" s="64">
        <f t="shared" si="931"/>
        <v>0</v>
      </c>
      <c r="DBI53" s="64">
        <f t="shared" ref="DBI53:DDT53" si="932">DBI51+DBI52</f>
        <v>0</v>
      </c>
      <c r="DBJ53" s="64">
        <f t="shared" si="932"/>
        <v>0</v>
      </c>
      <c r="DBK53" s="64">
        <f t="shared" si="932"/>
        <v>0</v>
      </c>
      <c r="DBL53" s="64">
        <f t="shared" si="932"/>
        <v>0</v>
      </c>
      <c r="DBM53" s="64">
        <f t="shared" si="932"/>
        <v>0</v>
      </c>
      <c r="DBN53" s="64">
        <f t="shared" si="932"/>
        <v>0</v>
      </c>
      <c r="DBO53" s="64">
        <f t="shared" si="932"/>
        <v>0</v>
      </c>
      <c r="DBP53" s="64">
        <f t="shared" si="932"/>
        <v>0</v>
      </c>
      <c r="DBQ53" s="64">
        <f t="shared" si="932"/>
        <v>0</v>
      </c>
      <c r="DBR53" s="64">
        <f t="shared" si="932"/>
        <v>0</v>
      </c>
      <c r="DBS53" s="64">
        <f t="shared" si="932"/>
        <v>0</v>
      </c>
      <c r="DBT53" s="64">
        <f t="shared" si="932"/>
        <v>0</v>
      </c>
      <c r="DBU53" s="64">
        <f t="shared" si="932"/>
        <v>0</v>
      </c>
      <c r="DBV53" s="64">
        <f t="shared" si="932"/>
        <v>0</v>
      </c>
      <c r="DBW53" s="64">
        <f t="shared" si="932"/>
        <v>0</v>
      </c>
      <c r="DBX53" s="64">
        <f t="shared" si="932"/>
        <v>0</v>
      </c>
      <c r="DBY53" s="64">
        <f t="shared" si="932"/>
        <v>0</v>
      </c>
      <c r="DBZ53" s="64">
        <f t="shared" si="932"/>
        <v>0</v>
      </c>
      <c r="DCA53" s="64">
        <f t="shared" si="932"/>
        <v>0</v>
      </c>
      <c r="DCB53" s="64">
        <f t="shared" si="932"/>
        <v>0</v>
      </c>
      <c r="DCC53" s="64">
        <f t="shared" si="932"/>
        <v>0</v>
      </c>
      <c r="DCD53" s="64">
        <f t="shared" si="932"/>
        <v>0</v>
      </c>
      <c r="DCE53" s="64">
        <f t="shared" si="932"/>
        <v>0</v>
      </c>
      <c r="DCF53" s="64">
        <f t="shared" si="932"/>
        <v>0</v>
      </c>
      <c r="DCG53" s="64">
        <f t="shared" si="932"/>
        <v>0</v>
      </c>
      <c r="DCH53" s="64">
        <f t="shared" si="932"/>
        <v>0</v>
      </c>
      <c r="DCI53" s="64">
        <f t="shared" si="932"/>
        <v>0</v>
      </c>
      <c r="DCJ53" s="64">
        <f t="shared" si="932"/>
        <v>0</v>
      </c>
      <c r="DCK53" s="64">
        <f t="shared" si="932"/>
        <v>0</v>
      </c>
      <c r="DCL53" s="64">
        <f t="shared" si="932"/>
        <v>0</v>
      </c>
      <c r="DCM53" s="64">
        <f t="shared" si="932"/>
        <v>0</v>
      </c>
      <c r="DCN53" s="64">
        <f t="shared" si="932"/>
        <v>0</v>
      </c>
      <c r="DCO53" s="64">
        <f t="shared" si="932"/>
        <v>0</v>
      </c>
      <c r="DCP53" s="64">
        <f t="shared" si="932"/>
        <v>0</v>
      </c>
      <c r="DCQ53" s="64">
        <f t="shared" si="932"/>
        <v>0</v>
      </c>
      <c r="DCR53" s="64">
        <f t="shared" si="932"/>
        <v>0</v>
      </c>
      <c r="DCS53" s="64">
        <f t="shared" si="932"/>
        <v>0</v>
      </c>
      <c r="DCT53" s="64">
        <f t="shared" si="932"/>
        <v>0</v>
      </c>
      <c r="DCU53" s="64">
        <f t="shared" si="932"/>
        <v>0</v>
      </c>
      <c r="DCV53" s="64">
        <f t="shared" si="932"/>
        <v>0</v>
      </c>
      <c r="DCW53" s="64">
        <f t="shared" si="932"/>
        <v>0</v>
      </c>
      <c r="DCX53" s="64">
        <f t="shared" si="932"/>
        <v>0</v>
      </c>
      <c r="DCY53" s="64">
        <f t="shared" si="932"/>
        <v>0</v>
      </c>
      <c r="DCZ53" s="64">
        <f t="shared" si="932"/>
        <v>0</v>
      </c>
      <c r="DDA53" s="64">
        <f t="shared" si="932"/>
        <v>0</v>
      </c>
      <c r="DDB53" s="64">
        <f t="shared" si="932"/>
        <v>0</v>
      </c>
      <c r="DDC53" s="64">
        <f t="shared" si="932"/>
        <v>0</v>
      </c>
      <c r="DDD53" s="64">
        <f t="shared" si="932"/>
        <v>0</v>
      </c>
      <c r="DDE53" s="64">
        <f t="shared" si="932"/>
        <v>0</v>
      </c>
      <c r="DDF53" s="64">
        <f t="shared" si="932"/>
        <v>0</v>
      </c>
      <c r="DDG53" s="64">
        <f t="shared" si="932"/>
        <v>0</v>
      </c>
      <c r="DDH53" s="64">
        <f t="shared" si="932"/>
        <v>0</v>
      </c>
      <c r="DDI53" s="64">
        <f t="shared" si="932"/>
        <v>0</v>
      </c>
      <c r="DDJ53" s="64">
        <f t="shared" si="932"/>
        <v>0</v>
      </c>
      <c r="DDK53" s="64">
        <f t="shared" si="932"/>
        <v>0</v>
      </c>
      <c r="DDL53" s="64">
        <f t="shared" si="932"/>
        <v>0</v>
      </c>
      <c r="DDM53" s="64">
        <f t="shared" si="932"/>
        <v>0</v>
      </c>
      <c r="DDN53" s="64">
        <f t="shared" si="932"/>
        <v>0</v>
      </c>
      <c r="DDO53" s="64">
        <f t="shared" si="932"/>
        <v>0</v>
      </c>
      <c r="DDP53" s="64">
        <f t="shared" si="932"/>
        <v>0</v>
      </c>
      <c r="DDQ53" s="64">
        <f t="shared" si="932"/>
        <v>0</v>
      </c>
      <c r="DDR53" s="64">
        <f t="shared" si="932"/>
        <v>0</v>
      </c>
      <c r="DDS53" s="64">
        <f t="shared" si="932"/>
        <v>0</v>
      </c>
      <c r="DDT53" s="64">
        <f t="shared" si="932"/>
        <v>0</v>
      </c>
      <c r="DDU53" s="64">
        <f t="shared" ref="DDU53:DGF53" si="933">DDU51+DDU52</f>
        <v>0</v>
      </c>
      <c r="DDV53" s="64">
        <f t="shared" si="933"/>
        <v>0</v>
      </c>
      <c r="DDW53" s="64">
        <f t="shared" si="933"/>
        <v>0</v>
      </c>
      <c r="DDX53" s="64">
        <f t="shared" si="933"/>
        <v>0</v>
      </c>
      <c r="DDY53" s="64">
        <f t="shared" si="933"/>
        <v>0</v>
      </c>
      <c r="DDZ53" s="64">
        <f t="shared" si="933"/>
        <v>0</v>
      </c>
      <c r="DEA53" s="64">
        <f t="shared" si="933"/>
        <v>0</v>
      </c>
      <c r="DEB53" s="64">
        <f t="shared" si="933"/>
        <v>0</v>
      </c>
      <c r="DEC53" s="64">
        <f t="shared" si="933"/>
        <v>0</v>
      </c>
      <c r="DED53" s="64">
        <f t="shared" si="933"/>
        <v>0</v>
      </c>
      <c r="DEE53" s="64">
        <f t="shared" si="933"/>
        <v>0</v>
      </c>
      <c r="DEF53" s="64">
        <f t="shared" si="933"/>
        <v>0</v>
      </c>
      <c r="DEG53" s="64">
        <f t="shared" si="933"/>
        <v>0</v>
      </c>
      <c r="DEH53" s="64">
        <f t="shared" si="933"/>
        <v>0</v>
      </c>
      <c r="DEI53" s="64">
        <f t="shared" si="933"/>
        <v>0</v>
      </c>
      <c r="DEJ53" s="64">
        <f t="shared" si="933"/>
        <v>0</v>
      </c>
      <c r="DEK53" s="64">
        <f t="shared" si="933"/>
        <v>0</v>
      </c>
      <c r="DEL53" s="64">
        <f t="shared" si="933"/>
        <v>0</v>
      </c>
      <c r="DEM53" s="64">
        <f t="shared" si="933"/>
        <v>0</v>
      </c>
      <c r="DEN53" s="64">
        <f t="shared" si="933"/>
        <v>0</v>
      </c>
      <c r="DEO53" s="64">
        <f t="shared" si="933"/>
        <v>0</v>
      </c>
      <c r="DEP53" s="64">
        <f t="shared" si="933"/>
        <v>0</v>
      </c>
      <c r="DEQ53" s="64">
        <f t="shared" si="933"/>
        <v>0</v>
      </c>
      <c r="DER53" s="64">
        <f t="shared" si="933"/>
        <v>0</v>
      </c>
      <c r="DES53" s="64">
        <f t="shared" si="933"/>
        <v>0</v>
      </c>
      <c r="DET53" s="64">
        <f t="shared" si="933"/>
        <v>0</v>
      </c>
      <c r="DEU53" s="64">
        <f t="shared" si="933"/>
        <v>0</v>
      </c>
      <c r="DEV53" s="64">
        <f t="shared" si="933"/>
        <v>0</v>
      </c>
      <c r="DEW53" s="64">
        <f t="shared" si="933"/>
        <v>0</v>
      </c>
      <c r="DEX53" s="64">
        <f t="shared" si="933"/>
        <v>0</v>
      </c>
      <c r="DEY53" s="64">
        <f t="shared" si="933"/>
        <v>0</v>
      </c>
      <c r="DEZ53" s="64">
        <f t="shared" si="933"/>
        <v>0</v>
      </c>
      <c r="DFA53" s="64">
        <f t="shared" si="933"/>
        <v>0</v>
      </c>
      <c r="DFB53" s="64">
        <f t="shared" si="933"/>
        <v>0</v>
      </c>
      <c r="DFC53" s="64">
        <f t="shared" si="933"/>
        <v>0</v>
      </c>
      <c r="DFD53" s="64">
        <f t="shared" si="933"/>
        <v>0</v>
      </c>
      <c r="DFE53" s="64">
        <f t="shared" si="933"/>
        <v>0</v>
      </c>
      <c r="DFF53" s="64">
        <f t="shared" si="933"/>
        <v>0</v>
      </c>
      <c r="DFG53" s="64">
        <f t="shared" si="933"/>
        <v>0</v>
      </c>
      <c r="DFH53" s="64">
        <f t="shared" si="933"/>
        <v>0</v>
      </c>
      <c r="DFI53" s="64">
        <f t="shared" si="933"/>
        <v>0</v>
      </c>
      <c r="DFJ53" s="64">
        <f t="shared" si="933"/>
        <v>0</v>
      </c>
      <c r="DFK53" s="64">
        <f t="shared" si="933"/>
        <v>0</v>
      </c>
      <c r="DFL53" s="64">
        <f t="shared" si="933"/>
        <v>0</v>
      </c>
      <c r="DFM53" s="64">
        <f t="shared" si="933"/>
        <v>0</v>
      </c>
      <c r="DFN53" s="64">
        <f t="shared" si="933"/>
        <v>0</v>
      </c>
      <c r="DFO53" s="64">
        <f t="shared" si="933"/>
        <v>0</v>
      </c>
      <c r="DFP53" s="64">
        <f t="shared" si="933"/>
        <v>0</v>
      </c>
      <c r="DFQ53" s="64">
        <f t="shared" si="933"/>
        <v>0</v>
      </c>
      <c r="DFR53" s="64">
        <f t="shared" si="933"/>
        <v>0</v>
      </c>
      <c r="DFS53" s="64">
        <f t="shared" si="933"/>
        <v>0</v>
      </c>
      <c r="DFT53" s="64">
        <f t="shared" si="933"/>
        <v>0</v>
      </c>
      <c r="DFU53" s="64">
        <f t="shared" si="933"/>
        <v>0</v>
      </c>
      <c r="DFV53" s="64">
        <f t="shared" si="933"/>
        <v>0</v>
      </c>
      <c r="DFW53" s="64">
        <f t="shared" si="933"/>
        <v>0</v>
      </c>
      <c r="DFX53" s="64">
        <f t="shared" si="933"/>
        <v>0</v>
      </c>
      <c r="DFY53" s="64">
        <f t="shared" si="933"/>
        <v>0</v>
      </c>
      <c r="DFZ53" s="64">
        <f t="shared" si="933"/>
        <v>0</v>
      </c>
      <c r="DGA53" s="64">
        <f t="shared" si="933"/>
        <v>0</v>
      </c>
      <c r="DGB53" s="64">
        <f t="shared" si="933"/>
        <v>0</v>
      </c>
      <c r="DGC53" s="64">
        <f t="shared" si="933"/>
        <v>0</v>
      </c>
      <c r="DGD53" s="64">
        <f t="shared" si="933"/>
        <v>0</v>
      </c>
      <c r="DGE53" s="64">
        <f t="shared" si="933"/>
        <v>0</v>
      </c>
      <c r="DGF53" s="64">
        <f t="shared" si="933"/>
        <v>0</v>
      </c>
      <c r="DGG53" s="64">
        <f t="shared" ref="DGG53:DIR53" si="934">DGG51+DGG52</f>
        <v>0</v>
      </c>
      <c r="DGH53" s="64">
        <f t="shared" si="934"/>
        <v>0</v>
      </c>
      <c r="DGI53" s="64">
        <f t="shared" si="934"/>
        <v>0</v>
      </c>
      <c r="DGJ53" s="64">
        <f t="shared" si="934"/>
        <v>0</v>
      </c>
      <c r="DGK53" s="64">
        <f t="shared" si="934"/>
        <v>0</v>
      </c>
      <c r="DGL53" s="64">
        <f t="shared" si="934"/>
        <v>0</v>
      </c>
      <c r="DGM53" s="64">
        <f t="shared" si="934"/>
        <v>0</v>
      </c>
      <c r="DGN53" s="64">
        <f t="shared" si="934"/>
        <v>0</v>
      </c>
      <c r="DGO53" s="64">
        <f t="shared" si="934"/>
        <v>0</v>
      </c>
      <c r="DGP53" s="64">
        <f t="shared" si="934"/>
        <v>0</v>
      </c>
      <c r="DGQ53" s="64">
        <f t="shared" si="934"/>
        <v>0</v>
      </c>
      <c r="DGR53" s="64">
        <f t="shared" si="934"/>
        <v>0</v>
      </c>
      <c r="DGS53" s="64">
        <f t="shared" si="934"/>
        <v>0</v>
      </c>
      <c r="DGT53" s="64">
        <f t="shared" si="934"/>
        <v>0</v>
      </c>
      <c r="DGU53" s="64">
        <f t="shared" si="934"/>
        <v>0</v>
      </c>
      <c r="DGV53" s="64">
        <f t="shared" si="934"/>
        <v>0</v>
      </c>
      <c r="DGW53" s="64">
        <f t="shared" si="934"/>
        <v>0</v>
      </c>
      <c r="DGX53" s="64">
        <f t="shared" si="934"/>
        <v>0</v>
      </c>
      <c r="DGY53" s="64">
        <f t="shared" si="934"/>
        <v>0</v>
      </c>
      <c r="DGZ53" s="64">
        <f t="shared" si="934"/>
        <v>0</v>
      </c>
      <c r="DHA53" s="64">
        <f t="shared" si="934"/>
        <v>0</v>
      </c>
      <c r="DHB53" s="64">
        <f t="shared" si="934"/>
        <v>0</v>
      </c>
      <c r="DHC53" s="64">
        <f t="shared" si="934"/>
        <v>0</v>
      </c>
      <c r="DHD53" s="64">
        <f t="shared" si="934"/>
        <v>0</v>
      </c>
      <c r="DHE53" s="64">
        <f t="shared" si="934"/>
        <v>0</v>
      </c>
      <c r="DHF53" s="64">
        <f t="shared" si="934"/>
        <v>0</v>
      </c>
      <c r="DHG53" s="64">
        <f t="shared" si="934"/>
        <v>0</v>
      </c>
      <c r="DHH53" s="64">
        <f t="shared" si="934"/>
        <v>0</v>
      </c>
      <c r="DHI53" s="64">
        <f t="shared" si="934"/>
        <v>0</v>
      </c>
      <c r="DHJ53" s="64">
        <f t="shared" si="934"/>
        <v>0</v>
      </c>
      <c r="DHK53" s="64">
        <f t="shared" si="934"/>
        <v>0</v>
      </c>
      <c r="DHL53" s="64">
        <f t="shared" si="934"/>
        <v>0</v>
      </c>
      <c r="DHM53" s="64">
        <f t="shared" si="934"/>
        <v>0</v>
      </c>
      <c r="DHN53" s="64">
        <f t="shared" si="934"/>
        <v>0</v>
      </c>
      <c r="DHO53" s="64">
        <f t="shared" si="934"/>
        <v>0</v>
      </c>
      <c r="DHP53" s="64">
        <f t="shared" si="934"/>
        <v>0</v>
      </c>
      <c r="DHQ53" s="64">
        <f t="shared" si="934"/>
        <v>0</v>
      </c>
      <c r="DHR53" s="64">
        <f t="shared" si="934"/>
        <v>0</v>
      </c>
      <c r="DHS53" s="64">
        <f t="shared" si="934"/>
        <v>0</v>
      </c>
      <c r="DHT53" s="64">
        <f t="shared" si="934"/>
        <v>0</v>
      </c>
      <c r="DHU53" s="64">
        <f t="shared" si="934"/>
        <v>0</v>
      </c>
      <c r="DHV53" s="64">
        <f t="shared" si="934"/>
        <v>0</v>
      </c>
      <c r="DHW53" s="64">
        <f t="shared" si="934"/>
        <v>0</v>
      </c>
      <c r="DHX53" s="64">
        <f t="shared" si="934"/>
        <v>0</v>
      </c>
      <c r="DHY53" s="64">
        <f t="shared" si="934"/>
        <v>0</v>
      </c>
      <c r="DHZ53" s="64">
        <f t="shared" si="934"/>
        <v>0</v>
      </c>
      <c r="DIA53" s="64">
        <f t="shared" si="934"/>
        <v>0</v>
      </c>
      <c r="DIB53" s="64">
        <f t="shared" si="934"/>
        <v>0</v>
      </c>
      <c r="DIC53" s="64">
        <f t="shared" si="934"/>
        <v>0</v>
      </c>
      <c r="DID53" s="64">
        <f t="shared" si="934"/>
        <v>0</v>
      </c>
      <c r="DIE53" s="64">
        <f t="shared" si="934"/>
        <v>0</v>
      </c>
      <c r="DIF53" s="64">
        <f t="shared" si="934"/>
        <v>0</v>
      </c>
      <c r="DIG53" s="64">
        <f t="shared" si="934"/>
        <v>0</v>
      </c>
      <c r="DIH53" s="64">
        <f t="shared" si="934"/>
        <v>0</v>
      </c>
      <c r="DII53" s="64">
        <f t="shared" si="934"/>
        <v>0</v>
      </c>
      <c r="DIJ53" s="64">
        <f t="shared" si="934"/>
        <v>0</v>
      </c>
      <c r="DIK53" s="64">
        <f t="shared" si="934"/>
        <v>0</v>
      </c>
      <c r="DIL53" s="64">
        <f t="shared" si="934"/>
        <v>0</v>
      </c>
      <c r="DIM53" s="64">
        <f t="shared" si="934"/>
        <v>0</v>
      </c>
      <c r="DIN53" s="64">
        <f t="shared" si="934"/>
        <v>0</v>
      </c>
      <c r="DIO53" s="64">
        <f t="shared" si="934"/>
        <v>0</v>
      </c>
      <c r="DIP53" s="64">
        <f t="shared" si="934"/>
        <v>0</v>
      </c>
      <c r="DIQ53" s="64">
        <f t="shared" si="934"/>
        <v>0</v>
      </c>
      <c r="DIR53" s="64">
        <f t="shared" si="934"/>
        <v>0</v>
      </c>
      <c r="DIS53" s="64">
        <f t="shared" ref="DIS53:DLD53" si="935">DIS51+DIS52</f>
        <v>0</v>
      </c>
      <c r="DIT53" s="64">
        <f t="shared" si="935"/>
        <v>0</v>
      </c>
      <c r="DIU53" s="64">
        <f t="shared" si="935"/>
        <v>0</v>
      </c>
      <c r="DIV53" s="64">
        <f t="shared" si="935"/>
        <v>0</v>
      </c>
      <c r="DIW53" s="64">
        <f t="shared" si="935"/>
        <v>0</v>
      </c>
      <c r="DIX53" s="64">
        <f t="shared" si="935"/>
        <v>0</v>
      </c>
      <c r="DIY53" s="64">
        <f t="shared" si="935"/>
        <v>0</v>
      </c>
      <c r="DIZ53" s="64">
        <f t="shared" si="935"/>
        <v>0</v>
      </c>
      <c r="DJA53" s="64">
        <f t="shared" si="935"/>
        <v>0</v>
      </c>
      <c r="DJB53" s="64">
        <f t="shared" si="935"/>
        <v>0</v>
      </c>
      <c r="DJC53" s="64">
        <f t="shared" si="935"/>
        <v>0</v>
      </c>
      <c r="DJD53" s="64">
        <f t="shared" si="935"/>
        <v>0</v>
      </c>
      <c r="DJE53" s="64">
        <f t="shared" si="935"/>
        <v>0</v>
      </c>
      <c r="DJF53" s="64">
        <f t="shared" si="935"/>
        <v>0</v>
      </c>
      <c r="DJG53" s="64">
        <f t="shared" si="935"/>
        <v>0</v>
      </c>
      <c r="DJH53" s="64">
        <f t="shared" si="935"/>
        <v>0</v>
      </c>
      <c r="DJI53" s="64">
        <f t="shared" si="935"/>
        <v>0</v>
      </c>
      <c r="DJJ53" s="64">
        <f t="shared" si="935"/>
        <v>0</v>
      </c>
      <c r="DJK53" s="64">
        <f t="shared" si="935"/>
        <v>0</v>
      </c>
      <c r="DJL53" s="64">
        <f t="shared" si="935"/>
        <v>0</v>
      </c>
      <c r="DJM53" s="64">
        <f t="shared" si="935"/>
        <v>0</v>
      </c>
      <c r="DJN53" s="64">
        <f t="shared" si="935"/>
        <v>0</v>
      </c>
      <c r="DJO53" s="64">
        <f t="shared" si="935"/>
        <v>0</v>
      </c>
      <c r="DJP53" s="64">
        <f t="shared" si="935"/>
        <v>0</v>
      </c>
      <c r="DJQ53" s="64">
        <f t="shared" si="935"/>
        <v>0</v>
      </c>
      <c r="DJR53" s="64">
        <f t="shared" si="935"/>
        <v>0</v>
      </c>
      <c r="DJS53" s="64">
        <f t="shared" si="935"/>
        <v>0</v>
      </c>
      <c r="DJT53" s="64">
        <f t="shared" si="935"/>
        <v>0</v>
      </c>
      <c r="DJU53" s="64">
        <f t="shared" si="935"/>
        <v>0</v>
      </c>
      <c r="DJV53" s="64">
        <f t="shared" si="935"/>
        <v>0</v>
      </c>
      <c r="DJW53" s="64">
        <f t="shared" si="935"/>
        <v>0</v>
      </c>
      <c r="DJX53" s="64">
        <f t="shared" si="935"/>
        <v>0</v>
      </c>
      <c r="DJY53" s="64">
        <f t="shared" si="935"/>
        <v>0</v>
      </c>
      <c r="DJZ53" s="64">
        <f t="shared" si="935"/>
        <v>0</v>
      </c>
      <c r="DKA53" s="64">
        <f t="shared" si="935"/>
        <v>0</v>
      </c>
      <c r="DKB53" s="64">
        <f t="shared" si="935"/>
        <v>0</v>
      </c>
      <c r="DKC53" s="64">
        <f t="shared" si="935"/>
        <v>0</v>
      </c>
      <c r="DKD53" s="64">
        <f t="shared" si="935"/>
        <v>0</v>
      </c>
      <c r="DKE53" s="64">
        <f t="shared" si="935"/>
        <v>0</v>
      </c>
      <c r="DKF53" s="64">
        <f t="shared" si="935"/>
        <v>0</v>
      </c>
      <c r="DKG53" s="64">
        <f t="shared" si="935"/>
        <v>0</v>
      </c>
      <c r="DKH53" s="64">
        <f t="shared" si="935"/>
        <v>0</v>
      </c>
      <c r="DKI53" s="64">
        <f t="shared" si="935"/>
        <v>0</v>
      </c>
      <c r="DKJ53" s="64">
        <f t="shared" si="935"/>
        <v>0</v>
      </c>
      <c r="DKK53" s="64">
        <f t="shared" si="935"/>
        <v>0</v>
      </c>
      <c r="DKL53" s="64">
        <f t="shared" si="935"/>
        <v>0</v>
      </c>
      <c r="DKM53" s="64">
        <f t="shared" si="935"/>
        <v>0</v>
      </c>
      <c r="DKN53" s="64">
        <f t="shared" si="935"/>
        <v>0</v>
      </c>
      <c r="DKO53" s="64">
        <f t="shared" si="935"/>
        <v>0</v>
      </c>
      <c r="DKP53" s="64">
        <f t="shared" si="935"/>
        <v>0</v>
      </c>
      <c r="DKQ53" s="64">
        <f t="shared" si="935"/>
        <v>0</v>
      </c>
      <c r="DKR53" s="64">
        <f t="shared" si="935"/>
        <v>0</v>
      </c>
      <c r="DKS53" s="64">
        <f t="shared" si="935"/>
        <v>0</v>
      </c>
      <c r="DKT53" s="64">
        <f t="shared" si="935"/>
        <v>0</v>
      </c>
      <c r="DKU53" s="64">
        <f t="shared" si="935"/>
        <v>0</v>
      </c>
      <c r="DKV53" s="64">
        <f t="shared" si="935"/>
        <v>0</v>
      </c>
      <c r="DKW53" s="64">
        <f t="shared" si="935"/>
        <v>0</v>
      </c>
      <c r="DKX53" s="64">
        <f t="shared" si="935"/>
        <v>0</v>
      </c>
      <c r="DKY53" s="64">
        <f t="shared" si="935"/>
        <v>0</v>
      </c>
      <c r="DKZ53" s="64">
        <f t="shared" si="935"/>
        <v>0</v>
      </c>
      <c r="DLA53" s="64">
        <f t="shared" si="935"/>
        <v>0</v>
      </c>
      <c r="DLB53" s="64">
        <f t="shared" si="935"/>
        <v>0</v>
      </c>
      <c r="DLC53" s="64">
        <f t="shared" si="935"/>
        <v>0</v>
      </c>
      <c r="DLD53" s="64">
        <f t="shared" si="935"/>
        <v>0</v>
      </c>
      <c r="DLE53" s="64">
        <f t="shared" ref="DLE53:DNP53" si="936">DLE51+DLE52</f>
        <v>0</v>
      </c>
      <c r="DLF53" s="64">
        <f t="shared" si="936"/>
        <v>0</v>
      </c>
      <c r="DLG53" s="64">
        <f t="shared" si="936"/>
        <v>0</v>
      </c>
      <c r="DLH53" s="64">
        <f t="shared" si="936"/>
        <v>0</v>
      </c>
      <c r="DLI53" s="64">
        <f t="shared" si="936"/>
        <v>0</v>
      </c>
      <c r="DLJ53" s="64">
        <f t="shared" si="936"/>
        <v>0</v>
      </c>
      <c r="DLK53" s="64">
        <f t="shared" si="936"/>
        <v>0</v>
      </c>
      <c r="DLL53" s="64">
        <f t="shared" si="936"/>
        <v>0</v>
      </c>
      <c r="DLM53" s="64">
        <f t="shared" si="936"/>
        <v>0</v>
      </c>
      <c r="DLN53" s="64">
        <f t="shared" si="936"/>
        <v>0</v>
      </c>
      <c r="DLO53" s="64">
        <f t="shared" si="936"/>
        <v>0</v>
      </c>
      <c r="DLP53" s="64">
        <f t="shared" si="936"/>
        <v>0</v>
      </c>
      <c r="DLQ53" s="64">
        <f t="shared" si="936"/>
        <v>0</v>
      </c>
      <c r="DLR53" s="64">
        <f t="shared" si="936"/>
        <v>0</v>
      </c>
      <c r="DLS53" s="64">
        <f t="shared" si="936"/>
        <v>0</v>
      </c>
      <c r="DLT53" s="64">
        <f t="shared" si="936"/>
        <v>0</v>
      </c>
      <c r="DLU53" s="64">
        <f t="shared" si="936"/>
        <v>0</v>
      </c>
      <c r="DLV53" s="64">
        <f t="shared" si="936"/>
        <v>0</v>
      </c>
      <c r="DLW53" s="64">
        <f t="shared" si="936"/>
        <v>0</v>
      </c>
      <c r="DLX53" s="64">
        <f t="shared" si="936"/>
        <v>0</v>
      </c>
      <c r="DLY53" s="64">
        <f t="shared" si="936"/>
        <v>0</v>
      </c>
      <c r="DLZ53" s="64">
        <f t="shared" si="936"/>
        <v>0</v>
      </c>
      <c r="DMA53" s="64">
        <f t="shared" si="936"/>
        <v>0</v>
      </c>
      <c r="DMB53" s="64">
        <f t="shared" si="936"/>
        <v>0</v>
      </c>
      <c r="DMC53" s="64">
        <f t="shared" si="936"/>
        <v>0</v>
      </c>
      <c r="DMD53" s="64">
        <f t="shared" si="936"/>
        <v>0</v>
      </c>
      <c r="DME53" s="64">
        <f t="shared" si="936"/>
        <v>0</v>
      </c>
      <c r="DMF53" s="64">
        <f t="shared" si="936"/>
        <v>0</v>
      </c>
      <c r="DMG53" s="64">
        <f t="shared" si="936"/>
        <v>0</v>
      </c>
      <c r="DMH53" s="64">
        <f t="shared" si="936"/>
        <v>0</v>
      </c>
      <c r="DMI53" s="64">
        <f t="shared" si="936"/>
        <v>0</v>
      </c>
      <c r="DMJ53" s="64">
        <f t="shared" si="936"/>
        <v>0</v>
      </c>
      <c r="DMK53" s="64">
        <f t="shared" si="936"/>
        <v>0</v>
      </c>
      <c r="DML53" s="64">
        <f t="shared" si="936"/>
        <v>0</v>
      </c>
      <c r="DMM53" s="64">
        <f t="shared" si="936"/>
        <v>0</v>
      </c>
      <c r="DMN53" s="64">
        <f t="shared" si="936"/>
        <v>0</v>
      </c>
      <c r="DMO53" s="64">
        <f t="shared" si="936"/>
        <v>0</v>
      </c>
      <c r="DMP53" s="64">
        <f t="shared" si="936"/>
        <v>0</v>
      </c>
      <c r="DMQ53" s="64">
        <f t="shared" si="936"/>
        <v>0</v>
      </c>
      <c r="DMR53" s="64">
        <f t="shared" si="936"/>
        <v>0</v>
      </c>
      <c r="DMS53" s="64">
        <f t="shared" si="936"/>
        <v>0</v>
      </c>
      <c r="DMT53" s="64">
        <f t="shared" si="936"/>
        <v>0</v>
      </c>
      <c r="DMU53" s="64">
        <f t="shared" si="936"/>
        <v>0</v>
      </c>
      <c r="DMV53" s="64">
        <f t="shared" si="936"/>
        <v>0</v>
      </c>
      <c r="DMW53" s="64">
        <f t="shared" si="936"/>
        <v>0</v>
      </c>
      <c r="DMX53" s="64">
        <f t="shared" si="936"/>
        <v>0</v>
      </c>
      <c r="DMY53" s="64">
        <f t="shared" si="936"/>
        <v>0</v>
      </c>
      <c r="DMZ53" s="64">
        <f t="shared" si="936"/>
        <v>0</v>
      </c>
      <c r="DNA53" s="64">
        <f t="shared" si="936"/>
        <v>0</v>
      </c>
      <c r="DNB53" s="64">
        <f t="shared" si="936"/>
        <v>0</v>
      </c>
      <c r="DNC53" s="64">
        <f t="shared" si="936"/>
        <v>0</v>
      </c>
      <c r="DND53" s="64">
        <f t="shared" si="936"/>
        <v>0</v>
      </c>
      <c r="DNE53" s="64">
        <f t="shared" si="936"/>
        <v>0</v>
      </c>
      <c r="DNF53" s="64">
        <f t="shared" si="936"/>
        <v>0</v>
      </c>
      <c r="DNG53" s="64">
        <f t="shared" si="936"/>
        <v>0</v>
      </c>
      <c r="DNH53" s="64">
        <f t="shared" si="936"/>
        <v>0</v>
      </c>
      <c r="DNI53" s="64">
        <f t="shared" si="936"/>
        <v>0</v>
      </c>
      <c r="DNJ53" s="64">
        <f t="shared" si="936"/>
        <v>0</v>
      </c>
      <c r="DNK53" s="64">
        <f t="shared" si="936"/>
        <v>0</v>
      </c>
      <c r="DNL53" s="64">
        <f t="shared" si="936"/>
        <v>0</v>
      </c>
      <c r="DNM53" s="64">
        <f t="shared" si="936"/>
        <v>0</v>
      </c>
      <c r="DNN53" s="64">
        <f t="shared" si="936"/>
        <v>0</v>
      </c>
      <c r="DNO53" s="64">
        <f t="shared" si="936"/>
        <v>0</v>
      </c>
      <c r="DNP53" s="64">
        <f t="shared" si="936"/>
        <v>0</v>
      </c>
      <c r="DNQ53" s="64">
        <f t="shared" ref="DNQ53:DQB53" si="937">DNQ51+DNQ52</f>
        <v>0</v>
      </c>
      <c r="DNR53" s="64">
        <f t="shared" si="937"/>
        <v>0</v>
      </c>
      <c r="DNS53" s="64">
        <f t="shared" si="937"/>
        <v>0</v>
      </c>
      <c r="DNT53" s="64">
        <f t="shared" si="937"/>
        <v>0</v>
      </c>
      <c r="DNU53" s="64">
        <f t="shared" si="937"/>
        <v>0</v>
      </c>
      <c r="DNV53" s="64">
        <f t="shared" si="937"/>
        <v>0</v>
      </c>
      <c r="DNW53" s="64">
        <f t="shared" si="937"/>
        <v>0</v>
      </c>
      <c r="DNX53" s="64">
        <f t="shared" si="937"/>
        <v>0</v>
      </c>
      <c r="DNY53" s="64">
        <f t="shared" si="937"/>
        <v>0</v>
      </c>
      <c r="DNZ53" s="64">
        <f t="shared" si="937"/>
        <v>0</v>
      </c>
      <c r="DOA53" s="64">
        <f t="shared" si="937"/>
        <v>0</v>
      </c>
      <c r="DOB53" s="64">
        <f t="shared" si="937"/>
        <v>0</v>
      </c>
      <c r="DOC53" s="64">
        <f t="shared" si="937"/>
        <v>0</v>
      </c>
      <c r="DOD53" s="64">
        <f t="shared" si="937"/>
        <v>0</v>
      </c>
      <c r="DOE53" s="64">
        <f t="shared" si="937"/>
        <v>0</v>
      </c>
      <c r="DOF53" s="64">
        <f t="shared" si="937"/>
        <v>0</v>
      </c>
      <c r="DOG53" s="64">
        <f t="shared" si="937"/>
        <v>0</v>
      </c>
      <c r="DOH53" s="64">
        <f t="shared" si="937"/>
        <v>0</v>
      </c>
      <c r="DOI53" s="64">
        <f t="shared" si="937"/>
        <v>0</v>
      </c>
      <c r="DOJ53" s="64">
        <f t="shared" si="937"/>
        <v>0</v>
      </c>
      <c r="DOK53" s="64">
        <f t="shared" si="937"/>
        <v>0</v>
      </c>
      <c r="DOL53" s="64">
        <f t="shared" si="937"/>
        <v>0</v>
      </c>
      <c r="DOM53" s="64">
        <f t="shared" si="937"/>
        <v>0</v>
      </c>
      <c r="DON53" s="64">
        <f t="shared" si="937"/>
        <v>0</v>
      </c>
      <c r="DOO53" s="64">
        <f t="shared" si="937"/>
        <v>0</v>
      </c>
      <c r="DOP53" s="64">
        <f t="shared" si="937"/>
        <v>0</v>
      </c>
      <c r="DOQ53" s="64">
        <f t="shared" si="937"/>
        <v>0</v>
      </c>
      <c r="DOR53" s="64">
        <f t="shared" si="937"/>
        <v>0</v>
      </c>
      <c r="DOS53" s="64">
        <f t="shared" si="937"/>
        <v>0</v>
      </c>
      <c r="DOT53" s="64">
        <f t="shared" si="937"/>
        <v>0</v>
      </c>
      <c r="DOU53" s="64">
        <f t="shared" si="937"/>
        <v>0</v>
      </c>
      <c r="DOV53" s="64">
        <f t="shared" si="937"/>
        <v>0</v>
      </c>
      <c r="DOW53" s="64">
        <f t="shared" si="937"/>
        <v>0</v>
      </c>
      <c r="DOX53" s="64">
        <f t="shared" si="937"/>
        <v>0</v>
      </c>
      <c r="DOY53" s="64">
        <f t="shared" si="937"/>
        <v>0</v>
      </c>
      <c r="DOZ53" s="64">
        <f t="shared" si="937"/>
        <v>0</v>
      </c>
      <c r="DPA53" s="64">
        <f t="shared" si="937"/>
        <v>0</v>
      </c>
      <c r="DPB53" s="64">
        <f t="shared" si="937"/>
        <v>0</v>
      </c>
      <c r="DPC53" s="64">
        <f t="shared" si="937"/>
        <v>0</v>
      </c>
      <c r="DPD53" s="64">
        <f t="shared" si="937"/>
        <v>0</v>
      </c>
      <c r="DPE53" s="64">
        <f t="shared" si="937"/>
        <v>0</v>
      </c>
      <c r="DPF53" s="64">
        <f t="shared" si="937"/>
        <v>0</v>
      </c>
      <c r="DPG53" s="64">
        <f t="shared" si="937"/>
        <v>0</v>
      </c>
      <c r="DPH53" s="64">
        <f t="shared" si="937"/>
        <v>0</v>
      </c>
      <c r="DPI53" s="64">
        <f t="shared" si="937"/>
        <v>0</v>
      </c>
      <c r="DPJ53" s="64">
        <f t="shared" si="937"/>
        <v>0</v>
      </c>
      <c r="DPK53" s="64">
        <f t="shared" si="937"/>
        <v>0</v>
      </c>
      <c r="DPL53" s="64">
        <f t="shared" si="937"/>
        <v>0</v>
      </c>
      <c r="DPM53" s="64">
        <f t="shared" si="937"/>
        <v>0</v>
      </c>
      <c r="DPN53" s="64">
        <f t="shared" si="937"/>
        <v>0</v>
      </c>
      <c r="DPO53" s="64">
        <f t="shared" si="937"/>
        <v>0</v>
      </c>
      <c r="DPP53" s="64">
        <f t="shared" si="937"/>
        <v>0</v>
      </c>
      <c r="DPQ53" s="64">
        <f t="shared" si="937"/>
        <v>0</v>
      </c>
      <c r="DPR53" s="64">
        <f t="shared" si="937"/>
        <v>0</v>
      </c>
      <c r="DPS53" s="64">
        <f t="shared" si="937"/>
        <v>0</v>
      </c>
      <c r="DPT53" s="64">
        <f t="shared" si="937"/>
        <v>0</v>
      </c>
      <c r="DPU53" s="64">
        <f t="shared" si="937"/>
        <v>0</v>
      </c>
      <c r="DPV53" s="64">
        <f t="shared" si="937"/>
        <v>0</v>
      </c>
      <c r="DPW53" s="64">
        <f t="shared" si="937"/>
        <v>0</v>
      </c>
      <c r="DPX53" s="64">
        <f t="shared" si="937"/>
        <v>0</v>
      </c>
      <c r="DPY53" s="64">
        <f t="shared" si="937"/>
        <v>0</v>
      </c>
      <c r="DPZ53" s="64">
        <f t="shared" si="937"/>
        <v>0</v>
      </c>
      <c r="DQA53" s="64">
        <f t="shared" si="937"/>
        <v>0</v>
      </c>
      <c r="DQB53" s="64">
        <f t="shared" si="937"/>
        <v>0</v>
      </c>
      <c r="DQC53" s="64">
        <f t="shared" ref="DQC53:DSN53" si="938">DQC51+DQC52</f>
        <v>0</v>
      </c>
      <c r="DQD53" s="64">
        <f t="shared" si="938"/>
        <v>0</v>
      </c>
      <c r="DQE53" s="64">
        <f t="shared" si="938"/>
        <v>0</v>
      </c>
      <c r="DQF53" s="64">
        <f t="shared" si="938"/>
        <v>0</v>
      </c>
      <c r="DQG53" s="64">
        <f t="shared" si="938"/>
        <v>0</v>
      </c>
      <c r="DQH53" s="64">
        <f t="shared" si="938"/>
        <v>0</v>
      </c>
      <c r="DQI53" s="64">
        <f t="shared" si="938"/>
        <v>0</v>
      </c>
      <c r="DQJ53" s="64">
        <f t="shared" si="938"/>
        <v>0</v>
      </c>
      <c r="DQK53" s="64">
        <f t="shared" si="938"/>
        <v>0</v>
      </c>
      <c r="DQL53" s="64">
        <f t="shared" si="938"/>
        <v>0</v>
      </c>
      <c r="DQM53" s="64">
        <f t="shared" si="938"/>
        <v>0</v>
      </c>
      <c r="DQN53" s="64">
        <f t="shared" si="938"/>
        <v>0</v>
      </c>
      <c r="DQO53" s="64">
        <f t="shared" si="938"/>
        <v>0</v>
      </c>
      <c r="DQP53" s="64">
        <f t="shared" si="938"/>
        <v>0</v>
      </c>
      <c r="DQQ53" s="64">
        <f t="shared" si="938"/>
        <v>0</v>
      </c>
      <c r="DQR53" s="64">
        <f t="shared" si="938"/>
        <v>0</v>
      </c>
      <c r="DQS53" s="64">
        <f t="shared" si="938"/>
        <v>0</v>
      </c>
      <c r="DQT53" s="64">
        <f t="shared" si="938"/>
        <v>0</v>
      </c>
      <c r="DQU53" s="64">
        <f t="shared" si="938"/>
        <v>0</v>
      </c>
      <c r="DQV53" s="64">
        <f t="shared" si="938"/>
        <v>0</v>
      </c>
      <c r="DQW53" s="64">
        <f t="shared" si="938"/>
        <v>0</v>
      </c>
      <c r="DQX53" s="64">
        <f t="shared" si="938"/>
        <v>0</v>
      </c>
      <c r="DQY53" s="64">
        <f t="shared" si="938"/>
        <v>0</v>
      </c>
      <c r="DQZ53" s="64">
        <f t="shared" si="938"/>
        <v>0</v>
      </c>
      <c r="DRA53" s="64">
        <f t="shared" si="938"/>
        <v>0</v>
      </c>
      <c r="DRB53" s="64">
        <f t="shared" si="938"/>
        <v>0</v>
      </c>
      <c r="DRC53" s="64">
        <f t="shared" si="938"/>
        <v>0</v>
      </c>
      <c r="DRD53" s="64">
        <f t="shared" si="938"/>
        <v>0</v>
      </c>
      <c r="DRE53" s="64">
        <f t="shared" si="938"/>
        <v>0</v>
      </c>
      <c r="DRF53" s="64">
        <f t="shared" si="938"/>
        <v>0</v>
      </c>
      <c r="DRG53" s="64">
        <f t="shared" si="938"/>
        <v>0</v>
      </c>
      <c r="DRH53" s="64">
        <f t="shared" si="938"/>
        <v>0</v>
      </c>
      <c r="DRI53" s="64">
        <f t="shared" si="938"/>
        <v>0</v>
      </c>
      <c r="DRJ53" s="64">
        <f t="shared" si="938"/>
        <v>0</v>
      </c>
      <c r="DRK53" s="64">
        <f t="shared" si="938"/>
        <v>0</v>
      </c>
      <c r="DRL53" s="64">
        <f t="shared" si="938"/>
        <v>0</v>
      </c>
      <c r="DRM53" s="64">
        <f t="shared" si="938"/>
        <v>0</v>
      </c>
      <c r="DRN53" s="64">
        <f t="shared" si="938"/>
        <v>0</v>
      </c>
      <c r="DRO53" s="64">
        <f t="shared" si="938"/>
        <v>0</v>
      </c>
      <c r="DRP53" s="64">
        <f t="shared" si="938"/>
        <v>0</v>
      </c>
      <c r="DRQ53" s="64">
        <f t="shared" si="938"/>
        <v>0</v>
      </c>
      <c r="DRR53" s="64">
        <f t="shared" si="938"/>
        <v>0</v>
      </c>
      <c r="DRS53" s="64">
        <f t="shared" si="938"/>
        <v>0</v>
      </c>
      <c r="DRT53" s="64">
        <f t="shared" si="938"/>
        <v>0</v>
      </c>
      <c r="DRU53" s="64">
        <f t="shared" si="938"/>
        <v>0</v>
      </c>
      <c r="DRV53" s="64">
        <f t="shared" si="938"/>
        <v>0</v>
      </c>
      <c r="DRW53" s="64">
        <f t="shared" si="938"/>
        <v>0</v>
      </c>
      <c r="DRX53" s="64">
        <f t="shared" si="938"/>
        <v>0</v>
      </c>
      <c r="DRY53" s="64">
        <f t="shared" si="938"/>
        <v>0</v>
      </c>
      <c r="DRZ53" s="64">
        <f t="shared" si="938"/>
        <v>0</v>
      </c>
      <c r="DSA53" s="64">
        <f t="shared" si="938"/>
        <v>0</v>
      </c>
      <c r="DSB53" s="64">
        <f t="shared" si="938"/>
        <v>0</v>
      </c>
      <c r="DSC53" s="64">
        <f t="shared" si="938"/>
        <v>0</v>
      </c>
      <c r="DSD53" s="64">
        <f t="shared" si="938"/>
        <v>0</v>
      </c>
      <c r="DSE53" s="64">
        <f t="shared" si="938"/>
        <v>0</v>
      </c>
      <c r="DSF53" s="64">
        <f t="shared" si="938"/>
        <v>0</v>
      </c>
      <c r="DSG53" s="64">
        <f t="shared" si="938"/>
        <v>0</v>
      </c>
      <c r="DSH53" s="64">
        <f t="shared" si="938"/>
        <v>0</v>
      </c>
      <c r="DSI53" s="64">
        <f t="shared" si="938"/>
        <v>0</v>
      </c>
      <c r="DSJ53" s="64">
        <f t="shared" si="938"/>
        <v>0</v>
      </c>
      <c r="DSK53" s="64">
        <f t="shared" si="938"/>
        <v>0</v>
      </c>
      <c r="DSL53" s="64">
        <f t="shared" si="938"/>
        <v>0</v>
      </c>
      <c r="DSM53" s="64">
        <f t="shared" si="938"/>
        <v>0</v>
      </c>
      <c r="DSN53" s="64">
        <f t="shared" si="938"/>
        <v>0</v>
      </c>
      <c r="DSO53" s="64">
        <f t="shared" ref="DSO53:DUZ53" si="939">DSO51+DSO52</f>
        <v>0</v>
      </c>
      <c r="DSP53" s="64">
        <f t="shared" si="939"/>
        <v>0</v>
      </c>
      <c r="DSQ53" s="64">
        <f t="shared" si="939"/>
        <v>0</v>
      </c>
      <c r="DSR53" s="64">
        <f t="shared" si="939"/>
        <v>0</v>
      </c>
      <c r="DSS53" s="64">
        <f t="shared" si="939"/>
        <v>0</v>
      </c>
      <c r="DST53" s="64">
        <f t="shared" si="939"/>
        <v>0</v>
      </c>
      <c r="DSU53" s="64">
        <f t="shared" si="939"/>
        <v>0</v>
      </c>
      <c r="DSV53" s="64">
        <f t="shared" si="939"/>
        <v>0</v>
      </c>
      <c r="DSW53" s="64">
        <f t="shared" si="939"/>
        <v>0</v>
      </c>
      <c r="DSX53" s="64">
        <f t="shared" si="939"/>
        <v>0</v>
      </c>
      <c r="DSY53" s="64">
        <f t="shared" si="939"/>
        <v>0</v>
      </c>
      <c r="DSZ53" s="64">
        <f t="shared" si="939"/>
        <v>0</v>
      </c>
      <c r="DTA53" s="64">
        <f t="shared" si="939"/>
        <v>0</v>
      </c>
      <c r="DTB53" s="64">
        <f t="shared" si="939"/>
        <v>0</v>
      </c>
      <c r="DTC53" s="64">
        <f t="shared" si="939"/>
        <v>0</v>
      </c>
      <c r="DTD53" s="64">
        <f t="shared" si="939"/>
        <v>0</v>
      </c>
      <c r="DTE53" s="64">
        <f t="shared" si="939"/>
        <v>0</v>
      </c>
      <c r="DTF53" s="64">
        <f t="shared" si="939"/>
        <v>0</v>
      </c>
      <c r="DTG53" s="64">
        <f t="shared" si="939"/>
        <v>0</v>
      </c>
      <c r="DTH53" s="64">
        <f t="shared" si="939"/>
        <v>0</v>
      </c>
      <c r="DTI53" s="64">
        <f t="shared" si="939"/>
        <v>0</v>
      </c>
      <c r="DTJ53" s="64">
        <f t="shared" si="939"/>
        <v>0</v>
      </c>
      <c r="DTK53" s="64">
        <f t="shared" si="939"/>
        <v>0</v>
      </c>
      <c r="DTL53" s="64">
        <f t="shared" si="939"/>
        <v>0</v>
      </c>
      <c r="DTM53" s="64">
        <f t="shared" si="939"/>
        <v>0</v>
      </c>
      <c r="DTN53" s="64">
        <f t="shared" si="939"/>
        <v>0</v>
      </c>
      <c r="DTO53" s="64">
        <f t="shared" si="939"/>
        <v>0</v>
      </c>
      <c r="DTP53" s="64">
        <f t="shared" si="939"/>
        <v>0</v>
      </c>
      <c r="DTQ53" s="64">
        <f t="shared" si="939"/>
        <v>0</v>
      </c>
      <c r="DTR53" s="64">
        <f t="shared" si="939"/>
        <v>0</v>
      </c>
      <c r="DTS53" s="64">
        <f t="shared" si="939"/>
        <v>0</v>
      </c>
      <c r="DTT53" s="64">
        <f t="shared" si="939"/>
        <v>0</v>
      </c>
      <c r="DTU53" s="64">
        <f t="shared" si="939"/>
        <v>0</v>
      </c>
      <c r="DTV53" s="64">
        <f t="shared" si="939"/>
        <v>0</v>
      </c>
      <c r="DTW53" s="64">
        <f t="shared" si="939"/>
        <v>0</v>
      </c>
      <c r="DTX53" s="64">
        <f t="shared" si="939"/>
        <v>0</v>
      </c>
      <c r="DTY53" s="64">
        <f t="shared" si="939"/>
        <v>0</v>
      </c>
      <c r="DTZ53" s="64">
        <f t="shared" si="939"/>
        <v>0</v>
      </c>
      <c r="DUA53" s="64">
        <f t="shared" si="939"/>
        <v>0</v>
      </c>
      <c r="DUB53" s="64">
        <f t="shared" si="939"/>
        <v>0</v>
      </c>
      <c r="DUC53" s="64">
        <f t="shared" si="939"/>
        <v>0</v>
      </c>
      <c r="DUD53" s="64">
        <f t="shared" si="939"/>
        <v>0</v>
      </c>
      <c r="DUE53" s="64">
        <f t="shared" si="939"/>
        <v>0</v>
      </c>
      <c r="DUF53" s="64">
        <f t="shared" si="939"/>
        <v>0</v>
      </c>
      <c r="DUG53" s="64">
        <f t="shared" si="939"/>
        <v>0</v>
      </c>
      <c r="DUH53" s="64">
        <f t="shared" si="939"/>
        <v>0</v>
      </c>
      <c r="DUI53" s="64">
        <f t="shared" si="939"/>
        <v>0</v>
      </c>
      <c r="DUJ53" s="64">
        <f t="shared" si="939"/>
        <v>0</v>
      </c>
      <c r="DUK53" s="64">
        <f t="shared" si="939"/>
        <v>0</v>
      </c>
      <c r="DUL53" s="64">
        <f t="shared" si="939"/>
        <v>0</v>
      </c>
      <c r="DUM53" s="64">
        <f t="shared" si="939"/>
        <v>0</v>
      </c>
      <c r="DUN53" s="64">
        <f t="shared" si="939"/>
        <v>0</v>
      </c>
      <c r="DUO53" s="64">
        <f t="shared" si="939"/>
        <v>0</v>
      </c>
      <c r="DUP53" s="64">
        <f t="shared" si="939"/>
        <v>0</v>
      </c>
      <c r="DUQ53" s="64">
        <f t="shared" si="939"/>
        <v>0</v>
      </c>
      <c r="DUR53" s="64">
        <f t="shared" si="939"/>
        <v>0</v>
      </c>
      <c r="DUS53" s="64">
        <f t="shared" si="939"/>
        <v>0</v>
      </c>
      <c r="DUT53" s="64">
        <f t="shared" si="939"/>
        <v>0</v>
      </c>
      <c r="DUU53" s="64">
        <f t="shared" si="939"/>
        <v>0</v>
      </c>
      <c r="DUV53" s="64">
        <f t="shared" si="939"/>
        <v>0</v>
      </c>
      <c r="DUW53" s="64">
        <f t="shared" si="939"/>
        <v>0</v>
      </c>
      <c r="DUX53" s="64">
        <f t="shared" si="939"/>
        <v>0</v>
      </c>
      <c r="DUY53" s="64">
        <f t="shared" si="939"/>
        <v>0</v>
      </c>
      <c r="DUZ53" s="64">
        <f t="shared" si="939"/>
        <v>0</v>
      </c>
      <c r="DVA53" s="64">
        <f t="shared" ref="DVA53:DXL53" si="940">DVA51+DVA52</f>
        <v>0</v>
      </c>
      <c r="DVB53" s="64">
        <f t="shared" si="940"/>
        <v>0</v>
      </c>
      <c r="DVC53" s="64">
        <f t="shared" si="940"/>
        <v>0</v>
      </c>
      <c r="DVD53" s="64">
        <f t="shared" si="940"/>
        <v>0</v>
      </c>
      <c r="DVE53" s="64">
        <f t="shared" si="940"/>
        <v>0</v>
      </c>
      <c r="DVF53" s="64">
        <f t="shared" si="940"/>
        <v>0</v>
      </c>
      <c r="DVG53" s="64">
        <f t="shared" si="940"/>
        <v>0</v>
      </c>
      <c r="DVH53" s="64">
        <f t="shared" si="940"/>
        <v>0</v>
      </c>
      <c r="DVI53" s="64">
        <f t="shared" si="940"/>
        <v>0</v>
      </c>
      <c r="DVJ53" s="64">
        <f t="shared" si="940"/>
        <v>0</v>
      </c>
      <c r="DVK53" s="64">
        <f t="shared" si="940"/>
        <v>0</v>
      </c>
      <c r="DVL53" s="64">
        <f t="shared" si="940"/>
        <v>0</v>
      </c>
      <c r="DVM53" s="64">
        <f t="shared" si="940"/>
        <v>0</v>
      </c>
      <c r="DVN53" s="64">
        <f t="shared" si="940"/>
        <v>0</v>
      </c>
      <c r="DVO53" s="64">
        <f t="shared" si="940"/>
        <v>0</v>
      </c>
      <c r="DVP53" s="64">
        <f t="shared" si="940"/>
        <v>0</v>
      </c>
      <c r="DVQ53" s="64">
        <f t="shared" si="940"/>
        <v>0</v>
      </c>
      <c r="DVR53" s="64">
        <f t="shared" si="940"/>
        <v>0</v>
      </c>
      <c r="DVS53" s="64">
        <f t="shared" si="940"/>
        <v>0</v>
      </c>
      <c r="DVT53" s="64">
        <f t="shared" si="940"/>
        <v>0</v>
      </c>
      <c r="DVU53" s="64">
        <f t="shared" si="940"/>
        <v>0</v>
      </c>
      <c r="DVV53" s="64">
        <f t="shared" si="940"/>
        <v>0</v>
      </c>
      <c r="DVW53" s="64">
        <f t="shared" si="940"/>
        <v>0</v>
      </c>
      <c r="DVX53" s="64">
        <f t="shared" si="940"/>
        <v>0</v>
      </c>
      <c r="DVY53" s="64">
        <f t="shared" si="940"/>
        <v>0</v>
      </c>
      <c r="DVZ53" s="64">
        <f t="shared" si="940"/>
        <v>0</v>
      </c>
      <c r="DWA53" s="64">
        <f t="shared" si="940"/>
        <v>0</v>
      </c>
      <c r="DWB53" s="64">
        <f t="shared" si="940"/>
        <v>0</v>
      </c>
      <c r="DWC53" s="64">
        <f t="shared" si="940"/>
        <v>0</v>
      </c>
      <c r="DWD53" s="64">
        <f t="shared" si="940"/>
        <v>0</v>
      </c>
      <c r="DWE53" s="64">
        <f t="shared" si="940"/>
        <v>0</v>
      </c>
      <c r="DWF53" s="64">
        <f t="shared" si="940"/>
        <v>0</v>
      </c>
      <c r="DWG53" s="64">
        <f t="shared" si="940"/>
        <v>0</v>
      </c>
      <c r="DWH53" s="64">
        <f t="shared" si="940"/>
        <v>0</v>
      </c>
      <c r="DWI53" s="64">
        <f t="shared" si="940"/>
        <v>0</v>
      </c>
      <c r="DWJ53" s="64">
        <f t="shared" si="940"/>
        <v>0</v>
      </c>
      <c r="DWK53" s="64">
        <f t="shared" si="940"/>
        <v>0</v>
      </c>
      <c r="DWL53" s="64">
        <f t="shared" si="940"/>
        <v>0</v>
      </c>
      <c r="DWM53" s="64">
        <f t="shared" si="940"/>
        <v>0</v>
      </c>
      <c r="DWN53" s="64">
        <f t="shared" si="940"/>
        <v>0</v>
      </c>
      <c r="DWO53" s="64">
        <f t="shared" si="940"/>
        <v>0</v>
      </c>
      <c r="DWP53" s="64">
        <f t="shared" si="940"/>
        <v>0</v>
      </c>
      <c r="DWQ53" s="64">
        <f t="shared" si="940"/>
        <v>0</v>
      </c>
      <c r="DWR53" s="64">
        <f t="shared" si="940"/>
        <v>0</v>
      </c>
      <c r="DWS53" s="64">
        <f t="shared" si="940"/>
        <v>0</v>
      </c>
      <c r="DWT53" s="64">
        <f t="shared" si="940"/>
        <v>0</v>
      </c>
      <c r="DWU53" s="64">
        <f t="shared" si="940"/>
        <v>0</v>
      </c>
      <c r="DWV53" s="64">
        <f t="shared" si="940"/>
        <v>0</v>
      </c>
      <c r="DWW53" s="64">
        <f t="shared" si="940"/>
        <v>0</v>
      </c>
      <c r="DWX53" s="64">
        <f t="shared" si="940"/>
        <v>0</v>
      </c>
      <c r="DWY53" s="64">
        <f t="shared" si="940"/>
        <v>0</v>
      </c>
      <c r="DWZ53" s="64">
        <f t="shared" si="940"/>
        <v>0</v>
      </c>
      <c r="DXA53" s="64">
        <f t="shared" si="940"/>
        <v>0</v>
      </c>
      <c r="DXB53" s="64">
        <f t="shared" si="940"/>
        <v>0</v>
      </c>
      <c r="DXC53" s="64">
        <f t="shared" si="940"/>
        <v>0</v>
      </c>
      <c r="DXD53" s="64">
        <f t="shared" si="940"/>
        <v>0</v>
      </c>
      <c r="DXE53" s="64">
        <f t="shared" si="940"/>
        <v>0</v>
      </c>
      <c r="DXF53" s="64">
        <f t="shared" si="940"/>
        <v>0</v>
      </c>
      <c r="DXG53" s="64">
        <f t="shared" si="940"/>
        <v>0</v>
      </c>
      <c r="DXH53" s="64">
        <f t="shared" si="940"/>
        <v>0</v>
      </c>
      <c r="DXI53" s="64">
        <f t="shared" si="940"/>
        <v>0</v>
      </c>
      <c r="DXJ53" s="64">
        <f t="shared" si="940"/>
        <v>0</v>
      </c>
      <c r="DXK53" s="64">
        <f t="shared" si="940"/>
        <v>0</v>
      </c>
      <c r="DXL53" s="64">
        <f t="shared" si="940"/>
        <v>0</v>
      </c>
      <c r="DXM53" s="64">
        <f t="shared" ref="DXM53:DZX53" si="941">DXM51+DXM52</f>
        <v>0</v>
      </c>
      <c r="DXN53" s="64">
        <f t="shared" si="941"/>
        <v>0</v>
      </c>
      <c r="DXO53" s="64">
        <f t="shared" si="941"/>
        <v>0</v>
      </c>
      <c r="DXP53" s="64">
        <f t="shared" si="941"/>
        <v>0</v>
      </c>
      <c r="DXQ53" s="64">
        <f t="shared" si="941"/>
        <v>0</v>
      </c>
      <c r="DXR53" s="64">
        <f t="shared" si="941"/>
        <v>0</v>
      </c>
      <c r="DXS53" s="64">
        <f t="shared" si="941"/>
        <v>0</v>
      </c>
      <c r="DXT53" s="64">
        <f t="shared" si="941"/>
        <v>0</v>
      </c>
      <c r="DXU53" s="64">
        <f t="shared" si="941"/>
        <v>0</v>
      </c>
      <c r="DXV53" s="64">
        <f t="shared" si="941"/>
        <v>0</v>
      </c>
      <c r="DXW53" s="64">
        <f t="shared" si="941"/>
        <v>0</v>
      </c>
      <c r="DXX53" s="64">
        <f t="shared" si="941"/>
        <v>0</v>
      </c>
      <c r="DXY53" s="64">
        <f t="shared" si="941"/>
        <v>0</v>
      </c>
      <c r="DXZ53" s="64">
        <f t="shared" si="941"/>
        <v>0</v>
      </c>
      <c r="DYA53" s="64">
        <f t="shared" si="941"/>
        <v>0</v>
      </c>
      <c r="DYB53" s="64">
        <f t="shared" si="941"/>
        <v>0</v>
      </c>
      <c r="DYC53" s="64">
        <f t="shared" si="941"/>
        <v>0</v>
      </c>
      <c r="DYD53" s="64">
        <f t="shared" si="941"/>
        <v>0</v>
      </c>
      <c r="DYE53" s="64">
        <f t="shared" si="941"/>
        <v>0</v>
      </c>
      <c r="DYF53" s="64">
        <f t="shared" si="941"/>
        <v>0</v>
      </c>
      <c r="DYG53" s="64">
        <f t="shared" si="941"/>
        <v>0</v>
      </c>
      <c r="DYH53" s="64">
        <f t="shared" si="941"/>
        <v>0</v>
      </c>
      <c r="DYI53" s="64">
        <f t="shared" si="941"/>
        <v>0</v>
      </c>
      <c r="DYJ53" s="64">
        <f t="shared" si="941"/>
        <v>0</v>
      </c>
      <c r="DYK53" s="64">
        <f t="shared" si="941"/>
        <v>0</v>
      </c>
      <c r="DYL53" s="64">
        <f t="shared" si="941"/>
        <v>0</v>
      </c>
      <c r="DYM53" s="64">
        <f t="shared" si="941"/>
        <v>0</v>
      </c>
      <c r="DYN53" s="64">
        <f t="shared" si="941"/>
        <v>0</v>
      </c>
      <c r="DYO53" s="64">
        <f t="shared" si="941"/>
        <v>0</v>
      </c>
      <c r="DYP53" s="64">
        <f t="shared" si="941"/>
        <v>0</v>
      </c>
      <c r="DYQ53" s="64">
        <f t="shared" si="941"/>
        <v>0</v>
      </c>
      <c r="DYR53" s="64">
        <f t="shared" si="941"/>
        <v>0</v>
      </c>
      <c r="DYS53" s="64">
        <f t="shared" si="941"/>
        <v>0</v>
      </c>
      <c r="DYT53" s="64">
        <f t="shared" si="941"/>
        <v>0</v>
      </c>
      <c r="DYU53" s="64">
        <f t="shared" si="941"/>
        <v>0</v>
      </c>
      <c r="DYV53" s="64">
        <f t="shared" si="941"/>
        <v>0</v>
      </c>
      <c r="DYW53" s="64">
        <f t="shared" si="941"/>
        <v>0</v>
      </c>
      <c r="DYX53" s="64">
        <f t="shared" si="941"/>
        <v>0</v>
      </c>
      <c r="DYY53" s="64">
        <f t="shared" si="941"/>
        <v>0</v>
      </c>
      <c r="DYZ53" s="64">
        <f t="shared" si="941"/>
        <v>0</v>
      </c>
      <c r="DZA53" s="64">
        <f t="shared" si="941"/>
        <v>0</v>
      </c>
      <c r="DZB53" s="64">
        <f t="shared" si="941"/>
        <v>0</v>
      </c>
      <c r="DZC53" s="64">
        <f t="shared" si="941"/>
        <v>0</v>
      </c>
      <c r="DZD53" s="64">
        <f t="shared" si="941"/>
        <v>0</v>
      </c>
      <c r="DZE53" s="64">
        <f t="shared" si="941"/>
        <v>0</v>
      </c>
      <c r="DZF53" s="64">
        <f t="shared" si="941"/>
        <v>0</v>
      </c>
      <c r="DZG53" s="64">
        <f t="shared" si="941"/>
        <v>0</v>
      </c>
      <c r="DZH53" s="64">
        <f t="shared" si="941"/>
        <v>0</v>
      </c>
      <c r="DZI53" s="64">
        <f t="shared" si="941"/>
        <v>0</v>
      </c>
      <c r="DZJ53" s="64">
        <f t="shared" si="941"/>
        <v>0</v>
      </c>
      <c r="DZK53" s="64">
        <f t="shared" si="941"/>
        <v>0</v>
      </c>
      <c r="DZL53" s="64">
        <f t="shared" si="941"/>
        <v>0</v>
      </c>
      <c r="DZM53" s="64">
        <f t="shared" si="941"/>
        <v>0</v>
      </c>
      <c r="DZN53" s="64">
        <f t="shared" si="941"/>
        <v>0</v>
      </c>
      <c r="DZO53" s="64">
        <f t="shared" si="941"/>
        <v>0</v>
      </c>
      <c r="DZP53" s="64">
        <f t="shared" si="941"/>
        <v>0</v>
      </c>
      <c r="DZQ53" s="64">
        <f t="shared" si="941"/>
        <v>0</v>
      </c>
      <c r="DZR53" s="64">
        <f t="shared" si="941"/>
        <v>0</v>
      </c>
      <c r="DZS53" s="64">
        <f t="shared" si="941"/>
        <v>0</v>
      </c>
      <c r="DZT53" s="64">
        <f t="shared" si="941"/>
        <v>0</v>
      </c>
      <c r="DZU53" s="64">
        <f t="shared" si="941"/>
        <v>0</v>
      </c>
      <c r="DZV53" s="64">
        <f t="shared" si="941"/>
        <v>0</v>
      </c>
      <c r="DZW53" s="64">
        <f t="shared" si="941"/>
        <v>0</v>
      </c>
      <c r="DZX53" s="64">
        <f t="shared" si="941"/>
        <v>0</v>
      </c>
      <c r="DZY53" s="64">
        <f t="shared" ref="DZY53:ECJ53" si="942">DZY51+DZY52</f>
        <v>0</v>
      </c>
      <c r="DZZ53" s="64">
        <f t="shared" si="942"/>
        <v>0</v>
      </c>
      <c r="EAA53" s="64">
        <f t="shared" si="942"/>
        <v>0</v>
      </c>
      <c r="EAB53" s="64">
        <f t="shared" si="942"/>
        <v>0</v>
      </c>
      <c r="EAC53" s="64">
        <f t="shared" si="942"/>
        <v>0</v>
      </c>
      <c r="EAD53" s="64">
        <f t="shared" si="942"/>
        <v>0</v>
      </c>
      <c r="EAE53" s="64">
        <f t="shared" si="942"/>
        <v>0</v>
      </c>
      <c r="EAF53" s="64">
        <f t="shared" si="942"/>
        <v>0</v>
      </c>
      <c r="EAG53" s="64">
        <f t="shared" si="942"/>
        <v>0</v>
      </c>
      <c r="EAH53" s="64">
        <f t="shared" si="942"/>
        <v>0</v>
      </c>
      <c r="EAI53" s="64">
        <f t="shared" si="942"/>
        <v>0</v>
      </c>
      <c r="EAJ53" s="64">
        <f t="shared" si="942"/>
        <v>0</v>
      </c>
      <c r="EAK53" s="64">
        <f t="shared" si="942"/>
        <v>0</v>
      </c>
      <c r="EAL53" s="64">
        <f t="shared" si="942"/>
        <v>0</v>
      </c>
      <c r="EAM53" s="64">
        <f t="shared" si="942"/>
        <v>0</v>
      </c>
      <c r="EAN53" s="64">
        <f t="shared" si="942"/>
        <v>0</v>
      </c>
      <c r="EAO53" s="64">
        <f t="shared" si="942"/>
        <v>0</v>
      </c>
      <c r="EAP53" s="64">
        <f t="shared" si="942"/>
        <v>0</v>
      </c>
      <c r="EAQ53" s="64">
        <f t="shared" si="942"/>
        <v>0</v>
      </c>
      <c r="EAR53" s="64">
        <f t="shared" si="942"/>
        <v>0</v>
      </c>
      <c r="EAS53" s="64">
        <f t="shared" si="942"/>
        <v>0</v>
      </c>
      <c r="EAT53" s="64">
        <f t="shared" si="942"/>
        <v>0</v>
      </c>
      <c r="EAU53" s="64">
        <f t="shared" si="942"/>
        <v>0</v>
      </c>
      <c r="EAV53" s="64">
        <f t="shared" si="942"/>
        <v>0</v>
      </c>
      <c r="EAW53" s="64">
        <f t="shared" si="942"/>
        <v>0</v>
      </c>
      <c r="EAX53" s="64">
        <f t="shared" si="942"/>
        <v>0</v>
      </c>
      <c r="EAY53" s="64">
        <f t="shared" si="942"/>
        <v>0</v>
      </c>
      <c r="EAZ53" s="64">
        <f t="shared" si="942"/>
        <v>0</v>
      </c>
      <c r="EBA53" s="64">
        <f t="shared" si="942"/>
        <v>0</v>
      </c>
      <c r="EBB53" s="64">
        <f t="shared" si="942"/>
        <v>0</v>
      </c>
      <c r="EBC53" s="64">
        <f t="shared" si="942"/>
        <v>0</v>
      </c>
      <c r="EBD53" s="64">
        <f t="shared" si="942"/>
        <v>0</v>
      </c>
      <c r="EBE53" s="64">
        <f t="shared" si="942"/>
        <v>0</v>
      </c>
      <c r="EBF53" s="64">
        <f t="shared" si="942"/>
        <v>0</v>
      </c>
      <c r="EBG53" s="64">
        <f t="shared" si="942"/>
        <v>0</v>
      </c>
      <c r="EBH53" s="64">
        <f t="shared" si="942"/>
        <v>0</v>
      </c>
      <c r="EBI53" s="64">
        <f t="shared" si="942"/>
        <v>0</v>
      </c>
      <c r="EBJ53" s="64">
        <f t="shared" si="942"/>
        <v>0</v>
      </c>
      <c r="EBK53" s="64">
        <f t="shared" si="942"/>
        <v>0</v>
      </c>
      <c r="EBL53" s="64">
        <f t="shared" si="942"/>
        <v>0</v>
      </c>
      <c r="EBM53" s="64">
        <f t="shared" si="942"/>
        <v>0</v>
      </c>
      <c r="EBN53" s="64">
        <f t="shared" si="942"/>
        <v>0</v>
      </c>
      <c r="EBO53" s="64">
        <f t="shared" si="942"/>
        <v>0</v>
      </c>
      <c r="EBP53" s="64">
        <f t="shared" si="942"/>
        <v>0</v>
      </c>
      <c r="EBQ53" s="64">
        <f t="shared" si="942"/>
        <v>0</v>
      </c>
      <c r="EBR53" s="64">
        <f t="shared" si="942"/>
        <v>0</v>
      </c>
      <c r="EBS53" s="64">
        <f t="shared" si="942"/>
        <v>0</v>
      </c>
      <c r="EBT53" s="64">
        <f t="shared" si="942"/>
        <v>0</v>
      </c>
      <c r="EBU53" s="64">
        <f t="shared" si="942"/>
        <v>0</v>
      </c>
      <c r="EBV53" s="64">
        <f t="shared" si="942"/>
        <v>0</v>
      </c>
      <c r="EBW53" s="64">
        <f t="shared" si="942"/>
        <v>0</v>
      </c>
      <c r="EBX53" s="64">
        <f t="shared" si="942"/>
        <v>0</v>
      </c>
      <c r="EBY53" s="64">
        <f t="shared" si="942"/>
        <v>0</v>
      </c>
      <c r="EBZ53" s="64">
        <f t="shared" si="942"/>
        <v>0</v>
      </c>
      <c r="ECA53" s="64">
        <f t="shared" si="942"/>
        <v>0</v>
      </c>
      <c r="ECB53" s="64">
        <f t="shared" si="942"/>
        <v>0</v>
      </c>
      <c r="ECC53" s="64">
        <f t="shared" si="942"/>
        <v>0</v>
      </c>
      <c r="ECD53" s="64">
        <f t="shared" si="942"/>
        <v>0</v>
      </c>
      <c r="ECE53" s="64">
        <f t="shared" si="942"/>
        <v>0</v>
      </c>
      <c r="ECF53" s="64">
        <f t="shared" si="942"/>
        <v>0</v>
      </c>
      <c r="ECG53" s="64">
        <f t="shared" si="942"/>
        <v>0</v>
      </c>
      <c r="ECH53" s="64">
        <f t="shared" si="942"/>
        <v>0</v>
      </c>
      <c r="ECI53" s="64">
        <f t="shared" si="942"/>
        <v>0</v>
      </c>
      <c r="ECJ53" s="64">
        <f t="shared" si="942"/>
        <v>0</v>
      </c>
      <c r="ECK53" s="64">
        <f t="shared" ref="ECK53:EEV53" si="943">ECK51+ECK52</f>
        <v>0</v>
      </c>
      <c r="ECL53" s="64">
        <f t="shared" si="943"/>
        <v>0</v>
      </c>
      <c r="ECM53" s="64">
        <f t="shared" si="943"/>
        <v>0</v>
      </c>
      <c r="ECN53" s="64">
        <f t="shared" si="943"/>
        <v>0</v>
      </c>
      <c r="ECO53" s="64">
        <f t="shared" si="943"/>
        <v>0</v>
      </c>
      <c r="ECP53" s="64">
        <f t="shared" si="943"/>
        <v>0</v>
      </c>
      <c r="ECQ53" s="64">
        <f t="shared" si="943"/>
        <v>0</v>
      </c>
      <c r="ECR53" s="64">
        <f t="shared" si="943"/>
        <v>0</v>
      </c>
      <c r="ECS53" s="64">
        <f t="shared" si="943"/>
        <v>0</v>
      </c>
      <c r="ECT53" s="64">
        <f t="shared" si="943"/>
        <v>0</v>
      </c>
      <c r="ECU53" s="64">
        <f t="shared" si="943"/>
        <v>0</v>
      </c>
      <c r="ECV53" s="64">
        <f t="shared" si="943"/>
        <v>0</v>
      </c>
      <c r="ECW53" s="64">
        <f t="shared" si="943"/>
        <v>0</v>
      </c>
      <c r="ECX53" s="64">
        <f t="shared" si="943"/>
        <v>0</v>
      </c>
      <c r="ECY53" s="64">
        <f t="shared" si="943"/>
        <v>0</v>
      </c>
      <c r="ECZ53" s="64">
        <f t="shared" si="943"/>
        <v>0</v>
      </c>
      <c r="EDA53" s="64">
        <f t="shared" si="943"/>
        <v>0</v>
      </c>
      <c r="EDB53" s="64">
        <f t="shared" si="943"/>
        <v>0</v>
      </c>
      <c r="EDC53" s="64">
        <f t="shared" si="943"/>
        <v>0</v>
      </c>
      <c r="EDD53" s="64">
        <f t="shared" si="943"/>
        <v>0</v>
      </c>
      <c r="EDE53" s="64">
        <f t="shared" si="943"/>
        <v>0</v>
      </c>
      <c r="EDF53" s="64">
        <f t="shared" si="943"/>
        <v>0</v>
      </c>
      <c r="EDG53" s="64">
        <f t="shared" si="943"/>
        <v>0</v>
      </c>
      <c r="EDH53" s="64">
        <f t="shared" si="943"/>
        <v>0</v>
      </c>
      <c r="EDI53" s="64">
        <f t="shared" si="943"/>
        <v>0</v>
      </c>
      <c r="EDJ53" s="64">
        <f t="shared" si="943"/>
        <v>0</v>
      </c>
      <c r="EDK53" s="64">
        <f t="shared" si="943"/>
        <v>0</v>
      </c>
      <c r="EDL53" s="64">
        <f t="shared" si="943"/>
        <v>0</v>
      </c>
      <c r="EDM53" s="64">
        <f t="shared" si="943"/>
        <v>0</v>
      </c>
      <c r="EDN53" s="64">
        <f t="shared" si="943"/>
        <v>0</v>
      </c>
      <c r="EDO53" s="64">
        <f t="shared" si="943"/>
        <v>0</v>
      </c>
      <c r="EDP53" s="64">
        <f t="shared" si="943"/>
        <v>0</v>
      </c>
      <c r="EDQ53" s="64">
        <f t="shared" si="943"/>
        <v>0</v>
      </c>
      <c r="EDR53" s="64">
        <f t="shared" si="943"/>
        <v>0</v>
      </c>
      <c r="EDS53" s="64">
        <f t="shared" si="943"/>
        <v>0</v>
      </c>
      <c r="EDT53" s="64">
        <f t="shared" si="943"/>
        <v>0</v>
      </c>
      <c r="EDU53" s="64">
        <f t="shared" si="943"/>
        <v>0</v>
      </c>
      <c r="EDV53" s="64">
        <f t="shared" si="943"/>
        <v>0</v>
      </c>
      <c r="EDW53" s="64">
        <f t="shared" si="943"/>
        <v>0</v>
      </c>
      <c r="EDX53" s="64">
        <f t="shared" si="943"/>
        <v>0</v>
      </c>
      <c r="EDY53" s="64">
        <f t="shared" si="943"/>
        <v>0</v>
      </c>
      <c r="EDZ53" s="64">
        <f t="shared" si="943"/>
        <v>0</v>
      </c>
      <c r="EEA53" s="64">
        <f t="shared" si="943"/>
        <v>0</v>
      </c>
      <c r="EEB53" s="64">
        <f t="shared" si="943"/>
        <v>0</v>
      </c>
      <c r="EEC53" s="64">
        <f t="shared" si="943"/>
        <v>0</v>
      </c>
      <c r="EED53" s="64">
        <f t="shared" si="943"/>
        <v>0</v>
      </c>
      <c r="EEE53" s="64">
        <f t="shared" si="943"/>
        <v>0</v>
      </c>
      <c r="EEF53" s="64">
        <f t="shared" si="943"/>
        <v>0</v>
      </c>
      <c r="EEG53" s="64">
        <f t="shared" si="943"/>
        <v>0</v>
      </c>
      <c r="EEH53" s="64">
        <f t="shared" si="943"/>
        <v>0</v>
      </c>
      <c r="EEI53" s="64">
        <f t="shared" si="943"/>
        <v>0</v>
      </c>
      <c r="EEJ53" s="64">
        <f t="shared" si="943"/>
        <v>0</v>
      </c>
      <c r="EEK53" s="64">
        <f t="shared" si="943"/>
        <v>0</v>
      </c>
      <c r="EEL53" s="64">
        <f t="shared" si="943"/>
        <v>0</v>
      </c>
      <c r="EEM53" s="64">
        <f t="shared" si="943"/>
        <v>0</v>
      </c>
      <c r="EEN53" s="64">
        <f t="shared" si="943"/>
        <v>0</v>
      </c>
      <c r="EEO53" s="64">
        <f t="shared" si="943"/>
        <v>0</v>
      </c>
      <c r="EEP53" s="64">
        <f t="shared" si="943"/>
        <v>0</v>
      </c>
      <c r="EEQ53" s="64">
        <f t="shared" si="943"/>
        <v>0</v>
      </c>
      <c r="EER53" s="64">
        <f t="shared" si="943"/>
        <v>0</v>
      </c>
      <c r="EES53" s="64">
        <f t="shared" si="943"/>
        <v>0</v>
      </c>
      <c r="EET53" s="64">
        <f t="shared" si="943"/>
        <v>0</v>
      </c>
      <c r="EEU53" s="64">
        <f t="shared" si="943"/>
        <v>0</v>
      </c>
      <c r="EEV53" s="64">
        <f t="shared" si="943"/>
        <v>0</v>
      </c>
      <c r="EEW53" s="64">
        <f t="shared" ref="EEW53:EHH53" si="944">EEW51+EEW52</f>
        <v>0</v>
      </c>
      <c r="EEX53" s="64">
        <f t="shared" si="944"/>
        <v>0</v>
      </c>
      <c r="EEY53" s="64">
        <f t="shared" si="944"/>
        <v>0</v>
      </c>
      <c r="EEZ53" s="64">
        <f t="shared" si="944"/>
        <v>0</v>
      </c>
      <c r="EFA53" s="64">
        <f t="shared" si="944"/>
        <v>0</v>
      </c>
      <c r="EFB53" s="64">
        <f t="shared" si="944"/>
        <v>0</v>
      </c>
      <c r="EFC53" s="64">
        <f t="shared" si="944"/>
        <v>0</v>
      </c>
      <c r="EFD53" s="64">
        <f t="shared" si="944"/>
        <v>0</v>
      </c>
      <c r="EFE53" s="64">
        <f t="shared" si="944"/>
        <v>0</v>
      </c>
      <c r="EFF53" s="64">
        <f t="shared" si="944"/>
        <v>0</v>
      </c>
      <c r="EFG53" s="64">
        <f t="shared" si="944"/>
        <v>0</v>
      </c>
      <c r="EFH53" s="64">
        <f t="shared" si="944"/>
        <v>0</v>
      </c>
      <c r="EFI53" s="64">
        <f t="shared" si="944"/>
        <v>0</v>
      </c>
      <c r="EFJ53" s="64">
        <f t="shared" si="944"/>
        <v>0</v>
      </c>
      <c r="EFK53" s="64">
        <f t="shared" si="944"/>
        <v>0</v>
      </c>
      <c r="EFL53" s="64">
        <f t="shared" si="944"/>
        <v>0</v>
      </c>
      <c r="EFM53" s="64">
        <f t="shared" si="944"/>
        <v>0</v>
      </c>
      <c r="EFN53" s="64">
        <f t="shared" si="944"/>
        <v>0</v>
      </c>
      <c r="EFO53" s="64">
        <f t="shared" si="944"/>
        <v>0</v>
      </c>
      <c r="EFP53" s="64">
        <f t="shared" si="944"/>
        <v>0</v>
      </c>
      <c r="EFQ53" s="64">
        <f t="shared" si="944"/>
        <v>0</v>
      </c>
      <c r="EFR53" s="64">
        <f t="shared" si="944"/>
        <v>0</v>
      </c>
      <c r="EFS53" s="64">
        <f t="shared" si="944"/>
        <v>0</v>
      </c>
      <c r="EFT53" s="64">
        <f t="shared" si="944"/>
        <v>0</v>
      </c>
      <c r="EFU53" s="64">
        <f t="shared" si="944"/>
        <v>0</v>
      </c>
      <c r="EFV53" s="64">
        <f t="shared" si="944"/>
        <v>0</v>
      </c>
      <c r="EFW53" s="64">
        <f t="shared" si="944"/>
        <v>0</v>
      </c>
      <c r="EFX53" s="64">
        <f t="shared" si="944"/>
        <v>0</v>
      </c>
      <c r="EFY53" s="64">
        <f t="shared" si="944"/>
        <v>0</v>
      </c>
      <c r="EFZ53" s="64">
        <f t="shared" si="944"/>
        <v>0</v>
      </c>
      <c r="EGA53" s="64">
        <f t="shared" si="944"/>
        <v>0</v>
      </c>
      <c r="EGB53" s="64">
        <f t="shared" si="944"/>
        <v>0</v>
      </c>
      <c r="EGC53" s="64">
        <f t="shared" si="944"/>
        <v>0</v>
      </c>
      <c r="EGD53" s="64">
        <f t="shared" si="944"/>
        <v>0</v>
      </c>
      <c r="EGE53" s="64">
        <f t="shared" si="944"/>
        <v>0</v>
      </c>
      <c r="EGF53" s="64">
        <f t="shared" si="944"/>
        <v>0</v>
      </c>
      <c r="EGG53" s="64">
        <f t="shared" si="944"/>
        <v>0</v>
      </c>
      <c r="EGH53" s="64">
        <f t="shared" si="944"/>
        <v>0</v>
      </c>
      <c r="EGI53" s="64">
        <f t="shared" si="944"/>
        <v>0</v>
      </c>
      <c r="EGJ53" s="64">
        <f t="shared" si="944"/>
        <v>0</v>
      </c>
      <c r="EGK53" s="64">
        <f t="shared" si="944"/>
        <v>0</v>
      </c>
      <c r="EGL53" s="64">
        <f t="shared" si="944"/>
        <v>0</v>
      </c>
      <c r="EGM53" s="64">
        <f t="shared" si="944"/>
        <v>0</v>
      </c>
      <c r="EGN53" s="64">
        <f t="shared" si="944"/>
        <v>0</v>
      </c>
      <c r="EGO53" s="64">
        <f t="shared" si="944"/>
        <v>0</v>
      </c>
      <c r="EGP53" s="64">
        <f t="shared" si="944"/>
        <v>0</v>
      </c>
      <c r="EGQ53" s="64">
        <f t="shared" si="944"/>
        <v>0</v>
      </c>
      <c r="EGR53" s="64">
        <f t="shared" si="944"/>
        <v>0</v>
      </c>
      <c r="EGS53" s="64">
        <f t="shared" si="944"/>
        <v>0</v>
      </c>
      <c r="EGT53" s="64">
        <f t="shared" si="944"/>
        <v>0</v>
      </c>
      <c r="EGU53" s="64">
        <f t="shared" si="944"/>
        <v>0</v>
      </c>
      <c r="EGV53" s="64">
        <f t="shared" si="944"/>
        <v>0</v>
      </c>
      <c r="EGW53" s="64">
        <f t="shared" si="944"/>
        <v>0</v>
      </c>
      <c r="EGX53" s="64">
        <f t="shared" si="944"/>
        <v>0</v>
      </c>
      <c r="EGY53" s="64">
        <f t="shared" si="944"/>
        <v>0</v>
      </c>
      <c r="EGZ53" s="64">
        <f t="shared" si="944"/>
        <v>0</v>
      </c>
      <c r="EHA53" s="64">
        <f t="shared" si="944"/>
        <v>0</v>
      </c>
      <c r="EHB53" s="64">
        <f t="shared" si="944"/>
        <v>0</v>
      </c>
      <c r="EHC53" s="64">
        <f t="shared" si="944"/>
        <v>0</v>
      </c>
      <c r="EHD53" s="64">
        <f t="shared" si="944"/>
        <v>0</v>
      </c>
      <c r="EHE53" s="64">
        <f t="shared" si="944"/>
        <v>0</v>
      </c>
      <c r="EHF53" s="64">
        <f t="shared" si="944"/>
        <v>0</v>
      </c>
      <c r="EHG53" s="64">
        <f t="shared" si="944"/>
        <v>0</v>
      </c>
      <c r="EHH53" s="64">
        <f t="shared" si="944"/>
        <v>0</v>
      </c>
      <c r="EHI53" s="64">
        <f t="shared" ref="EHI53:EJT53" si="945">EHI51+EHI52</f>
        <v>0</v>
      </c>
      <c r="EHJ53" s="64">
        <f t="shared" si="945"/>
        <v>0</v>
      </c>
      <c r="EHK53" s="64">
        <f t="shared" si="945"/>
        <v>0</v>
      </c>
      <c r="EHL53" s="64">
        <f t="shared" si="945"/>
        <v>0</v>
      </c>
      <c r="EHM53" s="64">
        <f t="shared" si="945"/>
        <v>0</v>
      </c>
      <c r="EHN53" s="64">
        <f t="shared" si="945"/>
        <v>0</v>
      </c>
      <c r="EHO53" s="64">
        <f t="shared" si="945"/>
        <v>0</v>
      </c>
      <c r="EHP53" s="64">
        <f t="shared" si="945"/>
        <v>0</v>
      </c>
      <c r="EHQ53" s="64">
        <f t="shared" si="945"/>
        <v>0</v>
      </c>
      <c r="EHR53" s="64">
        <f t="shared" si="945"/>
        <v>0</v>
      </c>
      <c r="EHS53" s="64">
        <f t="shared" si="945"/>
        <v>0</v>
      </c>
      <c r="EHT53" s="64">
        <f t="shared" si="945"/>
        <v>0</v>
      </c>
      <c r="EHU53" s="64">
        <f t="shared" si="945"/>
        <v>0</v>
      </c>
      <c r="EHV53" s="64">
        <f t="shared" si="945"/>
        <v>0</v>
      </c>
      <c r="EHW53" s="64">
        <f t="shared" si="945"/>
        <v>0</v>
      </c>
      <c r="EHX53" s="64">
        <f t="shared" si="945"/>
        <v>0</v>
      </c>
      <c r="EHY53" s="64">
        <f t="shared" si="945"/>
        <v>0</v>
      </c>
      <c r="EHZ53" s="64">
        <f t="shared" si="945"/>
        <v>0</v>
      </c>
      <c r="EIA53" s="64">
        <f t="shared" si="945"/>
        <v>0</v>
      </c>
      <c r="EIB53" s="64">
        <f t="shared" si="945"/>
        <v>0</v>
      </c>
      <c r="EIC53" s="64">
        <f t="shared" si="945"/>
        <v>0</v>
      </c>
      <c r="EID53" s="64">
        <f t="shared" si="945"/>
        <v>0</v>
      </c>
      <c r="EIE53" s="64">
        <f t="shared" si="945"/>
        <v>0</v>
      </c>
      <c r="EIF53" s="64">
        <f t="shared" si="945"/>
        <v>0</v>
      </c>
      <c r="EIG53" s="64">
        <f t="shared" si="945"/>
        <v>0</v>
      </c>
      <c r="EIH53" s="64">
        <f t="shared" si="945"/>
        <v>0</v>
      </c>
      <c r="EII53" s="64">
        <f t="shared" si="945"/>
        <v>0</v>
      </c>
      <c r="EIJ53" s="64">
        <f t="shared" si="945"/>
        <v>0</v>
      </c>
      <c r="EIK53" s="64">
        <f t="shared" si="945"/>
        <v>0</v>
      </c>
      <c r="EIL53" s="64">
        <f t="shared" si="945"/>
        <v>0</v>
      </c>
      <c r="EIM53" s="64">
        <f t="shared" si="945"/>
        <v>0</v>
      </c>
      <c r="EIN53" s="64">
        <f t="shared" si="945"/>
        <v>0</v>
      </c>
      <c r="EIO53" s="64">
        <f t="shared" si="945"/>
        <v>0</v>
      </c>
      <c r="EIP53" s="64">
        <f t="shared" si="945"/>
        <v>0</v>
      </c>
      <c r="EIQ53" s="64">
        <f t="shared" si="945"/>
        <v>0</v>
      </c>
      <c r="EIR53" s="64">
        <f t="shared" si="945"/>
        <v>0</v>
      </c>
      <c r="EIS53" s="64">
        <f t="shared" si="945"/>
        <v>0</v>
      </c>
      <c r="EIT53" s="64">
        <f t="shared" si="945"/>
        <v>0</v>
      </c>
      <c r="EIU53" s="64">
        <f t="shared" si="945"/>
        <v>0</v>
      </c>
      <c r="EIV53" s="64">
        <f t="shared" si="945"/>
        <v>0</v>
      </c>
      <c r="EIW53" s="64">
        <f t="shared" si="945"/>
        <v>0</v>
      </c>
      <c r="EIX53" s="64">
        <f t="shared" si="945"/>
        <v>0</v>
      </c>
      <c r="EIY53" s="64">
        <f t="shared" si="945"/>
        <v>0</v>
      </c>
      <c r="EIZ53" s="64">
        <f t="shared" si="945"/>
        <v>0</v>
      </c>
      <c r="EJA53" s="64">
        <f t="shared" si="945"/>
        <v>0</v>
      </c>
      <c r="EJB53" s="64">
        <f t="shared" si="945"/>
        <v>0</v>
      </c>
      <c r="EJC53" s="64">
        <f t="shared" si="945"/>
        <v>0</v>
      </c>
      <c r="EJD53" s="64">
        <f t="shared" si="945"/>
        <v>0</v>
      </c>
      <c r="EJE53" s="64">
        <f t="shared" si="945"/>
        <v>0</v>
      </c>
      <c r="EJF53" s="64">
        <f t="shared" si="945"/>
        <v>0</v>
      </c>
      <c r="EJG53" s="64">
        <f t="shared" si="945"/>
        <v>0</v>
      </c>
      <c r="EJH53" s="64">
        <f t="shared" si="945"/>
        <v>0</v>
      </c>
      <c r="EJI53" s="64">
        <f t="shared" si="945"/>
        <v>0</v>
      </c>
      <c r="EJJ53" s="64">
        <f t="shared" si="945"/>
        <v>0</v>
      </c>
      <c r="EJK53" s="64">
        <f t="shared" si="945"/>
        <v>0</v>
      </c>
      <c r="EJL53" s="64">
        <f t="shared" si="945"/>
        <v>0</v>
      </c>
      <c r="EJM53" s="64">
        <f t="shared" si="945"/>
        <v>0</v>
      </c>
      <c r="EJN53" s="64">
        <f t="shared" si="945"/>
        <v>0</v>
      </c>
      <c r="EJO53" s="64">
        <f t="shared" si="945"/>
        <v>0</v>
      </c>
      <c r="EJP53" s="64">
        <f t="shared" si="945"/>
        <v>0</v>
      </c>
      <c r="EJQ53" s="64">
        <f t="shared" si="945"/>
        <v>0</v>
      </c>
      <c r="EJR53" s="64">
        <f t="shared" si="945"/>
        <v>0</v>
      </c>
      <c r="EJS53" s="64">
        <f t="shared" si="945"/>
        <v>0</v>
      </c>
      <c r="EJT53" s="64">
        <f t="shared" si="945"/>
        <v>0</v>
      </c>
      <c r="EJU53" s="64">
        <f t="shared" ref="EJU53:EMF53" si="946">EJU51+EJU52</f>
        <v>0</v>
      </c>
      <c r="EJV53" s="64">
        <f t="shared" si="946"/>
        <v>0</v>
      </c>
      <c r="EJW53" s="64">
        <f t="shared" si="946"/>
        <v>0</v>
      </c>
      <c r="EJX53" s="64">
        <f t="shared" si="946"/>
        <v>0</v>
      </c>
      <c r="EJY53" s="64">
        <f t="shared" si="946"/>
        <v>0</v>
      </c>
      <c r="EJZ53" s="64">
        <f t="shared" si="946"/>
        <v>0</v>
      </c>
      <c r="EKA53" s="64">
        <f t="shared" si="946"/>
        <v>0</v>
      </c>
      <c r="EKB53" s="64">
        <f t="shared" si="946"/>
        <v>0</v>
      </c>
      <c r="EKC53" s="64">
        <f t="shared" si="946"/>
        <v>0</v>
      </c>
      <c r="EKD53" s="64">
        <f t="shared" si="946"/>
        <v>0</v>
      </c>
      <c r="EKE53" s="64">
        <f t="shared" si="946"/>
        <v>0</v>
      </c>
      <c r="EKF53" s="64">
        <f t="shared" si="946"/>
        <v>0</v>
      </c>
      <c r="EKG53" s="64">
        <f t="shared" si="946"/>
        <v>0</v>
      </c>
      <c r="EKH53" s="64">
        <f t="shared" si="946"/>
        <v>0</v>
      </c>
      <c r="EKI53" s="64">
        <f t="shared" si="946"/>
        <v>0</v>
      </c>
      <c r="EKJ53" s="64">
        <f t="shared" si="946"/>
        <v>0</v>
      </c>
      <c r="EKK53" s="64">
        <f t="shared" si="946"/>
        <v>0</v>
      </c>
      <c r="EKL53" s="64">
        <f t="shared" si="946"/>
        <v>0</v>
      </c>
      <c r="EKM53" s="64">
        <f t="shared" si="946"/>
        <v>0</v>
      </c>
      <c r="EKN53" s="64">
        <f t="shared" si="946"/>
        <v>0</v>
      </c>
      <c r="EKO53" s="64">
        <f t="shared" si="946"/>
        <v>0</v>
      </c>
      <c r="EKP53" s="64">
        <f t="shared" si="946"/>
        <v>0</v>
      </c>
      <c r="EKQ53" s="64">
        <f t="shared" si="946"/>
        <v>0</v>
      </c>
      <c r="EKR53" s="64">
        <f t="shared" si="946"/>
        <v>0</v>
      </c>
      <c r="EKS53" s="64">
        <f t="shared" si="946"/>
        <v>0</v>
      </c>
      <c r="EKT53" s="64">
        <f t="shared" si="946"/>
        <v>0</v>
      </c>
      <c r="EKU53" s="64">
        <f t="shared" si="946"/>
        <v>0</v>
      </c>
      <c r="EKV53" s="64">
        <f t="shared" si="946"/>
        <v>0</v>
      </c>
      <c r="EKW53" s="64">
        <f t="shared" si="946"/>
        <v>0</v>
      </c>
      <c r="EKX53" s="64">
        <f t="shared" si="946"/>
        <v>0</v>
      </c>
      <c r="EKY53" s="64">
        <f t="shared" si="946"/>
        <v>0</v>
      </c>
      <c r="EKZ53" s="64">
        <f t="shared" si="946"/>
        <v>0</v>
      </c>
      <c r="ELA53" s="64">
        <f t="shared" si="946"/>
        <v>0</v>
      </c>
      <c r="ELB53" s="64">
        <f t="shared" si="946"/>
        <v>0</v>
      </c>
      <c r="ELC53" s="64">
        <f t="shared" si="946"/>
        <v>0</v>
      </c>
      <c r="ELD53" s="64">
        <f t="shared" si="946"/>
        <v>0</v>
      </c>
      <c r="ELE53" s="64">
        <f t="shared" si="946"/>
        <v>0</v>
      </c>
      <c r="ELF53" s="64">
        <f t="shared" si="946"/>
        <v>0</v>
      </c>
      <c r="ELG53" s="64">
        <f t="shared" si="946"/>
        <v>0</v>
      </c>
      <c r="ELH53" s="64">
        <f t="shared" si="946"/>
        <v>0</v>
      </c>
      <c r="ELI53" s="64">
        <f t="shared" si="946"/>
        <v>0</v>
      </c>
      <c r="ELJ53" s="64">
        <f t="shared" si="946"/>
        <v>0</v>
      </c>
      <c r="ELK53" s="64">
        <f t="shared" si="946"/>
        <v>0</v>
      </c>
      <c r="ELL53" s="64">
        <f t="shared" si="946"/>
        <v>0</v>
      </c>
      <c r="ELM53" s="64">
        <f t="shared" si="946"/>
        <v>0</v>
      </c>
      <c r="ELN53" s="64">
        <f t="shared" si="946"/>
        <v>0</v>
      </c>
      <c r="ELO53" s="64">
        <f t="shared" si="946"/>
        <v>0</v>
      </c>
      <c r="ELP53" s="64">
        <f t="shared" si="946"/>
        <v>0</v>
      </c>
      <c r="ELQ53" s="64">
        <f t="shared" si="946"/>
        <v>0</v>
      </c>
      <c r="ELR53" s="64">
        <f t="shared" si="946"/>
        <v>0</v>
      </c>
      <c r="ELS53" s="64">
        <f t="shared" si="946"/>
        <v>0</v>
      </c>
      <c r="ELT53" s="64">
        <f t="shared" si="946"/>
        <v>0</v>
      </c>
      <c r="ELU53" s="64">
        <f t="shared" si="946"/>
        <v>0</v>
      </c>
      <c r="ELV53" s="64">
        <f t="shared" si="946"/>
        <v>0</v>
      </c>
      <c r="ELW53" s="64">
        <f t="shared" si="946"/>
        <v>0</v>
      </c>
      <c r="ELX53" s="64">
        <f t="shared" si="946"/>
        <v>0</v>
      </c>
      <c r="ELY53" s="64">
        <f t="shared" si="946"/>
        <v>0</v>
      </c>
      <c r="ELZ53" s="64">
        <f t="shared" si="946"/>
        <v>0</v>
      </c>
      <c r="EMA53" s="64">
        <f t="shared" si="946"/>
        <v>0</v>
      </c>
      <c r="EMB53" s="64">
        <f t="shared" si="946"/>
        <v>0</v>
      </c>
      <c r="EMC53" s="64">
        <f t="shared" si="946"/>
        <v>0</v>
      </c>
      <c r="EMD53" s="64">
        <f t="shared" si="946"/>
        <v>0</v>
      </c>
      <c r="EME53" s="64">
        <f t="shared" si="946"/>
        <v>0</v>
      </c>
      <c r="EMF53" s="64">
        <f t="shared" si="946"/>
        <v>0</v>
      </c>
      <c r="EMG53" s="64">
        <f t="shared" ref="EMG53:EOR53" si="947">EMG51+EMG52</f>
        <v>0</v>
      </c>
      <c r="EMH53" s="64">
        <f t="shared" si="947"/>
        <v>0</v>
      </c>
      <c r="EMI53" s="64">
        <f t="shared" si="947"/>
        <v>0</v>
      </c>
      <c r="EMJ53" s="64">
        <f t="shared" si="947"/>
        <v>0</v>
      </c>
      <c r="EMK53" s="64">
        <f t="shared" si="947"/>
        <v>0</v>
      </c>
      <c r="EML53" s="64">
        <f t="shared" si="947"/>
        <v>0</v>
      </c>
      <c r="EMM53" s="64">
        <f t="shared" si="947"/>
        <v>0</v>
      </c>
      <c r="EMN53" s="64">
        <f t="shared" si="947"/>
        <v>0</v>
      </c>
      <c r="EMO53" s="64">
        <f t="shared" si="947"/>
        <v>0</v>
      </c>
      <c r="EMP53" s="64">
        <f t="shared" si="947"/>
        <v>0</v>
      </c>
      <c r="EMQ53" s="64">
        <f t="shared" si="947"/>
        <v>0</v>
      </c>
      <c r="EMR53" s="64">
        <f t="shared" si="947"/>
        <v>0</v>
      </c>
      <c r="EMS53" s="64">
        <f t="shared" si="947"/>
        <v>0</v>
      </c>
      <c r="EMT53" s="64">
        <f t="shared" si="947"/>
        <v>0</v>
      </c>
      <c r="EMU53" s="64">
        <f t="shared" si="947"/>
        <v>0</v>
      </c>
      <c r="EMV53" s="64">
        <f t="shared" si="947"/>
        <v>0</v>
      </c>
      <c r="EMW53" s="64">
        <f t="shared" si="947"/>
        <v>0</v>
      </c>
      <c r="EMX53" s="64">
        <f t="shared" si="947"/>
        <v>0</v>
      </c>
      <c r="EMY53" s="64">
        <f t="shared" si="947"/>
        <v>0</v>
      </c>
      <c r="EMZ53" s="64">
        <f t="shared" si="947"/>
        <v>0</v>
      </c>
      <c r="ENA53" s="64">
        <f t="shared" si="947"/>
        <v>0</v>
      </c>
      <c r="ENB53" s="64">
        <f t="shared" si="947"/>
        <v>0</v>
      </c>
      <c r="ENC53" s="64">
        <f t="shared" si="947"/>
        <v>0</v>
      </c>
      <c r="END53" s="64">
        <f t="shared" si="947"/>
        <v>0</v>
      </c>
      <c r="ENE53" s="64">
        <f t="shared" si="947"/>
        <v>0</v>
      </c>
      <c r="ENF53" s="64">
        <f t="shared" si="947"/>
        <v>0</v>
      </c>
      <c r="ENG53" s="64">
        <f t="shared" si="947"/>
        <v>0</v>
      </c>
      <c r="ENH53" s="64">
        <f t="shared" si="947"/>
        <v>0</v>
      </c>
      <c r="ENI53" s="64">
        <f t="shared" si="947"/>
        <v>0</v>
      </c>
      <c r="ENJ53" s="64">
        <f t="shared" si="947"/>
        <v>0</v>
      </c>
      <c r="ENK53" s="64">
        <f t="shared" si="947"/>
        <v>0</v>
      </c>
      <c r="ENL53" s="64">
        <f t="shared" si="947"/>
        <v>0</v>
      </c>
      <c r="ENM53" s="64">
        <f t="shared" si="947"/>
        <v>0</v>
      </c>
      <c r="ENN53" s="64">
        <f t="shared" si="947"/>
        <v>0</v>
      </c>
      <c r="ENO53" s="64">
        <f t="shared" si="947"/>
        <v>0</v>
      </c>
      <c r="ENP53" s="64">
        <f t="shared" si="947"/>
        <v>0</v>
      </c>
      <c r="ENQ53" s="64">
        <f t="shared" si="947"/>
        <v>0</v>
      </c>
      <c r="ENR53" s="64">
        <f t="shared" si="947"/>
        <v>0</v>
      </c>
      <c r="ENS53" s="64">
        <f t="shared" si="947"/>
        <v>0</v>
      </c>
      <c r="ENT53" s="64">
        <f t="shared" si="947"/>
        <v>0</v>
      </c>
      <c r="ENU53" s="64">
        <f t="shared" si="947"/>
        <v>0</v>
      </c>
      <c r="ENV53" s="64">
        <f t="shared" si="947"/>
        <v>0</v>
      </c>
      <c r="ENW53" s="64">
        <f t="shared" si="947"/>
        <v>0</v>
      </c>
      <c r="ENX53" s="64">
        <f t="shared" si="947"/>
        <v>0</v>
      </c>
      <c r="ENY53" s="64">
        <f t="shared" si="947"/>
        <v>0</v>
      </c>
      <c r="ENZ53" s="64">
        <f t="shared" si="947"/>
        <v>0</v>
      </c>
      <c r="EOA53" s="64">
        <f t="shared" si="947"/>
        <v>0</v>
      </c>
      <c r="EOB53" s="64">
        <f t="shared" si="947"/>
        <v>0</v>
      </c>
      <c r="EOC53" s="64">
        <f t="shared" si="947"/>
        <v>0</v>
      </c>
      <c r="EOD53" s="64">
        <f t="shared" si="947"/>
        <v>0</v>
      </c>
      <c r="EOE53" s="64">
        <f t="shared" si="947"/>
        <v>0</v>
      </c>
      <c r="EOF53" s="64">
        <f t="shared" si="947"/>
        <v>0</v>
      </c>
      <c r="EOG53" s="64">
        <f t="shared" si="947"/>
        <v>0</v>
      </c>
      <c r="EOH53" s="64">
        <f t="shared" si="947"/>
        <v>0</v>
      </c>
      <c r="EOI53" s="64">
        <f t="shared" si="947"/>
        <v>0</v>
      </c>
      <c r="EOJ53" s="64">
        <f t="shared" si="947"/>
        <v>0</v>
      </c>
      <c r="EOK53" s="64">
        <f t="shared" si="947"/>
        <v>0</v>
      </c>
      <c r="EOL53" s="64">
        <f t="shared" si="947"/>
        <v>0</v>
      </c>
      <c r="EOM53" s="64">
        <f t="shared" si="947"/>
        <v>0</v>
      </c>
      <c r="EON53" s="64">
        <f t="shared" si="947"/>
        <v>0</v>
      </c>
      <c r="EOO53" s="64">
        <f t="shared" si="947"/>
        <v>0</v>
      </c>
      <c r="EOP53" s="64">
        <f t="shared" si="947"/>
        <v>0</v>
      </c>
      <c r="EOQ53" s="64">
        <f t="shared" si="947"/>
        <v>0</v>
      </c>
      <c r="EOR53" s="64">
        <f t="shared" si="947"/>
        <v>0</v>
      </c>
      <c r="EOS53" s="64">
        <f t="shared" ref="EOS53:ERD53" si="948">EOS51+EOS52</f>
        <v>0</v>
      </c>
      <c r="EOT53" s="64">
        <f t="shared" si="948"/>
        <v>0</v>
      </c>
      <c r="EOU53" s="64">
        <f t="shared" si="948"/>
        <v>0</v>
      </c>
      <c r="EOV53" s="64">
        <f t="shared" si="948"/>
        <v>0</v>
      </c>
      <c r="EOW53" s="64">
        <f t="shared" si="948"/>
        <v>0</v>
      </c>
      <c r="EOX53" s="64">
        <f t="shared" si="948"/>
        <v>0</v>
      </c>
      <c r="EOY53" s="64">
        <f t="shared" si="948"/>
        <v>0</v>
      </c>
      <c r="EOZ53" s="64">
        <f t="shared" si="948"/>
        <v>0</v>
      </c>
      <c r="EPA53" s="64">
        <f t="shared" si="948"/>
        <v>0</v>
      </c>
      <c r="EPB53" s="64">
        <f t="shared" si="948"/>
        <v>0</v>
      </c>
      <c r="EPC53" s="64">
        <f t="shared" si="948"/>
        <v>0</v>
      </c>
      <c r="EPD53" s="64">
        <f t="shared" si="948"/>
        <v>0</v>
      </c>
      <c r="EPE53" s="64">
        <f t="shared" si="948"/>
        <v>0</v>
      </c>
      <c r="EPF53" s="64">
        <f t="shared" si="948"/>
        <v>0</v>
      </c>
      <c r="EPG53" s="64">
        <f t="shared" si="948"/>
        <v>0</v>
      </c>
      <c r="EPH53" s="64">
        <f t="shared" si="948"/>
        <v>0</v>
      </c>
      <c r="EPI53" s="64">
        <f t="shared" si="948"/>
        <v>0</v>
      </c>
      <c r="EPJ53" s="64">
        <f t="shared" si="948"/>
        <v>0</v>
      </c>
      <c r="EPK53" s="64">
        <f t="shared" si="948"/>
        <v>0</v>
      </c>
      <c r="EPL53" s="64">
        <f t="shared" si="948"/>
        <v>0</v>
      </c>
      <c r="EPM53" s="64">
        <f t="shared" si="948"/>
        <v>0</v>
      </c>
      <c r="EPN53" s="64">
        <f t="shared" si="948"/>
        <v>0</v>
      </c>
      <c r="EPO53" s="64">
        <f t="shared" si="948"/>
        <v>0</v>
      </c>
      <c r="EPP53" s="64">
        <f t="shared" si="948"/>
        <v>0</v>
      </c>
      <c r="EPQ53" s="64">
        <f t="shared" si="948"/>
        <v>0</v>
      </c>
      <c r="EPR53" s="64">
        <f t="shared" si="948"/>
        <v>0</v>
      </c>
      <c r="EPS53" s="64">
        <f t="shared" si="948"/>
        <v>0</v>
      </c>
      <c r="EPT53" s="64">
        <f t="shared" si="948"/>
        <v>0</v>
      </c>
      <c r="EPU53" s="64">
        <f t="shared" si="948"/>
        <v>0</v>
      </c>
      <c r="EPV53" s="64">
        <f t="shared" si="948"/>
        <v>0</v>
      </c>
      <c r="EPW53" s="64">
        <f t="shared" si="948"/>
        <v>0</v>
      </c>
      <c r="EPX53" s="64">
        <f t="shared" si="948"/>
        <v>0</v>
      </c>
      <c r="EPY53" s="64">
        <f t="shared" si="948"/>
        <v>0</v>
      </c>
      <c r="EPZ53" s="64">
        <f t="shared" si="948"/>
        <v>0</v>
      </c>
      <c r="EQA53" s="64">
        <f t="shared" si="948"/>
        <v>0</v>
      </c>
      <c r="EQB53" s="64">
        <f t="shared" si="948"/>
        <v>0</v>
      </c>
      <c r="EQC53" s="64">
        <f t="shared" si="948"/>
        <v>0</v>
      </c>
      <c r="EQD53" s="64">
        <f t="shared" si="948"/>
        <v>0</v>
      </c>
      <c r="EQE53" s="64">
        <f t="shared" si="948"/>
        <v>0</v>
      </c>
      <c r="EQF53" s="64">
        <f t="shared" si="948"/>
        <v>0</v>
      </c>
      <c r="EQG53" s="64">
        <f t="shared" si="948"/>
        <v>0</v>
      </c>
      <c r="EQH53" s="64">
        <f t="shared" si="948"/>
        <v>0</v>
      </c>
      <c r="EQI53" s="64">
        <f t="shared" si="948"/>
        <v>0</v>
      </c>
      <c r="EQJ53" s="64">
        <f t="shared" si="948"/>
        <v>0</v>
      </c>
      <c r="EQK53" s="64">
        <f t="shared" si="948"/>
        <v>0</v>
      </c>
      <c r="EQL53" s="64">
        <f t="shared" si="948"/>
        <v>0</v>
      </c>
      <c r="EQM53" s="64">
        <f t="shared" si="948"/>
        <v>0</v>
      </c>
      <c r="EQN53" s="64">
        <f t="shared" si="948"/>
        <v>0</v>
      </c>
      <c r="EQO53" s="64">
        <f t="shared" si="948"/>
        <v>0</v>
      </c>
      <c r="EQP53" s="64">
        <f t="shared" si="948"/>
        <v>0</v>
      </c>
      <c r="EQQ53" s="64">
        <f t="shared" si="948"/>
        <v>0</v>
      </c>
      <c r="EQR53" s="64">
        <f t="shared" si="948"/>
        <v>0</v>
      </c>
      <c r="EQS53" s="64">
        <f t="shared" si="948"/>
        <v>0</v>
      </c>
      <c r="EQT53" s="64">
        <f t="shared" si="948"/>
        <v>0</v>
      </c>
      <c r="EQU53" s="64">
        <f t="shared" si="948"/>
        <v>0</v>
      </c>
      <c r="EQV53" s="64">
        <f t="shared" si="948"/>
        <v>0</v>
      </c>
      <c r="EQW53" s="64">
        <f t="shared" si="948"/>
        <v>0</v>
      </c>
      <c r="EQX53" s="64">
        <f t="shared" si="948"/>
        <v>0</v>
      </c>
      <c r="EQY53" s="64">
        <f t="shared" si="948"/>
        <v>0</v>
      </c>
      <c r="EQZ53" s="64">
        <f t="shared" si="948"/>
        <v>0</v>
      </c>
      <c r="ERA53" s="64">
        <f t="shared" si="948"/>
        <v>0</v>
      </c>
      <c r="ERB53" s="64">
        <f t="shared" si="948"/>
        <v>0</v>
      </c>
      <c r="ERC53" s="64">
        <f t="shared" si="948"/>
        <v>0</v>
      </c>
      <c r="ERD53" s="64">
        <f t="shared" si="948"/>
        <v>0</v>
      </c>
      <c r="ERE53" s="64">
        <f t="shared" ref="ERE53:ETP53" si="949">ERE51+ERE52</f>
        <v>0</v>
      </c>
      <c r="ERF53" s="64">
        <f t="shared" si="949"/>
        <v>0</v>
      </c>
      <c r="ERG53" s="64">
        <f t="shared" si="949"/>
        <v>0</v>
      </c>
      <c r="ERH53" s="64">
        <f t="shared" si="949"/>
        <v>0</v>
      </c>
      <c r="ERI53" s="64">
        <f t="shared" si="949"/>
        <v>0</v>
      </c>
      <c r="ERJ53" s="64">
        <f t="shared" si="949"/>
        <v>0</v>
      </c>
      <c r="ERK53" s="64">
        <f t="shared" si="949"/>
        <v>0</v>
      </c>
      <c r="ERL53" s="64">
        <f t="shared" si="949"/>
        <v>0</v>
      </c>
      <c r="ERM53" s="64">
        <f t="shared" si="949"/>
        <v>0</v>
      </c>
      <c r="ERN53" s="64">
        <f t="shared" si="949"/>
        <v>0</v>
      </c>
      <c r="ERO53" s="64">
        <f t="shared" si="949"/>
        <v>0</v>
      </c>
      <c r="ERP53" s="64">
        <f t="shared" si="949"/>
        <v>0</v>
      </c>
      <c r="ERQ53" s="64">
        <f t="shared" si="949"/>
        <v>0</v>
      </c>
      <c r="ERR53" s="64">
        <f t="shared" si="949"/>
        <v>0</v>
      </c>
      <c r="ERS53" s="64">
        <f t="shared" si="949"/>
        <v>0</v>
      </c>
      <c r="ERT53" s="64">
        <f t="shared" si="949"/>
        <v>0</v>
      </c>
      <c r="ERU53" s="64">
        <f t="shared" si="949"/>
        <v>0</v>
      </c>
      <c r="ERV53" s="64">
        <f t="shared" si="949"/>
        <v>0</v>
      </c>
      <c r="ERW53" s="64">
        <f t="shared" si="949"/>
        <v>0</v>
      </c>
      <c r="ERX53" s="64">
        <f t="shared" si="949"/>
        <v>0</v>
      </c>
      <c r="ERY53" s="64">
        <f t="shared" si="949"/>
        <v>0</v>
      </c>
      <c r="ERZ53" s="64">
        <f t="shared" si="949"/>
        <v>0</v>
      </c>
      <c r="ESA53" s="64">
        <f t="shared" si="949"/>
        <v>0</v>
      </c>
      <c r="ESB53" s="64">
        <f t="shared" si="949"/>
        <v>0</v>
      </c>
      <c r="ESC53" s="64">
        <f t="shared" si="949"/>
        <v>0</v>
      </c>
      <c r="ESD53" s="64">
        <f t="shared" si="949"/>
        <v>0</v>
      </c>
      <c r="ESE53" s="64">
        <f t="shared" si="949"/>
        <v>0</v>
      </c>
      <c r="ESF53" s="64">
        <f t="shared" si="949"/>
        <v>0</v>
      </c>
      <c r="ESG53" s="64">
        <f t="shared" si="949"/>
        <v>0</v>
      </c>
      <c r="ESH53" s="64">
        <f t="shared" si="949"/>
        <v>0</v>
      </c>
      <c r="ESI53" s="64">
        <f t="shared" si="949"/>
        <v>0</v>
      </c>
      <c r="ESJ53" s="64">
        <f t="shared" si="949"/>
        <v>0</v>
      </c>
      <c r="ESK53" s="64">
        <f t="shared" si="949"/>
        <v>0</v>
      </c>
      <c r="ESL53" s="64">
        <f t="shared" si="949"/>
        <v>0</v>
      </c>
      <c r="ESM53" s="64">
        <f t="shared" si="949"/>
        <v>0</v>
      </c>
      <c r="ESN53" s="64">
        <f t="shared" si="949"/>
        <v>0</v>
      </c>
      <c r="ESO53" s="64">
        <f t="shared" si="949"/>
        <v>0</v>
      </c>
      <c r="ESP53" s="64">
        <f t="shared" si="949"/>
        <v>0</v>
      </c>
      <c r="ESQ53" s="64">
        <f t="shared" si="949"/>
        <v>0</v>
      </c>
      <c r="ESR53" s="64">
        <f t="shared" si="949"/>
        <v>0</v>
      </c>
      <c r="ESS53" s="64">
        <f t="shared" si="949"/>
        <v>0</v>
      </c>
      <c r="EST53" s="64">
        <f t="shared" si="949"/>
        <v>0</v>
      </c>
      <c r="ESU53" s="64">
        <f t="shared" si="949"/>
        <v>0</v>
      </c>
      <c r="ESV53" s="64">
        <f t="shared" si="949"/>
        <v>0</v>
      </c>
      <c r="ESW53" s="64">
        <f t="shared" si="949"/>
        <v>0</v>
      </c>
      <c r="ESX53" s="64">
        <f t="shared" si="949"/>
        <v>0</v>
      </c>
      <c r="ESY53" s="64">
        <f t="shared" si="949"/>
        <v>0</v>
      </c>
      <c r="ESZ53" s="64">
        <f t="shared" si="949"/>
        <v>0</v>
      </c>
      <c r="ETA53" s="64">
        <f t="shared" si="949"/>
        <v>0</v>
      </c>
      <c r="ETB53" s="64">
        <f t="shared" si="949"/>
        <v>0</v>
      </c>
      <c r="ETC53" s="64">
        <f t="shared" si="949"/>
        <v>0</v>
      </c>
      <c r="ETD53" s="64">
        <f t="shared" si="949"/>
        <v>0</v>
      </c>
      <c r="ETE53" s="64">
        <f t="shared" si="949"/>
        <v>0</v>
      </c>
      <c r="ETF53" s="64">
        <f t="shared" si="949"/>
        <v>0</v>
      </c>
      <c r="ETG53" s="64">
        <f t="shared" si="949"/>
        <v>0</v>
      </c>
      <c r="ETH53" s="64">
        <f t="shared" si="949"/>
        <v>0</v>
      </c>
      <c r="ETI53" s="64">
        <f t="shared" si="949"/>
        <v>0</v>
      </c>
      <c r="ETJ53" s="64">
        <f t="shared" si="949"/>
        <v>0</v>
      </c>
      <c r="ETK53" s="64">
        <f t="shared" si="949"/>
        <v>0</v>
      </c>
      <c r="ETL53" s="64">
        <f t="shared" si="949"/>
        <v>0</v>
      </c>
      <c r="ETM53" s="64">
        <f t="shared" si="949"/>
        <v>0</v>
      </c>
      <c r="ETN53" s="64">
        <f t="shared" si="949"/>
        <v>0</v>
      </c>
      <c r="ETO53" s="64">
        <f t="shared" si="949"/>
        <v>0</v>
      </c>
      <c r="ETP53" s="64">
        <f t="shared" si="949"/>
        <v>0</v>
      </c>
      <c r="ETQ53" s="64">
        <f t="shared" ref="ETQ53:EWB53" si="950">ETQ51+ETQ52</f>
        <v>0</v>
      </c>
      <c r="ETR53" s="64">
        <f t="shared" si="950"/>
        <v>0</v>
      </c>
      <c r="ETS53" s="64">
        <f t="shared" si="950"/>
        <v>0</v>
      </c>
      <c r="ETT53" s="64">
        <f t="shared" si="950"/>
        <v>0</v>
      </c>
      <c r="ETU53" s="64">
        <f t="shared" si="950"/>
        <v>0</v>
      </c>
      <c r="ETV53" s="64">
        <f t="shared" si="950"/>
        <v>0</v>
      </c>
      <c r="ETW53" s="64">
        <f t="shared" si="950"/>
        <v>0</v>
      </c>
      <c r="ETX53" s="64">
        <f t="shared" si="950"/>
        <v>0</v>
      </c>
      <c r="ETY53" s="64">
        <f t="shared" si="950"/>
        <v>0</v>
      </c>
      <c r="ETZ53" s="64">
        <f t="shared" si="950"/>
        <v>0</v>
      </c>
      <c r="EUA53" s="64">
        <f t="shared" si="950"/>
        <v>0</v>
      </c>
      <c r="EUB53" s="64">
        <f t="shared" si="950"/>
        <v>0</v>
      </c>
      <c r="EUC53" s="64">
        <f t="shared" si="950"/>
        <v>0</v>
      </c>
      <c r="EUD53" s="64">
        <f t="shared" si="950"/>
        <v>0</v>
      </c>
      <c r="EUE53" s="64">
        <f t="shared" si="950"/>
        <v>0</v>
      </c>
      <c r="EUF53" s="64">
        <f t="shared" si="950"/>
        <v>0</v>
      </c>
      <c r="EUG53" s="64">
        <f t="shared" si="950"/>
        <v>0</v>
      </c>
      <c r="EUH53" s="64">
        <f t="shared" si="950"/>
        <v>0</v>
      </c>
      <c r="EUI53" s="64">
        <f t="shared" si="950"/>
        <v>0</v>
      </c>
      <c r="EUJ53" s="64">
        <f t="shared" si="950"/>
        <v>0</v>
      </c>
      <c r="EUK53" s="64">
        <f t="shared" si="950"/>
        <v>0</v>
      </c>
      <c r="EUL53" s="64">
        <f t="shared" si="950"/>
        <v>0</v>
      </c>
      <c r="EUM53" s="64">
        <f t="shared" si="950"/>
        <v>0</v>
      </c>
      <c r="EUN53" s="64">
        <f t="shared" si="950"/>
        <v>0</v>
      </c>
      <c r="EUO53" s="64">
        <f t="shared" si="950"/>
        <v>0</v>
      </c>
      <c r="EUP53" s="64">
        <f t="shared" si="950"/>
        <v>0</v>
      </c>
      <c r="EUQ53" s="64">
        <f t="shared" si="950"/>
        <v>0</v>
      </c>
      <c r="EUR53" s="64">
        <f t="shared" si="950"/>
        <v>0</v>
      </c>
      <c r="EUS53" s="64">
        <f t="shared" si="950"/>
        <v>0</v>
      </c>
      <c r="EUT53" s="64">
        <f t="shared" si="950"/>
        <v>0</v>
      </c>
      <c r="EUU53" s="64">
        <f t="shared" si="950"/>
        <v>0</v>
      </c>
      <c r="EUV53" s="64">
        <f t="shared" si="950"/>
        <v>0</v>
      </c>
      <c r="EUW53" s="64">
        <f t="shared" si="950"/>
        <v>0</v>
      </c>
      <c r="EUX53" s="64">
        <f t="shared" si="950"/>
        <v>0</v>
      </c>
      <c r="EUY53" s="64">
        <f t="shared" si="950"/>
        <v>0</v>
      </c>
      <c r="EUZ53" s="64">
        <f t="shared" si="950"/>
        <v>0</v>
      </c>
      <c r="EVA53" s="64">
        <f t="shared" si="950"/>
        <v>0</v>
      </c>
      <c r="EVB53" s="64">
        <f t="shared" si="950"/>
        <v>0</v>
      </c>
      <c r="EVC53" s="64">
        <f t="shared" si="950"/>
        <v>0</v>
      </c>
      <c r="EVD53" s="64">
        <f t="shared" si="950"/>
        <v>0</v>
      </c>
      <c r="EVE53" s="64">
        <f t="shared" si="950"/>
        <v>0</v>
      </c>
      <c r="EVF53" s="64">
        <f t="shared" si="950"/>
        <v>0</v>
      </c>
      <c r="EVG53" s="64">
        <f t="shared" si="950"/>
        <v>0</v>
      </c>
      <c r="EVH53" s="64">
        <f t="shared" si="950"/>
        <v>0</v>
      </c>
      <c r="EVI53" s="64">
        <f t="shared" si="950"/>
        <v>0</v>
      </c>
      <c r="EVJ53" s="64">
        <f t="shared" si="950"/>
        <v>0</v>
      </c>
      <c r="EVK53" s="64">
        <f t="shared" si="950"/>
        <v>0</v>
      </c>
      <c r="EVL53" s="64">
        <f t="shared" si="950"/>
        <v>0</v>
      </c>
      <c r="EVM53" s="64">
        <f t="shared" si="950"/>
        <v>0</v>
      </c>
      <c r="EVN53" s="64">
        <f t="shared" si="950"/>
        <v>0</v>
      </c>
      <c r="EVO53" s="64">
        <f t="shared" si="950"/>
        <v>0</v>
      </c>
      <c r="EVP53" s="64">
        <f t="shared" si="950"/>
        <v>0</v>
      </c>
      <c r="EVQ53" s="64">
        <f t="shared" si="950"/>
        <v>0</v>
      </c>
      <c r="EVR53" s="64">
        <f t="shared" si="950"/>
        <v>0</v>
      </c>
      <c r="EVS53" s="64">
        <f t="shared" si="950"/>
        <v>0</v>
      </c>
      <c r="EVT53" s="64">
        <f t="shared" si="950"/>
        <v>0</v>
      </c>
      <c r="EVU53" s="64">
        <f t="shared" si="950"/>
        <v>0</v>
      </c>
      <c r="EVV53" s="64">
        <f t="shared" si="950"/>
        <v>0</v>
      </c>
      <c r="EVW53" s="64">
        <f t="shared" si="950"/>
        <v>0</v>
      </c>
      <c r="EVX53" s="64">
        <f t="shared" si="950"/>
        <v>0</v>
      </c>
      <c r="EVY53" s="64">
        <f t="shared" si="950"/>
        <v>0</v>
      </c>
      <c r="EVZ53" s="64">
        <f t="shared" si="950"/>
        <v>0</v>
      </c>
      <c r="EWA53" s="64">
        <f t="shared" si="950"/>
        <v>0</v>
      </c>
      <c r="EWB53" s="64">
        <f t="shared" si="950"/>
        <v>0</v>
      </c>
      <c r="EWC53" s="64">
        <f t="shared" ref="EWC53:EYN53" si="951">EWC51+EWC52</f>
        <v>0</v>
      </c>
      <c r="EWD53" s="64">
        <f t="shared" si="951"/>
        <v>0</v>
      </c>
      <c r="EWE53" s="64">
        <f t="shared" si="951"/>
        <v>0</v>
      </c>
      <c r="EWF53" s="64">
        <f t="shared" si="951"/>
        <v>0</v>
      </c>
      <c r="EWG53" s="64">
        <f t="shared" si="951"/>
        <v>0</v>
      </c>
      <c r="EWH53" s="64">
        <f t="shared" si="951"/>
        <v>0</v>
      </c>
      <c r="EWI53" s="64">
        <f t="shared" si="951"/>
        <v>0</v>
      </c>
      <c r="EWJ53" s="64">
        <f t="shared" si="951"/>
        <v>0</v>
      </c>
      <c r="EWK53" s="64">
        <f t="shared" si="951"/>
        <v>0</v>
      </c>
      <c r="EWL53" s="64">
        <f t="shared" si="951"/>
        <v>0</v>
      </c>
      <c r="EWM53" s="64">
        <f t="shared" si="951"/>
        <v>0</v>
      </c>
      <c r="EWN53" s="64">
        <f t="shared" si="951"/>
        <v>0</v>
      </c>
      <c r="EWO53" s="64">
        <f t="shared" si="951"/>
        <v>0</v>
      </c>
      <c r="EWP53" s="64">
        <f t="shared" si="951"/>
        <v>0</v>
      </c>
      <c r="EWQ53" s="64">
        <f t="shared" si="951"/>
        <v>0</v>
      </c>
      <c r="EWR53" s="64">
        <f t="shared" si="951"/>
        <v>0</v>
      </c>
      <c r="EWS53" s="64">
        <f t="shared" si="951"/>
        <v>0</v>
      </c>
      <c r="EWT53" s="64">
        <f t="shared" si="951"/>
        <v>0</v>
      </c>
      <c r="EWU53" s="64">
        <f t="shared" si="951"/>
        <v>0</v>
      </c>
      <c r="EWV53" s="64">
        <f t="shared" si="951"/>
        <v>0</v>
      </c>
      <c r="EWW53" s="64">
        <f t="shared" si="951"/>
        <v>0</v>
      </c>
      <c r="EWX53" s="64">
        <f t="shared" si="951"/>
        <v>0</v>
      </c>
      <c r="EWY53" s="64">
        <f t="shared" si="951"/>
        <v>0</v>
      </c>
      <c r="EWZ53" s="64">
        <f t="shared" si="951"/>
        <v>0</v>
      </c>
      <c r="EXA53" s="64">
        <f t="shared" si="951"/>
        <v>0</v>
      </c>
      <c r="EXB53" s="64">
        <f t="shared" si="951"/>
        <v>0</v>
      </c>
      <c r="EXC53" s="64">
        <f t="shared" si="951"/>
        <v>0</v>
      </c>
      <c r="EXD53" s="64">
        <f t="shared" si="951"/>
        <v>0</v>
      </c>
      <c r="EXE53" s="64">
        <f t="shared" si="951"/>
        <v>0</v>
      </c>
      <c r="EXF53" s="64">
        <f t="shared" si="951"/>
        <v>0</v>
      </c>
      <c r="EXG53" s="64">
        <f t="shared" si="951"/>
        <v>0</v>
      </c>
      <c r="EXH53" s="64">
        <f t="shared" si="951"/>
        <v>0</v>
      </c>
      <c r="EXI53" s="64">
        <f t="shared" si="951"/>
        <v>0</v>
      </c>
      <c r="EXJ53" s="64">
        <f t="shared" si="951"/>
        <v>0</v>
      </c>
      <c r="EXK53" s="64">
        <f t="shared" si="951"/>
        <v>0</v>
      </c>
      <c r="EXL53" s="64">
        <f t="shared" si="951"/>
        <v>0</v>
      </c>
      <c r="EXM53" s="64">
        <f t="shared" si="951"/>
        <v>0</v>
      </c>
      <c r="EXN53" s="64">
        <f t="shared" si="951"/>
        <v>0</v>
      </c>
      <c r="EXO53" s="64">
        <f t="shared" si="951"/>
        <v>0</v>
      </c>
      <c r="EXP53" s="64">
        <f t="shared" si="951"/>
        <v>0</v>
      </c>
      <c r="EXQ53" s="64">
        <f t="shared" si="951"/>
        <v>0</v>
      </c>
      <c r="EXR53" s="64">
        <f t="shared" si="951"/>
        <v>0</v>
      </c>
      <c r="EXS53" s="64">
        <f t="shared" si="951"/>
        <v>0</v>
      </c>
      <c r="EXT53" s="64">
        <f t="shared" si="951"/>
        <v>0</v>
      </c>
      <c r="EXU53" s="64">
        <f t="shared" si="951"/>
        <v>0</v>
      </c>
      <c r="EXV53" s="64">
        <f t="shared" si="951"/>
        <v>0</v>
      </c>
      <c r="EXW53" s="64">
        <f t="shared" si="951"/>
        <v>0</v>
      </c>
      <c r="EXX53" s="64">
        <f t="shared" si="951"/>
        <v>0</v>
      </c>
      <c r="EXY53" s="64">
        <f t="shared" si="951"/>
        <v>0</v>
      </c>
      <c r="EXZ53" s="64">
        <f t="shared" si="951"/>
        <v>0</v>
      </c>
      <c r="EYA53" s="64">
        <f t="shared" si="951"/>
        <v>0</v>
      </c>
      <c r="EYB53" s="64">
        <f t="shared" si="951"/>
        <v>0</v>
      </c>
      <c r="EYC53" s="64">
        <f t="shared" si="951"/>
        <v>0</v>
      </c>
      <c r="EYD53" s="64">
        <f t="shared" si="951"/>
        <v>0</v>
      </c>
      <c r="EYE53" s="64">
        <f t="shared" si="951"/>
        <v>0</v>
      </c>
      <c r="EYF53" s="64">
        <f t="shared" si="951"/>
        <v>0</v>
      </c>
      <c r="EYG53" s="64">
        <f t="shared" si="951"/>
        <v>0</v>
      </c>
      <c r="EYH53" s="64">
        <f t="shared" si="951"/>
        <v>0</v>
      </c>
      <c r="EYI53" s="64">
        <f t="shared" si="951"/>
        <v>0</v>
      </c>
      <c r="EYJ53" s="64">
        <f t="shared" si="951"/>
        <v>0</v>
      </c>
      <c r="EYK53" s="64">
        <f t="shared" si="951"/>
        <v>0</v>
      </c>
      <c r="EYL53" s="64">
        <f t="shared" si="951"/>
        <v>0</v>
      </c>
      <c r="EYM53" s="64">
        <f t="shared" si="951"/>
        <v>0</v>
      </c>
      <c r="EYN53" s="64">
        <f t="shared" si="951"/>
        <v>0</v>
      </c>
      <c r="EYO53" s="64">
        <f t="shared" ref="EYO53:FAZ53" si="952">EYO51+EYO52</f>
        <v>0</v>
      </c>
      <c r="EYP53" s="64">
        <f t="shared" si="952"/>
        <v>0</v>
      </c>
      <c r="EYQ53" s="64">
        <f t="shared" si="952"/>
        <v>0</v>
      </c>
      <c r="EYR53" s="64">
        <f t="shared" si="952"/>
        <v>0</v>
      </c>
      <c r="EYS53" s="64">
        <f t="shared" si="952"/>
        <v>0</v>
      </c>
      <c r="EYT53" s="64">
        <f t="shared" si="952"/>
        <v>0</v>
      </c>
      <c r="EYU53" s="64">
        <f t="shared" si="952"/>
        <v>0</v>
      </c>
      <c r="EYV53" s="64">
        <f t="shared" si="952"/>
        <v>0</v>
      </c>
      <c r="EYW53" s="64">
        <f t="shared" si="952"/>
        <v>0</v>
      </c>
      <c r="EYX53" s="64">
        <f t="shared" si="952"/>
        <v>0</v>
      </c>
      <c r="EYY53" s="64">
        <f t="shared" si="952"/>
        <v>0</v>
      </c>
      <c r="EYZ53" s="64">
        <f t="shared" si="952"/>
        <v>0</v>
      </c>
      <c r="EZA53" s="64">
        <f t="shared" si="952"/>
        <v>0</v>
      </c>
      <c r="EZB53" s="64">
        <f t="shared" si="952"/>
        <v>0</v>
      </c>
      <c r="EZC53" s="64">
        <f t="shared" si="952"/>
        <v>0</v>
      </c>
      <c r="EZD53" s="64">
        <f t="shared" si="952"/>
        <v>0</v>
      </c>
      <c r="EZE53" s="64">
        <f t="shared" si="952"/>
        <v>0</v>
      </c>
      <c r="EZF53" s="64">
        <f t="shared" si="952"/>
        <v>0</v>
      </c>
      <c r="EZG53" s="64">
        <f t="shared" si="952"/>
        <v>0</v>
      </c>
      <c r="EZH53" s="64">
        <f t="shared" si="952"/>
        <v>0</v>
      </c>
      <c r="EZI53" s="64">
        <f t="shared" si="952"/>
        <v>0</v>
      </c>
      <c r="EZJ53" s="64">
        <f t="shared" si="952"/>
        <v>0</v>
      </c>
      <c r="EZK53" s="64">
        <f t="shared" si="952"/>
        <v>0</v>
      </c>
      <c r="EZL53" s="64">
        <f t="shared" si="952"/>
        <v>0</v>
      </c>
      <c r="EZM53" s="64">
        <f t="shared" si="952"/>
        <v>0</v>
      </c>
      <c r="EZN53" s="64">
        <f t="shared" si="952"/>
        <v>0</v>
      </c>
      <c r="EZO53" s="64">
        <f t="shared" si="952"/>
        <v>0</v>
      </c>
      <c r="EZP53" s="64">
        <f t="shared" si="952"/>
        <v>0</v>
      </c>
      <c r="EZQ53" s="64">
        <f t="shared" si="952"/>
        <v>0</v>
      </c>
      <c r="EZR53" s="64">
        <f t="shared" si="952"/>
        <v>0</v>
      </c>
      <c r="EZS53" s="64">
        <f t="shared" si="952"/>
        <v>0</v>
      </c>
      <c r="EZT53" s="64">
        <f t="shared" si="952"/>
        <v>0</v>
      </c>
      <c r="EZU53" s="64">
        <f t="shared" si="952"/>
        <v>0</v>
      </c>
      <c r="EZV53" s="64">
        <f t="shared" si="952"/>
        <v>0</v>
      </c>
      <c r="EZW53" s="64">
        <f t="shared" si="952"/>
        <v>0</v>
      </c>
      <c r="EZX53" s="64">
        <f t="shared" si="952"/>
        <v>0</v>
      </c>
      <c r="EZY53" s="64">
        <f t="shared" si="952"/>
        <v>0</v>
      </c>
      <c r="EZZ53" s="64">
        <f t="shared" si="952"/>
        <v>0</v>
      </c>
      <c r="FAA53" s="64">
        <f t="shared" si="952"/>
        <v>0</v>
      </c>
      <c r="FAB53" s="64">
        <f t="shared" si="952"/>
        <v>0</v>
      </c>
      <c r="FAC53" s="64">
        <f t="shared" si="952"/>
        <v>0</v>
      </c>
      <c r="FAD53" s="64">
        <f t="shared" si="952"/>
        <v>0</v>
      </c>
      <c r="FAE53" s="64">
        <f t="shared" si="952"/>
        <v>0</v>
      </c>
      <c r="FAF53" s="64">
        <f t="shared" si="952"/>
        <v>0</v>
      </c>
      <c r="FAG53" s="64">
        <f t="shared" si="952"/>
        <v>0</v>
      </c>
      <c r="FAH53" s="64">
        <f t="shared" si="952"/>
        <v>0</v>
      </c>
      <c r="FAI53" s="64">
        <f t="shared" si="952"/>
        <v>0</v>
      </c>
      <c r="FAJ53" s="64">
        <f t="shared" si="952"/>
        <v>0</v>
      </c>
      <c r="FAK53" s="64">
        <f t="shared" si="952"/>
        <v>0</v>
      </c>
      <c r="FAL53" s="64">
        <f t="shared" si="952"/>
        <v>0</v>
      </c>
      <c r="FAM53" s="64">
        <f t="shared" si="952"/>
        <v>0</v>
      </c>
      <c r="FAN53" s="64">
        <f t="shared" si="952"/>
        <v>0</v>
      </c>
      <c r="FAO53" s="64">
        <f t="shared" si="952"/>
        <v>0</v>
      </c>
      <c r="FAP53" s="64">
        <f t="shared" si="952"/>
        <v>0</v>
      </c>
      <c r="FAQ53" s="64">
        <f t="shared" si="952"/>
        <v>0</v>
      </c>
      <c r="FAR53" s="64">
        <f t="shared" si="952"/>
        <v>0</v>
      </c>
      <c r="FAS53" s="64">
        <f t="shared" si="952"/>
        <v>0</v>
      </c>
      <c r="FAT53" s="64">
        <f t="shared" si="952"/>
        <v>0</v>
      </c>
      <c r="FAU53" s="64">
        <f t="shared" si="952"/>
        <v>0</v>
      </c>
      <c r="FAV53" s="64">
        <f t="shared" si="952"/>
        <v>0</v>
      </c>
      <c r="FAW53" s="64">
        <f t="shared" si="952"/>
        <v>0</v>
      </c>
      <c r="FAX53" s="64">
        <f t="shared" si="952"/>
        <v>0</v>
      </c>
      <c r="FAY53" s="64">
        <f t="shared" si="952"/>
        <v>0</v>
      </c>
      <c r="FAZ53" s="64">
        <f t="shared" si="952"/>
        <v>0</v>
      </c>
      <c r="FBA53" s="64">
        <f t="shared" ref="FBA53:FDL53" si="953">FBA51+FBA52</f>
        <v>0</v>
      </c>
      <c r="FBB53" s="64">
        <f t="shared" si="953"/>
        <v>0</v>
      </c>
      <c r="FBC53" s="64">
        <f t="shared" si="953"/>
        <v>0</v>
      </c>
      <c r="FBD53" s="64">
        <f t="shared" si="953"/>
        <v>0</v>
      </c>
      <c r="FBE53" s="64">
        <f t="shared" si="953"/>
        <v>0</v>
      </c>
      <c r="FBF53" s="64">
        <f t="shared" si="953"/>
        <v>0</v>
      </c>
      <c r="FBG53" s="64">
        <f t="shared" si="953"/>
        <v>0</v>
      </c>
      <c r="FBH53" s="64">
        <f t="shared" si="953"/>
        <v>0</v>
      </c>
      <c r="FBI53" s="64">
        <f t="shared" si="953"/>
        <v>0</v>
      </c>
      <c r="FBJ53" s="64">
        <f t="shared" si="953"/>
        <v>0</v>
      </c>
      <c r="FBK53" s="64">
        <f t="shared" si="953"/>
        <v>0</v>
      </c>
      <c r="FBL53" s="64">
        <f t="shared" si="953"/>
        <v>0</v>
      </c>
      <c r="FBM53" s="64">
        <f t="shared" si="953"/>
        <v>0</v>
      </c>
      <c r="FBN53" s="64">
        <f t="shared" si="953"/>
        <v>0</v>
      </c>
      <c r="FBO53" s="64">
        <f t="shared" si="953"/>
        <v>0</v>
      </c>
      <c r="FBP53" s="64">
        <f t="shared" si="953"/>
        <v>0</v>
      </c>
      <c r="FBQ53" s="64">
        <f t="shared" si="953"/>
        <v>0</v>
      </c>
      <c r="FBR53" s="64">
        <f t="shared" si="953"/>
        <v>0</v>
      </c>
      <c r="FBS53" s="64">
        <f t="shared" si="953"/>
        <v>0</v>
      </c>
      <c r="FBT53" s="64">
        <f t="shared" si="953"/>
        <v>0</v>
      </c>
      <c r="FBU53" s="64">
        <f t="shared" si="953"/>
        <v>0</v>
      </c>
      <c r="FBV53" s="64">
        <f t="shared" si="953"/>
        <v>0</v>
      </c>
      <c r="FBW53" s="64">
        <f t="shared" si="953"/>
        <v>0</v>
      </c>
      <c r="FBX53" s="64">
        <f t="shared" si="953"/>
        <v>0</v>
      </c>
      <c r="FBY53" s="64">
        <f t="shared" si="953"/>
        <v>0</v>
      </c>
      <c r="FBZ53" s="64">
        <f t="shared" si="953"/>
        <v>0</v>
      </c>
      <c r="FCA53" s="64">
        <f t="shared" si="953"/>
        <v>0</v>
      </c>
      <c r="FCB53" s="64">
        <f t="shared" si="953"/>
        <v>0</v>
      </c>
      <c r="FCC53" s="64">
        <f t="shared" si="953"/>
        <v>0</v>
      </c>
      <c r="FCD53" s="64">
        <f t="shared" si="953"/>
        <v>0</v>
      </c>
      <c r="FCE53" s="64">
        <f t="shared" si="953"/>
        <v>0</v>
      </c>
      <c r="FCF53" s="64">
        <f t="shared" si="953"/>
        <v>0</v>
      </c>
      <c r="FCG53" s="64">
        <f t="shared" si="953"/>
        <v>0</v>
      </c>
      <c r="FCH53" s="64">
        <f t="shared" si="953"/>
        <v>0</v>
      </c>
      <c r="FCI53" s="64">
        <f t="shared" si="953"/>
        <v>0</v>
      </c>
      <c r="FCJ53" s="64">
        <f t="shared" si="953"/>
        <v>0</v>
      </c>
      <c r="FCK53" s="64">
        <f t="shared" si="953"/>
        <v>0</v>
      </c>
      <c r="FCL53" s="64">
        <f t="shared" si="953"/>
        <v>0</v>
      </c>
      <c r="FCM53" s="64">
        <f t="shared" si="953"/>
        <v>0</v>
      </c>
      <c r="FCN53" s="64">
        <f t="shared" si="953"/>
        <v>0</v>
      </c>
      <c r="FCO53" s="64">
        <f t="shared" si="953"/>
        <v>0</v>
      </c>
      <c r="FCP53" s="64">
        <f t="shared" si="953"/>
        <v>0</v>
      </c>
      <c r="FCQ53" s="64">
        <f t="shared" si="953"/>
        <v>0</v>
      </c>
      <c r="FCR53" s="64">
        <f t="shared" si="953"/>
        <v>0</v>
      </c>
      <c r="FCS53" s="64">
        <f t="shared" si="953"/>
        <v>0</v>
      </c>
      <c r="FCT53" s="64">
        <f t="shared" si="953"/>
        <v>0</v>
      </c>
      <c r="FCU53" s="64">
        <f t="shared" si="953"/>
        <v>0</v>
      </c>
      <c r="FCV53" s="64">
        <f t="shared" si="953"/>
        <v>0</v>
      </c>
      <c r="FCW53" s="64">
        <f t="shared" si="953"/>
        <v>0</v>
      </c>
      <c r="FCX53" s="64">
        <f t="shared" si="953"/>
        <v>0</v>
      </c>
      <c r="FCY53" s="64">
        <f t="shared" si="953"/>
        <v>0</v>
      </c>
      <c r="FCZ53" s="64">
        <f t="shared" si="953"/>
        <v>0</v>
      </c>
      <c r="FDA53" s="64">
        <f t="shared" si="953"/>
        <v>0</v>
      </c>
      <c r="FDB53" s="64">
        <f t="shared" si="953"/>
        <v>0</v>
      </c>
      <c r="FDC53" s="64">
        <f t="shared" si="953"/>
        <v>0</v>
      </c>
      <c r="FDD53" s="64">
        <f t="shared" si="953"/>
        <v>0</v>
      </c>
      <c r="FDE53" s="64">
        <f t="shared" si="953"/>
        <v>0</v>
      </c>
      <c r="FDF53" s="64">
        <f t="shared" si="953"/>
        <v>0</v>
      </c>
      <c r="FDG53" s="64">
        <f t="shared" si="953"/>
        <v>0</v>
      </c>
      <c r="FDH53" s="64">
        <f t="shared" si="953"/>
        <v>0</v>
      </c>
      <c r="FDI53" s="64">
        <f t="shared" si="953"/>
        <v>0</v>
      </c>
      <c r="FDJ53" s="64">
        <f t="shared" si="953"/>
        <v>0</v>
      </c>
      <c r="FDK53" s="64">
        <f t="shared" si="953"/>
        <v>0</v>
      </c>
      <c r="FDL53" s="64">
        <f t="shared" si="953"/>
        <v>0</v>
      </c>
      <c r="FDM53" s="64">
        <f t="shared" ref="FDM53:FFX53" si="954">FDM51+FDM52</f>
        <v>0</v>
      </c>
      <c r="FDN53" s="64">
        <f t="shared" si="954"/>
        <v>0</v>
      </c>
      <c r="FDO53" s="64">
        <f t="shared" si="954"/>
        <v>0</v>
      </c>
      <c r="FDP53" s="64">
        <f t="shared" si="954"/>
        <v>0</v>
      </c>
      <c r="FDQ53" s="64">
        <f t="shared" si="954"/>
        <v>0</v>
      </c>
      <c r="FDR53" s="64">
        <f t="shared" si="954"/>
        <v>0</v>
      </c>
      <c r="FDS53" s="64">
        <f t="shared" si="954"/>
        <v>0</v>
      </c>
      <c r="FDT53" s="64">
        <f t="shared" si="954"/>
        <v>0</v>
      </c>
      <c r="FDU53" s="64">
        <f t="shared" si="954"/>
        <v>0</v>
      </c>
      <c r="FDV53" s="64">
        <f t="shared" si="954"/>
        <v>0</v>
      </c>
      <c r="FDW53" s="64">
        <f t="shared" si="954"/>
        <v>0</v>
      </c>
      <c r="FDX53" s="64">
        <f t="shared" si="954"/>
        <v>0</v>
      </c>
      <c r="FDY53" s="64">
        <f t="shared" si="954"/>
        <v>0</v>
      </c>
      <c r="FDZ53" s="64">
        <f t="shared" si="954"/>
        <v>0</v>
      </c>
      <c r="FEA53" s="64">
        <f t="shared" si="954"/>
        <v>0</v>
      </c>
      <c r="FEB53" s="64">
        <f t="shared" si="954"/>
        <v>0</v>
      </c>
      <c r="FEC53" s="64">
        <f t="shared" si="954"/>
        <v>0</v>
      </c>
      <c r="FED53" s="64">
        <f t="shared" si="954"/>
        <v>0</v>
      </c>
      <c r="FEE53" s="64">
        <f t="shared" si="954"/>
        <v>0</v>
      </c>
      <c r="FEF53" s="64">
        <f t="shared" si="954"/>
        <v>0</v>
      </c>
      <c r="FEG53" s="64">
        <f t="shared" si="954"/>
        <v>0</v>
      </c>
      <c r="FEH53" s="64">
        <f t="shared" si="954"/>
        <v>0</v>
      </c>
      <c r="FEI53" s="64">
        <f t="shared" si="954"/>
        <v>0</v>
      </c>
      <c r="FEJ53" s="64">
        <f t="shared" si="954"/>
        <v>0</v>
      </c>
      <c r="FEK53" s="64">
        <f t="shared" si="954"/>
        <v>0</v>
      </c>
      <c r="FEL53" s="64">
        <f t="shared" si="954"/>
        <v>0</v>
      </c>
      <c r="FEM53" s="64">
        <f t="shared" si="954"/>
        <v>0</v>
      </c>
      <c r="FEN53" s="64">
        <f t="shared" si="954"/>
        <v>0</v>
      </c>
      <c r="FEO53" s="64">
        <f t="shared" si="954"/>
        <v>0</v>
      </c>
      <c r="FEP53" s="64">
        <f t="shared" si="954"/>
        <v>0</v>
      </c>
      <c r="FEQ53" s="64">
        <f t="shared" si="954"/>
        <v>0</v>
      </c>
      <c r="FER53" s="64">
        <f t="shared" si="954"/>
        <v>0</v>
      </c>
      <c r="FES53" s="64">
        <f t="shared" si="954"/>
        <v>0</v>
      </c>
      <c r="FET53" s="64">
        <f t="shared" si="954"/>
        <v>0</v>
      </c>
      <c r="FEU53" s="64">
        <f t="shared" si="954"/>
        <v>0</v>
      </c>
      <c r="FEV53" s="64">
        <f t="shared" si="954"/>
        <v>0</v>
      </c>
      <c r="FEW53" s="64">
        <f t="shared" si="954"/>
        <v>0</v>
      </c>
      <c r="FEX53" s="64">
        <f t="shared" si="954"/>
        <v>0</v>
      </c>
      <c r="FEY53" s="64">
        <f t="shared" si="954"/>
        <v>0</v>
      </c>
      <c r="FEZ53" s="64">
        <f t="shared" si="954"/>
        <v>0</v>
      </c>
      <c r="FFA53" s="64">
        <f t="shared" si="954"/>
        <v>0</v>
      </c>
      <c r="FFB53" s="64">
        <f t="shared" si="954"/>
        <v>0</v>
      </c>
      <c r="FFC53" s="64">
        <f t="shared" si="954"/>
        <v>0</v>
      </c>
      <c r="FFD53" s="64">
        <f t="shared" si="954"/>
        <v>0</v>
      </c>
      <c r="FFE53" s="64">
        <f t="shared" si="954"/>
        <v>0</v>
      </c>
      <c r="FFF53" s="64">
        <f t="shared" si="954"/>
        <v>0</v>
      </c>
      <c r="FFG53" s="64">
        <f t="shared" si="954"/>
        <v>0</v>
      </c>
      <c r="FFH53" s="64">
        <f t="shared" si="954"/>
        <v>0</v>
      </c>
      <c r="FFI53" s="64">
        <f t="shared" si="954"/>
        <v>0</v>
      </c>
      <c r="FFJ53" s="64">
        <f t="shared" si="954"/>
        <v>0</v>
      </c>
      <c r="FFK53" s="64">
        <f t="shared" si="954"/>
        <v>0</v>
      </c>
      <c r="FFL53" s="64">
        <f t="shared" si="954"/>
        <v>0</v>
      </c>
      <c r="FFM53" s="64">
        <f t="shared" si="954"/>
        <v>0</v>
      </c>
      <c r="FFN53" s="64">
        <f t="shared" si="954"/>
        <v>0</v>
      </c>
      <c r="FFO53" s="64">
        <f t="shared" si="954"/>
        <v>0</v>
      </c>
      <c r="FFP53" s="64">
        <f t="shared" si="954"/>
        <v>0</v>
      </c>
      <c r="FFQ53" s="64">
        <f t="shared" si="954"/>
        <v>0</v>
      </c>
      <c r="FFR53" s="64">
        <f t="shared" si="954"/>
        <v>0</v>
      </c>
      <c r="FFS53" s="64">
        <f t="shared" si="954"/>
        <v>0</v>
      </c>
      <c r="FFT53" s="64">
        <f t="shared" si="954"/>
        <v>0</v>
      </c>
      <c r="FFU53" s="64">
        <f t="shared" si="954"/>
        <v>0</v>
      </c>
      <c r="FFV53" s="64">
        <f t="shared" si="954"/>
        <v>0</v>
      </c>
      <c r="FFW53" s="64">
        <f t="shared" si="954"/>
        <v>0</v>
      </c>
      <c r="FFX53" s="64">
        <f t="shared" si="954"/>
        <v>0</v>
      </c>
      <c r="FFY53" s="64">
        <f t="shared" ref="FFY53:FIJ53" si="955">FFY51+FFY52</f>
        <v>0</v>
      </c>
      <c r="FFZ53" s="64">
        <f t="shared" si="955"/>
        <v>0</v>
      </c>
      <c r="FGA53" s="64">
        <f t="shared" si="955"/>
        <v>0</v>
      </c>
      <c r="FGB53" s="64">
        <f t="shared" si="955"/>
        <v>0</v>
      </c>
      <c r="FGC53" s="64">
        <f t="shared" si="955"/>
        <v>0</v>
      </c>
      <c r="FGD53" s="64">
        <f t="shared" si="955"/>
        <v>0</v>
      </c>
      <c r="FGE53" s="64">
        <f t="shared" si="955"/>
        <v>0</v>
      </c>
      <c r="FGF53" s="64">
        <f t="shared" si="955"/>
        <v>0</v>
      </c>
      <c r="FGG53" s="64">
        <f t="shared" si="955"/>
        <v>0</v>
      </c>
      <c r="FGH53" s="64">
        <f t="shared" si="955"/>
        <v>0</v>
      </c>
      <c r="FGI53" s="64">
        <f t="shared" si="955"/>
        <v>0</v>
      </c>
      <c r="FGJ53" s="64">
        <f t="shared" si="955"/>
        <v>0</v>
      </c>
      <c r="FGK53" s="64">
        <f t="shared" si="955"/>
        <v>0</v>
      </c>
      <c r="FGL53" s="64">
        <f t="shared" si="955"/>
        <v>0</v>
      </c>
      <c r="FGM53" s="64">
        <f t="shared" si="955"/>
        <v>0</v>
      </c>
      <c r="FGN53" s="64">
        <f t="shared" si="955"/>
        <v>0</v>
      </c>
      <c r="FGO53" s="64">
        <f t="shared" si="955"/>
        <v>0</v>
      </c>
      <c r="FGP53" s="64">
        <f t="shared" si="955"/>
        <v>0</v>
      </c>
      <c r="FGQ53" s="64">
        <f t="shared" si="955"/>
        <v>0</v>
      </c>
      <c r="FGR53" s="64">
        <f t="shared" si="955"/>
        <v>0</v>
      </c>
      <c r="FGS53" s="64">
        <f t="shared" si="955"/>
        <v>0</v>
      </c>
      <c r="FGT53" s="64">
        <f t="shared" si="955"/>
        <v>0</v>
      </c>
      <c r="FGU53" s="64">
        <f t="shared" si="955"/>
        <v>0</v>
      </c>
      <c r="FGV53" s="64">
        <f t="shared" si="955"/>
        <v>0</v>
      </c>
      <c r="FGW53" s="64">
        <f t="shared" si="955"/>
        <v>0</v>
      </c>
      <c r="FGX53" s="64">
        <f t="shared" si="955"/>
        <v>0</v>
      </c>
      <c r="FGY53" s="64">
        <f t="shared" si="955"/>
        <v>0</v>
      </c>
      <c r="FGZ53" s="64">
        <f t="shared" si="955"/>
        <v>0</v>
      </c>
      <c r="FHA53" s="64">
        <f t="shared" si="955"/>
        <v>0</v>
      </c>
      <c r="FHB53" s="64">
        <f t="shared" si="955"/>
        <v>0</v>
      </c>
      <c r="FHC53" s="64">
        <f t="shared" si="955"/>
        <v>0</v>
      </c>
      <c r="FHD53" s="64">
        <f t="shared" si="955"/>
        <v>0</v>
      </c>
      <c r="FHE53" s="64">
        <f t="shared" si="955"/>
        <v>0</v>
      </c>
      <c r="FHF53" s="64">
        <f t="shared" si="955"/>
        <v>0</v>
      </c>
      <c r="FHG53" s="64">
        <f t="shared" si="955"/>
        <v>0</v>
      </c>
      <c r="FHH53" s="64">
        <f t="shared" si="955"/>
        <v>0</v>
      </c>
      <c r="FHI53" s="64">
        <f t="shared" si="955"/>
        <v>0</v>
      </c>
      <c r="FHJ53" s="64">
        <f t="shared" si="955"/>
        <v>0</v>
      </c>
      <c r="FHK53" s="64">
        <f t="shared" si="955"/>
        <v>0</v>
      </c>
      <c r="FHL53" s="64">
        <f t="shared" si="955"/>
        <v>0</v>
      </c>
      <c r="FHM53" s="64">
        <f t="shared" si="955"/>
        <v>0</v>
      </c>
      <c r="FHN53" s="64">
        <f t="shared" si="955"/>
        <v>0</v>
      </c>
      <c r="FHO53" s="64">
        <f t="shared" si="955"/>
        <v>0</v>
      </c>
      <c r="FHP53" s="64">
        <f t="shared" si="955"/>
        <v>0</v>
      </c>
      <c r="FHQ53" s="64">
        <f t="shared" si="955"/>
        <v>0</v>
      </c>
      <c r="FHR53" s="64">
        <f t="shared" si="955"/>
        <v>0</v>
      </c>
      <c r="FHS53" s="64">
        <f t="shared" si="955"/>
        <v>0</v>
      </c>
      <c r="FHT53" s="64">
        <f t="shared" si="955"/>
        <v>0</v>
      </c>
      <c r="FHU53" s="64">
        <f t="shared" si="955"/>
        <v>0</v>
      </c>
      <c r="FHV53" s="64">
        <f t="shared" si="955"/>
        <v>0</v>
      </c>
      <c r="FHW53" s="64">
        <f t="shared" si="955"/>
        <v>0</v>
      </c>
      <c r="FHX53" s="64">
        <f t="shared" si="955"/>
        <v>0</v>
      </c>
      <c r="FHY53" s="64">
        <f t="shared" si="955"/>
        <v>0</v>
      </c>
      <c r="FHZ53" s="64">
        <f t="shared" si="955"/>
        <v>0</v>
      </c>
      <c r="FIA53" s="64">
        <f t="shared" si="955"/>
        <v>0</v>
      </c>
      <c r="FIB53" s="64">
        <f t="shared" si="955"/>
        <v>0</v>
      </c>
      <c r="FIC53" s="64">
        <f t="shared" si="955"/>
        <v>0</v>
      </c>
      <c r="FID53" s="64">
        <f t="shared" si="955"/>
        <v>0</v>
      </c>
      <c r="FIE53" s="64">
        <f t="shared" si="955"/>
        <v>0</v>
      </c>
      <c r="FIF53" s="64">
        <f t="shared" si="955"/>
        <v>0</v>
      </c>
      <c r="FIG53" s="64">
        <f t="shared" si="955"/>
        <v>0</v>
      </c>
      <c r="FIH53" s="64">
        <f t="shared" si="955"/>
        <v>0</v>
      </c>
      <c r="FII53" s="64">
        <f t="shared" si="955"/>
        <v>0</v>
      </c>
      <c r="FIJ53" s="64">
        <f t="shared" si="955"/>
        <v>0</v>
      </c>
      <c r="FIK53" s="64">
        <f t="shared" ref="FIK53:FKV53" si="956">FIK51+FIK52</f>
        <v>0</v>
      </c>
      <c r="FIL53" s="64">
        <f t="shared" si="956"/>
        <v>0</v>
      </c>
      <c r="FIM53" s="64">
        <f t="shared" si="956"/>
        <v>0</v>
      </c>
      <c r="FIN53" s="64">
        <f t="shared" si="956"/>
        <v>0</v>
      </c>
      <c r="FIO53" s="64">
        <f t="shared" si="956"/>
        <v>0</v>
      </c>
      <c r="FIP53" s="64">
        <f t="shared" si="956"/>
        <v>0</v>
      </c>
      <c r="FIQ53" s="64">
        <f t="shared" si="956"/>
        <v>0</v>
      </c>
      <c r="FIR53" s="64">
        <f t="shared" si="956"/>
        <v>0</v>
      </c>
      <c r="FIS53" s="64">
        <f t="shared" si="956"/>
        <v>0</v>
      </c>
      <c r="FIT53" s="64">
        <f t="shared" si="956"/>
        <v>0</v>
      </c>
      <c r="FIU53" s="64">
        <f t="shared" si="956"/>
        <v>0</v>
      </c>
      <c r="FIV53" s="64">
        <f t="shared" si="956"/>
        <v>0</v>
      </c>
      <c r="FIW53" s="64">
        <f t="shared" si="956"/>
        <v>0</v>
      </c>
      <c r="FIX53" s="64">
        <f t="shared" si="956"/>
        <v>0</v>
      </c>
      <c r="FIY53" s="64">
        <f t="shared" si="956"/>
        <v>0</v>
      </c>
      <c r="FIZ53" s="64">
        <f t="shared" si="956"/>
        <v>0</v>
      </c>
      <c r="FJA53" s="64">
        <f t="shared" si="956"/>
        <v>0</v>
      </c>
      <c r="FJB53" s="64">
        <f t="shared" si="956"/>
        <v>0</v>
      </c>
      <c r="FJC53" s="64">
        <f t="shared" si="956"/>
        <v>0</v>
      </c>
      <c r="FJD53" s="64">
        <f t="shared" si="956"/>
        <v>0</v>
      </c>
      <c r="FJE53" s="64">
        <f t="shared" si="956"/>
        <v>0</v>
      </c>
      <c r="FJF53" s="64">
        <f t="shared" si="956"/>
        <v>0</v>
      </c>
      <c r="FJG53" s="64">
        <f t="shared" si="956"/>
        <v>0</v>
      </c>
      <c r="FJH53" s="64">
        <f t="shared" si="956"/>
        <v>0</v>
      </c>
      <c r="FJI53" s="64">
        <f t="shared" si="956"/>
        <v>0</v>
      </c>
      <c r="FJJ53" s="64">
        <f t="shared" si="956"/>
        <v>0</v>
      </c>
      <c r="FJK53" s="64">
        <f t="shared" si="956"/>
        <v>0</v>
      </c>
      <c r="FJL53" s="64">
        <f t="shared" si="956"/>
        <v>0</v>
      </c>
      <c r="FJM53" s="64">
        <f t="shared" si="956"/>
        <v>0</v>
      </c>
      <c r="FJN53" s="64">
        <f t="shared" si="956"/>
        <v>0</v>
      </c>
      <c r="FJO53" s="64">
        <f t="shared" si="956"/>
        <v>0</v>
      </c>
      <c r="FJP53" s="64">
        <f t="shared" si="956"/>
        <v>0</v>
      </c>
      <c r="FJQ53" s="64">
        <f t="shared" si="956"/>
        <v>0</v>
      </c>
      <c r="FJR53" s="64">
        <f t="shared" si="956"/>
        <v>0</v>
      </c>
      <c r="FJS53" s="64">
        <f t="shared" si="956"/>
        <v>0</v>
      </c>
      <c r="FJT53" s="64">
        <f t="shared" si="956"/>
        <v>0</v>
      </c>
      <c r="FJU53" s="64">
        <f t="shared" si="956"/>
        <v>0</v>
      </c>
      <c r="FJV53" s="64">
        <f t="shared" si="956"/>
        <v>0</v>
      </c>
      <c r="FJW53" s="64">
        <f t="shared" si="956"/>
        <v>0</v>
      </c>
      <c r="FJX53" s="64">
        <f t="shared" si="956"/>
        <v>0</v>
      </c>
      <c r="FJY53" s="64">
        <f t="shared" si="956"/>
        <v>0</v>
      </c>
      <c r="FJZ53" s="64">
        <f t="shared" si="956"/>
        <v>0</v>
      </c>
      <c r="FKA53" s="64">
        <f t="shared" si="956"/>
        <v>0</v>
      </c>
      <c r="FKB53" s="64">
        <f t="shared" si="956"/>
        <v>0</v>
      </c>
      <c r="FKC53" s="64">
        <f t="shared" si="956"/>
        <v>0</v>
      </c>
      <c r="FKD53" s="64">
        <f t="shared" si="956"/>
        <v>0</v>
      </c>
      <c r="FKE53" s="64">
        <f t="shared" si="956"/>
        <v>0</v>
      </c>
      <c r="FKF53" s="64">
        <f t="shared" si="956"/>
        <v>0</v>
      </c>
      <c r="FKG53" s="64">
        <f t="shared" si="956"/>
        <v>0</v>
      </c>
      <c r="FKH53" s="64">
        <f t="shared" si="956"/>
        <v>0</v>
      </c>
      <c r="FKI53" s="64">
        <f t="shared" si="956"/>
        <v>0</v>
      </c>
      <c r="FKJ53" s="64">
        <f t="shared" si="956"/>
        <v>0</v>
      </c>
      <c r="FKK53" s="64">
        <f t="shared" si="956"/>
        <v>0</v>
      </c>
      <c r="FKL53" s="64">
        <f t="shared" si="956"/>
        <v>0</v>
      </c>
      <c r="FKM53" s="64">
        <f t="shared" si="956"/>
        <v>0</v>
      </c>
      <c r="FKN53" s="64">
        <f t="shared" si="956"/>
        <v>0</v>
      </c>
      <c r="FKO53" s="64">
        <f t="shared" si="956"/>
        <v>0</v>
      </c>
      <c r="FKP53" s="64">
        <f t="shared" si="956"/>
        <v>0</v>
      </c>
      <c r="FKQ53" s="64">
        <f t="shared" si="956"/>
        <v>0</v>
      </c>
      <c r="FKR53" s="64">
        <f t="shared" si="956"/>
        <v>0</v>
      </c>
      <c r="FKS53" s="64">
        <f t="shared" si="956"/>
        <v>0</v>
      </c>
      <c r="FKT53" s="64">
        <f t="shared" si="956"/>
        <v>0</v>
      </c>
      <c r="FKU53" s="64">
        <f t="shared" si="956"/>
        <v>0</v>
      </c>
      <c r="FKV53" s="64">
        <f t="shared" si="956"/>
        <v>0</v>
      </c>
      <c r="FKW53" s="64">
        <f t="shared" ref="FKW53:FNH53" si="957">FKW51+FKW52</f>
        <v>0</v>
      </c>
      <c r="FKX53" s="64">
        <f t="shared" si="957"/>
        <v>0</v>
      </c>
      <c r="FKY53" s="64">
        <f t="shared" si="957"/>
        <v>0</v>
      </c>
      <c r="FKZ53" s="64">
        <f t="shared" si="957"/>
        <v>0</v>
      </c>
      <c r="FLA53" s="64">
        <f t="shared" si="957"/>
        <v>0</v>
      </c>
      <c r="FLB53" s="64">
        <f t="shared" si="957"/>
        <v>0</v>
      </c>
      <c r="FLC53" s="64">
        <f t="shared" si="957"/>
        <v>0</v>
      </c>
      <c r="FLD53" s="64">
        <f t="shared" si="957"/>
        <v>0</v>
      </c>
      <c r="FLE53" s="64">
        <f t="shared" si="957"/>
        <v>0</v>
      </c>
      <c r="FLF53" s="64">
        <f t="shared" si="957"/>
        <v>0</v>
      </c>
      <c r="FLG53" s="64">
        <f t="shared" si="957"/>
        <v>0</v>
      </c>
      <c r="FLH53" s="64">
        <f t="shared" si="957"/>
        <v>0</v>
      </c>
      <c r="FLI53" s="64">
        <f t="shared" si="957"/>
        <v>0</v>
      </c>
      <c r="FLJ53" s="64">
        <f t="shared" si="957"/>
        <v>0</v>
      </c>
      <c r="FLK53" s="64">
        <f t="shared" si="957"/>
        <v>0</v>
      </c>
      <c r="FLL53" s="64">
        <f t="shared" si="957"/>
        <v>0</v>
      </c>
      <c r="FLM53" s="64">
        <f t="shared" si="957"/>
        <v>0</v>
      </c>
      <c r="FLN53" s="64">
        <f t="shared" si="957"/>
        <v>0</v>
      </c>
      <c r="FLO53" s="64">
        <f t="shared" si="957"/>
        <v>0</v>
      </c>
      <c r="FLP53" s="64">
        <f t="shared" si="957"/>
        <v>0</v>
      </c>
      <c r="FLQ53" s="64">
        <f t="shared" si="957"/>
        <v>0</v>
      </c>
      <c r="FLR53" s="64">
        <f t="shared" si="957"/>
        <v>0</v>
      </c>
      <c r="FLS53" s="64">
        <f t="shared" si="957"/>
        <v>0</v>
      </c>
      <c r="FLT53" s="64">
        <f t="shared" si="957"/>
        <v>0</v>
      </c>
      <c r="FLU53" s="64">
        <f t="shared" si="957"/>
        <v>0</v>
      </c>
      <c r="FLV53" s="64">
        <f t="shared" si="957"/>
        <v>0</v>
      </c>
      <c r="FLW53" s="64">
        <f t="shared" si="957"/>
        <v>0</v>
      </c>
      <c r="FLX53" s="64">
        <f t="shared" si="957"/>
        <v>0</v>
      </c>
      <c r="FLY53" s="64">
        <f t="shared" si="957"/>
        <v>0</v>
      </c>
      <c r="FLZ53" s="64">
        <f t="shared" si="957"/>
        <v>0</v>
      </c>
      <c r="FMA53" s="64">
        <f t="shared" si="957"/>
        <v>0</v>
      </c>
      <c r="FMB53" s="64">
        <f t="shared" si="957"/>
        <v>0</v>
      </c>
      <c r="FMC53" s="64">
        <f t="shared" si="957"/>
        <v>0</v>
      </c>
      <c r="FMD53" s="64">
        <f t="shared" si="957"/>
        <v>0</v>
      </c>
      <c r="FME53" s="64">
        <f t="shared" si="957"/>
        <v>0</v>
      </c>
      <c r="FMF53" s="64">
        <f t="shared" si="957"/>
        <v>0</v>
      </c>
      <c r="FMG53" s="64">
        <f t="shared" si="957"/>
        <v>0</v>
      </c>
      <c r="FMH53" s="64">
        <f t="shared" si="957"/>
        <v>0</v>
      </c>
      <c r="FMI53" s="64">
        <f t="shared" si="957"/>
        <v>0</v>
      </c>
      <c r="FMJ53" s="64">
        <f t="shared" si="957"/>
        <v>0</v>
      </c>
      <c r="FMK53" s="64">
        <f t="shared" si="957"/>
        <v>0</v>
      </c>
      <c r="FML53" s="64">
        <f t="shared" si="957"/>
        <v>0</v>
      </c>
      <c r="FMM53" s="64">
        <f t="shared" si="957"/>
        <v>0</v>
      </c>
      <c r="FMN53" s="64">
        <f t="shared" si="957"/>
        <v>0</v>
      </c>
      <c r="FMO53" s="64">
        <f t="shared" si="957"/>
        <v>0</v>
      </c>
      <c r="FMP53" s="64">
        <f t="shared" si="957"/>
        <v>0</v>
      </c>
      <c r="FMQ53" s="64">
        <f t="shared" si="957"/>
        <v>0</v>
      </c>
      <c r="FMR53" s="64">
        <f t="shared" si="957"/>
        <v>0</v>
      </c>
      <c r="FMS53" s="64">
        <f t="shared" si="957"/>
        <v>0</v>
      </c>
      <c r="FMT53" s="64">
        <f t="shared" si="957"/>
        <v>0</v>
      </c>
      <c r="FMU53" s="64">
        <f t="shared" si="957"/>
        <v>0</v>
      </c>
      <c r="FMV53" s="64">
        <f t="shared" si="957"/>
        <v>0</v>
      </c>
      <c r="FMW53" s="64">
        <f t="shared" si="957"/>
        <v>0</v>
      </c>
      <c r="FMX53" s="64">
        <f t="shared" si="957"/>
        <v>0</v>
      </c>
      <c r="FMY53" s="64">
        <f t="shared" si="957"/>
        <v>0</v>
      </c>
      <c r="FMZ53" s="64">
        <f t="shared" si="957"/>
        <v>0</v>
      </c>
      <c r="FNA53" s="64">
        <f t="shared" si="957"/>
        <v>0</v>
      </c>
      <c r="FNB53" s="64">
        <f t="shared" si="957"/>
        <v>0</v>
      </c>
      <c r="FNC53" s="64">
        <f t="shared" si="957"/>
        <v>0</v>
      </c>
      <c r="FND53" s="64">
        <f t="shared" si="957"/>
        <v>0</v>
      </c>
      <c r="FNE53" s="64">
        <f t="shared" si="957"/>
        <v>0</v>
      </c>
      <c r="FNF53" s="64">
        <f t="shared" si="957"/>
        <v>0</v>
      </c>
      <c r="FNG53" s="64">
        <f t="shared" si="957"/>
        <v>0</v>
      </c>
      <c r="FNH53" s="64">
        <f t="shared" si="957"/>
        <v>0</v>
      </c>
      <c r="FNI53" s="64">
        <f t="shared" ref="FNI53:FPT53" si="958">FNI51+FNI52</f>
        <v>0</v>
      </c>
      <c r="FNJ53" s="64">
        <f t="shared" si="958"/>
        <v>0</v>
      </c>
      <c r="FNK53" s="64">
        <f t="shared" si="958"/>
        <v>0</v>
      </c>
      <c r="FNL53" s="64">
        <f t="shared" si="958"/>
        <v>0</v>
      </c>
      <c r="FNM53" s="64">
        <f t="shared" si="958"/>
        <v>0</v>
      </c>
      <c r="FNN53" s="64">
        <f t="shared" si="958"/>
        <v>0</v>
      </c>
      <c r="FNO53" s="64">
        <f t="shared" si="958"/>
        <v>0</v>
      </c>
      <c r="FNP53" s="64">
        <f t="shared" si="958"/>
        <v>0</v>
      </c>
      <c r="FNQ53" s="64">
        <f t="shared" si="958"/>
        <v>0</v>
      </c>
      <c r="FNR53" s="64">
        <f t="shared" si="958"/>
        <v>0</v>
      </c>
      <c r="FNS53" s="64">
        <f t="shared" si="958"/>
        <v>0</v>
      </c>
      <c r="FNT53" s="64">
        <f t="shared" si="958"/>
        <v>0</v>
      </c>
      <c r="FNU53" s="64">
        <f t="shared" si="958"/>
        <v>0</v>
      </c>
      <c r="FNV53" s="64">
        <f t="shared" si="958"/>
        <v>0</v>
      </c>
      <c r="FNW53" s="64">
        <f t="shared" si="958"/>
        <v>0</v>
      </c>
      <c r="FNX53" s="64">
        <f t="shared" si="958"/>
        <v>0</v>
      </c>
      <c r="FNY53" s="64">
        <f t="shared" si="958"/>
        <v>0</v>
      </c>
      <c r="FNZ53" s="64">
        <f t="shared" si="958"/>
        <v>0</v>
      </c>
      <c r="FOA53" s="64">
        <f t="shared" si="958"/>
        <v>0</v>
      </c>
      <c r="FOB53" s="64">
        <f t="shared" si="958"/>
        <v>0</v>
      </c>
      <c r="FOC53" s="64">
        <f t="shared" si="958"/>
        <v>0</v>
      </c>
      <c r="FOD53" s="64">
        <f t="shared" si="958"/>
        <v>0</v>
      </c>
      <c r="FOE53" s="64">
        <f t="shared" si="958"/>
        <v>0</v>
      </c>
      <c r="FOF53" s="64">
        <f t="shared" si="958"/>
        <v>0</v>
      </c>
      <c r="FOG53" s="64">
        <f t="shared" si="958"/>
        <v>0</v>
      </c>
      <c r="FOH53" s="64">
        <f t="shared" si="958"/>
        <v>0</v>
      </c>
      <c r="FOI53" s="64">
        <f t="shared" si="958"/>
        <v>0</v>
      </c>
      <c r="FOJ53" s="64">
        <f t="shared" si="958"/>
        <v>0</v>
      </c>
      <c r="FOK53" s="64">
        <f t="shared" si="958"/>
        <v>0</v>
      </c>
      <c r="FOL53" s="64">
        <f t="shared" si="958"/>
        <v>0</v>
      </c>
      <c r="FOM53" s="64">
        <f t="shared" si="958"/>
        <v>0</v>
      </c>
      <c r="FON53" s="64">
        <f t="shared" si="958"/>
        <v>0</v>
      </c>
      <c r="FOO53" s="64">
        <f t="shared" si="958"/>
        <v>0</v>
      </c>
      <c r="FOP53" s="64">
        <f t="shared" si="958"/>
        <v>0</v>
      </c>
      <c r="FOQ53" s="64">
        <f t="shared" si="958"/>
        <v>0</v>
      </c>
      <c r="FOR53" s="64">
        <f t="shared" si="958"/>
        <v>0</v>
      </c>
      <c r="FOS53" s="64">
        <f t="shared" si="958"/>
        <v>0</v>
      </c>
      <c r="FOT53" s="64">
        <f t="shared" si="958"/>
        <v>0</v>
      </c>
      <c r="FOU53" s="64">
        <f t="shared" si="958"/>
        <v>0</v>
      </c>
      <c r="FOV53" s="64">
        <f t="shared" si="958"/>
        <v>0</v>
      </c>
      <c r="FOW53" s="64">
        <f t="shared" si="958"/>
        <v>0</v>
      </c>
      <c r="FOX53" s="64">
        <f t="shared" si="958"/>
        <v>0</v>
      </c>
      <c r="FOY53" s="64">
        <f t="shared" si="958"/>
        <v>0</v>
      </c>
      <c r="FOZ53" s="64">
        <f t="shared" si="958"/>
        <v>0</v>
      </c>
      <c r="FPA53" s="64">
        <f t="shared" si="958"/>
        <v>0</v>
      </c>
      <c r="FPB53" s="64">
        <f t="shared" si="958"/>
        <v>0</v>
      </c>
      <c r="FPC53" s="64">
        <f t="shared" si="958"/>
        <v>0</v>
      </c>
      <c r="FPD53" s="64">
        <f t="shared" si="958"/>
        <v>0</v>
      </c>
      <c r="FPE53" s="64">
        <f t="shared" si="958"/>
        <v>0</v>
      </c>
      <c r="FPF53" s="64">
        <f t="shared" si="958"/>
        <v>0</v>
      </c>
      <c r="FPG53" s="64">
        <f t="shared" si="958"/>
        <v>0</v>
      </c>
      <c r="FPH53" s="64">
        <f t="shared" si="958"/>
        <v>0</v>
      </c>
      <c r="FPI53" s="64">
        <f t="shared" si="958"/>
        <v>0</v>
      </c>
      <c r="FPJ53" s="64">
        <f t="shared" si="958"/>
        <v>0</v>
      </c>
      <c r="FPK53" s="64">
        <f t="shared" si="958"/>
        <v>0</v>
      </c>
      <c r="FPL53" s="64">
        <f t="shared" si="958"/>
        <v>0</v>
      </c>
      <c r="FPM53" s="64">
        <f t="shared" si="958"/>
        <v>0</v>
      </c>
      <c r="FPN53" s="64">
        <f t="shared" si="958"/>
        <v>0</v>
      </c>
      <c r="FPO53" s="64">
        <f t="shared" si="958"/>
        <v>0</v>
      </c>
      <c r="FPP53" s="64">
        <f t="shared" si="958"/>
        <v>0</v>
      </c>
      <c r="FPQ53" s="64">
        <f t="shared" si="958"/>
        <v>0</v>
      </c>
      <c r="FPR53" s="64">
        <f t="shared" si="958"/>
        <v>0</v>
      </c>
      <c r="FPS53" s="64">
        <f t="shared" si="958"/>
        <v>0</v>
      </c>
      <c r="FPT53" s="64">
        <f t="shared" si="958"/>
        <v>0</v>
      </c>
      <c r="FPU53" s="64">
        <f t="shared" ref="FPU53:FSF53" si="959">FPU51+FPU52</f>
        <v>0</v>
      </c>
      <c r="FPV53" s="64">
        <f t="shared" si="959"/>
        <v>0</v>
      </c>
      <c r="FPW53" s="64">
        <f t="shared" si="959"/>
        <v>0</v>
      </c>
      <c r="FPX53" s="64">
        <f t="shared" si="959"/>
        <v>0</v>
      </c>
      <c r="FPY53" s="64">
        <f t="shared" si="959"/>
        <v>0</v>
      </c>
      <c r="FPZ53" s="64">
        <f t="shared" si="959"/>
        <v>0</v>
      </c>
      <c r="FQA53" s="64">
        <f t="shared" si="959"/>
        <v>0</v>
      </c>
      <c r="FQB53" s="64">
        <f t="shared" si="959"/>
        <v>0</v>
      </c>
      <c r="FQC53" s="64">
        <f t="shared" si="959"/>
        <v>0</v>
      </c>
      <c r="FQD53" s="64">
        <f t="shared" si="959"/>
        <v>0</v>
      </c>
      <c r="FQE53" s="64">
        <f t="shared" si="959"/>
        <v>0</v>
      </c>
      <c r="FQF53" s="64">
        <f t="shared" si="959"/>
        <v>0</v>
      </c>
      <c r="FQG53" s="64">
        <f t="shared" si="959"/>
        <v>0</v>
      </c>
      <c r="FQH53" s="64">
        <f t="shared" si="959"/>
        <v>0</v>
      </c>
      <c r="FQI53" s="64">
        <f t="shared" si="959"/>
        <v>0</v>
      </c>
      <c r="FQJ53" s="64">
        <f t="shared" si="959"/>
        <v>0</v>
      </c>
      <c r="FQK53" s="64">
        <f t="shared" si="959"/>
        <v>0</v>
      </c>
      <c r="FQL53" s="64">
        <f t="shared" si="959"/>
        <v>0</v>
      </c>
      <c r="FQM53" s="64">
        <f t="shared" si="959"/>
        <v>0</v>
      </c>
      <c r="FQN53" s="64">
        <f t="shared" si="959"/>
        <v>0</v>
      </c>
      <c r="FQO53" s="64">
        <f t="shared" si="959"/>
        <v>0</v>
      </c>
      <c r="FQP53" s="64">
        <f t="shared" si="959"/>
        <v>0</v>
      </c>
      <c r="FQQ53" s="64">
        <f t="shared" si="959"/>
        <v>0</v>
      </c>
      <c r="FQR53" s="64">
        <f t="shared" si="959"/>
        <v>0</v>
      </c>
      <c r="FQS53" s="64">
        <f t="shared" si="959"/>
        <v>0</v>
      </c>
      <c r="FQT53" s="64">
        <f t="shared" si="959"/>
        <v>0</v>
      </c>
      <c r="FQU53" s="64">
        <f t="shared" si="959"/>
        <v>0</v>
      </c>
      <c r="FQV53" s="64">
        <f t="shared" si="959"/>
        <v>0</v>
      </c>
      <c r="FQW53" s="64">
        <f t="shared" si="959"/>
        <v>0</v>
      </c>
      <c r="FQX53" s="64">
        <f t="shared" si="959"/>
        <v>0</v>
      </c>
      <c r="FQY53" s="64">
        <f t="shared" si="959"/>
        <v>0</v>
      </c>
      <c r="FQZ53" s="64">
        <f t="shared" si="959"/>
        <v>0</v>
      </c>
      <c r="FRA53" s="64">
        <f t="shared" si="959"/>
        <v>0</v>
      </c>
      <c r="FRB53" s="64">
        <f t="shared" si="959"/>
        <v>0</v>
      </c>
      <c r="FRC53" s="64">
        <f t="shared" si="959"/>
        <v>0</v>
      </c>
      <c r="FRD53" s="64">
        <f t="shared" si="959"/>
        <v>0</v>
      </c>
      <c r="FRE53" s="64">
        <f t="shared" si="959"/>
        <v>0</v>
      </c>
      <c r="FRF53" s="64">
        <f t="shared" si="959"/>
        <v>0</v>
      </c>
      <c r="FRG53" s="64">
        <f t="shared" si="959"/>
        <v>0</v>
      </c>
      <c r="FRH53" s="64">
        <f t="shared" si="959"/>
        <v>0</v>
      </c>
      <c r="FRI53" s="64">
        <f t="shared" si="959"/>
        <v>0</v>
      </c>
      <c r="FRJ53" s="64">
        <f t="shared" si="959"/>
        <v>0</v>
      </c>
      <c r="FRK53" s="64">
        <f t="shared" si="959"/>
        <v>0</v>
      </c>
      <c r="FRL53" s="64">
        <f t="shared" si="959"/>
        <v>0</v>
      </c>
      <c r="FRM53" s="64">
        <f t="shared" si="959"/>
        <v>0</v>
      </c>
      <c r="FRN53" s="64">
        <f t="shared" si="959"/>
        <v>0</v>
      </c>
      <c r="FRO53" s="64">
        <f t="shared" si="959"/>
        <v>0</v>
      </c>
      <c r="FRP53" s="64">
        <f t="shared" si="959"/>
        <v>0</v>
      </c>
      <c r="FRQ53" s="64">
        <f t="shared" si="959"/>
        <v>0</v>
      </c>
      <c r="FRR53" s="64">
        <f t="shared" si="959"/>
        <v>0</v>
      </c>
      <c r="FRS53" s="64">
        <f t="shared" si="959"/>
        <v>0</v>
      </c>
      <c r="FRT53" s="64">
        <f t="shared" si="959"/>
        <v>0</v>
      </c>
      <c r="FRU53" s="64">
        <f t="shared" si="959"/>
        <v>0</v>
      </c>
      <c r="FRV53" s="64">
        <f t="shared" si="959"/>
        <v>0</v>
      </c>
      <c r="FRW53" s="64">
        <f t="shared" si="959"/>
        <v>0</v>
      </c>
      <c r="FRX53" s="64">
        <f t="shared" si="959"/>
        <v>0</v>
      </c>
      <c r="FRY53" s="64">
        <f t="shared" si="959"/>
        <v>0</v>
      </c>
      <c r="FRZ53" s="64">
        <f t="shared" si="959"/>
        <v>0</v>
      </c>
      <c r="FSA53" s="64">
        <f t="shared" si="959"/>
        <v>0</v>
      </c>
      <c r="FSB53" s="64">
        <f t="shared" si="959"/>
        <v>0</v>
      </c>
      <c r="FSC53" s="64">
        <f t="shared" si="959"/>
        <v>0</v>
      </c>
      <c r="FSD53" s="64">
        <f t="shared" si="959"/>
        <v>0</v>
      </c>
      <c r="FSE53" s="64">
        <f t="shared" si="959"/>
        <v>0</v>
      </c>
      <c r="FSF53" s="64">
        <f t="shared" si="959"/>
        <v>0</v>
      </c>
      <c r="FSG53" s="64">
        <f t="shared" ref="FSG53:FUR53" si="960">FSG51+FSG52</f>
        <v>0</v>
      </c>
      <c r="FSH53" s="64">
        <f t="shared" si="960"/>
        <v>0</v>
      </c>
      <c r="FSI53" s="64">
        <f t="shared" si="960"/>
        <v>0</v>
      </c>
      <c r="FSJ53" s="64">
        <f t="shared" si="960"/>
        <v>0</v>
      </c>
      <c r="FSK53" s="64">
        <f t="shared" si="960"/>
        <v>0</v>
      </c>
      <c r="FSL53" s="64">
        <f t="shared" si="960"/>
        <v>0</v>
      </c>
      <c r="FSM53" s="64">
        <f t="shared" si="960"/>
        <v>0</v>
      </c>
      <c r="FSN53" s="64">
        <f t="shared" si="960"/>
        <v>0</v>
      </c>
      <c r="FSO53" s="64">
        <f t="shared" si="960"/>
        <v>0</v>
      </c>
      <c r="FSP53" s="64">
        <f t="shared" si="960"/>
        <v>0</v>
      </c>
      <c r="FSQ53" s="64">
        <f t="shared" si="960"/>
        <v>0</v>
      </c>
      <c r="FSR53" s="64">
        <f t="shared" si="960"/>
        <v>0</v>
      </c>
      <c r="FSS53" s="64">
        <f t="shared" si="960"/>
        <v>0</v>
      </c>
      <c r="FST53" s="64">
        <f t="shared" si="960"/>
        <v>0</v>
      </c>
      <c r="FSU53" s="64">
        <f t="shared" si="960"/>
        <v>0</v>
      </c>
      <c r="FSV53" s="64">
        <f t="shared" si="960"/>
        <v>0</v>
      </c>
      <c r="FSW53" s="64">
        <f t="shared" si="960"/>
        <v>0</v>
      </c>
      <c r="FSX53" s="64">
        <f t="shared" si="960"/>
        <v>0</v>
      </c>
      <c r="FSY53" s="64">
        <f t="shared" si="960"/>
        <v>0</v>
      </c>
      <c r="FSZ53" s="64">
        <f t="shared" si="960"/>
        <v>0</v>
      </c>
      <c r="FTA53" s="64">
        <f t="shared" si="960"/>
        <v>0</v>
      </c>
      <c r="FTB53" s="64">
        <f t="shared" si="960"/>
        <v>0</v>
      </c>
      <c r="FTC53" s="64">
        <f t="shared" si="960"/>
        <v>0</v>
      </c>
      <c r="FTD53" s="64">
        <f t="shared" si="960"/>
        <v>0</v>
      </c>
      <c r="FTE53" s="64">
        <f t="shared" si="960"/>
        <v>0</v>
      </c>
      <c r="FTF53" s="64">
        <f t="shared" si="960"/>
        <v>0</v>
      </c>
      <c r="FTG53" s="64">
        <f t="shared" si="960"/>
        <v>0</v>
      </c>
      <c r="FTH53" s="64">
        <f t="shared" si="960"/>
        <v>0</v>
      </c>
      <c r="FTI53" s="64">
        <f t="shared" si="960"/>
        <v>0</v>
      </c>
      <c r="FTJ53" s="64">
        <f t="shared" si="960"/>
        <v>0</v>
      </c>
      <c r="FTK53" s="64">
        <f t="shared" si="960"/>
        <v>0</v>
      </c>
      <c r="FTL53" s="64">
        <f t="shared" si="960"/>
        <v>0</v>
      </c>
      <c r="FTM53" s="64">
        <f t="shared" si="960"/>
        <v>0</v>
      </c>
      <c r="FTN53" s="64">
        <f t="shared" si="960"/>
        <v>0</v>
      </c>
      <c r="FTO53" s="64">
        <f t="shared" si="960"/>
        <v>0</v>
      </c>
      <c r="FTP53" s="64">
        <f t="shared" si="960"/>
        <v>0</v>
      </c>
      <c r="FTQ53" s="64">
        <f t="shared" si="960"/>
        <v>0</v>
      </c>
      <c r="FTR53" s="64">
        <f t="shared" si="960"/>
        <v>0</v>
      </c>
      <c r="FTS53" s="64">
        <f t="shared" si="960"/>
        <v>0</v>
      </c>
      <c r="FTT53" s="64">
        <f t="shared" si="960"/>
        <v>0</v>
      </c>
      <c r="FTU53" s="64">
        <f t="shared" si="960"/>
        <v>0</v>
      </c>
      <c r="FTV53" s="64">
        <f t="shared" si="960"/>
        <v>0</v>
      </c>
      <c r="FTW53" s="64">
        <f t="shared" si="960"/>
        <v>0</v>
      </c>
      <c r="FTX53" s="64">
        <f t="shared" si="960"/>
        <v>0</v>
      </c>
      <c r="FTY53" s="64">
        <f t="shared" si="960"/>
        <v>0</v>
      </c>
      <c r="FTZ53" s="64">
        <f t="shared" si="960"/>
        <v>0</v>
      </c>
      <c r="FUA53" s="64">
        <f t="shared" si="960"/>
        <v>0</v>
      </c>
      <c r="FUB53" s="64">
        <f t="shared" si="960"/>
        <v>0</v>
      </c>
      <c r="FUC53" s="64">
        <f t="shared" si="960"/>
        <v>0</v>
      </c>
      <c r="FUD53" s="64">
        <f t="shared" si="960"/>
        <v>0</v>
      </c>
      <c r="FUE53" s="64">
        <f t="shared" si="960"/>
        <v>0</v>
      </c>
      <c r="FUF53" s="64">
        <f t="shared" si="960"/>
        <v>0</v>
      </c>
      <c r="FUG53" s="64">
        <f t="shared" si="960"/>
        <v>0</v>
      </c>
      <c r="FUH53" s="64">
        <f t="shared" si="960"/>
        <v>0</v>
      </c>
      <c r="FUI53" s="64">
        <f t="shared" si="960"/>
        <v>0</v>
      </c>
      <c r="FUJ53" s="64">
        <f t="shared" si="960"/>
        <v>0</v>
      </c>
      <c r="FUK53" s="64">
        <f t="shared" si="960"/>
        <v>0</v>
      </c>
      <c r="FUL53" s="64">
        <f t="shared" si="960"/>
        <v>0</v>
      </c>
      <c r="FUM53" s="64">
        <f t="shared" si="960"/>
        <v>0</v>
      </c>
      <c r="FUN53" s="64">
        <f t="shared" si="960"/>
        <v>0</v>
      </c>
      <c r="FUO53" s="64">
        <f t="shared" si="960"/>
        <v>0</v>
      </c>
      <c r="FUP53" s="64">
        <f t="shared" si="960"/>
        <v>0</v>
      </c>
      <c r="FUQ53" s="64">
        <f t="shared" si="960"/>
        <v>0</v>
      </c>
      <c r="FUR53" s="64">
        <f t="shared" si="960"/>
        <v>0</v>
      </c>
      <c r="FUS53" s="64">
        <f t="shared" ref="FUS53:FXD53" si="961">FUS51+FUS52</f>
        <v>0</v>
      </c>
      <c r="FUT53" s="64">
        <f t="shared" si="961"/>
        <v>0</v>
      </c>
      <c r="FUU53" s="64">
        <f t="shared" si="961"/>
        <v>0</v>
      </c>
      <c r="FUV53" s="64">
        <f t="shared" si="961"/>
        <v>0</v>
      </c>
      <c r="FUW53" s="64">
        <f t="shared" si="961"/>
        <v>0</v>
      </c>
      <c r="FUX53" s="64">
        <f t="shared" si="961"/>
        <v>0</v>
      </c>
      <c r="FUY53" s="64">
        <f t="shared" si="961"/>
        <v>0</v>
      </c>
      <c r="FUZ53" s="64">
        <f t="shared" si="961"/>
        <v>0</v>
      </c>
      <c r="FVA53" s="64">
        <f t="shared" si="961"/>
        <v>0</v>
      </c>
      <c r="FVB53" s="64">
        <f t="shared" si="961"/>
        <v>0</v>
      </c>
      <c r="FVC53" s="64">
        <f t="shared" si="961"/>
        <v>0</v>
      </c>
      <c r="FVD53" s="64">
        <f t="shared" si="961"/>
        <v>0</v>
      </c>
      <c r="FVE53" s="64">
        <f t="shared" si="961"/>
        <v>0</v>
      </c>
      <c r="FVF53" s="64">
        <f t="shared" si="961"/>
        <v>0</v>
      </c>
      <c r="FVG53" s="64">
        <f t="shared" si="961"/>
        <v>0</v>
      </c>
      <c r="FVH53" s="64">
        <f t="shared" si="961"/>
        <v>0</v>
      </c>
      <c r="FVI53" s="64">
        <f t="shared" si="961"/>
        <v>0</v>
      </c>
      <c r="FVJ53" s="64">
        <f t="shared" si="961"/>
        <v>0</v>
      </c>
      <c r="FVK53" s="64">
        <f t="shared" si="961"/>
        <v>0</v>
      </c>
      <c r="FVL53" s="64">
        <f t="shared" si="961"/>
        <v>0</v>
      </c>
      <c r="FVM53" s="64">
        <f t="shared" si="961"/>
        <v>0</v>
      </c>
      <c r="FVN53" s="64">
        <f t="shared" si="961"/>
        <v>0</v>
      </c>
      <c r="FVO53" s="64">
        <f t="shared" si="961"/>
        <v>0</v>
      </c>
      <c r="FVP53" s="64">
        <f t="shared" si="961"/>
        <v>0</v>
      </c>
      <c r="FVQ53" s="64">
        <f t="shared" si="961"/>
        <v>0</v>
      </c>
      <c r="FVR53" s="64">
        <f t="shared" si="961"/>
        <v>0</v>
      </c>
      <c r="FVS53" s="64">
        <f t="shared" si="961"/>
        <v>0</v>
      </c>
      <c r="FVT53" s="64">
        <f t="shared" si="961"/>
        <v>0</v>
      </c>
      <c r="FVU53" s="64">
        <f t="shared" si="961"/>
        <v>0</v>
      </c>
      <c r="FVV53" s="64">
        <f t="shared" si="961"/>
        <v>0</v>
      </c>
      <c r="FVW53" s="64">
        <f t="shared" si="961"/>
        <v>0</v>
      </c>
      <c r="FVX53" s="64">
        <f t="shared" si="961"/>
        <v>0</v>
      </c>
      <c r="FVY53" s="64">
        <f t="shared" si="961"/>
        <v>0</v>
      </c>
      <c r="FVZ53" s="64">
        <f t="shared" si="961"/>
        <v>0</v>
      </c>
      <c r="FWA53" s="64">
        <f t="shared" si="961"/>
        <v>0</v>
      </c>
      <c r="FWB53" s="64">
        <f t="shared" si="961"/>
        <v>0</v>
      </c>
      <c r="FWC53" s="64">
        <f t="shared" si="961"/>
        <v>0</v>
      </c>
      <c r="FWD53" s="64">
        <f t="shared" si="961"/>
        <v>0</v>
      </c>
      <c r="FWE53" s="64">
        <f t="shared" si="961"/>
        <v>0</v>
      </c>
      <c r="FWF53" s="64">
        <f t="shared" si="961"/>
        <v>0</v>
      </c>
      <c r="FWG53" s="64">
        <f t="shared" si="961"/>
        <v>0</v>
      </c>
      <c r="FWH53" s="64">
        <f t="shared" si="961"/>
        <v>0</v>
      </c>
      <c r="FWI53" s="64">
        <f t="shared" si="961"/>
        <v>0</v>
      </c>
      <c r="FWJ53" s="64">
        <f t="shared" si="961"/>
        <v>0</v>
      </c>
      <c r="FWK53" s="64">
        <f t="shared" si="961"/>
        <v>0</v>
      </c>
      <c r="FWL53" s="64">
        <f t="shared" si="961"/>
        <v>0</v>
      </c>
      <c r="FWM53" s="64">
        <f t="shared" si="961"/>
        <v>0</v>
      </c>
      <c r="FWN53" s="64">
        <f t="shared" si="961"/>
        <v>0</v>
      </c>
      <c r="FWO53" s="64">
        <f t="shared" si="961"/>
        <v>0</v>
      </c>
      <c r="FWP53" s="64">
        <f t="shared" si="961"/>
        <v>0</v>
      </c>
      <c r="FWQ53" s="64">
        <f t="shared" si="961"/>
        <v>0</v>
      </c>
      <c r="FWR53" s="64">
        <f t="shared" si="961"/>
        <v>0</v>
      </c>
      <c r="FWS53" s="64">
        <f t="shared" si="961"/>
        <v>0</v>
      </c>
      <c r="FWT53" s="64">
        <f t="shared" si="961"/>
        <v>0</v>
      </c>
      <c r="FWU53" s="64">
        <f t="shared" si="961"/>
        <v>0</v>
      </c>
      <c r="FWV53" s="64">
        <f t="shared" si="961"/>
        <v>0</v>
      </c>
      <c r="FWW53" s="64">
        <f t="shared" si="961"/>
        <v>0</v>
      </c>
      <c r="FWX53" s="64">
        <f t="shared" si="961"/>
        <v>0</v>
      </c>
      <c r="FWY53" s="64">
        <f t="shared" si="961"/>
        <v>0</v>
      </c>
      <c r="FWZ53" s="64">
        <f t="shared" si="961"/>
        <v>0</v>
      </c>
      <c r="FXA53" s="64">
        <f t="shared" si="961"/>
        <v>0</v>
      </c>
      <c r="FXB53" s="64">
        <f t="shared" si="961"/>
        <v>0</v>
      </c>
      <c r="FXC53" s="64">
        <f t="shared" si="961"/>
        <v>0</v>
      </c>
      <c r="FXD53" s="64">
        <f t="shared" si="961"/>
        <v>0</v>
      </c>
      <c r="FXE53" s="64">
        <f t="shared" ref="FXE53:FZP53" si="962">FXE51+FXE52</f>
        <v>0</v>
      </c>
      <c r="FXF53" s="64">
        <f t="shared" si="962"/>
        <v>0</v>
      </c>
      <c r="FXG53" s="64">
        <f t="shared" si="962"/>
        <v>0</v>
      </c>
      <c r="FXH53" s="64">
        <f t="shared" si="962"/>
        <v>0</v>
      </c>
      <c r="FXI53" s="64">
        <f t="shared" si="962"/>
        <v>0</v>
      </c>
      <c r="FXJ53" s="64">
        <f t="shared" si="962"/>
        <v>0</v>
      </c>
      <c r="FXK53" s="64">
        <f t="shared" si="962"/>
        <v>0</v>
      </c>
      <c r="FXL53" s="64">
        <f t="shared" si="962"/>
        <v>0</v>
      </c>
      <c r="FXM53" s="64">
        <f t="shared" si="962"/>
        <v>0</v>
      </c>
      <c r="FXN53" s="64">
        <f t="shared" si="962"/>
        <v>0</v>
      </c>
      <c r="FXO53" s="64">
        <f t="shared" si="962"/>
        <v>0</v>
      </c>
      <c r="FXP53" s="64">
        <f t="shared" si="962"/>
        <v>0</v>
      </c>
      <c r="FXQ53" s="64">
        <f t="shared" si="962"/>
        <v>0</v>
      </c>
      <c r="FXR53" s="64">
        <f t="shared" si="962"/>
        <v>0</v>
      </c>
      <c r="FXS53" s="64">
        <f t="shared" si="962"/>
        <v>0</v>
      </c>
      <c r="FXT53" s="64">
        <f t="shared" si="962"/>
        <v>0</v>
      </c>
      <c r="FXU53" s="64">
        <f t="shared" si="962"/>
        <v>0</v>
      </c>
      <c r="FXV53" s="64">
        <f t="shared" si="962"/>
        <v>0</v>
      </c>
      <c r="FXW53" s="64">
        <f t="shared" si="962"/>
        <v>0</v>
      </c>
      <c r="FXX53" s="64">
        <f t="shared" si="962"/>
        <v>0</v>
      </c>
      <c r="FXY53" s="64">
        <f t="shared" si="962"/>
        <v>0</v>
      </c>
      <c r="FXZ53" s="64">
        <f t="shared" si="962"/>
        <v>0</v>
      </c>
      <c r="FYA53" s="64">
        <f t="shared" si="962"/>
        <v>0</v>
      </c>
      <c r="FYB53" s="64">
        <f t="shared" si="962"/>
        <v>0</v>
      </c>
      <c r="FYC53" s="64">
        <f t="shared" si="962"/>
        <v>0</v>
      </c>
      <c r="FYD53" s="64">
        <f t="shared" si="962"/>
        <v>0</v>
      </c>
      <c r="FYE53" s="64">
        <f t="shared" si="962"/>
        <v>0</v>
      </c>
      <c r="FYF53" s="64">
        <f t="shared" si="962"/>
        <v>0</v>
      </c>
      <c r="FYG53" s="64">
        <f t="shared" si="962"/>
        <v>0</v>
      </c>
      <c r="FYH53" s="64">
        <f t="shared" si="962"/>
        <v>0</v>
      </c>
      <c r="FYI53" s="64">
        <f t="shared" si="962"/>
        <v>0</v>
      </c>
      <c r="FYJ53" s="64">
        <f t="shared" si="962"/>
        <v>0</v>
      </c>
      <c r="FYK53" s="64">
        <f t="shared" si="962"/>
        <v>0</v>
      </c>
      <c r="FYL53" s="64">
        <f t="shared" si="962"/>
        <v>0</v>
      </c>
      <c r="FYM53" s="64">
        <f t="shared" si="962"/>
        <v>0</v>
      </c>
      <c r="FYN53" s="64">
        <f t="shared" si="962"/>
        <v>0</v>
      </c>
      <c r="FYO53" s="64">
        <f t="shared" si="962"/>
        <v>0</v>
      </c>
      <c r="FYP53" s="64">
        <f t="shared" si="962"/>
        <v>0</v>
      </c>
      <c r="FYQ53" s="64">
        <f t="shared" si="962"/>
        <v>0</v>
      </c>
      <c r="FYR53" s="64">
        <f t="shared" si="962"/>
        <v>0</v>
      </c>
      <c r="FYS53" s="64">
        <f t="shared" si="962"/>
        <v>0</v>
      </c>
      <c r="FYT53" s="64">
        <f t="shared" si="962"/>
        <v>0</v>
      </c>
      <c r="FYU53" s="64">
        <f t="shared" si="962"/>
        <v>0</v>
      </c>
      <c r="FYV53" s="64">
        <f t="shared" si="962"/>
        <v>0</v>
      </c>
      <c r="FYW53" s="64">
        <f t="shared" si="962"/>
        <v>0</v>
      </c>
      <c r="FYX53" s="64">
        <f t="shared" si="962"/>
        <v>0</v>
      </c>
      <c r="FYY53" s="64">
        <f t="shared" si="962"/>
        <v>0</v>
      </c>
      <c r="FYZ53" s="64">
        <f t="shared" si="962"/>
        <v>0</v>
      </c>
      <c r="FZA53" s="64">
        <f t="shared" si="962"/>
        <v>0</v>
      </c>
      <c r="FZB53" s="64">
        <f t="shared" si="962"/>
        <v>0</v>
      </c>
      <c r="FZC53" s="64">
        <f t="shared" si="962"/>
        <v>0</v>
      </c>
      <c r="FZD53" s="64">
        <f t="shared" si="962"/>
        <v>0</v>
      </c>
      <c r="FZE53" s="64">
        <f t="shared" si="962"/>
        <v>0</v>
      </c>
      <c r="FZF53" s="64">
        <f t="shared" si="962"/>
        <v>0</v>
      </c>
      <c r="FZG53" s="64">
        <f t="shared" si="962"/>
        <v>0</v>
      </c>
      <c r="FZH53" s="64">
        <f t="shared" si="962"/>
        <v>0</v>
      </c>
      <c r="FZI53" s="64">
        <f t="shared" si="962"/>
        <v>0</v>
      </c>
      <c r="FZJ53" s="64">
        <f t="shared" si="962"/>
        <v>0</v>
      </c>
      <c r="FZK53" s="64">
        <f t="shared" si="962"/>
        <v>0</v>
      </c>
      <c r="FZL53" s="64">
        <f t="shared" si="962"/>
        <v>0</v>
      </c>
      <c r="FZM53" s="64">
        <f t="shared" si="962"/>
        <v>0</v>
      </c>
      <c r="FZN53" s="64">
        <f t="shared" si="962"/>
        <v>0</v>
      </c>
      <c r="FZO53" s="64">
        <f t="shared" si="962"/>
        <v>0</v>
      </c>
      <c r="FZP53" s="64">
        <f t="shared" si="962"/>
        <v>0</v>
      </c>
      <c r="FZQ53" s="64">
        <f t="shared" ref="FZQ53:GCB53" si="963">FZQ51+FZQ52</f>
        <v>0</v>
      </c>
      <c r="FZR53" s="64">
        <f t="shared" si="963"/>
        <v>0</v>
      </c>
      <c r="FZS53" s="64">
        <f t="shared" si="963"/>
        <v>0</v>
      </c>
      <c r="FZT53" s="64">
        <f t="shared" si="963"/>
        <v>0</v>
      </c>
      <c r="FZU53" s="64">
        <f t="shared" si="963"/>
        <v>0</v>
      </c>
      <c r="FZV53" s="64">
        <f t="shared" si="963"/>
        <v>0</v>
      </c>
      <c r="FZW53" s="64">
        <f t="shared" si="963"/>
        <v>0</v>
      </c>
      <c r="FZX53" s="64">
        <f t="shared" si="963"/>
        <v>0</v>
      </c>
      <c r="FZY53" s="64">
        <f t="shared" si="963"/>
        <v>0</v>
      </c>
      <c r="FZZ53" s="64">
        <f t="shared" si="963"/>
        <v>0</v>
      </c>
      <c r="GAA53" s="64">
        <f t="shared" si="963"/>
        <v>0</v>
      </c>
      <c r="GAB53" s="64">
        <f t="shared" si="963"/>
        <v>0</v>
      </c>
      <c r="GAC53" s="64">
        <f t="shared" si="963"/>
        <v>0</v>
      </c>
      <c r="GAD53" s="64">
        <f t="shared" si="963"/>
        <v>0</v>
      </c>
      <c r="GAE53" s="64">
        <f t="shared" si="963"/>
        <v>0</v>
      </c>
      <c r="GAF53" s="64">
        <f t="shared" si="963"/>
        <v>0</v>
      </c>
      <c r="GAG53" s="64">
        <f t="shared" si="963"/>
        <v>0</v>
      </c>
      <c r="GAH53" s="64">
        <f t="shared" si="963"/>
        <v>0</v>
      </c>
      <c r="GAI53" s="64">
        <f t="shared" si="963"/>
        <v>0</v>
      </c>
      <c r="GAJ53" s="64">
        <f t="shared" si="963"/>
        <v>0</v>
      </c>
      <c r="GAK53" s="64">
        <f t="shared" si="963"/>
        <v>0</v>
      </c>
      <c r="GAL53" s="64">
        <f t="shared" si="963"/>
        <v>0</v>
      </c>
      <c r="GAM53" s="64">
        <f t="shared" si="963"/>
        <v>0</v>
      </c>
      <c r="GAN53" s="64">
        <f t="shared" si="963"/>
        <v>0</v>
      </c>
      <c r="GAO53" s="64">
        <f t="shared" si="963"/>
        <v>0</v>
      </c>
      <c r="GAP53" s="64">
        <f t="shared" si="963"/>
        <v>0</v>
      </c>
      <c r="GAQ53" s="64">
        <f t="shared" si="963"/>
        <v>0</v>
      </c>
      <c r="GAR53" s="64">
        <f t="shared" si="963"/>
        <v>0</v>
      </c>
      <c r="GAS53" s="64">
        <f t="shared" si="963"/>
        <v>0</v>
      </c>
      <c r="GAT53" s="64">
        <f t="shared" si="963"/>
        <v>0</v>
      </c>
      <c r="GAU53" s="64">
        <f t="shared" si="963"/>
        <v>0</v>
      </c>
      <c r="GAV53" s="64">
        <f t="shared" si="963"/>
        <v>0</v>
      </c>
      <c r="GAW53" s="64">
        <f t="shared" si="963"/>
        <v>0</v>
      </c>
      <c r="GAX53" s="64">
        <f t="shared" si="963"/>
        <v>0</v>
      </c>
      <c r="GAY53" s="64">
        <f t="shared" si="963"/>
        <v>0</v>
      </c>
      <c r="GAZ53" s="64">
        <f t="shared" si="963"/>
        <v>0</v>
      </c>
      <c r="GBA53" s="64">
        <f t="shared" si="963"/>
        <v>0</v>
      </c>
      <c r="GBB53" s="64">
        <f t="shared" si="963"/>
        <v>0</v>
      </c>
      <c r="GBC53" s="64">
        <f t="shared" si="963"/>
        <v>0</v>
      </c>
      <c r="GBD53" s="64">
        <f t="shared" si="963"/>
        <v>0</v>
      </c>
      <c r="GBE53" s="64">
        <f t="shared" si="963"/>
        <v>0</v>
      </c>
      <c r="GBF53" s="64">
        <f t="shared" si="963"/>
        <v>0</v>
      </c>
      <c r="GBG53" s="64">
        <f t="shared" si="963"/>
        <v>0</v>
      </c>
      <c r="GBH53" s="64">
        <f t="shared" si="963"/>
        <v>0</v>
      </c>
      <c r="GBI53" s="64">
        <f t="shared" si="963"/>
        <v>0</v>
      </c>
      <c r="GBJ53" s="64">
        <f t="shared" si="963"/>
        <v>0</v>
      </c>
      <c r="GBK53" s="64">
        <f t="shared" si="963"/>
        <v>0</v>
      </c>
      <c r="GBL53" s="64">
        <f t="shared" si="963"/>
        <v>0</v>
      </c>
      <c r="GBM53" s="64">
        <f t="shared" si="963"/>
        <v>0</v>
      </c>
      <c r="GBN53" s="64">
        <f t="shared" si="963"/>
        <v>0</v>
      </c>
      <c r="GBO53" s="64">
        <f t="shared" si="963"/>
        <v>0</v>
      </c>
      <c r="GBP53" s="64">
        <f t="shared" si="963"/>
        <v>0</v>
      </c>
      <c r="GBQ53" s="64">
        <f t="shared" si="963"/>
        <v>0</v>
      </c>
      <c r="GBR53" s="64">
        <f t="shared" si="963"/>
        <v>0</v>
      </c>
      <c r="GBS53" s="64">
        <f t="shared" si="963"/>
        <v>0</v>
      </c>
      <c r="GBT53" s="64">
        <f t="shared" si="963"/>
        <v>0</v>
      </c>
      <c r="GBU53" s="64">
        <f t="shared" si="963"/>
        <v>0</v>
      </c>
      <c r="GBV53" s="64">
        <f t="shared" si="963"/>
        <v>0</v>
      </c>
      <c r="GBW53" s="64">
        <f t="shared" si="963"/>
        <v>0</v>
      </c>
      <c r="GBX53" s="64">
        <f t="shared" si="963"/>
        <v>0</v>
      </c>
      <c r="GBY53" s="64">
        <f t="shared" si="963"/>
        <v>0</v>
      </c>
      <c r="GBZ53" s="64">
        <f t="shared" si="963"/>
        <v>0</v>
      </c>
      <c r="GCA53" s="64">
        <f t="shared" si="963"/>
        <v>0</v>
      </c>
      <c r="GCB53" s="64">
        <f t="shared" si="963"/>
        <v>0</v>
      </c>
      <c r="GCC53" s="64">
        <f t="shared" ref="GCC53:GEN53" si="964">GCC51+GCC52</f>
        <v>0</v>
      </c>
      <c r="GCD53" s="64">
        <f t="shared" si="964"/>
        <v>0</v>
      </c>
      <c r="GCE53" s="64">
        <f t="shared" si="964"/>
        <v>0</v>
      </c>
      <c r="GCF53" s="64">
        <f t="shared" si="964"/>
        <v>0</v>
      </c>
      <c r="GCG53" s="64">
        <f t="shared" si="964"/>
        <v>0</v>
      </c>
      <c r="GCH53" s="64">
        <f t="shared" si="964"/>
        <v>0</v>
      </c>
      <c r="GCI53" s="64">
        <f t="shared" si="964"/>
        <v>0</v>
      </c>
      <c r="GCJ53" s="64">
        <f t="shared" si="964"/>
        <v>0</v>
      </c>
      <c r="GCK53" s="64">
        <f t="shared" si="964"/>
        <v>0</v>
      </c>
      <c r="GCL53" s="64">
        <f t="shared" si="964"/>
        <v>0</v>
      </c>
      <c r="GCM53" s="64">
        <f t="shared" si="964"/>
        <v>0</v>
      </c>
      <c r="GCN53" s="64">
        <f t="shared" si="964"/>
        <v>0</v>
      </c>
      <c r="GCO53" s="64">
        <f t="shared" si="964"/>
        <v>0</v>
      </c>
      <c r="GCP53" s="64">
        <f t="shared" si="964"/>
        <v>0</v>
      </c>
      <c r="GCQ53" s="64">
        <f t="shared" si="964"/>
        <v>0</v>
      </c>
      <c r="GCR53" s="64">
        <f t="shared" si="964"/>
        <v>0</v>
      </c>
      <c r="GCS53" s="64">
        <f t="shared" si="964"/>
        <v>0</v>
      </c>
      <c r="GCT53" s="64">
        <f t="shared" si="964"/>
        <v>0</v>
      </c>
      <c r="GCU53" s="64">
        <f t="shared" si="964"/>
        <v>0</v>
      </c>
      <c r="GCV53" s="64">
        <f t="shared" si="964"/>
        <v>0</v>
      </c>
      <c r="GCW53" s="64">
        <f t="shared" si="964"/>
        <v>0</v>
      </c>
      <c r="GCX53" s="64">
        <f t="shared" si="964"/>
        <v>0</v>
      </c>
      <c r="GCY53" s="64">
        <f t="shared" si="964"/>
        <v>0</v>
      </c>
      <c r="GCZ53" s="64">
        <f t="shared" si="964"/>
        <v>0</v>
      </c>
      <c r="GDA53" s="64">
        <f t="shared" si="964"/>
        <v>0</v>
      </c>
      <c r="GDB53" s="64">
        <f t="shared" si="964"/>
        <v>0</v>
      </c>
      <c r="GDC53" s="64">
        <f t="shared" si="964"/>
        <v>0</v>
      </c>
      <c r="GDD53" s="64">
        <f t="shared" si="964"/>
        <v>0</v>
      </c>
      <c r="GDE53" s="64">
        <f t="shared" si="964"/>
        <v>0</v>
      </c>
      <c r="GDF53" s="64">
        <f t="shared" si="964"/>
        <v>0</v>
      </c>
      <c r="GDG53" s="64">
        <f t="shared" si="964"/>
        <v>0</v>
      </c>
      <c r="GDH53" s="64">
        <f t="shared" si="964"/>
        <v>0</v>
      </c>
      <c r="GDI53" s="64">
        <f t="shared" si="964"/>
        <v>0</v>
      </c>
      <c r="GDJ53" s="64">
        <f t="shared" si="964"/>
        <v>0</v>
      </c>
      <c r="GDK53" s="64">
        <f t="shared" si="964"/>
        <v>0</v>
      </c>
      <c r="GDL53" s="64">
        <f t="shared" si="964"/>
        <v>0</v>
      </c>
      <c r="GDM53" s="64">
        <f t="shared" si="964"/>
        <v>0</v>
      </c>
      <c r="GDN53" s="64">
        <f t="shared" si="964"/>
        <v>0</v>
      </c>
      <c r="GDO53" s="64">
        <f t="shared" si="964"/>
        <v>0</v>
      </c>
      <c r="GDP53" s="64">
        <f t="shared" si="964"/>
        <v>0</v>
      </c>
      <c r="GDQ53" s="64">
        <f t="shared" si="964"/>
        <v>0</v>
      </c>
      <c r="GDR53" s="64">
        <f t="shared" si="964"/>
        <v>0</v>
      </c>
      <c r="GDS53" s="64">
        <f t="shared" si="964"/>
        <v>0</v>
      </c>
      <c r="GDT53" s="64">
        <f t="shared" si="964"/>
        <v>0</v>
      </c>
      <c r="GDU53" s="64">
        <f t="shared" si="964"/>
        <v>0</v>
      </c>
      <c r="GDV53" s="64">
        <f t="shared" si="964"/>
        <v>0</v>
      </c>
      <c r="GDW53" s="64">
        <f t="shared" si="964"/>
        <v>0</v>
      </c>
      <c r="GDX53" s="64">
        <f t="shared" si="964"/>
        <v>0</v>
      </c>
      <c r="GDY53" s="64">
        <f t="shared" si="964"/>
        <v>0</v>
      </c>
      <c r="GDZ53" s="64">
        <f t="shared" si="964"/>
        <v>0</v>
      </c>
      <c r="GEA53" s="64">
        <f t="shared" si="964"/>
        <v>0</v>
      </c>
      <c r="GEB53" s="64">
        <f t="shared" si="964"/>
        <v>0</v>
      </c>
      <c r="GEC53" s="64">
        <f t="shared" si="964"/>
        <v>0</v>
      </c>
      <c r="GED53" s="64">
        <f t="shared" si="964"/>
        <v>0</v>
      </c>
      <c r="GEE53" s="64">
        <f t="shared" si="964"/>
        <v>0</v>
      </c>
      <c r="GEF53" s="64">
        <f t="shared" si="964"/>
        <v>0</v>
      </c>
      <c r="GEG53" s="64">
        <f t="shared" si="964"/>
        <v>0</v>
      </c>
      <c r="GEH53" s="64">
        <f t="shared" si="964"/>
        <v>0</v>
      </c>
      <c r="GEI53" s="64">
        <f t="shared" si="964"/>
        <v>0</v>
      </c>
      <c r="GEJ53" s="64">
        <f t="shared" si="964"/>
        <v>0</v>
      </c>
      <c r="GEK53" s="64">
        <f t="shared" si="964"/>
        <v>0</v>
      </c>
      <c r="GEL53" s="64">
        <f t="shared" si="964"/>
        <v>0</v>
      </c>
      <c r="GEM53" s="64">
        <f t="shared" si="964"/>
        <v>0</v>
      </c>
      <c r="GEN53" s="64">
        <f t="shared" si="964"/>
        <v>0</v>
      </c>
      <c r="GEO53" s="64">
        <f t="shared" ref="GEO53:GGZ53" si="965">GEO51+GEO52</f>
        <v>0</v>
      </c>
      <c r="GEP53" s="64">
        <f t="shared" si="965"/>
        <v>0</v>
      </c>
      <c r="GEQ53" s="64">
        <f t="shared" si="965"/>
        <v>0</v>
      </c>
      <c r="GER53" s="64">
        <f t="shared" si="965"/>
        <v>0</v>
      </c>
      <c r="GES53" s="64">
        <f t="shared" si="965"/>
        <v>0</v>
      </c>
      <c r="GET53" s="64">
        <f t="shared" si="965"/>
        <v>0</v>
      </c>
      <c r="GEU53" s="64">
        <f t="shared" si="965"/>
        <v>0</v>
      </c>
      <c r="GEV53" s="64">
        <f t="shared" si="965"/>
        <v>0</v>
      </c>
      <c r="GEW53" s="64">
        <f t="shared" si="965"/>
        <v>0</v>
      </c>
      <c r="GEX53" s="64">
        <f t="shared" si="965"/>
        <v>0</v>
      </c>
      <c r="GEY53" s="64">
        <f t="shared" si="965"/>
        <v>0</v>
      </c>
      <c r="GEZ53" s="64">
        <f t="shared" si="965"/>
        <v>0</v>
      </c>
      <c r="GFA53" s="64">
        <f t="shared" si="965"/>
        <v>0</v>
      </c>
      <c r="GFB53" s="64">
        <f t="shared" si="965"/>
        <v>0</v>
      </c>
      <c r="GFC53" s="64">
        <f t="shared" si="965"/>
        <v>0</v>
      </c>
      <c r="GFD53" s="64">
        <f t="shared" si="965"/>
        <v>0</v>
      </c>
      <c r="GFE53" s="64">
        <f t="shared" si="965"/>
        <v>0</v>
      </c>
      <c r="GFF53" s="64">
        <f t="shared" si="965"/>
        <v>0</v>
      </c>
      <c r="GFG53" s="64">
        <f t="shared" si="965"/>
        <v>0</v>
      </c>
      <c r="GFH53" s="64">
        <f t="shared" si="965"/>
        <v>0</v>
      </c>
      <c r="GFI53" s="64">
        <f t="shared" si="965"/>
        <v>0</v>
      </c>
      <c r="GFJ53" s="64">
        <f t="shared" si="965"/>
        <v>0</v>
      </c>
      <c r="GFK53" s="64">
        <f t="shared" si="965"/>
        <v>0</v>
      </c>
      <c r="GFL53" s="64">
        <f t="shared" si="965"/>
        <v>0</v>
      </c>
      <c r="GFM53" s="64">
        <f t="shared" si="965"/>
        <v>0</v>
      </c>
      <c r="GFN53" s="64">
        <f t="shared" si="965"/>
        <v>0</v>
      </c>
      <c r="GFO53" s="64">
        <f t="shared" si="965"/>
        <v>0</v>
      </c>
      <c r="GFP53" s="64">
        <f t="shared" si="965"/>
        <v>0</v>
      </c>
      <c r="GFQ53" s="64">
        <f t="shared" si="965"/>
        <v>0</v>
      </c>
      <c r="GFR53" s="64">
        <f t="shared" si="965"/>
        <v>0</v>
      </c>
      <c r="GFS53" s="64">
        <f t="shared" si="965"/>
        <v>0</v>
      </c>
      <c r="GFT53" s="64">
        <f t="shared" si="965"/>
        <v>0</v>
      </c>
      <c r="GFU53" s="64">
        <f t="shared" si="965"/>
        <v>0</v>
      </c>
      <c r="GFV53" s="64">
        <f t="shared" si="965"/>
        <v>0</v>
      </c>
      <c r="GFW53" s="64">
        <f t="shared" si="965"/>
        <v>0</v>
      </c>
      <c r="GFX53" s="64">
        <f t="shared" si="965"/>
        <v>0</v>
      </c>
      <c r="GFY53" s="64">
        <f t="shared" si="965"/>
        <v>0</v>
      </c>
      <c r="GFZ53" s="64">
        <f t="shared" si="965"/>
        <v>0</v>
      </c>
      <c r="GGA53" s="64">
        <f t="shared" si="965"/>
        <v>0</v>
      </c>
      <c r="GGB53" s="64">
        <f t="shared" si="965"/>
        <v>0</v>
      </c>
      <c r="GGC53" s="64">
        <f t="shared" si="965"/>
        <v>0</v>
      </c>
      <c r="GGD53" s="64">
        <f t="shared" si="965"/>
        <v>0</v>
      </c>
      <c r="GGE53" s="64">
        <f t="shared" si="965"/>
        <v>0</v>
      </c>
      <c r="GGF53" s="64">
        <f t="shared" si="965"/>
        <v>0</v>
      </c>
      <c r="GGG53" s="64">
        <f t="shared" si="965"/>
        <v>0</v>
      </c>
      <c r="GGH53" s="64">
        <f t="shared" si="965"/>
        <v>0</v>
      </c>
      <c r="GGI53" s="64">
        <f t="shared" si="965"/>
        <v>0</v>
      </c>
      <c r="GGJ53" s="64">
        <f t="shared" si="965"/>
        <v>0</v>
      </c>
      <c r="GGK53" s="64">
        <f t="shared" si="965"/>
        <v>0</v>
      </c>
      <c r="GGL53" s="64">
        <f t="shared" si="965"/>
        <v>0</v>
      </c>
      <c r="GGM53" s="64">
        <f t="shared" si="965"/>
        <v>0</v>
      </c>
      <c r="GGN53" s="64">
        <f t="shared" si="965"/>
        <v>0</v>
      </c>
      <c r="GGO53" s="64">
        <f t="shared" si="965"/>
        <v>0</v>
      </c>
      <c r="GGP53" s="64">
        <f t="shared" si="965"/>
        <v>0</v>
      </c>
      <c r="GGQ53" s="64">
        <f t="shared" si="965"/>
        <v>0</v>
      </c>
      <c r="GGR53" s="64">
        <f t="shared" si="965"/>
        <v>0</v>
      </c>
      <c r="GGS53" s="64">
        <f t="shared" si="965"/>
        <v>0</v>
      </c>
      <c r="GGT53" s="64">
        <f t="shared" si="965"/>
        <v>0</v>
      </c>
      <c r="GGU53" s="64">
        <f t="shared" si="965"/>
        <v>0</v>
      </c>
      <c r="GGV53" s="64">
        <f t="shared" si="965"/>
        <v>0</v>
      </c>
      <c r="GGW53" s="64">
        <f t="shared" si="965"/>
        <v>0</v>
      </c>
      <c r="GGX53" s="64">
        <f t="shared" si="965"/>
        <v>0</v>
      </c>
      <c r="GGY53" s="64">
        <f t="shared" si="965"/>
        <v>0</v>
      </c>
      <c r="GGZ53" s="64">
        <f t="shared" si="965"/>
        <v>0</v>
      </c>
      <c r="GHA53" s="64">
        <f t="shared" ref="GHA53:GJL53" si="966">GHA51+GHA52</f>
        <v>0</v>
      </c>
      <c r="GHB53" s="64">
        <f t="shared" si="966"/>
        <v>0</v>
      </c>
      <c r="GHC53" s="64">
        <f t="shared" si="966"/>
        <v>0</v>
      </c>
      <c r="GHD53" s="64">
        <f t="shared" si="966"/>
        <v>0</v>
      </c>
      <c r="GHE53" s="64">
        <f t="shared" si="966"/>
        <v>0</v>
      </c>
      <c r="GHF53" s="64">
        <f t="shared" si="966"/>
        <v>0</v>
      </c>
      <c r="GHG53" s="64">
        <f t="shared" si="966"/>
        <v>0</v>
      </c>
      <c r="GHH53" s="64">
        <f t="shared" si="966"/>
        <v>0</v>
      </c>
      <c r="GHI53" s="64">
        <f t="shared" si="966"/>
        <v>0</v>
      </c>
      <c r="GHJ53" s="64">
        <f t="shared" si="966"/>
        <v>0</v>
      </c>
      <c r="GHK53" s="64">
        <f t="shared" si="966"/>
        <v>0</v>
      </c>
      <c r="GHL53" s="64">
        <f t="shared" si="966"/>
        <v>0</v>
      </c>
      <c r="GHM53" s="64">
        <f t="shared" si="966"/>
        <v>0</v>
      </c>
      <c r="GHN53" s="64">
        <f t="shared" si="966"/>
        <v>0</v>
      </c>
      <c r="GHO53" s="64">
        <f t="shared" si="966"/>
        <v>0</v>
      </c>
      <c r="GHP53" s="64">
        <f t="shared" si="966"/>
        <v>0</v>
      </c>
      <c r="GHQ53" s="64">
        <f t="shared" si="966"/>
        <v>0</v>
      </c>
      <c r="GHR53" s="64">
        <f t="shared" si="966"/>
        <v>0</v>
      </c>
      <c r="GHS53" s="64">
        <f t="shared" si="966"/>
        <v>0</v>
      </c>
      <c r="GHT53" s="64">
        <f t="shared" si="966"/>
        <v>0</v>
      </c>
      <c r="GHU53" s="64">
        <f t="shared" si="966"/>
        <v>0</v>
      </c>
      <c r="GHV53" s="64">
        <f t="shared" si="966"/>
        <v>0</v>
      </c>
      <c r="GHW53" s="64">
        <f t="shared" si="966"/>
        <v>0</v>
      </c>
      <c r="GHX53" s="64">
        <f t="shared" si="966"/>
        <v>0</v>
      </c>
      <c r="GHY53" s="64">
        <f t="shared" si="966"/>
        <v>0</v>
      </c>
      <c r="GHZ53" s="64">
        <f t="shared" si="966"/>
        <v>0</v>
      </c>
      <c r="GIA53" s="64">
        <f t="shared" si="966"/>
        <v>0</v>
      </c>
      <c r="GIB53" s="64">
        <f t="shared" si="966"/>
        <v>0</v>
      </c>
      <c r="GIC53" s="64">
        <f t="shared" si="966"/>
        <v>0</v>
      </c>
      <c r="GID53" s="64">
        <f t="shared" si="966"/>
        <v>0</v>
      </c>
      <c r="GIE53" s="64">
        <f t="shared" si="966"/>
        <v>0</v>
      </c>
      <c r="GIF53" s="64">
        <f t="shared" si="966"/>
        <v>0</v>
      </c>
      <c r="GIG53" s="64">
        <f t="shared" si="966"/>
        <v>0</v>
      </c>
      <c r="GIH53" s="64">
        <f t="shared" si="966"/>
        <v>0</v>
      </c>
      <c r="GII53" s="64">
        <f t="shared" si="966"/>
        <v>0</v>
      </c>
      <c r="GIJ53" s="64">
        <f t="shared" si="966"/>
        <v>0</v>
      </c>
      <c r="GIK53" s="64">
        <f t="shared" si="966"/>
        <v>0</v>
      </c>
      <c r="GIL53" s="64">
        <f t="shared" si="966"/>
        <v>0</v>
      </c>
      <c r="GIM53" s="64">
        <f t="shared" si="966"/>
        <v>0</v>
      </c>
      <c r="GIN53" s="64">
        <f t="shared" si="966"/>
        <v>0</v>
      </c>
      <c r="GIO53" s="64">
        <f t="shared" si="966"/>
        <v>0</v>
      </c>
      <c r="GIP53" s="64">
        <f t="shared" si="966"/>
        <v>0</v>
      </c>
      <c r="GIQ53" s="64">
        <f t="shared" si="966"/>
        <v>0</v>
      </c>
      <c r="GIR53" s="64">
        <f t="shared" si="966"/>
        <v>0</v>
      </c>
      <c r="GIS53" s="64">
        <f t="shared" si="966"/>
        <v>0</v>
      </c>
      <c r="GIT53" s="64">
        <f t="shared" si="966"/>
        <v>0</v>
      </c>
      <c r="GIU53" s="64">
        <f t="shared" si="966"/>
        <v>0</v>
      </c>
      <c r="GIV53" s="64">
        <f t="shared" si="966"/>
        <v>0</v>
      </c>
      <c r="GIW53" s="64">
        <f t="shared" si="966"/>
        <v>0</v>
      </c>
      <c r="GIX53" s="64">
        <f t="shared" si="966"/>
        <v>0</v>
      </c>
      <c r="GIY53" s="64">
        <f t="shared" si="966"/>
        <v>0</v>
      </c>
      <c r="GIZ53" s="64">
        <f t="shared" si="966"/>
        <v>0</v>
      </c>
      <c r="GJA53" s="64">
        <f t="shared" si="966"/>
        <v>0</v>
      </c>
      <c r="GJB53" s="64">
        <f t="shared" si="966"/>
        <v>0</v>
      </c>
      <c r="GJC53" s="64">
        <f t="shared" si="966"/>
        <v>0</v>
      </c>
      <c r="GJD53" s="64">
        <f t="shared" si="966"/>
        <v>0</v>
      </c>
      <c r="GJE53" s="64">
        <f t="shared" si="966"/>
        <v>0</v>
      </c>
      <c r="GJF53" s="64">
        <f t="shared" si="966"/>
        <v>0</v>
      </c>
      <c r="GJG53" s="64">
        <f t="shared" si="966"/>
        <v>0</v>
      </c>
      <c r="GJH53" s="64">
        <f t="shared" si="966"/>
        <v>0</v>
      </c>
      <c r="GJI53" s="64">
        <f t="shared" si="966"/>
        <v>0</v>
      </c>
      <c r="GJJ53" s="64">
        <f t="shared" si="966"/>
        <v>0</v>
      </c>
      <c r="GJK53" s="64">
        <f t="shared" si="966"/>
        <v>0</v>
      </c>
      <c r="GJL53" s="64">
        <f t="shared" si="966"/>
        <v>0</v>
      </c>
      <c r="GJM53" s="64">
        <f t="shared" ref="GJM53:GLX53" si="967">GJM51+GJM52</f>
        <v>0</v>
      </c>
      <c r="GJN53" s="64">
        <f t="shared" si="967"/>
        <v>0</v>
      </c>
      <c r="GJO53" s="64">
        <f t="shared" si="967"/>
        <v>0</v>
      </c>
      <c r="GJP53" s="64">
        <f t="shared" si="967"/>
        <v>0</v>
      </c>
      <c r="GJQ53" s="64">
        <f t="shared" si="967"/>
        <v>0</v>
      </c>
      <c r="GJR53" s="64">
        <f t="shared" si="967"/>
        <v>0</v>
      </c>
      <c r="GJS53" s="64">
        <f t="shared" si="967"/>
        <v>0</v>
      </c>
      <c r="GJT53" s="64">
        <f t="shared" si="967"/>
        <v>0</v>
      </c>
      <c r="GJU53" s="64">
        <f t="shared" si="967"/>
        <v>0</v>
      </c>
      <c r="GJV53" s="64">
        <f t="shared" si="967"/>
        <v>0</v>
      </c>
      <c r="GJW53" s="64">
        <f t="shared" si="967"/>
        <v>0</v>
      </c>
      <c r="GJX53" s="64">
        <f t="shared" si="967"/>
        <v>0</v>
      </c>
      <c r="GJY53" s="64">
        <f t="shared" si="967"/>
        <v>0</v>
      </c>
      <c r="GJZ53" s="64">
        <f t="shared" si="967"/>
        <v>0</v>
      </c>
      <c r="GKA53" s="64">
        <f t="shared" si="967"/>
        <v>0</v>
      </c>
      <c r="GKB53" s="64">
        <f t="shared" si="967"/>
        <v>0</v>
      </c>
      <c r="GKC53" s="64">
        <f t="shared" si="967"/>
        <v>0</v>
      </c>
      <c r="GKD53" s="64">
        <f t="shared" si="967"/>
        <v>0</v>
      </c>
      <c r="GKE53" s="64">
        <f t="shared" si="967"/>
        <v>0</v>
      </c>
      <c r="GKF53" s="64">
        <f t="shared" si="967"/>
        <v>0</v>
      </c>
      <c r="GKG53" s="64">
        <f t="shared" si="967"/>
        <v>0</v>
      </c>
      <c r="GKH53" s="64">
        <f t="shared" si="967"/>
        <v>0</v>
      </c>
      <c r="GKI53" s="64">
        <f t="shared" si="967"/>
        <v>0</v>
      </c>
      <c r="GKJ53" s="64">
        <f t="shared" si="967"/>
        <v>0</v>
      </c>
      <c r="GKK53" s="64">
        <f t="shared" si="967"/>
        <v>0</v>
      </c>
      <c r="GKL53" s="64">
        <f t="shared" si="967"/>
        <v>0</v>
      </c>
      <c r="GKM53" s="64">
        <f t="shared" si="967"/>
        <v>0</v>
      </c>
      <c r="GKN53" s="64">
        <f t="shared" si="967"/>
        <v>0</v>
      </c>
      <c r="GKO53" s="64">
        <f t="shared" si="967"/>
        <v>0</v>
      </c>
      <c r="GKP53" s="64">
        <f t="shared" si="967"/>
        <v>0</v>
      </c>
      <c r="GKQ53" s="64">
        <f t="shared" si="967"/>
        <v>0</v>
      </c>
      <c r="GKR53" s="64">
        <f t="shared" si="967"/>
        <v>0</v>
      </c>
      <c r="GKS53" s="64">
        <f t="shared" si="967"/>
        <v>0</v>
      </c>
      <c r="GKT53" s="64">
        <f t="shared" si="967"/>
        <v>0</v>
      </c>
      <c r="GKU53" s="64">
        <f t="shared" si="967"/>
        <v>0</v>
      </c>
      <c r="GKV53" s="64">
        <f t="shared" si="967"/>
        <v>0</v>
      </c>
      <c r="GKW53" s="64">
        <f t="shared" si="967"/>
        <v>0</v>
      </c>
      <c r="GKX53" s="64">
        <f t="shared" si="967"/>
        <v>0</v>
      </c>
      <c r="GKY53" s="64">
        <f t="shared" si="967"/>
        <v>0</v>
      </c>
      <c r="GKZ53" s="64">
        <f t="shared" si="967"/>
        <v>0</v>
      </c>
      <c r="GLA53" s="64">
        <f t="shared" si="967"/>
        <v>0</v>
      </c>
      <c r="GLB53" s="64">
        <f t="shared" si="967"/>
        <v>0</v>
      </c>
      <c r="GLC53" s="64">
        <f t="shared" si="967"/>
        <v>0</v>
      </c>
      <c r="GLD53" s="64">
        <f t="shared" si="967"/>
        <v>0</v>
      </c>
      <c r="GLE53" s="64">
        <f t="shared" si="967"/>
        <v>0</v>
      </c>
      <c r="GLF53" s="64">
        <f t="shared" si="967"/>
        <v>0</v>
      </c>
      <c r="GLG53" s="64">
        <f t="shared" si="967"/>
        <v>0</v>
      </c>
      <c r="GLH53" s="64">
        <f t="shared" si="967"/>
        <v>0</v>
      </c>
      <c r="GLI53" s="64">
        <f t="shared" si="967"/>
        <v>0</v>
      </c>
      <c r="GLJ53" s="64">
        <f t="shared" si="967"/>
        <v>0</v>
      </c>
      <c r="GLK53" s="64">
        <f t="shared" si="967"/>
        <v>0</v>
      </c>
      <c r="GLL53" s="64">
        <f t="shared" si="967"/>
        <v>0</v>
      </c>
      <c r="GLM53" s="64">
        <f t="shared" si="967"/>
        <v>0</v>
      </c>
      <c r="GLN53" s="64">
        <f t="shared" si="967"/>
        <v>0</v>
      </c>
      <c r="GLO53" s="64">
        <f t="shared" si="967"/>
        <v>0</v>
      </c>
      <c r="GLP53" s="64">
        <f t="shared" si="967"/>
        <v>0</v>
      </c>
      <c r="GLQ53" s="64">
        <f t="shared" si="967"/>
        <v>0</v>
      </c>
      <c r="GLR53" s="64">
        <f t="shared" si="967"/>
        <v>0</v>
      </c>
      <c r="GLS53" s="64">
        <f t="shared" si="967"/>
        <v>0</v>
      </c>
      <c r="GLT53" s="64">
        <f t="shared" si="967"/>
        <v>0</v>
      </c>
      <c r="GLU53" s="64">
        <f t="shared" si="967"/>
        <v>0</v>
      </c>
      <c r="GLV53" s="64">
        <f t="shared" si="967"/>
        <v>0</v>
      </c>
      <c r="GLW53" s="64">
        <f t="shared" si="967"/>
        <v>0</v>
      </c>
      <c r="GLX53" s="64">
        <f t="shared" si="967"/>
        <v>0</v>
      </c>
      <c r="GLY53" s="64">
        <f t="shared" ref="GLY53:GOJ53" si="968">GLY51+GLY52</f>
        <v>0</v>
      </c>
      <c r="GLZ53" s="64">
        <f t="shared" si="968"/>
        <v>0</v>
      </c>
      <c r="GMA53" s="64">
        <f t="shared" si="968"/>
        <v>0</v>
      </c>
      <c r="GMB53" s="64">
        <f t="shared" si="968"/>
        <v>0</v>
      </c>
      <c r="GMC53" s="64">
        <f t="shared" si="968"/>
        <v>0</v>
      </c>
      <c r="GMD53" s="64">
        <f t="shared" si="968"/>
        <v>0</v>
      </c>
      <c r="GME53" s="64">
        <f t="shared" si="968"/>
        <v>0</v>
      </c>
      <c r="GMF53" s="64">
        <f t="shared" si="968"/>
        <v>0</v>
      </c>
      <c r="GMG53" s="64">
        <f t="shared" si="968"/>
        <v>0</v>
      </c>
      <c r="GMH53" s="64">
        <f t="shared" si="968"/>
        <v>0</v>
      </c>
      <c r="GMI53" s="64">
        <f t="shared" si="968"/>
        <v>0</v>
      </c>
      <c r="GMJ53" s="64">
        <f t="shared" si="968"/>
        <v>0</v>
      </c>
      <c r="GMK53" s="64">
        <f t="shared" si="968"/>
        <v>0</v>
      </c>
      <c r="GML53" s="64">
        <f t="shared" si="968"/>
        <v>0</v>
      </c>
      <c r="GMM53" s="64">
        <f t="shared" si="968"/>
        <v>0</v>
      </c>
      <c r="GMN53" s="64">
        <f t="shared" si="968"/>
        <v>0</v>
      </c>
      <c r="GMO53" s="64">
        <f t="shared" si="968"/>
        <v>0</v>
      </c>
      <c r="GMP53" s="64">
        <f t="shared" si="968"/>
        <v>0</v>
      </c>
      <c r="GMQ53" s="64">
        <f t="shared" si="968"/>
        <v>0</v>
      </c>
      <c r="GMR53" s="64">
        <f t="shared" si="968"/>
        <v>0</v>
      </c>
      <c r="GMS53" s="64">
        <f t="shared" si="968"/>
        <v>0</v>
      </c>
      <c r="GMT53" s="64">
        <f t="shared" si="968"/>
        <v>0</v>
      </c>
      <c r="GMU53" s="64">
        <f t="shared" si="968"/>
        <v>0</v>
      </c>
      <c r="GMV53" s="64">
        <f t="shared" si="968"/>
        <v>0</v>
      </c>
      <c r="GMW53" s="64">
        <f t="shared" si="968"/>
        <v>0</v>
      </c>
      <c r="GMX53" s="64">
        <f t="shared" si="968"/>
        <v>0</v>
      </c>
      <c r="GMY53" s="64">
        <f t="shared" si="968"/>
        <v>0</v>
      </c>
      <c r="GMZ53" s="64">
        <f t="shared" si="968"/>
        <v>0</v>
      </c>
      <c r="GNA53" s="64">
        <f t="shared" si="968"/>
        <v>0</v>
      </c>
      <c r="GNB53" s="64">
        <f t="shared" si="968"/>
        <v>0</v>
      </c>
      <c r="GNC53" s="64">
        <f t="shared" si="968"/>
        <v>0</v>
      </c>
      <c r="GND53" s="64">
        <f t="shared" si="968"/>
        <v>0</v>
      </c>
      <c r="GNE53" s="64">
        <f t="shared" si="968"/>
        <v>0</v>
      </c>
      <c r="GNF53" s="64">
        <f t="shared" si="968"/>
        <v>0</v>
      </c>
      <c r="GNG53" s="64">
        <f t="shared" si="968"/>
        <v>0</v>
      </c>
      <c r="GNH53" s="64">
        <f t="shared" si="968"/>
        <v>0</v>
      </c>
      <c r="GNI53" s="64">
        <f t="shared" si="968"/>
        <v>0</v>
      </c>
      <c r="GNJ53" s="64">
        <f t="shared" si="968"/>
        <v>0</v>
      </c>
      <c r="GNK53" s="64">
        <f t="shared" si="968"/>
        <v>0</v>
      </c>
      <c r="GNL53" s="64">
        <f t="shared" si="968"/>
        <v>0</v>
      </c>
      <c r="GNM53" s="64">
        <f t="shared" si="968"/>
        <v>0</v>
      </c>
      <c r="GNN53" s="64">
        <f t="shared" si="968"/>
        <v>0</v>
      </c>
      <c r="GNO53" s="64">
        <f t="shared" si="968"/>
        <v>0</v>
      </c>
      <c r="GNP53" s="64">
        <f t="shared" si="968"/>
        <v>0</v>
      </c>
      <c r="GNQ53" s="64">
        <f t="shared" si="968"/>
        <v>0</v>
      </c>
      <c r="GNR53" s="64">
        <f t="shared" si="968"/>
        <v>0</v>
      </c>
      <c r="GNS53" s="64">
        <f t="shared" si="968"/>
        <v>0</v>
      </c>
      <c r="GNT53" s="64">
        <f t="shared" si="968"/>
        <v>0</v>
      </c>
      <c r="GNU53" s="64">
        <f t="shared" si="968"/>
        <v>0</v>
      </c>
      <c r="GNV53" s="64">
        <f t="shared" si="968"/>
        <v>0</v>
      </c>
      <c r="GNW53" s="64">
        <f t="shared" si="968"/>
        <v>0</v>
      </c>
      <c r="GNX53" s="64">
        <f t="shared" si="968"/>
        <v>0</v>
      </c>
      <c r="GNY53" s="64">
        <f t="shared" si="968"/>
        <v>0</v>
      </c>
      <c r="GNZ53" s="64">
        <f t="shared" si="968"/>
        <v>0</v>
      </c>
      <c r="GOA53" s="64">
        <f t="shared" si="968"/>
        <v>0</v>
      </c>
      <c r="GOB53" s="64">
        <f t="shared" si="968"/>
        <v>0</v>
      </c>
      <c r="GOC53" s="64">
        <f t="shared" si="968"/>
        <v>0</v>
      </c>
      <c r="GOD53" s="64">
        <f t="shared" si="968"/>
        <v>0</v>
      </c>
      <c r="GOE53" s="64">
        <f t="shared" si="968"/>
        <v>0</v>
      </c>
      <c r="GOF53" s="64">
        <f t="shared" si="968"/>
        <v>0</v>
      </c>
      <c r="GOG53" s="64">
        <f t="shared" si="968"/>
        <v>0</v>
      </c>
      <c r="GOH53" s="64">
        <f t="shared" si="968"/>
        <v>0</v>
      </c>
      <c r="GOI53" s="64">
        <f t="shared" si="968"/>
        <v>0</v>
      </c>
      <c r="GOJ53" s="64">
        <f t="shared" si="968"/>
        <v>0</v>
      </c>
      <c r="GOK53" s="64">
        <f t="shared" ref="GOK53:GQV53" si="969">GOK51+GOK52</f>
        <v>0</v>
      </c>
      <c r="GOL53" s="64">
        <f t="shared" si="969"/>
        <v>0</v>
      </c>
      <c r="GOM53" s="64">
        <f t="shared" si="969"/>
        <v>0</v>
      </c>
      <c r="GON53" s="64">
        <f t="shared" si="969"/>
        <v>0</v>
      </c>
      <c r="GOO53" s="64">
        <f t="shared" si="969"/>
        <v>0</v>
      </c>
      <c r="GOP53" s="64">
        <f t="shared" si="969"/>
        <v>0</v>
      </c>
      <c r="GOQ53" s="64">
        <f t="shared" si="969"/>
        <v>0</v>
      </c>
      <c r="GOR53" s="64">
        <f t="shared" si="969"/>
        <v>0</v>
      </c>
      <c r="GOS53" s="64">
        <f t="shared" si="969"/>
        <v>0</v>
      </c>
      <c r="GOT53" s="64">
        <f t="shared" si="969"/>
        <v>0</v>
      </c>
      <c r="GOU53" s="64">
        <f t="shared" si="969"/>
        <v>0</v>
      </c>
      <c r="GOV53" s="64">
        <f t="shared" si="969"/>
        <v>0</v>
      </c>
      <c r="GOW53" s="64">
        <f t="shared" si="969"/>
        <v>0</v>
      </c>
      <c r="GOX53" s="64">
        <f t="shared" si="969"/>
        <v>0</v>
      </c>
      <c r="GOY53" s="64">
        <f t="shared" si="969"/>
        <v>0</v>
      </c>
      <c r="GOZ53" s="64">
        <f t="shared" si="969"/>
        <v>0</v>
      </c>
      <c r="GPA53" s="64">
        <f t="shared" si="969"/>
        <v>0</v>
      </c>
      <c r="GPB53" s="64">
        <f t="shared" si="969"/>
        <v>0</v>
      </c>
      <c r="GPC53" s="64">
        <f t="shared" si="969"/>
        <v>0</v>
      </c>
      <c r="GPD53" s="64">
        <f t="shared" si="969"/>
        <v>0</v>
      </c>
      <c r="GPE53" s="64">
        <f t="shared" si="969"/>
        <v>0</v>
      </c>
      <c r="GPF53" s="64">
        <f t="shared" si="969"/>
        <v>0</v>
      </c>
      <c r="GPG53" s="64">
        <f t="shared" si="969"/>
        <v>0</v>
      </c>
      <c r="GPH53" s="64">
        <f t="shared" si="969"/>
        <v>0</v>
      </c>
      <c r="GPI53" s="64">
        <f t="shared" si="969"/>
        <v>0</v>
      </c>
      <c r="GPJ53" s="64">
        <f t="shared" si="969"/>
        <v>0</v>
      </c>
      <c r="GPK53" s="64">
        <f t="shared" si="969"/>
        <v>0</v>
      </c>
      <c r="GPL53" s="64">
        <f t="shared" si="969"/>
        <v>0</v>
      </c>
      <c r="GPM53" s="64">
        <f t="shared" si="969"/>
        <v>0</v>
      </c>
      <c r="GPN53" s="64">
        <f t="shared" si="969"/>
        <v>0</v>
      </c>
      <c r="GPO53" s="64">
        <f t="shared" si="969"/>
        <v>0</v>
      </c>
      <c r="GPP53" s="64">
        <f t="shared" si="969"/>
        <v>0</v>
      </c>
      <c r="GPQ53" s="64">
        <f t="shared" si="969"/>
        <v>0</v>
      </c>
      <c r="GPR53" s="64">
        <f t="shared" si="969"/>
        <v>0</v>
      </c>
      <c r="GPS53" s="64">
        <f t="shared" si="969"/>
        <v>0</v>
      </c>
      <c r="GPT53" s="64">
        <f t="shared" si="969"/>
        <v>0</v>
      </c>
      <c r="GPU53" s="64">
        <f t="shared" si="969"/>
        <v>0</v>
      </c>
      <c r="GPV53" s="64">
        <f t="shared" si="969"/>
        <v>0</v>
      </c>
      <c r="GPW53" s="64">
        <f t="shared" si="969"/>
        <v>0</v>
      </c>
      <c r="GPX53" s="64">
        <f t="shared" si="969"/>
        <v>0</v>
      </c>
      <c r="GPY53" s="64">
        <f t="shared" si="969"/>
        <v>0</v>
      </c>
      <c r="GPZ53" s="64">
        <f t="shared" si="969"/>
        <v>0</v>
      </c>
      <c r="GQA53" s="64">
        <f t="shared" si="969"/>
        <v>0</v>
      </c>
      <c r="GQB53" s="64">
        <f t="shared" si="969"/>
        <v>0</v>
      </c>
      <c r="GQC53" s="64">
        <f t="shared" si="969"/>
        <v>0</v>
      </c>
      <c r="GQD53" s="64">
        <f t="shared" si="969"/>
        <v>0</v>
      </c>
      <c r="GQE53" s="64">
        <f t="shared" si="969"/>
        <v>0</v>
      </c>
      <c r="GQF53" s="64">
        <f t="shared" si="969"/>
        <v>0</v>
      </c>
      <c r="GQG53" s="64">
        <f t="shared" si="969"/>
        <v>0</v>
      </c>
      <c r="GQH53" s="64">
        <f t="shared" si="969"/>
        <v>0</v>
      </c>
      <c r="GQI53" s="64">
        <f t="shared" si="969"/>
        <v>0</v>
      </c>
      <c r="GQJ53" s="64">
        <f t="shared" si="969"/>
        <v>0</v>
      </c>
      <c r="GQK53" s="64">
        <f t="shared" si="969"/>
        <v>0</v>
      </c>
      <c r="GQL53" s="64">
        <f t="shared" si="969"/>
        <v>0</v>
      </c>
      <c r="GQM53" s="64">
        <f t="shared" si="969"/>
        <v>0</v>
      </c>
      <c r="GQN53" s="64">
        <f t="shared" si="969"/>
        <v>0</v>
      </c>
      <c r="GQO53" s="64">
        <f t="shared" si="969"/>
        <v>0</v>
      </c>
      <c r="GQP53" s="64">
        <f t="shared" si="969"/>
        <v>0</v>
      </c>
      <c r="GQQ53" s="64">
        <f t="shared" si="969"/>
        <v>0</v>
      </c>
      <c r="GQR53" s="64">
        <f t="shared" si="969"/>
        <v>0</v>
      </c>
      <c r="GQS53" s="64">
        <f t="shared" si="969"/>
        <v>0</v>
      </c>
      <c r="GQT53" s="64">
        <f t="shared" si="969"/>
        <v>0</v>
      </c>
      <c r="GQU53" s="64">
        <f t="shared" si="969"/>
        <v>0</v>
      </c>
      <c r="GQV53" s="64">
        <f t="shared" si="969"/>
        <v>0</v>
      </c>
      <c r="GQW53" s="64">
        <f t="shared" ref="GQW53:GTH53" si="970">GQW51+GQW52</f>
        <v>0</v>
      </c>
      <c r="GQX53" s="64">
        <f t="shared" si="970"/>
        <v>0</v>
      </c>
      <c r="GQY53" s="64">
        <f t="shared" si="970"/>
        <v>0</v>
      </c>
      <c r="GQZ53" s="64">
        <f t="shared" si="970"/>
        <v>0</v>
      </c>
      <c r="GRA53" s="64">
        <f t="shared" si="970"/>
        <v>0</v>
      </c>
      <c r="GRB53" s="64">
        <f t="shared" si="970"/>
        <v>0</v>
      </c>
      <c r="GRC53" s="64">
        <f t="shared" si="970"/>
        <v>0</v>
      </c>
      <c r="GRD53" s="64">
        <f t="shared" si="970"/>
        <v>0</v>
      </c>
      <c r="GRE53" s="64">
        <f t="shared" si="970"/>
        <v>0</v>
      </c>
      <c r="GRF53" s="64">
        <f t="shared" si="970"/>
        <v>0</v>
      </c>
      <c r="GRG53" s="64">
        <f t="shared" si="970"/>
        <v>0</v>
      </c>
      <c r="GRH53" s="64">
        <f t="shared" si="970"/>
        <v>0</v>
      </c>
      <c r="GRI53" s="64">
        <f t="shared" si="970"/>
        <v>0</v>
      </c>
      <c r="GRJ53" s="64">
        <f t="shared" si="970"/>
        <v>0</v>
      </c>
      <c r="GRK53" s="64">
        <f t="shared" si="970"/>
        <v>0</v>
      </c>
      <c r="GRL53" s="64">
        <f t="shared" si="970"/>
        <v>0</v>
      </c>
      <c r="GRM53" s="64">
        <f t="shared" si="970"/>
        <v>0</v>
      </c>
      <c r="GRN53" s="64">
        <f t="shared" si="970"/>
        <v>0</v>
      </c>
      <c r="GRO53" s="64">
        <f t="shared" si="970"/>
        <v>0</v>
      </c>
      <c r="GRP53" s="64">
        <f t="shared" si="970"/>
        <v>0</v>
      </c>
      <c r="GRQ53" s="64">
        <f t="shared" si="970"/>
        <v>0</v>
      </c>
      <c r="GRR53" s="64">
        <f t="shared" si="970"/>
        <v>0</v>
      </c>
      <c r="GRS53" s="64">
        <f t="shared" si="970"/>
        <v>0</v>
      </c>
      <c r="GRT53" s="64">
        <f t="shared" si="970"/>
        <v>0</v>
      </c>
      <c r="GRU53" s="64">
        <f t="shared" si="970"/>
        <v>0</v>
      </c>
      <c r="GRV53" s="64">
        <f t="shared" si="970"/>
        <v>0</v>
      </c>
      <c r="GRW53" s="64">
        <f t="shared" si="970"/>
        <v>0</v>
      </c>
      <c r="GRX53" s="64">
        <f t="shared" si="970"/>
        <v>0</v>
      </c>
      <c r="GRY53" s="64">
        <f t="shared" si="970"/>
        <v>0</v>
      </c>
      <c r="GRZ53" s="64">
        <f t="shared" si="970"/>
        <v>0</v>
      </c>
      <c r="GSA53" s="64">
        <f t="shared" si="970"/>
        <v>0</v>
      </c>
      <c r="GSB53" s="64">
        <f t="shared" si="970"/>
        <v>0</v>
      </c>
      <c r="GSC53" s="64">
        <f t="shared" si="970"/>
        <v>0</v>
      </c>
      <c r="GSD53" s="64">
        <f t="shared" si="970"/>
        <v>0</v>
      </c>
      <c r="GSE53" s="64">
        <f t="shared" si="970"/>
        <v>0</v>
      </c>
      <c r="GSF53" s="64">
        <f t="shared" si="970"/>
        <v>0</v>
      </c>
      <c r="GSG53" s="64">
        <f t="shared" si="970"/>
        <v>0</v>
      </c>
      <c r="GSH53" s="64">
        <f t="shared" si="970"/>
        <v>0</v>
      </c>
      <c r="GSI53" s="64">
        <f t="shared" si="970"/>
        <v>0</v>
      </c>
      <c r="GSJ53" s="64">
        <f t="shared" si="970"/>
        <v>0</v>
      </c>
      <c r="GSK53" s="64">
        <f t="shared" si="970"/>
        <v>0</v>
      </c>
      <c r="GSL53" s="64">
        <f t="shared" si="970"/>
        <v>0</v>
      </c>
      <c r="GSM53" s="64">
        <f t="shared" si="970"/>
        <v>0</v>
      </c>
      <c r="GSN53" s="64">
        <f t="shared" si="970"/>
        <v>0</v>
      </c>
      <c r="GSO53" s="64">
        <f t="shared" si="970"/>
        <v>0</v>
      </c>
      <c r="GSP53" s="64">
        <f t="shared" si="970"/>
        <v>0</v>
      </c>
      <c r="GSQ53" s="64">
        <f t="shared" si="970"/>
        <v>0</v>
      </c>
      <c r="GSR53" s="64">
        <f t="shared" si="970"/>
        <v>0</v>
      </c>
      <c r="GSS53" s="64">
        <f t="shared" si="970"/>
        <v>0</v>
      </c>
      <c r="GST53" s="64">
        <f t="shared" si="970"/>
        <v>0</v>
      </c>
      <c r="GSU53" s="64">
        <f t="shared" si="970"/>
        <v>0</v>
      </c>
      <c r="GSV53" s="64">
        <f t="shared" si="970"/>
        <v>0</v>
      </c>
      <c r="GSW53" s="64">
        <f t="shared" si="970"/>
        <v>0</v>
      </c>
      <c r="GSX53" s="64">
        <f t="shared" si="970"/>
        <v>0</v>
      </c>
      <c r="GSY53" s="64">
        <f t="shared" si="970"/>
        <v>0</v>
      </c>
      <c r="GSZ53" s="64">
        <f t="shared" si="970"/>
        <v>0</v>
      </c>
      <c r="GTA53" s="64">
        <f t="shared" si="970"/>
        <v>0</v>
      </c>
      <c r="GTB53" s="64">
        <f t="shared" si="970"/>
        <v>0</v>
      </c>
      <c r="GTC53" s="64">
        <f t="shared" si="970"/>
        <v>0</v>
      </c>
      <c r="GTD53" s="64">
        <f t="shared" si="970"/>
        <v>0</v>
      </c>
      <c r="GTE53" s="64">
        <f t="shared" si="970"/>
        <v>0</v>
      </c>
      <c r="GTF53" s="64">
        <f t="shared" si="970"/>
        <v>0</v>
      </c>
      <c r="GTG53" s="64">
        <f t="shared" si="970"/>
        <v>0</v>
      </c>
      <c r="GTH53" s="64">
        <f t="shared" si="970"/>
        <v>0</v>
      </c>
      <c r="GTI53" s="64">
        <f t="shared" ref="GTI53:GVT53" si="971">GTI51+GTI52</f>
        <v>0</v>
      </c>
      <c r="GTJ53" s="64">
        <f t="shared" si="971"/>
        <v>0</v>
      </c>
      <c r="GTK53" s="64">
        <f t="shared" si="971"/>
        <v>0</v>
      </c>
      <c r="GTL53" s="64">
        <f t="shared" si="971"/>
        <v>0</v>
      </c>
      <c r="GTM53" s="64">
        <f t="shared" si="971"/>
        <v>0</v>
      </c>
      <c r="GTN53" s="64">
        <f t="shared" si="971"/>
        <v>0</v>
      </c>
      <c r="GTO53" s="64">
        <f t="shared" si="971"/>
        <v>0</v>
      </c>
      <c r="GTP53" s="64">
        <f t="shared" si="971"/>
        <v>0</v>
      </c>
      <c r="GTQ53" s="64">
        <f t="shared" si="971"/>
        <v>0</v>
      </c>
      <c r="GTR53" s="64">
        <f t="shared" si="971"/>
        <v>0</v>
      </c>
      <c r="GTS53" s="64">
        <f t="shared" si="971"/>
        <v>0</v>
      </c>
      <c r="GTT53" s="64">
        <f t="shared" si="971"/>
        <v>0</v>
      </c>
      <c r="GTU53" s="64">
        <f t="shared" si="971"/>
        <v>0</v>
      </c>
      <c r="GTV53" s="64">
        <f t="shared" si="971"/>
        <v>0</v>
      </c>
      <c r="GTW53" s="64">
        <f t="shared" si="971"/>
        <v>0</v>
      </c>
      <c r="GTX53" s="64">
        <f t="shared" si="971"/>
        <v>0</v>
      </c>
      <c r="GTY53" s="64">
        <f t="shared" si="971"/>
        <v>0</v>
      </c>
      <c r="GTZ53" s="64">
        <f t="shared" si="971"/>
        <v>0</v>
      </c>
      <c r="GUA53" s="64">
        <f t="shared" si="971"/>
        <v>0</v>
      </c>
      <c r="GUB53" s="64">
        <f t="shared" si="971"/>
        <v>0</v>
      </c>
      <c r="GUC53" s="64">
        <f t="shared" si="971"/>
        <v>0</v>
      </c>
      <c r="GUD53" s="64">
        <f t="shared" si="971"/>
        <v>0</v>
      </c>
      <c r="GUE53" s="64">
        <f t="shared" si="971"/>
        <v>0</v>
      </c>
      <c r="GUF53" s="64">
        <f t="shared" si="971"/>
        <v>0</v>
      </c>
      <c r="GUG53" s="64">
        <f t="shared" si="971"/>
        <v>0</v>
      </c>
      <c r="GUH53" s="64">
        <f t="shared" si="971"/>
        <v>0</v>
      </c>
      <c r="GUI53" s="64">
        <f t="shared" si="971"/>
        <v>0</v>
      </c>
      <c r="GUJ53" s="64">
        <f t="shared" si="971"/>
        <v>0</v>
      </c>
      <c r="GUK53" s="64">
        <f t="shared" si="971"/>
        <v>0</v>
      </c>
      <c r="GUL53" s="64">
        <f t="shared" si="971"/>
        <v>0</v>
      </c>
      <c r="GUM53" s="64">
        <f t="shared" si="971"/>
        <v>0</v>
      </c>
      <c r="GUN53" s="64">
        <f t="shared" si="971"/>
        <v>0</v>
      </c>
      <c r="GUO53" s="64">
        <f t="shared" si="971"/>
        <v>0</v>
      </c>
      <c r="GUP53" s="64">
        <f t="shared" si="971"/>
        <v>0</v>
      </c>
      <c r="GUQ53" s="64">
        <f t="shared" si="971"/>
        <v>0</v>
      </c>
      <c r="GUR53" s="64">
        <f t="shared" si="971"/>
        <v>0</v>
      </c>
      <c r="GUS53" s="64">
        <f t="shared" si="971"/>
        <v>0</v>
      </c>
      <c r="GUT53" s="64">
        <f t="shared" si="971"/>
        <v>0</v>
      </c>
      <c r="GUU53" s="64">
        <f t="shared" si="971"/>
        <v>0</v>
      </c>
      <c r="GUV53" s="64">
        <f t="shared" si="971"/>
        <v>0</v>
      </c>
      <c r="GUW53" s="64">
        <f t="shared" si="971"/>
        <v>0</v>
      </c>
      <c r="GUX53" s="64">
        <f t="shared" si="971"/>
        <v>0</v>
      </c>
      <c r="GUY53" s="64">
        <f t="shared" si="971"/>
        <v>0</v>
      </c>
      <c r="GUZ53" s="64">
        <f t="shared" si="971"/>
        <v>0</v>
      </c>
      <c r="GVA53" s="64">
        <f t="shared" si="971"/>
        <v>0</v>
      </c>
      <c r="GVB53" s="64">
        <f t="shared" si="971"/>
        <v>0</v>
      </c>
      <c r="GVC53" s="64">
        <f t="shared" si="971"/>
        <v>0</v>
      </c>
      <c r="GVD53" s="64">
        <f t="shared" si="971"/>
        <v>0</v>
      </c>
      <c r="GVE53" s="64">
        <f t="shared" si="971"/>
        <v>0</v>
      </c>
      <c r="GVF53" s="64">
        <f t="shared" si="971"/>
        <v>0</v>
      </c>
      <c r="GVG53" s="64">
        <f t="shared" si="971"/>
        <v>0</v>
      </c>
      <c r="GVH53" s="64">
        <f t="shared" si="971"/>
        <v>0</v>
      </c>
      <c r="GVI53" s="64">
        <f t="shared" si="971"/>
        <v>0</v>
      </c>
      <c r="GVJ53" s="64">
        <f t="shared" si="971"/>
        <v>0</v>
      </c>
      <c r="GVK53" s="64">
        <f t="shared" si="971"/>
        <v>0</v>
      </c>
      <c r="GVL53" s="64">
        <f t="shared" si="971"/>
        <v>0</v>
      </c>
      <c r="GVM53" s="64">
        <f t="shared" si="971"/>
        <v>0</v>
      </c>
      <c r="GVN53" s="64">
        <f t="shared" si="971"/>
        <v>0</v>
      </c>
      <c r="GVO53" s="64">
        <f t="shared" si="971"/>
        <v>0</v>
      </c>
      <c r="GVP53" s="64">
        <f t="shared" si="971"/>
        <v>0</v>
      </c>
      <c r="GVQ53" s="64">
        <f t="shared" si="971"/>
        <v>0</v>
      </c>
      <c r="GVR53" s="64">
        <f t="shared" si="971"/>
        <v>0</v>
      </c>
      <c r="GVS53" s="64">
        <f t="shared" si="971"/>
        <v>0</v>
      </c>
      <c r="GVT53" s="64">
        <f t="shared" si="971"/>
        <v>0</v>
      </c>
      <c r="GVU53" s="64">
        <f t="shared" ref="GVU53:GYF53" si="972">GVU51+GVU52</f>
        <v>0</v>
      </c>
      <c r="GVV53" s="64">
        <f t="shared" si="972"/>
        <v>0</v>
      </c>
      <c r="GVW53" s="64">
        <f t="shared" si="972"/>
        <v>0</v>
      </c>
      <c r="GVX53" s="64">
        <f t="shared" si="972"/>
        <v>0</v>
      </c>
      <c r="GVY53" s="64">
        <f t="shared" si="972"/>
        <v>0</v>
      </c>
      <c r="GVZ53" s="64">
        <f t="shared" si="972"/>
        <v>0</v>
      </c>
      <c r="GWA53" s="64">
        <f t="shared" si="972"/>
        <v>0</v>
      </c>
      <c r="GWB53" s="64">
        <f t="shared" si="972"/>
        <v>0</v>
      </c>
      <c r="GWC53" s="64">
        <f t="shared" si="972"/>
        <v>0</v>
      </c>
      <c r="GWD53" s="64">
        <f t="shared" si="972"/>
        <v>0</v>
      </c>
      <c r="GWE53" s="64">
        <f t="shared" si="972"/>
        <v>0</v>
      </c>
      <c r="GWF53" s="64">
        <f t="shared" si="972"/>
        <v>0</v>
      </c>
      <c r="GWG53" s="64">
        <f t="shared" si="972"/>
        <v>0</v>
      </c>
      <c r="GWH53" s="64">
        <f t="shared" si="972"/>
        <v>0</v>
      </c>
      <c r="GWI53" s="64">
        <f t="shared" si="972"/>
        <v>0</v>
      </c>
      <c r="GWJ53" s="64">
        <f t="shared" si="972"/>
        <v>0</v>
      </c>
      <c r="GWK53" s="64">
        <f t="shared" si="972"/>
        <v>0</v>
      </c>
      <c r="GWL53" s="64">
        <f t="shared" si="972"/>
        <v>0</v>
      </c>
      <c r="GWM53" s="64">
        <f t="shared" si="972"/>
        <v>0</v>
      </c>
      <c r="GWN53" s="64">
        <f t="shared" si="972"/>
        <v>0</v>
      </c>
      <c r="GWO53" s="64">
        <f t="shared" si="972"/>
        <v>0</v>
      </c>
      <c r="GWP53" s="64">
        <f t="shared" si="972"/>
        <v>0</v>
      </c>
      <c r="GWQ53" s="64">
        <f t="shared" si="972"/>
        <v>0</v>
      </c>
      <c r="GWR53" s="64">
        <f t="shared" si="972"/>
        <v>0</v>
      </c>
      <c r="GWS53" s="64">
        <f t="shared" si="972"/>
        <v>0</v>
      </c>
      <c r="GWT53" s="64">
        <f t="shared" si="972"/>
        <v>0</v>
      </c>
      <c r="GWU53" s="64">
        <f t="shared" si="972"/>
        <v>0</v>
      </c>
      <c r="GWV53" s="64">
        <f t="shared" si="972"/>
        <v>0</v>
      </c>
      <c r="GWW53" s="64">
        <f t="shared" si="972"/>
        <v>0</v>
      </c>
      <c r="GWX53" s="64">
        <f t="shared" si="972"/>
        <v>0</v>
      </c>
      <c r="GWY53" s="64">
        <f t="shared" si="972"/>
        <v>0</v>
      </c>
      <c r="GWZ53" s="64">
        <f t="shared" si="972"/>
        <v>0</v>
      </c>
      <c r="GXA53" s="64">
        <f t="shared" si="972"/>
        <v>0</v>
      </c>
      <c r="GXB53" s="64">
        <f t="shared" si="972"/>
        <v>0</v>
      </c>
      <c r="GXC53" s="64">
        <f t="shared" si="972"/>
        <v>0</v>
      </c>
      <c r="GXD53" s="64">
        <f t="shared" si="972"/>
        <v>0</v>
      </c>
      <c r="GXE53" s="64">
        <f t="shared" si="972"/>
        <v>0</v>
      </c>
      <c r="GXF53" s="64">
        <f t="shared" si="972"/>
        <v>0</v>
      </c>
      <c r="GXG53" s="64">
        <f t="shared" si="972"/>
        <v>0</v>
      </c>
      <c r="GXH53" s="64">
        <f t="shared" si="972"/>
        <v>0</v>
      </c>
      <c r="GXI53" s="64">
        <f t="shared" si="972"/>
        <v>0</v>
      </c>
      <c r="GXJ53" s="64">
        <f t="shared" si="972"/>
        <v>0</v>
      </c>
      <c r="GXK53" s="64">
        <f t="shared" si="972"/>
        <v>0</v>
      </c>
      <c r="GXL53" s="64">
        <f t="shared" si="972"/>
        <v>0</v>
      </c>
      <c r="GXM53" s="64">
        <f t="shared" si="972"/>
        <v>0</v>
      </c>
      <c r="GXN53" s="64">
        <f t="shared" si="972"/>
        <v>0</v>
      </c>
      <c r="GXO53" s="64">
        <f t="shared" si="972"/>
        <v>0</v>
      </c>
      <c r="GXP53" s="64">
        <f t="shared" si="972"/>
        <v>0</v>
      </c>
      <c r="GXQ53" s="64">
        <f t="shared" si="972"/>
        <v>0</v>
      </c>
      <c r="GXR53" s="64">
        <f t="shared" si="972"/>
        <v>0</v>
      </c>
      <c r="GXS53" s="64">
        <f t="shared" si="972"/>
        <v>0</v>
      </c>
      <c r="GXT53" s="64">
        <f t="shared" si="972"/>
        <v>0</v>
      </c>
      <c r="GXU53" s="64">
        <f t="shared" si="972"/>
        <v>0</v>
      </c>
      <c r="GXV53" s="64">
        <f t="shared" si="972"/>
        <v>0</v>
      </c>
      <c r="GXW53" s="64">
        <f t="shared" si="972"/>
        <v>0</v>
      </c>
      <c r="GXX53" s="64">
        <f t="shared" si="972"/>
        <v>0</v>
      </c>
      <c r="GXY53" s="64">
        <f t="shared" si="972"/>
        <v>0</v>
      </c>
      <c r="GXZ53" s="64">
        <f t="shared" si="972"/>
        <v>0</v>
      </c>
      <c r="GYA53" s="64">
        <f t="shared" si="972"/>
        <v>0</v>
      </c>
      <c r="GYB53" s="64">
        <f t="shared" si="972"/>
        <v>0</v>
      </c>
      <c r="GYC53" s="64">
        <f t="shared" si="972"/>
        <v>0</v>
      </c>
      <c r="GYD53" s="64">
        <f t="shared" si="972"/>
        <v>0</v>
      </c>
      <c r="GYE53" s="64">
        <f t="shared" si="972"/>
        <v>0</v>
      </c>
      <c r="GYF53" s="64">
        <f t="shared" si="972"/>
        <v>0</v>
      </c>
      <c r="GYG53" s="64">
        <f t="shared" ref="GYG53:HAR53" si="973">GYG51+GYG52</f>
        <v>0</v>
      </c>
      <c r="GYH53" s="64">
        <f t="shared" si="973"/>
        <v>0</v>
      </c>
      <c r="GYI53" s="64">
        <f t="shared" si="973"/>
        <v>0</v>
      </c>
      <c r="GYJ53" s="64">
        <f t="shared" si="973"/>
        <v>0</v>
      </c>
      <c r="GYK53" s="64">
        <f t="shared" si="973"/>
        <v>0</v>
      </c>
      <c r="GYL53" s="64">
        <f t="shared" si="973"/>
        <v>0</v>
      </c>
      <c r="GYM53" s="64">
        <f t="shared" si="973"/>
        <v>0</v>
      </c>
      <c r="GYN53" s="64">
        <f t="shared" si="973"/>
        <v>0</v>
      </c>
      <c r="GYO53" s="64">
        <f t="shared" si="973"/>
        <v>0</v>
      </c>
      <c r="GYP53" s="64">
        <f t="shared" si="973"/>
        <v>0</v>
      </c>
      <c r="GYQ53" s="64">
        <f t="shared" si="973"/>
        <v>0</v>
      </c>
      <c r="GYR53" s="64">
        <f t="shared" si="973"/>
        <v>0</v>
      </c>
      <c r="GYS53" s="64">
        <f t="shared" si="973"/>
        <v>0</v>
      </c>
      <c r="GYT53" s="64">
        <f t="shared" si="973"/>
        <v>0</v>
      </c>
      <c r="GYU53" s="64">
        <f t="shared" si="973"/>
        <v>0</v>
      </c>
      <c r="GYV53" s="64">
        <f t="shared" si="973"/>
        <v>0</v>
      </c>
      <c r="GYW53" s="64">
        <f t="shared" si="973"/>
        <v>0</v>
      </c>
      <c r="GYX53" s="64">
        <f t="shared" si="973"/>
        <v>0</v>
      </c>
      <c r="GYY53" s="64">
        <f t="shared" si="973"/>
        <v>0</v>
      </c>
      <c r="GYZ53" s="64">
        <f t="shared" si="973"/>
        <v>0</v>
      </c>
      <c r="GZA53" s="64">
        <f t="shared" si="973"/>
        <v>0</v>
      </c>
      <c r="GZB53" s="64">
        <f t="shared" si="973"/>
        <v>0</v>
      </c>
      <c r="GZC53" s="64">
        <f t="shared" si="973"/>
        <v>0</v>
      </c>
      <c r="GZD53" s="64">
        <f t="shared" si="973"/>
        <v>0</v>
      </c>
      <c r="GZE53" s="64">
        <f t="shared" si="973"/>
        <v>0</v>
      </c>
      <c r="GZF53" s="64">
        <f t="shared" si="973"/>
        <v>0</v>
      </c>
      <c r="GZG53" s="64">
        <f t="shared" si="973"/>
        <v>0</v>
      </c>
      <c r="GZH53" s="64">
        <f t="shared" si="973"/>
        <v>0</v>
      </c>
      <c r="GZI53" s="64">
        <f t="shared" si="973"/>
        <v>0</v>
      </c>
      <c r="GZJ53" s="64">
        <f t="shared" si="973"/>
        <v>0</v>
      </c>
      <c r="GZK53" s="64">
        <f t="shared" si="973"/>
        <v>0</v>
      </c>
      <c r="GZL53" s="64">
        <f t="shared" si="973"/>
        <v>0</v>
      </c>
      <c r="GZM53" s="64">
        <f t="shared" si="973"/>
        <v>0</v>
      </c>
      <c r="GZN53" s="64">
        <f t="shared" si="973"/>
        <v>0</v>
      </c>
      <c r="GZO53" s="64">
        <f t="shared" si="973"/>
        <v>0</v>
      </c>
      <c r="GZP53" s="64">
        <f t="shared" si="973"/>
        <v>0</v>
      </c>
      <c r="GZQ53" s="64">
        <f t="shared" si="973"/>
        <v>0</v>
      </c>
      <c r="GZR53" s="64">
        <f t="shared" si="973"/>
        <v>0</v>
      </c>
      <c r="GZS53" s="64">
        <f t="shared" si="973"/>
        <v>0</v>
      </c>
      <c r="GZT53" s="64">
        <f t="shared" si="973"/>
        <v>0</v>
      </c>
      <c r="GZU53" s="64">
        <f t="shared" si="973"/>
        <v>0</v>
      </c>
      <c r="GZV53" s="64">
        <f t="shared" si="973"/>
        <v>0</v>
      </c>
      <c r="GZW53" s="64">
        <f t="shared" si="973"/>
        <v>0</v>
      </c>
      <c r="GZX53" s="64">
        <f t="shared" si="973"/>
        <v>0</v>
      </c>
      <c r="GZY53" s="64">
        <f t="shared" si="973"/>
        <v>0</v>
      </c>
      <c r="GZZ53" s="64">
        <f t="shared" si="973"/>
        <v>0</v>
      </c>
      <c r="HAA53" s="64">
        <f t="shared" si="973"/>
        <v>0</v>
      </c>
      <c r="HAB53" s="64">
        <f t="shared" si="973"/>
        <v>0</v>
      </c>
      <c r="HAC53" s="64">
        <f t="shared" si="973"/>
        <v>0</v>
      </c>
      <c r="HAD53" s="64">
        <f t="shared" si="973"/>
        <v>0</v>
      </c>
      <c r="HAE53" s="64">
        <f t="shared" si="973"/>
        <v>0</v>
      </c>
      <c r="HAF53" s="64">
        <f t="shared" si="973"/>
        <v>0</v>
      </c>
      <c r="HAG53" s="64">
        <f t="shared" si="973"/>
        <v>0</v>
      </c>
      <c r="HAH53" s="64">
        <f t="shared" si="973"/>
        <v>0</v>
      </c>
      <c r="HAI53" s="64">
        <f t="shared" si="973"/>
        <v>0</v>
      </c>
      <c r="HAJ53" s="64">
        <f t="shared" si="973"/>
        <v>0</v>
      </c>
      <c r="HAK53" s="64">
        <f t="shared" si="973"/>
        <v>0</v>
      </c>
      <c r="HAL53" s="64">
        <f t="shared" si="973"/>
        <v>0</v>
      </c>
      <c r="HAM53" s="64">
        <f t="shared" si="973"/>
        <v>0</v>
      </c>
      <c r="HAN53" s="64">
        <f t="shared" si="973"/>
        <v>0</v>
      </c>
      <c r="HAO53" s="64">
        <f t="shared" si="973"/>
        <v>0</v>
      </c>
      <c r="HAP53" s="64">
        <f t="shared" si="973"/>
        <v>0</v>
      </c>
      <c r="HAQ53" s="64">
        <f t="shared" si="973"/>
        <v>0</v>
      </c>
      <c r="HAR53" s="64">
        <f t="shared" si="973"/>
        <v>0</v>
      </c>
      <c r="HAS53" s="64">
        <f t="shared" ref="HAS53:HDD53" si="974">HAS51+HAS52</f>
        <v>0</v>
      </c>
      <c r="HAT53" s="64">
        <f t="shared" si="974"/>
        <v>0</v>
      </c>
      <c r="HAU53" s="64">
        <f t="shared" si="974"/>
        <v>0</v>
      </c>
      <c r="HAV53" s="64">
        <f t="shared" si="974"/>
        <v>0</v>
      </c>
      <c r="HAW53" s="64">
        <f t="shared" si="974"/>
        <v>0</v>
      </c>
      <c r="HAX53" s="64">
        <f t="shared" si="974"/>
        <v>0</v>
      </c>
      <c r="HAY53" s="64">
        <f t="shared" si="974"/>
        <v>0</v>
      </c>
      <c r="HAZ53" s="64">
        <f t="shared" si="974"/>
        <v>0</v>
      </c>
      <c r="HBA53" s="64">
        <f t="shared" si="974"/>
        <v>0</v>
      </c>
      <c r="HBB53" s="64">
        <f t="shared" si="974"/>
        <v>0</v>
      </c>
      <c r="HBC53" s="64">
        <f t="shared" si="974"/>
        <v>0</v>
      </c>
      <c r="HBD53" s="64">
        <f t="shared" si="974"/>
        <v>0</v>
      </c>
      <c r="HBE53" s="64">
        <f t="shared" si="974"/>
        <v>0</v>
      </c>
      <c r="HBF53" s="64">
        <f t="shared" si="974"/>
        <v>0</v>
      </c>
      <c r="HBG53" s="64">
        <f t="shared" si="974"/>
        <v>0</v>
      </c>
      <c r="HBH53" s="64">
        <f t="shared" si="974"/>
        <v>0</v>
      </c>
      <c r="HBI53" s="64">
        <f t="shared" si="974"/>
        <v>0</v>
      </c>
      <c r="HBJ53" s="64">
        <f t="shared" si="974"/>
        <v>0</v>
      </c>
      <c r="HBK53" s="64">
        <f t="shared" si="974"/>
        <v>0</v>
      </c>
      <c r="HBL53" s="64">
        <f t="shared" si="974"/>
        <v>0</v>
      </c>
      <c r="HBM53" s="64">
        <f t="shared" si="974"/>
        <v>0</v>
      </c>
      <c r="HBN53" s="64">
        <f t="shared" si="974"/>
        <v>0</v>
      </c>
      <c r="HBO53" s="64">
        <f t="shared" si="974"/>
        <v>0</v>
      </c>
      <c r="HBP53" s="64">
        <f t="shared" si="974"/>
        <v>0</v>
      </c>
      <c r="HBQ53" s="64">
        <f t="shared" si="974"/>
        <v>0</v>
      </c>
      <c r="HBR53" s="64">
        <f t="shared" si="974"/>
        <v>0</v>
      </c>
      <c r="HBS53" s="64">
        <f t="shared" si="974"/>
        <v>0</v>
      </c>
      <c r="HBT53" s="64">
        <f t="shared" si="974"/>
        <v>0</v>
      </c>
      <c r="HBU53" s="64">
        <f t="shared" si="974"/>
        <v>0</v>
      </c>
      <c r="HBV53" s="64">
        <f t="shared" si="974"/>
        <v>0</v>
      </c>
      <c r="HBW53" s="64">
        <f t="shared" si="974"/>
        <v>0</v>
      </c>
      <c r="HBX53" s="64">
        <f t="shared" si="974"/>
        <v>0</v>
      </c>
      <c r="HBY53" s="64">
        <f t="shared" si="974"/>
        <v>0</v>
      </c>
      <c r="HBZ53" s="64">
        <f t="shared" si="974"/>
        <v>0</v>
      </c>
      <c r="HCA53" s="64">
        <f t="shared" si="974"/>
        <v>0</v>
      </c>
      <c r="HCB53" s="64">
        <f t="shared" si="974"/>
        <v>0</v>
      </c>
      <c r="HCC53" s="64">
        <f t="shared" si="974"/>
        <v>0</v>
      </c>
      <c r="HCD53" s="64">
        <f t="shared" si="974"/>
        <v>0</v>
      </c>
      <c r="HCE53" s="64">
        <f t="shared" si="974"/>
        <v>0</v>
      </c>
      <c r="HCF53" s="64">
        <f t="shared" si="974"/>
        <v>0</v>
      </c>
      <c r="HCG53" s="64">
        <f t="shared" si="974"/>
        <v>0</v>
      </c>
      <c r="HCH53" s="64">
        <f t="shared" si="974"/>
        <v>0</v>
      </c>
      <c r="HCI53" s="64">
        <f t="shared" si="974"/>
        <v>0</v>
      </c>
      <c r="HCJ53" s="64">
        <f t="shared" si="974"/>
        <v>0</v>
      </c>
      <c r="HCK53" s="64">
        <f t="shared" si="974"/>
        <v>0</v>
      </c>
      <c r="HCL53" s="64">
        <f t="shared" si="974"/>
        <v>0</v>
      </c>
      <c r="HCM53" s="64">
        <f t="shared" si="974"/>
        <v>0</v>
      </c>
      <c r="HCN53" s="64">
        <f t="shared" si="974"/>
        <v>0</v>
      </c>
      <c r="HCO53" s="64">
        <f t="shared" si="974"/>
        <v>0</v>
      </c>
      <c r="HCP53" s="64">
        <f t="shared" si="974"/>
        <v>0</v>
      </c>
      <c r="HCQ53" s="64">
        <f t="shared" si="974"/>
        <v>0</v>
      </c>
      <c r="HCR53" s="64">
        <f t="shared" si="974"/>
        <v>0</v>
      </c>
      <c r="HCS53" s="64">
        <f t="shared" si="974"/>
        <v>0</v>
      </c>
      <c r="HCT53" s="64">
        <f t="shared" si="974"/>
        <v>0</v>
      </c>
      <c r="HCU53" s="64">
        <f t="shared" si="974"/>
        <v>0</v>
      </c>
      <c r="HCV53" s="64">
        <f t="shared" si="974"/>
        <v>0</v>
      </c>
      <c r="HCW53" s="64">
        <f t="shared" si="974"/>
        <v>0</v>
      </c>
      <c r="HCX53" s="64">
        <f t="shared" si="974"/>
        <v>0</v>
      </c>
      <c r="HCY53" s="64">
        <f t="shared" si="974"/>
        <v>0</v>
      </c>
      <c r="HCZ53" s="64">
        <f t="shared" si="974"/>
        <v>0</v>
      </c>
      <c r="HDA53" s="64">
        <f t="shared" si="974"/>
        <v>0</v>
      </c>
      <c r="HDB53" s="64">
        <f t="shared" si="974"/>
        <v>0</v>
      </c>
      <c r="HDC53" s="64">
        <f t="shared" si="974"/>
        <v>0</v>
      </c>
      <c r="HDD53" s="64">
        <f t="shared" si="974"/>
        <v>0</v>
      </c>
      <c r="HDE53" s="64">
        <f t="shared" ref="HDE53:HFP53" si="975">HDE51+HDE52</f>
        <v>0</v>
      </c>
      <c r="HDF53" s="64">
        <f t="shared" si="975"/>
        <v>0</v>
      </c>
      <c r="HDG53" s="64">
        <f t="shared" si="975"/>
        <v>0</v>
      </c>
      <c r="HDH53" s="64">
        <f t="shared" si="975"/>
        <v>0</v>
      </c>
      <c r="HDI53" s="64">
        <f t="shared" si="975"/>
        <v>0</v>
      </c>
      <c r="HDJ53" s="64">
        <f t="shared" si="975"/>
        <v>0</v>
      </c>
      <c r="HDK53" s="64">
        <f t="shared" si="975"/>
        <v>0</v>
      </c>
      <c r="HDL53" s="64">
        <f t="shared" si="975"/>
        <v>0</v>
      </c>
      <c r="HDM53" s="64">
        <f t="shared" si="975"/>
        <v>0</v>
      </c>
      <c r="HDN53" s="64">
        <f t="shared" si="975"/>
        <v>0</v>
      </c>
      <c r="HDO53" s="64">
        <f t="shared" si="975"/>
        <v>0</v>
      </c>
      <c r="HDP53" s="64">
        <f t="shared" si="975"/>
        <v>0</v>
      </c>
      <c r="HDQ53" s="64">
        <f t="shared" si="975"/>
        <v>0</v>
      </c>
      <c r="HDR53" s="64">
        <f t="shared" si="975"/>
        <v>0</v>
      </c>
      <c r="HDS53" s="64">
        <f t="shared" si="975"/>
        <v>0</v>
      </c>
      <c r="HDT53" s="64">
        <f t="shared" si="975"/>
        <v>0</v>
      </c>
      <c r="HDU53" s="64">
        <f t="shared" si="975"/>
        <v>0</v>
      </c>
      <c r="HDV53" s="64">
        <f t="shared" si="975"/>
        <v>0</v>
      </c>
      <c r="HDW53" s="64">
        <f t="shared" si="975"/>
        <v>0</v>
      </c>
      <c r="HDX53" s="64">
        <f t="shared" si="975"/>
        <v>0</v>
      </c>
      <c r="HDY53" s="64">
        <f t="shared" si="975"/>
        <v>0</v>
      </c>
      <c r="HDZ53" s="64">
        <f t="shared" si="975"/>
        <v>0</v>
      </c>
      <c r="HEA53" s="64">
        <f t="shared" si="975"/>
        <v>0</v>
      </c>
      <c r="HEB53" s="64">
        <f t="shared" si="975"/>
        <v>0</v>
      </c>
      <c r="HEC53" s="64">
        <f t="shared" si="975"/>
        <v>0</v>
      </c>
      <c r="HED53" s="64">
        <f t="shared" si="975"/>
        <v>0</v>
      </c>
      <c r="HEE53" s="64">
        <f t="shared" si="975"/>
        <v>0</v>
      </c>
      <c r="HEF53" s="64">
        <f t="shared" si="975"/>
        <v>0</v>
      </c>
      <c r="HEG53" s="64">
        <f t="shared" si="975"/>
        <v>0</v>
      </c>
      <c r="HEH53" s="64">
        <f t="shared" si="975"/>
        <v>0</v>
      </c>
      <c r="HEI53" s="64">
        <f t="shared" si="975"/>
        <v>0</v>
      </c>
      <c r="HEJ53" s="64">
        <f t="shared" si="975"/>
        <v>0</v>
      </c>
      <c r="HEK53" s="64">
        <f t="shared" si="975"/>
        <v>0</v>
      </c>
      <c r="HEL53" s="64">
        <f t="shared" si="975"/>
        <v>0</v>
      </c>
      <c r="HEM53" s="64">
        <f t="shared" si="975"/>
        <v>0</v>
      </c>
      <c r="HEN53" s="64">
        <f t="shared" si="975"/>
        <v>0</v>
      </c>
      <c r="HEO53" s="64">
        <f t="shared" si="975"/>
        <v>0</v>
      </c>
      <c r="HEP53" s="64">
        <f t="shared" si="975"/>
        <v>0</v>
      </c>
      <c r="HEQ53" s="64">
        <f t="shared" si="975"/>
        <v>0</v>
      </c>
      <c r="HER53" s="64">
        <f t="shared" si="975"/>
        <v>0</v>
      </c>
      <c r="HES53" s="64">
        <f t="shared" si="975"/>
        <v>0</v>
      </c>
      <c r="HET53" s="64">
        <f t="shared" si="975"/>
        <v>0</v>
      </c>
      <c r="HEU53" s="64">
        <f t="shared" si="975"/>
        <v>0</v>
      </c>
      <c r="HEV53" s="64">
        <f t="shared" si="975"/>
        <v>0</v>
      </c>
      <c r="HEW53" s="64">
        <f t="shared" si="975"/>
        <v>0</v>
      </c>
      <c r="HEX53" s="64">
        <f t="shared" si="975"/>
        <v>0</v>
      </c>
      <c r="HEY53" s="64">
        <f t="shared" si="975"/>
        <v>0</v>
      </c>
      <c r="HEZ53" s="64">
        <f t="shared" si="975"/>
        <v>0</v>
      </c>
      <c r="HFA53" s="64">
        <f t="shared" si="975"/>
        <v>0</v>
      </c>
      <c r="HFB53" s="64">
        <f t="shared" si="975"/>
        <v>0</v>
      </c>
      <c r="HFC53" s="64">
        <f t="shared" si="975"/>
        <v>0</v>
      </c>
      <c r="HFD53" s="64">
        <f t="shared" si="975"/>
        <v>0</v>
      </c>
      <c r="HFE53" s="64">
        <f t="shared" si="975"/>
        <v>0</v>
      </c>
      <c r="HFF53" s="64">
        <f t="shared" si="975"/>
        <v>0</v>
      </c>
      <c r="HFG53" s="64">
        <f t="shared" si="975"/>
        <v>0</v>
      </c>
      <c r="HFH53" s="64">
        <f t="shared" si="975"/>
        <v>0</v>
      </c>
      <c r="HFI53" s="64">
        <f t="shared" si="975"/>
        <v>0</v>
      </c>
      <c r="HFJ53" s="64">
        <f t="shared" si="975"/>
        <v>0</v>
      </c>
      <c r="HFK53" s="64">
        <f t="shared" si="975"/>
        <v>0</v>
      </c>
      <c r="HFL53" s="64">
        <f t="shared" si="975"/>
        <v>0</v>
      </c>
      <c r="HFM53" s="64">
        <f t="shared" si="975"/>
        <v>0</v>
      </c>
      <c r="HFN53" s="64">
        <f t="shared" si="975"/>
        <v>0</v>
      </c>
      <c r="HFO53" s="64">
        <f t="shared" si="975"/>
        <v>0</v>
      </c>
      <c r="HFP53" s="64">
        <f t="shared" si="975"/>
        <v>0</v>
      </c>
      <c r="HFQ53" s="64">
        <f t="shared" ref="HFQ53:HIB53" si="976">HFQ51+HFQ52</f>
        <v>0</v>
      </c>
      <c r="HFR53" s="64">
        <f t="shared" si="976"/>
        <v>0</v>
      </c>
      <c r="HFS53" s="64">
        <f t="shared" si="976"/>
        <v>0</v>
      </c>
      <c r="HFT53" s="64">
        <f t="shared" si="976"/>
        <v>0</v>
      </c>
      <c r="HFU53" s="64">
        <f t="shared" si="976"/>
        <v>0</v>
      </c>
      <c r="HFV53" s="64">
        <f t="shared" si="976"/>
        <v>0</v>
      </c>
      <c r="HFW53" s="64">
        <f t="shared" si="976"/>
        <v>0</v>
      </c>
      <c r="HFX53" s="64">
        <f t="shared" si="976"/>
        <v>0</v>
      </c>
      <c r="HFY53" s="64">
        <f t="shared" si="976"/>
        <v>0</v>
      </c>
      <c r="HFZ53" s="64">
        <f t="shared" si="976"/>
        <v>0</v>
      </c>
      <c r="HGA53" s="64">
        <f t="shared" si="976"/>
        <v>0</v>
      </c>
      <c r="HGB53" s="64">
        <f t="shared" si="976"/>
        <v>0</v>
      </c>
      <c r="HGC53" s="64">
        <f t="shared" si="976"/>
        <v>0</v>
      </c>
      <c r="HGD53" s="64">
        <f t="shared" si="976"/>
        <v>0</v>
      </c>
      <c r="HGE53" s="64">
        <f t="shared" si="976"/>
        <v>0</v>
      </c>
      <c r="HGF53" s="64">
        <f t="shared" si="976"/>
        <v>0</v>
      </c>
      <c r="HGG53" s="64">
        <f t="shared" si="976"/>
        <v>0</v>
      </c>
      <c r="HGH53" s="64">
        <f t="shared" si="976"/>
        <v>0</v>
      </c>
      <c r="HGI53" s="64">
        <f t="shared" si="976"/>
        <v>0</v>
      </c>
      <c r="HGJ53" s="64">
        <f t="shared" si="976"/>
        <v>0</v>
      </c>
      <c r="HGK53" s="64">
        <f t="shared" si="976"/>
        <v>0</v>
      </c>
      <c r="HGL53" s="64">
        <f t="shared" si="976"/>
        <v>0</v>
      </c>
      <c r="HGM53" s="64">
        <f t="shared" si="976"/>
        <v>0</v>
      </c>
      <c r="HGN53" s="64">
        <f t="shared" si="976"/>
        <v>0</v>
      </c>
      <c r="HGO53" s="64">
        <f t="shared" si="976"/>
        <v>0</v>
      </c>
      <c r="HGP53" s="64">
        <f t="shared" si="976"/>
        <v>0</v>
      </c>
      <c r="HGQ53" s="64">
        <f t="shared" si="976"/>
        <v>0</v>
      </c>
      <c r="HGR53" s="64">
        <f t="shared" si="976"/>
        <v>0</v>
      </c>
      <c r="HGS53" s="64">
        <f t="shared" si="976"/>
        <v>0</v>
      </c>
      <c r="HGT53" s="64">
        <f t="shared" si="976"/>
        <v>0</v>
      </c>
      <c r="HGU53" s="64">
        <f t="shared" si="976"/>
        <v>0</v>
      </c>
      <c r="HGV53" s="64">
        <f t="shared" si="976"/>
        <v>0</v>
      </c>
      <c r="HGW53" s="64">
        <f t="shared" si="976"/>
        <v>0</v>
      </c>
      <c r="HGX53" s="64">
        <f t="shared" si="976"/>
        <v>0</v>
      </c>
      <c r="HGY53" s="64">
        <f t="shared" si="976"/>
        <v>0</v>
      </c>
      <c r="HGZ53" s="64">
        <f t="shared" si="976"/>
        <v>0</v>
      </c>
      <c r="HHA53" s="64">
        <f t="shared" si="976"/>
        <v>0</v>
      </c>
      <c r="HHB53" s="64">
        <f t="shared" si="976"/>
        <v>0</v>
      </c>
      <c r="HHC53" s="64">
        <f t="shared" si="976"/>
        <v>0</v>
      </c>
      <c r="HHD53" s="64">
        <f t="shared" si="976"/>
        <v>0</v>
      </c>
      <c r="HHE53" s="64">
        <f t="shared" si="976"/>
        <v>0</v>
      </c>
      <c r="HHF53" s="64">
        <f t="shared" si="976"/>
        <v>0</v>
      </c>
      <c r="HHG53" s="64">
        <f t="shared" si="976"/>
        <v>0</v>
      </c>
      <c r="HHH53" s="64">
        <f t="shared" si="976"/>
        <v>0</v>
      </c>
      <c r="HHI53" s="64">
        <f t="shared" si="976"/>
        <v>0</v>
      </c>
      <c r="HHJ53" s="64">
        <f t="shared" si="976"/>
        <v>0</v>
      </c>
      <c r="HHK53" s="64">
        <f t="shared" si="976"/>
        <v>0</v>
      </c>
      <c r="HHL53" s="64">
        <f t="shared" si="976"/>
        <v>0</v>
      </c>
      <c r="HHM53" s="64">
        <f t="shared" si="976"/>
        <v>0</v>
      </c>
      <c r="HHN53" s="64">
        <f t="shared" si="976"/>
        <v>0</v>
      </c>
      <c r="HHO53" s="64">
        <f t="shared" si="976"/>
        <v>0</v>
      </c>
      <c r="HHP53" s="64">
        <f t="shared" si="976"/>
        <v>0</v>
      </c>
      <c r="HHQ53" s="64">
        <f t="shared" si="976"/>
        <v>0</v>
      </c>
      <c r="HHR53" s="64">
        <f t="shared" si="976"/>
        <v>0</v>
      </c>
      <c r="HHS53" s="64">
        <f t="shared" si="976"/>
        <v>0</v>
      </c>
      <c r="HHT53" s="64">
        <f t="shared" si="976"/>
        <v>0</v>
      </c>
      <c r="HHU53" s="64">
        <f t="shared" si="976"/>
        <v>0</v>
      </c>
      <c r="HHV53" s="64">
        <f t="shared" si="976"/>
        <v>0</v>
      </c>
      <c r="HHW53" s="64">
        <f t="shared" si="976"/>
        <v>0</v>
      </c>
      <c r="HHX53" s="64">
        <f t="shared" si="976"/>
        <v>0</v>
      </c>
      <c r="HHY53" s="64">
        <f t="shared" si="976"/>
        <v>0</v>
      </c>
      <c r="HHZ53" s="64">
        <f t="shared" si="976"/>
        <v>0</v>
      </c>
      <c r="HIA53" s="64">
        <f t="shared" si="976"/>
        <v>0</v>
      </c>
      <c r="HIB53" s="64">
        <f t="shared" si="976"/>
        <v>0</v>
      </c>
      <c r="HIC53" s="64">
        <f t="shared" ref="HIC53:HKN53" si="977">HIC51+HIC52</f>
        <v>0</v>
      </c>
      <c r="HID53" s="64">
        <f t="shared" si="977"/>
        <v>0</v>
      </c>
      <c r="HIE53" s="64">
        <f t="shared" si="977"/>
        <v>0</v>
      </c>
      <c r="HIF53" s="64">
        <f t="shared" si="977"/>
        <v>0</v>
      </c>
      <c r="HIG53" s="64">
        <f t="shared" si="977"/>
        <v>0</v>
      </c>
      <c r="HIH53" s="64">
        <f t="shared" si="977"/>
        <v>0</v>
      </c>
      <c r="HII53" s="64">
        <f t="shared" si="977"/>
        <v>0</v>
      </c>
      <c r="HIJ53" s="64">
        <f t="shared" si="977"/>
        <v>0</v>
      </c>
      <c r="HIK53" s="64">
        <f t="shared" si="977"/>
        <v>0</v>
      </c>
      <c r="HIL53" s="64">
        <f t="shared" si="977"/>
        <v>0</v>
      </c>
      <c r="HIM53" s="64">
        <f t="shared" si="977"/>
        <v>0</v>
      </c>
      <c r="HIN53" s="64">
        <f t="shared" si="977"/>
        <v>0</v>
      </c>
      <c r="HIO53" s="64">
        <f t="shared" si="977"/>
        <v>0</v>
      </c>
      <c r="HIP53" s="64">
        <f t="shared" si="977"/>
        <v>0</v>
      </c>
      <c r="HIQ53" s="64">
        <f t="shared" si="977"/>
        <v>0</v>
      </c>
      <c r="HIR53" s="64">
        <f t="shared" si="977"/>
        <v>0</v>
      </c>
      <c r="HIS53" s="64">
        <f t="shared" si="977"/>
        <v>0</v>
      </c>
      <c r="HIT53" s="64">
        <f t="shared" si="977"/>
        <v>0</v>
      </c>
      <c r="HIU53" s="64">
        <f t="shared" si="977"/>
        <v>0</v>
      </c>
      <c r="HIV53" s="64">
        <f t="shared" si="977"/>
        <v>0</v>
      </c>
      <c r="HIW53" s="64">
        <f t="shared" si="977"/>
        <v>0</v>
      </c>
      <c r="HIX53" s="64">
        <f t="shared" si="977"/>
        <v>0</v>
      </c>
      <c r="HIY53" s="64">
        <f t="shared" si="977"/>
        <v>0</v>
      </c>
      <c r="HIZ53" s="64">
        <f t="shared" si="977"/>
        <v>0</v>
      </c>
      <c r="HJA53" s="64">
        <f t="shared" si="977"/>
        <v>0</v>
      </c>
      <c r="HJB53" s="64">
        <f t="shared" si="977"/>
        <v>0</v>
      </c>
      <c r="HJC53" s="64">
        <f t="shared" si="977"/>
        <v>0</v>
      </c>
      <c r="HJD53" s="64">
        <f t="shared" si="977"/>
        <v>0</v>
      </c>
      <c r="HJE53" s="64">
        <f t="shared" si="977"/>
        <v>0</v>
      </c>
      <c r="HJF53" s="64">
        <f t="shared" si="977"/>
        <v>0</v>
      </c>
      <c r="HJG53" s="64">
        <f t="shared" si="977"/>
        <v>0</v>
      </c>
      <c r="HJH53" s="64">
        <f t="shared" si="977"/>
        <v>0</v>
      </c>
      <c r="HJI53" s="64">
        <f t="shared" si="977"/>
        <v>0</v>
      </c>
      <c r="HJJ53" s="64">
        <f t="shared" si="977"/>
        <v>0</v>
      </c>
      <c r="HJK53" s="64">
        <f t="shared" si="977"/>
        <v>0</v>
      </c>
      <c r="HJL53" s="64">
        <f t="shared" si="977"/>
        <v>0</v>
      </c>
      <c r="HJM53" s="64">
        <f t="shared" si="977"/>
        <v>0</v>
      </c>
      <c r="HJN53" s="64">
        <f t="shared" si="977"/>
        <v>0</v>
      </c>
      <c r="HJO53" s="64">
        <f t="shared" si="977"/>
        <v>0</v>
      </c>
      <c r="HJP53" s="64">
        <f t="shared" si="977"/>
        <v>0</v>
      </c>
      <c r="HJQ53" s="64">
        <f t="shared" si="977"/>
        <v>0</v>
      </c>
      <c r="HJR53" s="64">
        <f t="shared" si="977"/>
        <v>0</v>
      </c>
      <c r="HJS53" s="64">
        <f t="shared" si="977"/>
        <v>0</v>
      </c>
      <c r="HJT53" s="64">
        <f t="shared" si="977"/>
        <v>0</v>
      </c>
      <c r="HJU53" s="64">
        <f t="shared" si="977"/>
        <v>0</v>
      </c>
      <c r="HJV53" s="64">
        <f t="shared" si="977"/>
        <v>0</v>
      </c>
      <c r="HJW53" s="64">
        <f t="shared" si="977"/>
        <v>0</v>
      </c>
      <c r="HJX53" s="64">
        <f t="shared" si="977"/>
        <v>0</v>
      </c>
      <c r="HJY53" s="64">
        <f t="shared" si="977"/>
        <v>0</v>
      </c>
      <c r="HJZ53" s="64">
        <f t="shared" si="977"/>
        <v>0</v>
      </c>
      <c r="HKA53" s="64">
        <f t="shared" si="977"/>
        <v>0</v>
      </c>
      <c r="HKB53" s="64">
        <f t="shared" si="977"/>
        <v>0</v>
      </c>
      <c r="HKC53" s="64">
        <f t="shared" si="977"/>
        <v>0</v>
      </c>
      <c r="HKD53" s="64">
        <f t="shared" si="977"/>
        <v>0</v>
      </c>
      <c r="HKE53" s="64">
        <f t="shared" si="977"/>
        <v>0</v>
      </c>
      <c r="HKF53" s="64">
        <f t="shared" si="977"/>
        <v>0</v>
      </c>
      <c r="HKG53" s="64">
        <f t="shared" si="977"/>
        <v>0</v>
      </c>
      <c r="HKH53" s="64">
        <f t="shared" si="977"/>
        <v>0</v>
      </c>
      <c r="HKI53" s="64">
        <f t="shared" si="977"/>
        <v>0</v>
      </c>
      <c r="HKJ53" s="64">
        <f t="shared" si="977"/>
        <v>0</v>
      </c>
      <c r="HKK53" s="64">
        <f t="shared" si="977"/>
        <v>0</v>
      </c>
      <c r="HKL53" s="64">
        <f t="shared" si="977"/>
        <v>0</v>
      </c>
      <c r="HKM53" s="64">
        <f t="shared" si="977"/>
        <v>0</v>
      </c>
      <c r="HKN53" s="64">
        <f t="shared" si="977"/>
        <v>0</v>
      </c>
      <c r="HKO53" s="64">
        <f t="shared" ref="HKO53:HMZ53" si="978">HKO51+HKO52</f>
        <v>0</v>
      </c>
      <c r="HKP53" s="64">
        <f t="shared" si="978"/>
        <v>0</v>
      </c>
      <c r="HKQ53" s="64">
        <f t="shared" si="978"/>
        <v>0</v>
      </c>
      <c r="HKR53" s="64">
        <f t="shared" si="978"/>
        <v>0</v>
      </c>
      <c r="HKS53" s="64">
        <f t="shared" si="978"/>
        <v>0</v>
      </c>
      <c r="HKT53" s="64">
        <f t="shared" si="978"/>
        <v>0</v>
      </c>
      <c r="HKU53" s="64">
        <f t="shared" si="978"/>
        <v>0</v>
      </c>
      <c r="HKV53" s="64">
        <f t="shared" si="978"/>
        <v>0</v>
      </c>
      <c r="HKW53" s="64">
        <f t="shared" si="978"/>
        <v>0</v>
      </c>
      <c r="HKX53" s="64">
        <f t="shared" si="978"/>
        <v>0</v>
      </c>
      <c r="HKY53" s="64">
        <f t="shared" si="978"/>
        <v>0</v>
      </c>
      <c r="HKZ53" s="64">
        <f t="shared" si="978"/>
        <v>0</v>
      </c>
      <c r="HLA53" s="64">
        <f t="shared" si="978"/>
        <v>0</v>
      </c>
      <c r="HLB53" s="64">
        <f t="shared" si="978"/>
        <v>0</v>
      </c>
      <c r="HLC53" s="64">
        <f t="shared" si="978"/>
        <v>0</v>
      </c>
      <c r="HLD53" s="64">
        <f t="shared" si="978"/>
        <v>0</v>
      </c>
      <c r="HLE53" s="64">
        <f t="shared" si="978"/>
        <v>0</v>
      </c>
      <c r="HLF53" s="64">
        <f t="shared" si="978"/>
        <v>0</v>
      </c>
      <c r="HLG53" s="64">
        <f t="shared" si="978"/>
        <v>0</v>
      </c>
      <c r="HLH53" s="64">
        <f t="shared" si="978"/>
        <v>0</v>
      </c>
      <c r="HLI53" s="64">
        <f t="shared" si="978"/>
        <v>0</v>
      </c>
      <c r="HLJ53" s="64">
        <f t="shared" si="978"/>
        <v>0</v>
      </c>
      <c r="HLK53" s="64">
        <f t="shared" si="978"/>
        <v>0</v>
      </c>
      <c r="HLL53" s="64">
        <f t="shared" si="978"/>
        <v>0</v>
      </c>
      <c r="HLM53" s="64">
        <f t="shared" si="978"/>
        <v>0</v>
      </c>
      <c r="HLN53" s="64">
        <f t="shared" si="978"/>
        <v>0</v>
      </c>
      <c r="HLO53" s="64">
        <f t="shared" si="978"/>
        <v>0</v>
      </c>
      <c r="HLP53" s="64">
        <f t="shared" si="978"/>
        <v>0</v>
      </c>
      <c r="HLQ53" s="64">
        <f t="shared" si="978"/>
        <v>0</v>
      </c>
      <c r="HLR53" s="64">
        <f t="shared" si="978"/>
        <v>0</v>
      </c>
      <c r="HLS53" s="64">
        <f t="shared" si="978"/>
        <v>0</v>
      </c>
      <c r="HLT53" s="64">
        <f t="shared" si="978"/>
        <v>0</v>
      </c>
      <c r="HLU53" s="64">
        <f t="shared" si="978"/>
        <v>0</v>
      </c>
      <c r="HLV53" s="64">
        <f t="shared" si="978"/>
        <v>0</v>
      </c>
      <c r="HLW53" s="64">
        <f t="shared" si="978"/>
        <v>0</v>
      </c>
      <c r="HLX53" s="64">
        <f t="shared" si="978"/>
        <v>0</v>
      </c>
      <c r="HLY53" s="64">
        <f t="shared" si="978"/>
        <v>0</v>
      </c>
      <c r="HLZ53" s="64">
        <f t="shared" si="978"/>
        <v>0</v>
      </c>
      <c r="HMA53" s="64">
        <f t="shared" si="978"/>
        <v>0</v>
      </c>
      <c r="HMB53" s="64">
        <f t="shared" si="978"/>
        <v>0</v>
      </c>
      <c r="HMC53" s="64">
        <f t="shared" si="978"/>
        <v>0</v>
      </c>
      <c r="HMD53" s="64">
        <f t="shared" si="978"/>
        <v>0</v>
      </c>
      <c r="HME53" s="64">
        <f t="shared" si="978"/>
        <v>0</v>
      </c>
      <c r="HMF53" s="64">
        <f t="shared" si="978"/>
        <v>0</v>
      </c>
      <c r="HMG53" s="64">
        <f t="shared" si="978"/>
        <v>0</v>
      </c>
      <c r="HMH53" s="64">
        <f t="shared" si="978"/>
        <v>0</v>
      </c>
      <c r="HMI53" s="64">
        <f t="shared" si="978"/>
        <v>0</v>
      </c>
      <c r="HMJ53" s="64">
        <f t="shared" si="978"/>
        <v>0</v>
      </c>
      <c r="HMK53" s="64">
        <f t="shared" si="978"/>
        <v>0</v>
      </c>
      <c r="HML53" s="64">
        <f t="shared" si="978"/>
        <v>0</v>
      </c>
      <c r="HMM53" s="64">
        <f t="shared" si="978"/>
        <v>0</v>
      </c>
      <c r="HMN53" s="64">
        <f t="shared" si="978"/>
        <v>0</v>
      </c>
      <c r="HMO53" s="64">
        <f t="shared" si="978"/>
        <v>0</v>
      </c>
      <c r="HMP53" s="64">
        <f t="shared" si="978"/>
        <v>0</v>
      </c>
      <c r="HMQ53" s="64">
        <f t="shared" si="978"/>
        <v>0</v>
      </c>
      <c r="HMR53" s="64">
        <f t="shared" si="978"/>
        <v>0</v>
      </c>
      <c r="HMS53" s="64">
        <f t="shared" si="978"/>
        <v>0</v>
      </c>
      <c r="HMT53" s="64">
        <f t="shared" si="978"/>
        <v>0</v>
      </c>
      <c r="HMU53" s="64">
        <f t="shared" si="978"/>
        <v>0</v>
      </c>
      <c r="HMV53" s="64">
        <f t="shared" si="978"/>
        <v>0</v>
      </c>
      <c r="HMW53" s="64">
        <f t="shared" si="978"/>
        <v>0</v>
      </c>
      <c r="HMX53" s="64">
        <f t="shared" si="978"/>
        <v>0</v>
      </c>
      <c r="HMY53" s="64">
        <f t="shared" si="978"/>
        <v>0</v>
      </c>
      <c r="HMZ53" s="64">
        <f t="shared" si="978"/>
        <v>0</v>
      </c>
      <c r="HNA53" s="64">
        <f t="shared" ref="HNA53:HPL53" si="979">HNA51+HNA52</f>
        <v>0</v>
      </c>
      <c r="HNB53" s="64">
        <f t="shared" si="979"/>
        <v>0</v>
      </c>
      <c r="HNC53" s="64">
        <f t="shared" si="979"/>
        <v>0</v>
      </c>
      <c r="HND53" s="64">
        <f t="shared" si="979"/>
        <v>0</v>
      </c>
      <c r="HNE53" s="64">
        <f t="shared" si="979"/>
        <v>0</v>
      </c>
      <c r="HNF53" s="64">
        <f t="shared" si="979"/>
        <v>0</v>
      </c>
      <c r="HNG53" s="64">
        <f t="shared" si="979"/>
        <v>0</v>
      </c>
      <c r="HNH53" s="64">
        <f t="shared" si="979"/>
        <v>0</v>
      </c>
      <c r="HNI53" s="64">
        <f t="shared" si="979"/>
        <v>0</v>
      </c>
      <c r="HNJ53" s="64">
        <f t="shared" si="979"/>
        <v>0</v>
      </c>
      <c r="HNK53" s="64">
        <f t="shared" si="979"/>
        <v>0</v>
      </c>
      <c r="HNL53" s="64">
        <f t="shared" si="979"/>
        <v>0</v>
      </c>
      <c r="HNM53" s="64">
        <f t="shared" si="979"/>
        <v>0</v>
      </c>
      <c r="HNN53" s="64">
        <f t="shared" si="979"/>
        <v>0</v>
      </c>
      <c r="HNO53" s="64">
        <f t="shared" si="979"/>
        <v>0</v>
      </c>
      <c r="HNP53" s="64">
        <f t="shared" si="979"/>
        <v>0</v>
      </c>
      <c r="HNQ53" s="64">
        <f t="shared" si="979"/>
        <v>0</v>
      </c>
      <c r="HNR53" s="64">
        <f t="shared" si="979"/>
        <v>0</v>
      </c>
      <c r="HNS53" s="64">
        <f t="shared" si="979"/>
        <v>0</v>
      </c>
      <c r="HNT53" s="64">
        <f t="shared" si="979"/>
        <v>0</v>
      </c>
      <c r="HNU53" s="64">
        <f t="shared" si="979"/>
        <v>0</v>
      </c>
      <c r="HNV53" s="64">
        <f t="shared" si="979"/>
        <v>0</v>
      </c>
      <c r="HNW53" s="64">
        <f t="shared" si="979"/>
        <v>0</v>
      </c>
      <c r="HNX53" s="64">
        <f t="shared" si="979"/>
        <v>0</v>
      </c>
      <c r="HNY53" s="64">
        <f t="shared" si="979"/>
        <v>0</v>
      </c>
      <c r="HNZ53" s="64">
        <f t="shared" si="979"/>
        <v>0</v>
      </c>
      <c r="HOA53" s="64">
        <f t="shared" si="979"/>
        <v>0</v>
      </c>
      <c r="HOB53" s="64">
        <f t="shared" si="979"/>
        <v>0</v>
      </c>
      <c r="HOC53" s="64">
        <f t="shared" si="979"/>
        <v>0</v>
      </c>
      <c r="HOD53" s="64">
        <f t="shared" si="979"/>
        <v>0</v>
      </c>
      <c r="HOE53" s="64">
        <f t="shared" si="979"/>
        <v>0</v>
      </c>
      <c r="HOF53" s="64">
        <f t="shared" si="979"/>
        <v>0</v>
      </c>
      <c r="HOG53" s="64">
        <f t="shared" si="979"/>
        <v>0</v>
      </c>
      <c r="HOH53" s="64">
        <f t="shared" si="979"/>
        <v>0</v>
      </c>
      <c r="HOI53" s="64">
        <f t="shared" si="979"/>
        <v>0</v>
      </c>
      <c r="HOJ53" s="64">
        <f t="shared" si="979"/>
        <v>0</v>
      </c>
      <c r="HOK53" s="64">
        <f t="shared" si="979"/>
        <v>0</v>
      </c>
      <c r="HOL53" s="64">
        <f t="shared" si="979"/>
        <v>0</v>
      </c>
      <c r="HOM53" s="64">
        <f t="shared" si="979"/>
        <v>0</v>
      </c>
      <c r="HON53" s="64">
        <f t="shared" si="979"/>
        <v>0</v>
      </c>
      <c r="HOO53" s="64">
        <f t="shared" si="979"/>
        <v>0</v>
      </c>
      <c r="HOP53" s="64">
        <f t="shared" si="979"/>
        <v>0</v>
      </c>
      <c r="HOQ53" s="64">
        <f t="shared" si="979"/>
        <v>0</v>
      </c>
      <c r="HOR53" s="64">
        <f t="shared" si="979"/>
        <v>0</v>
      </c>
      <c r="HOS53" s="64">
        <f t="shared" si="979"/>
        <v>0</v>
      </c>
      <c r="HOT53" s="64">
        <f t="shared" si="979"/>
        <v>0</v>
      </c>
      <c r="HOU53" s="64">
        <f t="shared" si="979"/>
        <v>0</v>
      </c>
      <c r="HOV53" s="64">
        <f t="shared" si="979"/>
        <v>0</v>
      </c>
      <c r="HOW53" s="64">
        <f t="shared" si="979"/>
        <v>0</v>
      </c>
      <c r="HOX53" s="64">
        <f t="shared" si="979"/>
        <v>0</v>
      </c>
      <c r="HOY53" s="64">
        <f t="shared" si="979"/>
        <v>0</v>
      </c>
      <c r="HOZ53" s="64">
        <f t="shared" si="979"/>
        <v>0</v>
      </c>
      <c r="HPA53" s="64">
        <f t="shared" si="979"/>
        <v>0</v>
      </c>
      <c r="HPB53" s="64">
        <f t="shared" si="979"/>
        <v>0</v>
      </c>
      <c r="HPC53" s="64">
        <f t="shared" si="979"/>
        <v>0</v>
      </c>
      <c r="HPD53" s="64">
        <f t="shared" si="979"/>
        <v>0</v>
      </c>
      <c r="HPE53" s="64">
        <f t="shared" si="979"/>
        <v>0</v>
      </c>
      <c r="HPF53" s="64">
        <f t="shared" si="979"/>
        <v>0</v>
      </c>
      <c r="HPG53" s="64">
        <f t="shared" si="979"/>
        <v>0</v>
      </c>
      <c r="HPH53" s="64">
        <f t="shared" si="979"/>
        <v>0</v>
      </c>
      <c r="HPI53" s="64">
        <f t="shared" si="979"/>
        <v>0</v>
      </c>
      <c r="HPJ53" s="64">
        <f t="shared" si="979"/>
        <v>0</v>
      </c>
      <c r="HPK53" s="64">
        <f t="shared" si="979"/>
        <v>0</v>
      </c>
      <c r="HPL53" s="64">
        <f t="shared" si="979"/>
        <v>0</v>
      </c>
      <c r="HPM53" s="64">
        <f t="shared" ref="HPM53:HRX53" si="980">HPM51+HPM52</f>
        <v>0</v>
      </c>
      <c r="HPN53" s="64">
        <f t="shared" si="980"/>
        <v>0</v>
      </c>
      <c r="HPO53" s="64">
        <f t="shared" si="980"/>
        <v>0</v>
      </c>
      <c r="HPP53" s="64">
        <f t="shared" si="980"/>
        <v>0</v>
      </c>
      <c r="HPQ53" s="64">
        <f t="shared" si="980"/>
        <v>0</v>
      </c>
      <c r="HPR53" s="64">
        <f t="shared" si="980"/>
        <v>0</v>
      </c>
      <c r="HPS53" s="64">
        <f t="shared" si="980"/>
        <v>0</v>
      </c>
      <c r="HPT53" s="64">
        <f t="shared" si="980"/>
        <v>0</v>
      </c>
      <c r="HPU53" s="64">
        <f t="shared" si="980"/>
        <v>0</v>
      </c>
      <c r="HPV53" s="64">
        <f t="shared" si="980"/>
        <v>0</v>
      </c>
      <c r="HPW53" s="64">
        <f t="shared" si="980"/>
        <v>0</v>
      </c>
      <c r="HPX53" s="64">
        <f t="shared" si="980"/>
        <v>0</v>
      </c>
      <c r="HPY53" s="64">
        <f t="shared" si="980"/>
        <v>0</v>
      </c>
      <c r="HPZ53" s="64">
        <f t="shared" si="980"/>
        <v>0</v>
      </c>
      <c r="HQA53" s="64">
        <f t="shared" si="980"/>
        <v>0</v>
      </c>
      <c r="HQB53" s="64">
        <f t="shared" si="980"/>
        <v>0</v>
      </c>
      <c r="HQC53" s="64">
        <f t="shared" si="980"/>
        <v>0</v>
      </c>
      <c r="HQD53" s="64">
        <f t="shared" si="980"/>
        <v>0</v>
      </c>
      <c r="HQE53" s="64">
        <f t="shared" si="980"/>
        <v>0</v>
      </c>
      <c r="HQF53" s="64">
        <f t="shared" si="980"/>
        <v>0</v>
      </c>
      <c r="HQG53" s="64">
        <f t="shared" si="980"/>
        <v>0</v>
      </c>
      <c r="HQH53" s="64">
        <f t="shared" si="980"/>
        <v>0</v>
      </c>
      <c r="HQI53" s="64">
        <f t="shared" si="980"/>
        <v>0</v>
      </c>
      <c r="HQJ53" s="64">
        <f t="shared" si="980"/>
        <v>0</v>
      </c>
      <c r="HQK53" s="64">
        <f t="shared" si="980"/>
        <v>0</v>
      </c>
      <c r="HQL53" s="64">
        <f t="shared" si="980"/>
        <v>0</v>
      </c>
      <c r="HQM53" s="64">
        <f t="shared" si="980"/>
        <v>0</v>
      </c>
      <c r="HQN53" s="64">
        <f t="shared" si="980"/>
        <v>0</v>
      </c>
      <c r="HQO53" s="64">
        <f t="shared" si="980"/>
        <v>0</v>
      </c>
      <c r="HQP53" s="64">
        <f t="shared" si="980"/>
        <v>0</v>
      </c>
      <c r="HQQ53" s="64">
        <f t="shared" si="980"/>
        <v>0</v>
      </c>
      <c r="HQR53" s="64">
        <f t="shared" si="980"/>
        <v>0</v>
      </c>
      <c r="HQS53" s="64">
        <f t="shared" si="980"/>
        <v>0</v>
      </c>
      <c r="HQT53" s="64">
        <f t="shared" si="980"/>
        <v>0</v>
      </c>
      <c r="HQU53" s="64">
        <f t="shared" si="980"/>
        <v>0</v>
      </c>
      <c r="HQV53" s="64">
        <f t="shared" si="980"/>
        <v>0</v>
      </c>
      <c r="HQW53" s="64">
        <f t="shared" si="980"/>
        <v>0</v>
      </c>
      <c r="HQX53" s="64">
        <f t="shared" si="980"/>
        <v>0</v>
      </c>
      <c r="HQY53" s="64">
        <f t="shared" si="980"/>
        <v>0</v>
      </c>
      <c r="HQZ53" s="64">
        <f t="shared" si="980"/>
        <v>0</v>
      </c>
      <c r="HRA53" s="64">
        <f t="shared" si="980"/>
        <v>0</v>
      </c>
      <c r="HRB53" s="64">
        <f t="shared" si="980"/>
        <v>0</v>
      </c>
      <c r="HRC53" s="64">
        <f t="shared" si="980"/>
        <v>0</v>
      </c>
      <c r="HRD53" s="64">
        <f t="shared" si="980"/>
        <v>0</v>
      </c>
      <c r="HRE53" s="64">
        <f t="shared" si="980"/>
        <v>0</v>
      </c>
      <c r="HRF53" s="64">
        <f t="shared" si="980"/>
        <v>0</v>
      </c>
      <c r="HRG53" s="64">
        <f t="shared" si="980"/>
        <v>0</v>
      </c>
      <c r="HRH53" s="64">
        <f t="shared" si="980"/>
        <v>0</v>
      </c>
      <c r="HRI53" s="64">
        <f t="shared" si="980"/>
        <v>0</v>
      </c>
      <c r="HRJ53" s="64">
        <f t="shared" si="980"/>
        <v>0</v>
      </c>
      <c r="HRK53" s="64">
        <f t="shared" si="980"/>
        <v>0</v>
      </c>
      <c r="HRL53" s="64">
        <f t="shared" si="980"/>
        <v>0</v>
      </c>
      <c r="HRM53" s="64">
        <f t="shared" si="980"/>
        <v>0</v>
      </c>
      <c r="HRN53" s="64">
        <f t="shared" si="980"/>
        <v>0</v>
      </c>
      <c r="HRO53" s="64">
        <f t="shared" si="980"/>
        <v>0</v>
      </c>
      <c r="HRP53" s="64">
        <f t="shared" si="980"/>
        <v>0</v>
      </c>
      <c r="HRQ53" s="64">
        <f t="shared" si="980"/>
        <v>0</v>
      </c>
      <c r="HRR53" s="64">
        <f t="shared" si="980"/>
        <v>0</v>
      </c>
      <c r="HRS53" s="64">
        <f t="shared" si="980"/>
        <v>0</v>
      </c>
      <c r="HRT53" s="64">
        <f t="shared" si="980"/>
        <v>0</v>
      </c>
      <c r="HRU53" s="64">
        <f t="shared" si="980"/>
        <v>0</v>
      </c>
      <c r="HRV53" s="64">
        <f t="shared" si="980"/>
        <v>0</v>
      </c>
      <c r="HRW53" s="64">
        <f t="shared" si="980"/>
        <v>0</v>
      </c>
      <c r="HRX53" s="64">
        <f t="shared" si="980"/>
        <v>0</v>
      </c>
      <c r="HRY53" s="64">
        <f t="shared" ref="HRY53:HUJ53" si="981">HRY51+HRY52</f>
        <v>0</v>
      </c>
      <c r="HRZ53" s="64">
        <f t="shared" si="981"/>
        <v>0</v>
      </c>
      <c r="HSA53" s="64">
        <f t="shared" si="981"/>
        <v>0</v>
      </c>
      <c r="HSB53" s="64">
        <f t="shared" si="981"/>
        <v>0</v>
      </c>
      <c r="HSC53" s="64">
        <f t="shared" si="981"/>
        <v>0</v>
      </c>
      <c r="HSD53" s="64">
        <f t="shared" si="981"/>
        <v>0</v>
      </c>
      <c r="HSE53" s="64">
        <f t="shared" si="981"/>
        <v>0</v>
      </c>
      <c r="HSF53" s="64">
        <f t="shared" si="981"/>
        <v>0</v>
      </c>
      <c r="HSG53" s="64">
        <f t="shared" si="981"/>
        <v>0</v>
      </c>
      <c r="HSH53" s="64">
        <f t="shared" si="981"/>
        <v>0</v>
      </c>
      <c r="HSI53" s="64">
        <f t="shared" si="981"/>
        <v>0</v>
      </c>
      <c r="HSJ53" s="64">
        <f t="shared" si="981"/>
        <v>0</v>
      </c>
      <c r="HSK53" s="64">
        <f t="shared" si="981"/>
        <v>0</v>
      </c>
      <c r="HSL53" s="64">
        <f t="shared" si="981"/>
        <v>0</v>
      </c>
      <c r="HSM53" s="64">
        <f t="shared" si="981"/>
        <v>0</v>
      </c>
      <c r="HSN53" s="64">
        <f t="shared" si="981"/>
        <v>0</v>
      </c>
      <c r="HSO53" s="64">
        <f t="shared" si="981"/>
        <v>0</v>
      </c>
      <c r="HSP53" s="64">
        <f t="shared" si="981"/>
        <v>0</v>
      </c>
      <c r="HSQ53" s="64">
        <f t="shared" si="981"/>
        <v>0</v>
      </c>
      <c r="HSR53" s="64">
        <f t="shared" si="981"/>
        <v>0</v>
      </c>
      <c r="HSS53" s="64">
        <f t="shared" si="981"/>
        <v>0</v>
      </c>
      <c r="HST53" s="64">
        <f t="shared" si="981"/>
        <v>0</v>
      </c>
      <c r="HSU53" s="64">
        <f t="shared" si="981"/>
        <v>0</v>
      </c>
      <c r="HSV53" s="64">
        <f t="shared" si="981"/>
        <v>0</v>
      </c>
      <c r="HSW53" s="64">
        <f t="shared" si="981"/>
        <v>0</v>
      </c>
      <c r="HSX53" s="64">
        <f t="shared" si="981"/>
        <v>0</v>
      </c>
      <c r="HSY53" s="64">
        <f t="shared" si="981"/>
        <v>0</v>
      </c>
      <c r="HSZ53" s="64">
        <f t="shared" si="981"/>
        <v>0</v>
      </c>
      <c r="HTA53" s="64">
        <f t="shared" si="981"/>
        <v>0</v>
      </c>
      <c r="HTB53" s="64">
        <f t="shared" si="981"/>
        <v>0</v>
      </c>
      <c r="HTC53" s="64">
        <f t="shared" si="981"/>
        <v>0</v>
      </c>
      <c r="HTD53" s="64">
        <f t="shared" si="981"/>
        <v>0</v>
      </c>
      <c r="HTE53" s="64">
        <f t="shared" si="981"/>
        <v>0</v>
      </c>
      <c r="HTF53" s="64">
        <f t="shared" si="981"/>
        <v>0</v>
      </c>
      <c r="HTG53" s="64">
        <f t="shared" si="981"/>
        <v>0</v>
      </c>
      <c r="HTH53" s="64">
        <f t="shared" si="981"/>
        <v>0</v>
      </c>
      <c r="HTI53" s="64">
        <f t="shared" si="981"/>
        <v>0</v>
      </c>
      <c r="HTJ53" s="64">
        <f t="shared" si="981"/>
        <v>0</v>
      </c>
      <c r="HTK53" s="64">
        <f t="shared" si="981"/>
        <v>0</v>
      </c>
      <c r="HTL53" s="64">
        <f t="shared" si="981"/>
        <v>0</v>
      </c>
      <c r="HTM53" s="64">
        <f t="shared" si="981"/>
        <v>0</v>
      </c>
      <c r="HTN53" s="64">
        <f t="shared" si="981"/>
        <v>0</v>
      </c>
      <c r="HTO53" s="64">
        <f t="shared" si="981"/>
        <v>0</v>
      </c>
      <c r="HTP53" s="64">
        <f t="shared" si="981"/>
        <v>0</v>
      </c>
      <c r="HTQ53" s="64">
        <f t="shared" si="981"/>
        <v>0</v>
      </c>
      <c r="HTR53" s="64">
        <f t="shared" si="981"/>
        <v>0</v>
      </c>
      <c r="HTS53" s="64">
        <f t="shared" si="981"/>
        <v>0</v>
      </c>
      <c r="HTT53" s="64">
        <f t="shared" si="981"/>
        <v>0</v>
      </c>
      <c r="HTU53" s="64">
        <f t="shared" si="981"/>
        <v>0</v>
      </c>
      <c r="HTV53" s="64">
        <f t="shared" si="981"/>
        <v>0</v>
      </c>
      <c r="HTW53" s="64">
        <f t="shared" si="981"/>
        <v>0</v>
      </c>
      <c r="HTX53" s="64">
        <f t="shared" si="981"/>
        <v>0</v>
      </c>
      <c r="HTY53" s="64">
        <f t="shared" si="981"/>
        <v>0</v>
      </c>
      <c r="HTZ53" s="64">
        <f t="shared" si="981"/>
        <v>0</v>
      </c>
      <c r="HUA53" s="64">
        <f t="shared" si="981"/>
        <v>0</v>
      </c>
      <c r="HUB53" s="64">
        <f t="shared" si="981"/>
        <v>0</v>
      </c>
      <c r="HUC53" s="64">
        <f t="shared" si="981"/>
        <v>0</v>
      </c>
      <c r="HUD53" s="64">
        <f t="shared" si="981"/>
        <v>0</v>
      </c>
      <c r="HUE53" s="64">
        <f t="shared" si="981"/>
        <v>0</v>
      </c>
      <c r="HUF53" s="64">
        <f t="shared" si="981"/>
        <v>0</v>
      </c>
      <c r="HUG53" s="64">
        <f t="shared" si="981"/>
        <v>0</v>
      </c>
      <c r="HUH53" s="64">
        <f t="shared" si="981"/>
        <v>0</v>
      </c>
      <c r="HUI53" s="64">
        <f t="shared" si="981"/>
        <v>0</v>
      </c>
      <c r="HUJ53" s="64">
        <f t="shared" si="981"/>
        <v>0</v>
      </c>
      <c r="HUK53" s="64">
        <f t="shared" ref="HUK53:HWV53" si="982">HUK51+HUK52</f>
        <v>0</v>
      </c>
      <c r="HUL53" s="64">
        <f t="shared" si="982"/>
        <v>0</v>
      </c>
      <c r="HUM53" s="64">
        <f t="shared" si="982"/>
        <v>0</v>
      </c>
      <c r="HUN53" s="64">
        <f t="shared" si="982"/>
        <v>0</v>
      </c>
      <c r="HUO53" s="64">
        <f t="shared" si="982"/>
        <v>0</v>
      </c>
      <c r="HUP53" s="64">
        <f t="shared" si="982"/>
        <v>0</v>
      </c>
      <c r="HUQ53" s="64">
        <f t="shared" si="982"/>
        <v>0</v>
      </c>
      <c r="HUR53" s="64">
        <f t="shared" si="982"/>
        <v>0</v>
      </c>
      <c r="HUS53" s="64">
        <f t="shared" si="982"/>
        <v>0</v>
      </c>
      <c r="HUT53" s="64">
        <f t="shared" si="982"/>
        <v>0</v>
      </c>
      <c r="HUU53" s="64">
        <f t="shared" si="982"/>
        <v>0</v>
      </c>
      <c r="HUV53" s="64">
        <f t="shared" si="982"/>
        <v>0</v>
      </c>
      <c r="HUW53" s="64">
        <f t="shared" si="982"/>
        <v>0</v>
      </c>
      <c r="HUX53" s="64">
        <f t="shared" si="982"/>
        <v>0</v>
      </c>
      <c r="HUY53" s="64">
        <f t="shared" si="982"/>
        <v>0</v>
      </c>
      <c r="HUZ53" s="64">
        <f t="shared" si="982"/>
        <v>0</v>
      </c>
      <c r="HVA53" s="64">
        <f t="shared" si="982"/>
        <v>0</v>
      </c>
      <c r="HVB53" s="64">
        <f t="shared" si="982"/>
        <v>0</v>
      </c>
      <c r="HVC53" s="64">
        <f t="shared" si="982"/>
        <v>0</v>
      </c>
      <c r="HVD53" s="64">
        <f t="shared" si="982"/>
        <v>0</v>
      </c>
      <c r="HVE53" s="64">
        <f t="shared" si="982"/>
        <v>0</v>
      </c>
      <c r="HVF53" s="64">
        <f t="shared" si="982"/>
        <v>0</v>
      </c>
      <c r="HVG53" s="64">
        <f t="shared" si="982"/>
        <v>0</v>
      </c>
      <c r="HVH53" s="64">
        <f t="shared" si="982"/>
        <v>0</v>
      </c>
      <c r="HVI53" s="64">
        <f t="shared" si="982"/>
        <v>0</v>
      </c>
      <c r="HVJ53" s="64">
        <f t="shared" si="982"/>
        <v>0</v>
      </c>
      <c r="HVK53" s="64">
        <f t="shared" si="982"/>
        <v>0</v>
      </c>
      <c r="HVL53" s="64">
        <f t="shared" si="982"/>
        <v>0</v>
      </c>
      <c r="HVM53" s="64">
        <f t="shared" si="982"/>
        <v>0</v>
      </c>
      <c r="HVN53" s="64">
        <f t="shared" si="982"/>
        <v>0</v>
      </c>
      <c r="HVO53" s="64">
        <f t="shared" si="982"/>
        <v>0</v>
      </c>
      <c r="HVP53" s="64">
        <f t="shared" si="982"/>
        <v>0</v>
      </c>
      <c r="HVQ53" s="64">
        <f t="shared" si="982"/>
        <v>0</v>
      </c>
      <c r="HVR53" s="64">
        <f t="shared" si="982"/>
        <v>0</v>
      </c>
      <c r="HVS53" s="64">
        <f t="shared" si="982"/>
        <v>0</v>
      </c>
      <c r="HVT53" s="64">
        <f t="shared" si="982"/>
        <v>0</v>
      </c>
      <c r="HVU53" s="64">
        <f t="shared" si="982"/>
        <v>0</v>
      </c>
      <c r="HVV53" s="64">
        <f t="shared" si="982"/>
        <v>0</v>
      </c>
      <c r="HVW53" s="64">
        <f t="shared" si="982"/>
        <v>0</v>
      </c>
      <c r="HVX53" s="64">
        <f t="shared" si="982"/>
        <v>0</v>
      </c>
      <c r="HVY53" s="64">
        <f t="shared" si="982"/>
        <v>0</v>
      </c>
      <c r="HVZ53" s="64">
        <f t="shared" si="982"/>
        <v>0</v>
      </c>
      <c r="HWA53" s="64">
        <f t="shared" si="982"/>
        <v>0</v>
      </c>
      <c r="HWB53" s="64">
        <f t="shared" si="982"/>
        <v>0</v>
      </c>
      <c r="HWC53" s="64">
        <f t="shared" si="982"/>
        <v>0</v>
      </c>
      <c r="HWD53" s="64">
        <f t="shared" si="982"/>
        <v>0</v>
      </c>
      <c r="HWE53" s="64">
        <f t="shared" si="982"/>
        <v>0</v>
      </c>
      <c r="HWF53" s="64">
        <f t="shared" si="982"/>
        <v>0</v>
      </c>
      <c r="HWG53" s="64">
        <f t="shared" si="982"/>
        <v>0</v>
      </c>
      <c r="HWH53" s="64">
        <f t="shared" si="982"/>
        <v>0</v>
      </c>
      <c r="HWI53" s="64">
        <f t="shared" si="982"/>
        <v>0</v>
      </c>
      <c r="HWJ53" s="64">
        <f t="shared" si="982"/>
        <v>0</v>
      </c>
      <c r="HWK53" s="64">
        <f t="shared" si="982"/>
        <v>0</v>
      </c>
      <c r="HWL53" s="64">
        <f t="shared" si="982"/>
        <v>0</v>
      </c>
      <c r="HWM53" s="64">
        <f t="shared" si="982"/>
        <v>0</v>
      </c>
      <c r="HWN53" s="64">
        <f t="shared" si="982"/>
        <v>0</v>
      </c>
      <c r="HWO53" s="64">
        <f t="shared" si="982"/>
        <v>0</v>
      </c>
      <c r="HWP53" s="64">
        <f t="shared" si="982"/>
        <v>0</v>
      </c>
      <c r="HWQ53" s="64">
        <f t="shared" si="982"/>
        <v>0</v>
      </c>
      <c r="HWR53" s="64">
        <f t="shared" si="982"/>
        <v>0</v>
      </c>
      <c r="HWS53" s="64">
        <f t="shared" si="982"/>
        <v>0</v>
      </c>
      <c r="HWT53" s="64">
        <f t="shared" si="982"/>
        <v>0</v>
      </c>
      <c r="HWU53" s="64">
        <f t="shared" si="982"/>
        <v>0</v>
      </c>
      <c r="HWV53" s="64">
        <f t="shared" si="982"/>
        <v>0</v>
      </c>
      <c r="HWW53" s="64">
        <f t="shared" ref="HWW53:HZH53" si="983">HWW51+HWW52</f>
        <v>0</v>
      </c>
      <c r="HWX53" s="64">
        <f t="shared" si="983"/>
        <v>0</v>
      </c>
      <c r="HWY53" s="64">
        <f t="shared" si="983"/>
        <v>0</v>
      </c>
      <c r="HWZ53" s="64">
        <f t="shared" si="983"/>
        <v>0</v>
      </c>
      <c r="HXA53" s="64">
        <f t="shared" si="983"/>
        <v>0</v>
      </c>
      <c r="HXB53" s="64">
        <f t="shared" si="983"/>
        <v>0</v>
      </c>
      <c r="HXC53" s="64">
        <f t="shared" si="983"/>
        <v>0</v>
      </c>
      <c r="HXD53" s="64">
        <f t="shared" si="983"/>
        <v>0</v>
      </c>
      <c r="HXE53" s="64">
        <f t="shared" si="983"/>
        <v>0</v>
      </c>
      <c r="HXF53" s="64">
        <f t="shared" si="983"/>
        <v>0</v>
      </c>
      <c r="HXG53" s="64">
        <f t="shared" si="983"/>
        <v>0</v>
      </c>
      <c r="HXH53" s="64">
        <f t="shared" si="983"/>
        <v>0</v>
      </c>
      <c r="HXI53" s="64">
        <f t="shared" si="983"/>
        <v>0</v>
      </c>
      <c r="HXJ53" s="64">
        <f t="shared" si="983"/>
        <v>0</v>
      </c>
      <c r="HXK53" s="64">
        <f t="shared" si="983"/>
        <v>0</v>
      </c>
      <c r="HXL53" s="64">
        <f t="shared" si="983"/>
        <v>0</v>
      </c>
      <c r="HXM53" s="64">
        <f t="shared" si="983"/>
        <v>0</v>
      </c>
      <c r="HXN53" s="64">
        <f t="shared" si="983"/>
        <v>0</v>
      </c>
      <c r="HXO53" s="64">
        <f t="shared" si="983"/>
        <v>0</v>
      </c>
      <c r="HXP53" s="64">
        <f t="shared" si="983"/>
        <v>0</v>
      </c>
      <c r="HXQ53" s="64">
        <f t="shared" si="983"/>
        <v>0</v>
      </c>
      <c r="HXR53" s="64">
        <f t="shared" si="983"/>
        <v>0</v>
      </c>
      <c r="HXS53" s="64">
        <f t="shared" si="983"/>
        <v>0</v>
      </c>
      <c r="HXT53" s="64">
        <f t="shared" si="983"/>
        <v>0</v>
      </c>
      <c r="HXU53" s="64">
        <f t="shared" si="983"/>
        <v>0</v>
      </c>
      <c r="HXV53" s="64">
        <f t="shared" si="983"/>
        <v>0</v>
      </c>
      <c r="HXW53" s="64">
        <f t="shared" si="983"/>
        <v>0</v>
      </c>
      <c r="HXX53" s="64">
        <f t="shared" si="983"/>
        <v>0</v>
      </c>
      <c r="HXY53" s="64">
        <f t="shared" si="983"/>
        <v>0</v>
      </c>
      <c r="HXZ53" s="64">
        <f t="shared" si="983"/>
        <v>0</v>
      </c>
      <c r="HYA53" s="64">
        <f t="shared" si="983"/>
        <v>0</v>
      </c>
      <c r="HYB53" s="64">
        <f t="shared" si="983"/>
        <v>0</v>
      </c>
      <c r="HYC53" s="64">
        <f t="shared" si="983"/>
        <v>0</v>
      </c>
      <c r="HYD53" s="64">
        <f t="shared" si="983"/>
        <v>0</v>
      </c>
      <c r="HYE53" s="64">
        <f t="shared" si="983"/>
        <v>0</v>
      </c>
      <c r="HYF53" s="64">
        <f t="shared" si="983"/>
        <v>0</v>
      </c>
      <c r="HYG53" s="64">
        <f t="shared" si="983"/>
        <v>0</v>
      </c>
      <c r="HYH53" s="64">
        <f t="shared" si="983"/>
        <v>0</v>
      </c>
      <c r="HYI53" s="64">
        <f t="shared" si="983"/>
        <v>0</v>
      </c>
      <c r="HYJ53" s="64">
        <f t="shared" si="983"/>
        <v>0</v>
      </c>
      <c r="HYK53" s="64">
        <f t="shared" si="983"/>
        <v>0</v>
      </c>
      <c r="HYL53" s="64">
        <f t="shared" si="983"/>
        <v>0</v>
      </c>
      <c r="HYM53" s="64">
        <f t="shared" si="983"/>
        <v>0</v>
      </c>
      <c r="HYN53" s="64">
        <f t="shared" si="983"/>
        <v>0</v>
      </c>
      <c r="HYO53" s="64">
        <f t="shared" si="983"/>
        <v>0</v>
      </c>
      <c r="HYP53" s="64">
        <f t="shared" si="983"/>
        <v>0</v>
      </c>
      <c r="HYQ53" s="64">
        <f t="shared" si="983"/>
        <v>0</v>
      </c>
      <c r="HYR53" s="64">
        <f t="shared" si="983"/>
        <v>0</v>
      </c>
      <c r="HYS53" s="64">
        <f t="shared" si="983"/>
        <v>0</v>
      </c>
      <c r="HYT53" s="64">
        <f t="shared" si="983"/>
        <v>0</v>
      </c>
      <c r="HYU53" s="64">
        <f t="shared" si="983"/>
        <v>0</v>
      </c>
      <c r="HYV53" s="64">
        <f t="shared" si="983"/>
        <v>0</v>
      </c>
      <c r="HYW53" s="64">
        <f t="shared" si="983"/>
        <v>0</v>
      </c>
      <c r="HYX53" s="64">
        <f t="shared" si="983"/>
        <v>0</v>
      </c>
      <c r="HYY53" s="64">
        <f t="shared" si="983"/>
        <v>0</v>
      </c>
      <c r="HYZ53" s="64">
        <f t="shared" si="983"/>
        <v>0</v>
      </c>
      <c r="HZA53" s="64">
        <f t="shared" si="983"/>
        <v>0</v>
      </c>
      <c r="HZB53" s="64">
        <f t="shared" si="983"/>
        <v>0</v>
      </c>
      <c r="HZC53" s="64">
        <f t="shared" si="983"/>
        <v>0</v>
      </c>
      <c r="HZD53" s="64">
        <f t="shared" si="983"/>
        <v>0</v>
      </c>
      <c r="HZE53" s="64">
        <f t="shared" si="983"/>
        <v>0</v>
      </c>
      <c r="HZF53" s="64">
        <f t="shared" si="983"/>
        <v>0</v>
      </c>
      <c r="HZG53" s="64">
        <f t="shared" si="983"/>
        <v>0</v>
      </c>
      <c r="HZH53" s="64">
        <f t="shared" si="983"/>
        <v>0</v>
      </c>
      <c r="HZI53" s="64">
        <f t="shared" ref="HZI53:IBT53" si="984">HZI51+HZI52</f>
        <v>0</v>
      </c>
      <c r="HZJ53" s="64">
        <f t="shared" si="984"/>
        <v>0</v>
      </c>
      <c r="HZK53" s="64">
        <f t="shared" si="984"/>
        <v>0</v>
      </c>
      <c r="HZL53" s="64">
        <f t="shared" si="984"/>
        <v>0</v>
      </c>
      <c r="HZM53" s="64">
        <f t="shared" si="984"/>
        <v>0</v>
      </c>
      <c r="HZN53" s="64">
        <f t="shared" si="984"/>
        <v>0</v>
      </c>
      <c r="HZO53" s="64">
        <f t="shared" si="984"/>
        <v>0</v>
      </c>
      <c r="HZP53" s="64">
        <f t="shared" si="984"/>
        <v>0</v>
      </c>
      <c r="HZQ53" s="64">
        <f t="shared" si="984"/>
        <v>0</v>
      </c>
      <c r="HZR53" s="64">
        <f t="shared" si="984"/>
        <v>0</v>
      </c>
      <c r="HZS53" s="64">
        <f t="shared" si="984"/>
        <v>0</v>
      </c>
      <c r="HZT53" s="64">
        <f t="shared" si="984"/>
        <v>0</v>
      </c>
      <c r="HZU53" s="64">
        <f t="shared" si="984"/>
        <v>0</v>
      </c>
      <c r="HZV53" s="64">
        <f t="shared" si="984"/>
        <v>0</v>
      </c>
      <c r="HZW53" s="64">
        <f t="shared" si="984"/>
        <v>0</v>
      </c>
      <c r="HZX53" s="64">
        <f t="shared" si="984"/>
        <v>0</v>
      </c>
      <c r="HZY53" s="64">
        <f t="shared" si="984"/>
        <v>0</v>
      </c>
      <c r="HZZ53" s="64">
        <f t="shared" si="984"/>
        <v>0</v>
      </c>
      <c r="IAA53" s="64">
        <f t="shared" si="984"/>
        <v>0</v>
      </c>
      <c r="IAB53" s="64">
        <f t="shared" si="984"/>
        <v>0</v>
      </c>
      <c r="IAC53" s="64">
        <f t="shared" si="984"/>
        <v>0</v>
      </c>
      <c r="IAD53" s="64">
        <f t="shared" si="984"/>
        <v>0</v>
      </c>
      <c r="IAE53" s="64">
        <f t="shared" si="984"/>
        <v>0</v>
      </c>
      <c r="IAF53" s="64">
        <f t="shared" si="984"/>
        <v>0</v>
      </c>
      <c r="IAG53" s="64">
        <f t="shared" si="984"/>
        <v>0</v>
      </c>
      <c r="IAH53" s="64">
        <f t="shared" si="984"/>
        <v>0</v>
      </c>
      <c r="IAI53" s="64">
        <f t="shared" si="984"/>
        <v>0</v>
      </c>
      <c r="IAJ53" s="64">
        <f t="shared" si="984"/>
        <v>0</v>
      </c>
      <c r="IAK53" s="64">
        <f t="shared" si="984"/>
        <v>0</v>
      </c>
      <c r="IAL53" s="64">
        <f t="shared" si="984"/>
        <v>0</v>
      </c>
      <c r="IAM53" s="64">
        <f t="shared" si="984"/>
        <v>0</v>
      </c>
      <c r="IAN53" s="64">
        <f t="shared" si="984"/>
        <v>0</v>
      </c>
      <c r="IAO53" s="64">
        <f t="shared" si="984"/>
        <v>0</v>
      </c>
      <c r="IAP53" s="64">
        <f t="shared" si="984"/>
        <v>0</v>
      </c>
      <c r="IAQ53" s="64">
        <f t="shared" si="984"/>
        <v>0</v>
      </c>
      <c r="IAR53" s="64">
        <f t="shared" si="984"/>
        <v>0</v>
      </c>
      <c r="IAS53" s="64">
        <f t="shared" si="984"/>
        <v>0</v>
      </c>
      <c r="IAT53" s="64">
        <f t="shared" si="984"/>
        <v>0</v>
      </c>
      <c r="IAU53" s="64">
        <f t="shared" si="984"/>
        <v>0</v>
      </c>
      <c r="IAV53" s="64">
        <f t="shared" si="984"/>
        <v>0</v>
      </c>
      <c r="IAW53" s="64">
        <f t="shared" si="984"/>
        <v>0</v>
      </c>
      <c r="IAX53" s="64">
        <f t="shared" si="984"/>
        <v>0</v>
      </c>
      <c r="IAY53" s="64">
        <f t="shared" si="984"/>
        <v>0</v>
      </c>
      <c r="IAZ53" s="64">
        <f t="shared" si="984"/>
        <v>0</v>
      </c>
      <c r="IBA53" s="64">
        <f t="shared" si="984"/>
        <v>0</v>
      </c>
      <c r="IBB53" s="64">
        <f t="shared" si="984"/>
        <v>0</v>
      </c>
      <c r="IBC53" s="64">
        <f t="shared" si="984"/>
        <v>0</v>
      </c>
      <c r="IBD53" s="64">
        <f t="shared" si="984"/>
        <v>0</v>
      </c>
      <c r="IBE53" s="64">
        <f t="shared" si="984"/>
        <v>0</v>
      </c>
      <c r="IBF53" s="64">
        <f t="shared" si="984"/>
        <v>0</v>
      </c>
      <c r="IBG53" s="64">
        <f t="shared" si="984"/>
        <v>0</v>
      </c>
      <c r="IBH53" s="64">
        <f t="shared" si="984"/>
        <v>0</v>
      </c>
      <c r="IBI53" s="64">
        <f t="shared" si="984"/>
        <v>0</v>
      </c>
      <c r="IBJ53" s="64">
        <f t="shared" si="984"/>
        <v>0</v>
      </c>
      <c r="IBK53" s="64">
        <f t="shared" si="984"/>
        <v>0</v>
      </c>
      <c r="IBL53" s="64">
        <f t="shared" si="984"/>
        <v>0</v>
      </c>
      <c r="IBM53" s="64">
        <f t="shared" si="984"/>
        <v>0</v>
      </c>
      <c r="IBN53" s="64">
        <f t="shared" si="984"/>
        <v>0</v>
      </c>
      <c r="IBO53" s="64">
        <f t="shared" si="984"/>
        <v>0</v>
      </c>
      <c r="IBP53" s="64">
        <f t="shared" si="984"/>
        <v>0</v>
      </c>
      <c r="IBQ53" s="64">
        <f t="shared" si="984"/>
        <v>0</v>
      </c>
      <c r="IBR53" s="64">
        <f t="shared" si="984"/>
        <v>0</v>
      </c>
      <c r="IBS53" s="64">
        <f t="shared" si="984"/>
        <v>0</v>
      </c>
      <c r="IBT53" s="64">
        <f t="shared" si="984"/>
        <v>0</v>
      </c>
      <c r="IBU53" s="64">
        <f t="shared" ref="IBU53:IEF53" si="985">IBU51+IBU52</f>
        <v>0</v>
      </c>
      <c r="IBV53" s="64">
        <f t="shared" si="985"/>
        <v>0</v>
      </c>
      <c r="IBW53" s="64">
        <f t="shared" si="985"/>
        <v>0</v>
      </c>
      <c r="IBX53" s="64">
        <f t="shared" si="985"/>
        <v>0</v>
      </c>
      <c r="IBY53" s="64">
        <f t="shared" si="985"/>
        <v>0</v>
      </c>
      <c r="IBZ53" s="64">
        <f t="shared" si="985"/>
        <v>0</v>
      </c>
      <c r="ICA53" s="64">
        <f t="shared" si="985"/>
        <v>0</v>
      </c>
      <c r="ICB53" s="64">
        <f t="shared" si="985"/>
        <v>0</v>
      </c>
      <c r="ICC53" s="64">
        <f t="shared" si="985"/>
        <v>0</v>
      </c>
      <c r="ICD53" s="64">
        <f t="shared" si="985"/>
        <v>0</v>
      </c>
      <c r="ICE53" s="64">
        <f t="shared" si="985"/>
        <v>0</v>
      </c>
      <c r="ICF53" s="64">
        <f t="shared" si="985"/>
        <v>0</v>
      </c>
      <c r="ICG53" s="64">
        <f t="shared" si="985"/>
        <v>0</v>
      </c>
      <c r="ICH53" s="64">
        <f t="shared" si="985"/>
        <v>0</v>
      </c>
      <c r="ICI53" s="64">
        <f t="shared" si="985"/>
        <v>0</v>
      </c>
      <c r="ICJ53" s="64">
        <f t="shared" si="985"/>
        <v>0</v>
      </c>
      <c r="ICK53" s="64">
        <f t="shared" si="985"/>
        <v>0</v>
      </c>
      <c r="ICL53" s="64">
        <f t="shared" si="985"/>
        <v>0</v>
      </c>
      <c r="ICM53" s="64">
        <f t="shared" si="985"/>
        <v>0</v>
      </c>
      <c r="ICN53" s="64">
        <f t="shared" si="985"/>
        <v>0</v>
      </c>
      <c r="ICO53" s="64">
        <f t="shared" si="985"/>
        <v>0</v>
      </c>
      <c r="ICP53" s="64">
        <f t="shared" si="985"/>
        <v>0</v>
      </c>
      <c r="ICQ53" s="64">
        <f t="shared" si="985"/>
        <v>0</v>
      </c>
      <c r="ICR53" s="64">
        <f t="shared" si="985"/>
        <v>0</v>
      </c>
      <c r="ICS53" s="64">
        <f t="shared" si="985"/>
        <v>0</v>
      </c>
      <c r="ICT53" s="64">
        <f t="shared" si="985"/>
        <v>0</v>
      </c>
      <c r="ICU53" s="64">
        <f t="shared" si="985"/>
        <v>0</v>
      </c>
      <c r="ICV53" s="64">
        <f t="shared" si="985"/>
        <v>0</v>
      </c>
      <c r="ICW53" s="64">
        <f t="shared" si="985"/>
        <v>0</v>
      </c>
      <c r="ICX53" s="64">
        <f t="shared" si="985"/>
        <v>0</v>
      </c>
      <c r="ICY53" s="64">
        <f t="shared" si="985"/>
        <v>0</v>
      </c>
      <c r="ICZ53" s="64">
        <f t="shared" si="985"/>
        <v>0</v>
      </c>
      <c r="IDA53" s="64">
        <f t="shared" si="985"/>
        <v>0</v>
      </c>
      <c r="IDB53" s="64">
        <f t="shared" si="985"/>
        <v>0</v>
      </c>
      <c r="IDC53" s="64">
        <f t="shared" si="985"/>
        <v>0</v>
      </c>
      <c r="IDD53" s="64">
        <f t="shared" si="985"/>
        <v>0</v>
      </c>
      <c r="IDE53" s="64">
        <f t="shared" si="985"/>
        <v>0</v>
      </c>
      <c r="IDF53" s="64">
        <f t="shared" si="985"/>
        <v>0</v>
      </c>
      <c r="IDG53" s="64">
        <f t="shared" si="985"/>
        <v>0</v>
      </c>
      <c r="IDH53" s="64">
        <f t="shared" si="985"/>
        <v>0</v>
      </c>
      <c r="IDI53" s="64">
        <f t="shared" si="985"/>
        <v>0</v>
      </c>
      <c r="IDJ53" s="64">
        <f t="shared" si="985"/>
        <v>0</v>
      </c>
      <c r="IDK53" s="64">
        <f t="shared" si="985"/>
        <v>0</v>
      </c>
      <c r="IDL53" s="64">
        <f t="shared" si="985"/>
        <v>0</v>
      </c>
      <c r="IDM53" s="64">
        <f t="shared" si="985"/>
        <v>0</v>
      </c>
      <c r="IDN53" s="64">
        <f t="shared" si="985"/>
        <v>0</v>
      </c>
      <c r="IDO53" s="64">
        <f t="shared" si="985"/>
        <v>0</v>
      </c>
      <c r="IDP53" s="64">
        <f t="shared" si="985"/>
        <v>0</v>
      </c>
      <c r="IDQ53" s="64">
        <f t="shared" si="985"/>
        <v>0</v>
      </c>
      <c r="IDR53" s="64">
        <f t="shared" si="985"/>
        <v>0</v>
      </c>
      <c r="IDS53" s="64">
        <f t="shared" si="985"/>
        <v>0</v>
      </c>
      <c r="IDT53" s="64">
        <f t="shared" si="985"/>
        <v>0</v>
      </c>
      <c r="IDU53" s="64">
        <f t="shared" si="985"/>
        <v>0</v>
      </c>
      <c r="IDV53" s="64">
        <f t="shared" si="985"/>
        <v>0</v>
      </c>
      <c r="IDW53" s="64">
        <f t="shared" si="985"/>
        <v>0</v>
      </c>
      <c r="IDX53" s="64">
        <f t="shared" si="985"/>
        <v>0</v>
      </c>
      <c r="IDY53" s="64">
        <f t="shared" si="985"/>
        <v>0</v>
      </c>
      <c r="IDZ53" s="64">
        <f t="shared" si="985"/>
        <v>0</v>
      </c>
      <c r="IEA53" s="64">
        <f t="shared" si="985"/>
        <v>0</v>
      </c>
      <c r="IEB53" s="64">
        <f t="shared" si="985"/>
        <v>0</v>
      </c>
      <c r="IEC53" s="64">
        <f t="shared" si="985"/>
        <v>0</v>
      </c>
      <c r="IED53" s="64">
        <f t="shared" si="985"/>
        <v>0</v>
      </c>
      <c r="IEE53" s="64">
        <f t="shared" si="985"/>
        <v>0</v>
      </c>
      <c r="IEF53" s="64">
        <f t="shared" si="985"/>
        <v>0</v>
      </c>
      <c r="IEG53" s="64">
        <f t="shared" ref="IEG53:IGR53" si="986">IEG51+IEG52</f>
        <v>0</v>
      </c>
      <c r="IEH53" s="64">
        <f t="shared" si="986"/>
        <v>0</v>
      </c>
      <c r="IEI53" s="64">
        <f t="shared" si="986"/>
        <v>0</v>
      </c>
      <c r="IEJ53" s="64">
        <f t="shared" si="986"/>
        <v>0</v>
      </c>
      <c r="IEK53" s="64">
        <f t="shared" si="986"/>
        <v>0</v>
      </c>
      <c r="IEL53" s="64">
        <f t="shared" si="986"/>
        <v>0</v>
      </c>
      <c r="IEM53" s="64">
        <f t="shared" si="986"/>
        <v>0</v>
      </c>
      <c r="IEN53" s="64">
        <f t="shared" si="986"/>
        <v>0</v>
      </c>
      <c r="IEO53" s="64">
        <f t="shared" si="986"/>
        <v>0</v>
      </c>
      <c r="IEP53" s="64">
        <f t="shared" si="986"/>
        <v>0</v>
      </c>
      <c r="IEQ53" s="64">
        <f t="shared" si="986"/>
        <v>0</v>
      </c>
      <c r="IER53" s="64">
        <f t="shared" si="986"/>
        <v>0</v>
      </c>
      <c r="IES53" s="64">
        <f t="shared" si="986"/>
        <v>0</v>
      </c>
      <c r="IET53" s="64">
        <f t="shared" si="986"/>
        <v>0</v>
      </c>
      <c r="IEU53" s="64">
        <f t="shared" si="986"/>
        <v>0</v>
      </c>
      <c r="IEV53" s="64">
        <f t="shared" si="986"/>
        <v>0</v>
      </c>
      <c r="IEW53" s="64">
        <f t="shared" si="986"/>
        <v>0</v>
      </c>
      <c r="IEX53" s="64">
        <f t="shared" si="986"/>
        <v>0</v>
      </c>
      <c r="IEY53" s="64">
        <f t="shared" si="986"/>
        <v>0</v>
      </c>
      <c r="IEZ53" s="64">
        <f t="shared" si="986"/>
        <v>0</v>
      </c>
      <c r="IFA53" s="64">
        <f t="shared" si="986"/>
        <v>0</v>
      </c>
      <c r="IFB53" s="64">
        <f t="shared" si="986"/>
        <v>0</v>
      </c>
      <c r="IFC53" s="64">
        <f t="shared" si="986"/>
        <v>0</v>
      </c>
      <c r="IFD53" s="64">
        <f t="shared" si="986"/>
        <v>0</v>
      </c>
      <c r="IFE53" s="64">
        <f t="shared" si="986"/>
        <v>0</v>
      </c>
      <c r="IFF53" s="64">
        <f t="shared" si="986"/>
        <v>0</v>
      </c>
      <c r="IFG53" s="64">
        <f t="shared" si="986"/>
        <v>0</v>
      </c>
      <c r="IFH53" s="64">
        <f t="shared" si="986"/>
        <v>0</v>
      </c>
      <c r="IFI53" s="64">
        <f t="shared" si="986"/>
        <v>0</v>
      </c>
      <c r="IFJ53" s="64">
        <f t="shared" si="986"/>
        <v>0</v>
      </c>
      <c r="IFK53" s="64">
        <f t="shared" si="986"/>
        <v>0</v>
      </c>
      <c r="IFL53" s="64">
        <f t="shared" si="986"/>
        <v>0</v>
      </c>
      <c r="IFM53" s="64">
        <f t="shared" si="986"/>
        <v>0</v>
      </c>
      <c r="IFN53" s="64">
        <f t="shared" si="986"/>
        <v>0</v>
      </c>
      <c r="IFO53" s="64">
        <f t="shared" si="986"/>
        <v>0</v>
      </c>
      <c r="IFP53" s="64">
        <f t="shared" si="986"/>
        <v>0</v>
      </c>
      <c r="IFQ53" s="64">
        <f t="shared" si="986"/>
        <v>0</v>
      </c>
      <c r="IFR53" s="64">
        <f t="shared" si="986"/>
        <v>0</v>
      </c>
      <c r="IFS53" s="64">
        <f t="shared" si="986"/>
        <v>0</v>
      </c>
      <c r="IFT53" s="64">
        <f t="shared" si="986"/>
        <v>0</v>
      </c>
      <c r="IFU53" s="64">
        <f t="shared" si="986"/>
        <v>0</v>
      </c>
      <c r="IFV53" s="64">
        <f t="shared" si="986"/>
        <v>0</v>
      </c>
      <c r="IFW53" s="64">
        <f t="shared" si="986"/>
        <v>0</v>
      </c>
      <c r="IFX53" s="64">
        <f t="shared" si="986"/>
        <v>0</v>
      </c>
      <c r="IFY53" s="64">
        <f t="shared" si="986"/>
        <v>0</v>
      </c>
      <c r="IFZ53" s="64">
        <f t="shared" si="986"/>
        <v>0</v>
      </c>
      <c r="IGA53" s="64">
        <f t="shared" si="986"/>
        <v>0</v>
      </c>
      <c r="IGB53" s="64">
        <f t="shared" si="986"/>
        <v>0</v>
      </c>
      <c r="IGC53" s="64">
        <f t="shared" si="986"/>
        <v>0</v>
      </c>
      <c r="IGD53" s="64">
        <f t="shared" si="986"/>
        <v>0</v>
      </c>
      <c r="IGE53" s="64">
        <f t="shared" si="986"/>
        <v>0</v>
      </c>
      <c r="IGF53" s="64">
        <f t="shared" si="986"/>
        <v>0</v>
      </c>
      <c r="IGG53" s="64">
        <f t="shared" si="986"/>
        <v>0</v>
      </c>
      <c r="IGH53" s="64">
        <f t="shared" si="986"/>
        <v>0</v>
      </c>
      <c r="IGI53" s="64">
        <f t="shared" si="986"/>
        <v>0</v>
      </c>
      <c r="IGJ53" s="64">
        <f t="shared" si="986"/>
        <v>0</v>
      </c>
      <c r="IGK53" s="64">
        <f t="shared" si="986"/>
        <v>0</v>
      </c>
      <c r="IGL53" s="64">
        <f t="shared" si="986"/>
        <v>0</v>
      </c>
      <c r="IGM53" s="64">
        <f t="shared" si="986"/>
        <v>0</v>
      </c>
      <c r="IGN53" s="64">
        <f t="shared" si="986"/>
        <v>0</v>
      </c>
      <c r="IGO53" s="64">
        <f t="shared" si="986"/>
        <v>0</v>
      </c>
      <c r="IGP53" s="64">
        <f t="shared" si="986"/>
        <v>0</v>
      </c>
      <c r="IGQ53" s="64">
        <f t="shared" si="986"/>
        <v>0</v>
      </c>
      <c r="IGR53" s="64">
        <f t="shared" si="986"/>
        <v>0</v>
      </c>
      <c r="IGS53" s="64">
        <f t="shared" ref="IGS53:IJD53" si="987">IGS51+IGS52</f>
        <v>0</v>
      </c>
      <c r="IGT53" s="64">
        <f t="shared" si="987"/>
        <v>0</v>
      </c>
      <c r="IGU53" s="64">
        <f t="shared" si="987"/>
        <v>0</v>
      </c>
      <c r="IGV53" s="64">
        <f t="shared" si="987"/>
        <v>0</v>
      </c>
      <c r="IGW53" s="64">
        <f t="shared" si="987"/>
        <v>0</v>
      </c>
      <c r="IGX53" s="64">
        <f t="shared" si="987"/>
        <v>0</v>
      </c>
      <c r="IGY53" s="64">
        <f t="shared" si="987"/>
        <v>0</v>
      </c>
      <c r="IGZ53" s="64">
        <f t="shared" si="987"/>
        <v>0</v>
      </c>
      <c r="IHA53" s="64">
        <f t="shared" si="987"/>
        <v>0</v>
      </c>
      <c r="IHB53" s="64">
        <f t="shared" si="987"/>
        <v>0</v>
      </c>
      <c r="IHC53" s="64">
        <f t="shared" si="987"/>
        <v>0</v>
      </c>
      <c r="IHD53" s="64">
        <f t="shared" si="987"/>
        <v>0</v>
      </c>
      <c r="IHE53" s="64">
        <f t="shared" si="987"/>
        <v>0</v>
      </c>
      <c r="IHF53" s="64">
        <f t="shared" si="987"/>
        <v>0</v>
      </c>
      <c r="IHG53" s="64">
        <f t="shared" si="987"/>
        <v>0</v>
      </c>
      <c r="IHH53" s="64">
        <f t="shared" si="987"/>
        <v>0</v>
      </c>
      <c r="IHI53" s="64">
        <f t="shared" si="987"/>
        <v>0</v>
      </c>
      <c r="IHJ53" s="64">
        <f t="shared" si="987"/>
        <v>0</v>
      </c>
      <c r="IHK53" s="64">
        <f t="shared" si="987"/>
        <v>0</v>
      </c>
      <c r="IHL53" s="64">
        <f t="shared" si="987"/>
        <v>0</v>
      </c>
      <c r="IHM53" s="64">
        <f t="shared" si="987"/>
        <v>0</v>
      </c>
      <c r="IHN53" s="64">
        <f t="shared" si="987"/>
        <v>0</v>
      </c>
      <c r="IHO53" s="64">
        <f t="shared" si="987"/>
        <v>0</v>
      </c>
      <c r="IHP53" s="64">
        <f t="shared" si="987"/>
        <v>0</v>
      </c>
      <c r="IHQ53" s="64">
        <f t="shared" si="987"/>
        <v>0</v>
      </c>
      <c r="IHR53" s="64">
        <f t="shared" si="987"/>
        <v>0</v>
      </c>
      <c r="IHS53" s="64">
        <f t="shared" si="987"/>
        <v>0</v>
      </c>
      <c r="IHT53" s="64">
        <f t="shared" si="987"/>
        <v>0</v>
      </c>
      <c r="IHU53" s="64">
        <f t="shared" si="987"/>
        <v>0</v>
      </c>
      <c r="IHV53" s="64">
        <f t="shared" si="987"/>
        <v>0</v>
      </c>
      <c r="IHW53" s="64">
        <f t="shared" si="987"/>
        <v>0</v>
      </c>
      <c r="IHX53" s="64">
        <f t="shared" si="987"/>
        <v>0</v>
      </c>
      <c r="IHY53" s="64">
        <f t="shared" si="987"/>
        <v>0</v>
      </c>
      <c r="IHZ53" s="64">
        <f t="shared" si="987"/>
        <v>0</v>
      </c>
      <c r="IIA53" s="64">
        <f t="shared" si="987"/>
        <v>0</v>
      </c>
      <c r="IIB53" s="64">
        <f t="shared" si="987"/>
        <v>0</v>
      </c>
      <c r="IIC53" s="64">
        <f t="shared" si="987"/>
        <v>0</v>
      </c>
      <c r="IID53" s="64">
        <f t="shared" si="987"/>
        <v>0</v>
      </c>
      <c r="IIE53" s="64">
        <f t="shared" si="987"/>
        <v>0</v>
      </c>
      <c r="IIF53" s="64">
        <f t="shared" si="987"/>
        <v>0</v>
      </c>
      <c r="IIG53" s="64">
        <f t="shared" si="987"/>
        <v>0</v>
      </c>
      <c r="IIH53" s="64">
        <f t="shared" si="987"/>
        <v>0</v>
      </c>
      <c r="III53" s="64">
        <f t="shared" si="987"/>
        <v>0</v>
      </c>
      <c r="IIJ53" s="64">
        <f t="shared" si="987"/>
        <v>0</v>
      </c>
      <c r="IIK53" s="64">
        <f t="shared" si="987"/>
        <v>0</v>
      </c>
      <c r="IIL53" s="64">
        <f t="shared" si="987"/>
        <v>0</v>
      </c>
      <c r="IIM53" s="64">
        <f t="shared" si="987"/>
        <v>0</v>
      </c>
      <c r="IIN53" s="64">
        <f t="shared" si="987"/>
        <v>0</v>
      </c>
      <c r="IIO53" s="64">
        <f t="shared" si="987"/>
        <v>0</v>
      </c>
      <c r="IIP53" s="64">
        <f t="shared" si="987"/>
        <v>0</v>
      </c>
      <c r="IIQ53" s="64">
        <f t="shared" si="987"/>
        <v>0</v>
      </c>
      <c r="IIR53" s="64">
        <f t="shared" si="987"/>
        <v>0</v>
      </c>
      <c r="IIS53" s="64">
        <f t="shared" si="987"/>
        <v>0</v>
      </c>
      <c r="IIT53" s="64">
        <f t="shared" si="987"/>
        <v>0</v>
      </c>
      <c r="IIU53" s="64">
        <f t="shared" si="987"/>
        <v>0</v>
      </c>
      <c r="IIV53" s="64">
        <f t="shared" si="987"/>
        <v>0</v>
      </c>
      <c r="IIW53" s="64">
        <f t="shared" si="987"/>
        <v>0</v>
      </c>
      <c r="IIX53" s="64">
        <f t="shared" si="987"/>
        <v>0</v>
      </c>
      <c r="IIY53" s="64">
        <f t="shared" si="987"/>
        <v>0</v>
      </c>
      <c r="IIZ53" s="64">
        <f t="shared" si="987"/>
        <v>0</v>
      </c>
      <c r="IJA53" s="64">
        <f t="shared" si="987"/>
        <v>0</v>
      </c>
      <c r="IJB53" s="64">
        <f t="shared" si="987"/>
        <v>0</v>
      </c>
      <c r="IJC53" s="64">
        <f t="shared" si="987"/>
        <v>0</v>
      </c>
      <c r="IJD53" s="64">
        <f t="shared" si="987"/>
        <v>0</v>
      </c>
      <c r="IJE53" s="64">
        <f t="shared" ref="IJE53:ILP53" si="988">IJE51+IJE52</f>
        <v>0</v>
      </c>
      <c r="IJF53" s="64">
        <f t="shared" si="988"/>
        <v>0</v>
      </c>
      <c r="IJG53" s="64">
        <f t="shared" si="988"/>
        <v>0</v>
      </c>
      <c r="IJH53" s="64">
        <f t="shared" si="988"/>
        <v>0</v>
      </c>
      <c r="IJI53" s="64">
        <f t="shared" si="988"/>
        <v>0</v>
      </c>
      <c r="IJJ53" s="64">
        <f t="shared" si="988"/>
        <v>0</v>
      </c>
      <c r="IJK53" s="64">
        <f t="shared" si="988"/>
        <v>0</v>
      </c>
      <c r="IJL53" s="64">
        <f t="shared" si="988"/>
        <v>0</v>
      </c>
      <c r="IJM53" s="64">
        <f t="shared" si="988"/>
        <v>0</v>
      </c>
      <c r="IJN53" s="64">
        <f t="shared" si="988"/>
        <v>0</v>
      </c>
      <c r="IJO53" s="64">
        <f t="shared" si="988"/>
        <v>0</v>
      </c>
      <c r="IJP53" s="64">
        <f t="shared" si="988"/>
        <v>0</v>
      </c>
      <c r="IJQ53" s="64">
        <f t="shared" si="988"/>
        <v>0</v>
      </c>
      <c r="IJR53" s="64">
        <f t="shared" si="988"/>
        <v>0</v>
      </c>
      <c r="IJS53" s="64">
        <f t="shared" si="988"/>
        <v>0</v>
      </c>
      <c r="IJT53" s="64">
        <f t="shared" si="988"/>
        <v>0</v>
      </c>
      <c r="IJU53" s="64">
        <f t="shared" si="988"/>
        <v>0</v>
      </c>
      <c r="IJV53" s="64">
        <f t="shared" si="988"/>
        <v>0</v>
      </c>
      <c r="IJW53" s="64">
        <f t="shared" si="988"/>
        <v>0</v>
      </c>
      <c r="IJX53" s="64">
        <f t="shared" si="988"/>
        <v>0</v>
      </c>
      <c r="IJY53" s="64">
        <f t="shared" si="988"/>
        <v>0</v>
      </c>
      <c r="IJZ53" s="64">
        <f t="shared" si="988"/>
        <v>0</v>
      </c>
      <c r="IKA53" s="64">
        <f t="shared" si="988"/>
        <v>0</v>
      </c>
      <c r="IKB53" s="64">
        <f t="shared" si="988"/>
        <v>0</v>
      </c>
      <c r="IKC53" s="64">
        <f t="shared" si="988"/>
        <v>0</v>
      </c>
      <c r="IKD53" s="64">
        <f t="shared" si="988"/>
        <v>0</v>
      </c>
      <c r="IKE53" s="64">
        <f t="shared" si="988"/>
        <v>0</v>
      </c>
      <c r="IKF53" s="64">
        <f t="shared" si="988"/>
        <v>0</v>
      </c>
      <c r="IKG53" s="64">
        <f t="shared" si="988"/>
        <v>0</v>
      </c>
      <c r="IKH53" s="64">
        <f t="shared" si="988"/>
        <v>0</v>
      </c>
      <c r="IKI53" s="64">
        <f t="shared" si="988"/>
        <v>0</v>
      </c>
      <c r="IKJ53" s="64">
        <f t="shared" si="988"/>
        <v>0</v>
      </c>
      <c r="IKK53" s="64">
        <f t="shared" si="988"/>
        <v>0</v>
      </c>
      <c r="IKL53" s="64">
        <f t="shared" si="988"/>
        <v>0</v>
      </c>
      <c r="IKM53" s="64">
        <f t="shared" si="988"/>
        <v>0</v>
      </c>
      <c r="IKN53" s="64">
        <f t="shared" si="988"/>
        <v>0</v>
      </c>
      <c r="IKO53" s="64">
        <f t="shared" si="988"/>
        <v>0</v>
      </c>
      <c r="IKP53" s="64">
        <f t="shared" si="988"/>
        <v>0</v>
      </c>
      <c r="IKQ53" s="64">
        <f t="shared" si="988"/>
        <v>0</v>
      </c>
      <c r="IKR53" s="64">
        <f t="shared" si="988"/>
        <v>0</v>
      </c>
      <c r="IKS53" s="64">
        <f t="shared" si="988"/>
        <v>0</v>
      </c>
      <c r="IKT53" s="64">
        <f t="shared" si="988"/>
        <v>0</v>
      </c>
      <c r="IKU53" s="64">
        <f t="shared" si="988"/>
        <v>0</v>
      </c>
      <c r="IKV53" s="64">
        <f t="shared" si="988"/>
        <v>0</v>
      </c>
      <c r="IKW53" s="64">
        <f t="shared" si="988"/>
        <v>0</v>
      </c>
      <c r="IKX53" s="64">
        <f t="shared" si="988"/>
        <v>0</v>
      </c>
      <c r="IKY53" s="64">
        <f t="shared" si="988"/>
        <v>0</v>
      </c>
      <c r="IKZ53" s="64">
        <f t="shared" si="988"/>
        <v>0</v>
      </c>
      <c r="ILA53" s="64">
        <f t="shared" si="988"/>
        <v>0</v>
      </c>
      <c r="ILB53" s="64">
        <f t="shared" si="988"/>
        <v>0</v>
      </c>
      <c r="ILC53" s="64">
        <f t="shared" si="988"/>
        <v>0</v>
      </c>
      <c r="ILD53" s="64">
        <f t="shared" si="988"/>
        <v>0</v>
      </c>
      <c r="ILE53" s="64">
        <f t="shared" si="988"/>
        <v>0</v>
      </c>
      <c r="ILF53" s="64">
        <f t="shared" si="988"/>
        <v>0</v>
      </c>
      <c r="ILG53" s="64">
        <f t="shared" si="988"/>
        <v>0</v>
      </c>
      <c r="ILH53" s="64">
        <f t="shared" si="988"/>
        <v>0</v>
      </c>
      <c r="ILI53" s="64">
        <f t="shared" si="988"/>
        <v>0</v>
      </c>
      <c r="ILJ53" s="64">
        <f t="shared" si="988"/>
        <v>0</v>
      </c>
      <c r="ILK53" s="64">
        <f t="shared" si="988"/>
        <v>0</v>
      </c>
      <c r="ILL53" s="64">
        <f t="shared" si="988"/>
        <v>0</v>
      </c>
      <c r="ILM53" s="64">
        <f t="shared" si="988"/>
        <v>0</v>
      </c>
      <c r="ILN53" s="64">
        <f t="shared" si="988"/>
        <v>0</v>
      </c>
      <c r="ILO53" s="64">
        <f t="shared" si="988"/>
        <v>0</v>
      </c>
      <c r="ILP53" s="64">
        <f t="shared" si="988"/>
        <v>0</v>
      </c>
      <c r="ILQ53" s="64">
        <f t="shared" ref="ILQ53:IOB53" si="989">ILQ51+ILQ52</f>
        <v>0</v>
      </c>
      <c r="ILR53" s="64">
        <f t="shared" si="989"/>
        <v>0</v>
      </c>
      <c r="ILS53" s="64">
        <f t="shared" si="989"/>
        <v>0</v>
      </c>
      <c r="ILT53" s="64">
        <f t="shared" si="989"/>
        <v>0</v>
      </c>
      <c r="ILU53" s="64">
        <f t="shared" si="989"/>
        <v>0</v>
      </c>
      <c r="ILV53" s="64">
        <f t="shared" si="989"/>
        <v>0</v>
      </c>
      <c r="ILW53" s="64">
        <f t="shared" si="989"/>
        <v>0</v>
      </c>
      <c r="ILX53" s="64">
        <f t="shared" si="989"/>
        <v>0</v>
      </c>
      <c r="ILY53" s="64">
        <f t="shared" si="989"/>
        <v>0</v>
      </c>
      <c r="ILZ53" s="64">
        <f t="shared" si="989"/>
        <v>0</v>
      </c>
      <c r="IMA53" s="64">
        <f t="shared" si="989"/>
        <v>0</v>
      </c>
      <c r="IMB53" s="64">
        <f t="shared" si="989"/>
        <v>0</v>
      </c>
      <c r="IMC53" s="64">
        <f t="shared" si="989"/>
        <v>0</v>
      </c>
      <c r="IMD53" s="64">
        <f t="shared" si="989"/>
        <v>0</v>
      </c>
      <c r="IME53" s="64">
        <f t="shared" si="989"/>
        <v>0</v>
      </c>
      <c r="IMF53" s="64">
        <f t="shared" si="989"/>
        <v>0</v>
      </c>
      <c r="IMG53" s="64">
        <f t="shared" si="989"/>
        <v>0</v>
      </c>
      <c r="IMH53" s="64">
        <f t="shared" si="989"/>
        <v>0</v>
      </c>
      <c r="IMI53" s="64">
        <f t="shared" si="989"/>
        <v>0</v>
      </c>
      <c r="IMJ53" s="64">
        <f t="shared" si="989"/>
        <v>0</v>
      </c>
      <c r="IMK53" s="64">
        <f t="shared" si="989"/>
        <v>0</v>
      </c>
      <c r="IML53" s="64">
        <f t="shared" si="989"/>
        <v>0</v>
      </c>
      <c r="IMM53" s="64">
        <f t="shared" si="989"/>
        <v>0</v>
      </c>
      <c r="IMN53" s="64">
        <f t="shared" si="989"/>
        <v>0</v>
      </c>
      <c r="IMO53" s="64">
        <f t="shared" si="989"/>
        <v>0</v>
      </c>
      <c r="IMP53" s="64">
        <f t="shared" si="989"/>
        <v>0</v>
      </c>
      <c r="IMQ53" s="64">
        <f t="shared" si="989"/>
        <v>0</v>
      </c>
      <c r="IMR53" s="64">
        <f t="shared" si="989"/>
        <v>0</v>
      </c>
      <c r="IMS53" s="64">
        <f t="shared" si="989"/>
        <v>0</v>
      </c>
      <c r="IMT53" s="64">
        <f t="shared" si="989"/>
        <v>0</v>
      </c>
      <c r="IMU53" s="64">
        <f t="shared" si="989"/>
        <v>0</v>
      </c>
      <c r="IMV53" s="64">
        <f t="shared" si="989"/>
        <v>0</v>
      </c>
      <c r="IMW53" s="64">
        <f t="shared" si="989"/>
        <v>0</v>
      </c>
      <c r="IMX53" s="64">
        <f t="shared" si="989"/>
        <v>0</v>
      </c>
      <c r="IMY53" s="64">
        <f t="shared" si="989"/>
        <v>0</v>
      </c>
      <c r="IMZ53" s="64">
        <f t="shared" si="989"/>
        <v>0</v>
      </c>
      <c r="INA53" s="64">
        <f t="shared" si="989"/>
        <v>0</v>
      </c>
      <c r="INB53" s="64">
        <f t="shared" si="989"/>
        <v>0</v>
      </c>
      <c r="INC53" s="64">
        <f t="shared" si="989"/>
        <v>0</v>
      </c>
      <c r="IND53" s="64">
        <f t="shared" si="989"/>
        <v>0</v>
      </c>
      <c r="INE53" s="64">
        <f t="shared" si="989"/>
        <v>0</v>
      </c>
      <c r="INF53" s="64">
        <f t="shared" si="989"/>
        <v>0</v>
      </c>
      <c r="ING53" s="64">
        <f t="shared" si="989"/>
        <v>0</v>
      </c>
      <c r="INH53" s="64">
        <f t="shared" si="989"/>
        <v>0</v>
      </c>
      <c r="INI53" s="64">
        <f t="shared" si="989"/>
        <v>0</v>
      </c>
      <c r="INJ53" s="64">
        <f t="shared" si="989"/>
        <v>0</v>
      </c>
      <c r="INK53" s="64">
        <f t="shared" si="989"/>
        <v>0</v>
      </c>
      <c r="INL53" s="64">
        <f t="shared" si="989"/>
        <v>0</v>
      </c>
      <c r="INM53" s="64">
        <f t="shared" si="989"/>
        <v>0</v>
      </c>
      <c r="INN53" s="64">
        <f t="shared" si="989"/>
        <v>0</v>
      </c>
      <c r="INO53" s="64">
        <f t="shared" si="989"/>
        <v>0</v>
      </c>
      <c r="INP53" s="64">
        <f t="shared" si="989"/>
        <v>0</v>
      </c>
      <c r="INQ53" s="64">
        <f t="shared" si="989"/>
        <v>0</v>
      </c>
      <c r="INR53" s="64">
        <f t="shared" si="989"/>
        <v>0</v>
      </c>
      <c r="INS53" s="64">
        <f t="shared" si="989"/>
        <v>0</v>
      </c>
      <c r="INT53" s="64">
        <f t="shared" si="989"/>
        <v>0</v>
      </c>
      <c r="INU53" s="64">
        <f t="shared" si="989"/>
        <v>0</v>
      </c>
      <c r="INV53" s="64">
        <f t="shared" si="989"/>
        <v>0</v>
      </c>
      <c r="INW53" s="64">
        <f t="shared" si="989"/>
        <v>0</v>
      </c>
      <c r="INX53" s="64">
        <f t="shared" si="989"/>
        <v>0</v>
      </c>
      <c r="INY53" s="64">
        <f t="shared" si="989"/>
        <v>0</v>
      </c>
      <c r="INZ53" s="64">
        <f t="shared" si="989"/>
        <v>0</v>
      </c>
      <c r="IOA53" s="64">
        <f t="shared" si="989"/>
        <v>0</v>
      </c>
      <c r="IOB53" s="64">
        <f t="shared" si="989"/>
        <v>0</v>
      </c>
      <c r="IOC53" s="64">
        <f t="shared" ref="IOC53:IQN53" si="990">IOC51+IOC52</f>
        <v>0</v>
      </c>
      <c r="IOD53" s="64">
        <f t="shared" si="990"/>
        <v>0</v>
      </c>
      <c r="IOE53" s="64">
        <f t="shared" si="990"/>
        <v>0</v>
      </c>
      <c r="IOF53" s="64">
        <f t="shared" si="990"/>
        <v>0</v>
      </c>
      <c r="IOG53" s="64">
        <f t="shared" si="990"/>
        <v>0</v>
      </c>
      <c r="IOH53" s="64">
        <f t="shared" si="990"/>
        <v>0</v>
      </c>
      <c r="IOI53" s="64">
        <f t="shared" si="990"/>
        <v>0</v>
      </c>
      <c r="IOJ53" s="64">
        <f t="shared" si="990"/>
        <v>0</v>
      </c>
      <c r="IOK53" s="64">
        <f t="shared" si="990"/>
        <v>0</v>
      </c>
      <c r="IOL53" s="64">
        <f t="shared" si="990"/>
        <v>0</v>
      </c>
      <c r="IOM53" s="64">
        <f t="shared" si="990"/>
        <v>0</v>
      </c>
      <c r="ION53" s="64">
        <f t="shared" si="990"/>
        <v>0</v>
      </c>
      <c r="IOO53" s="64">
        <f t="shared" si="990"/>
        <v>0</v>
      </c>
      <c r="IOP53" s="64">
        <f t="shared" si="990"/>
        <v>0</v>
      </c>
      <c r="IOQ53" s="64">
        <f t="shared" si="990"/>
        <v>0</v>
      </c>
      <c r="IOR53" s="64">
        <f t="shared" si="990"/>
        <v>0</v>
      </c>
      <c r="IOS53" s="64">
        <f t="shared" si="990"/>
        <v>0</v>
      </c>
      <c r="IOT53" s="64">
        <f t="shared" si="990"/>
        <v>0</v>
      </c>
      <c r="IOU53" s="64">
        <f t="shared" si="990"/>
        <v>0</v>
      </c>
      <c r="IOV53" s="64">
        <f t="shared" si="990"/>
        <v>0</v>
      </c>
      <c r="IOW53" s="64">
        <f t="shared" si="990"/>
        <v>0</v>
      </c>
      <c r="IOX53" s="64">
        <f t="shared" si="990"/>
        <v>0</v>
      </c>
      <c r="IOY53" s="64">
        <f t="shared" si="990"/>
        <v>0</v>
      </c>
      <c r="IOZ53" s="64">
        <f t="shared" si="990"/>
        <v>0</v>
      </c>
      <c r="IPA53" s="64">
        <f t="shared" si="990"/>
        <v>0</v>
      </c>
      <c r="IPB53" s="64">
        <f t="shared" si="990"/>
        <v>0</v>
      </c>
      <c r="IPC53" s="64">
        <f t="shared" si="990"/>
        <v>0</v>
      </c>
      <c r="IPD53" s="64">
        <f t="shared" si="990"/>
        <v>0</v>
      </c>
      <c r="IPE53" s="64">
        <f t="shared" si="990"/>
        <v>0</v>
      </c>
      <c r="IPF53" s="64">
        <f t="shared" si="990"/>
        <v>0</v>
      </c>
      <c r="IPG53" s="64">
        <f t="shared" si="990"/>
        <v>0</v>
      </c>
      <c r="IPH53" s="64">
        <f t="shared" si="990"/>
        <v>0</v>
      </c>
      <c r="IPI53" s="64">
        <f t="shared" si="990"/>
        <v>0</v>
      </c>
      <c r="IPJ53" s="64">
        <f t="shared" si="990"/>
        <v>0</v>
      </c>
      <c r="IPK53" s="64">
        <f t="shared" si="990"/>
        <v>0</v>
      </c>
      <c r="IPL53" s="64">
        <f t="shared" si="990"/>
        <v>0</v>
      </c>
      <c r="IPM53" s="64">
        <f t="shared" si="990"/>
        <v>0</v>
      </c>
      <c r="IPN53" s="64">
        <f t="shared" si="990"/>
        <v>0</v>
      </c>
      <c r="IPO53" s="64">
        <f t="shared" si="990"/>
        <v>0</v>
      </c>
      <c r="IPP53" s="64">
        <f t="shared" si="990"/>
        <v>0</v>
      </c>
      <c r="IPQ53" s="64">
        <f t="shared" si="990"/>
        <v>0</v>
      </c>
      <c r="IPR53" s="64">
        <f t="shared" si="990"/>
        <v>0</v>
      </c>
      <c r="IPS53" s="64">
        <f t="shared" si="990"/>
        <v>0</v>
      </c>
      <c r="IPT53" s="64">
        <f t="shared" si="990"/>
        <v>0</v>
      </c>
      <c r="IPU53" s="64">
        <f t="shared" si="990"/>
        <v>0</v>
      </c>
      <c r="IPV53" s="64">
        <f t="shared" si="990"/>
        <v>0</v>
      </c>
      <c r="IPW53" s="64">
        <f t="shared" si="990"/>
        <v>0</v>
      </c>
      <c r="IPX53" s="64">
        <f t="shared" si="990"/>
        <v>0</v>
      </c>
      <c r="IPY53" s="64">
        <f t="shared" si="990"/>
        <v>0</v>
      </c>
      <c r="IPZ53" s="64">
        <f t="shared" si="990"/>
        <v>0</v>
      </c>
      <c r="IQA53" s="64">
        <f t="shared" si="990"/>
        <v>0</v>
      </c>
      <c r="IQB53" s="64">
        <f t="shared" si="990"/>
        <v>0</v>
      </c>
      <c r="IQC53" s="64">
        <f t="shared" si="990"/>
        <v>0</v>
      </c>
      <c r="IQD53" s="64">
        <f t="shared" si="990"/>
        <v>0</v>
      </c>
      <c r="IQE53" s="64">
        <f t="shared" si="990"/>
        <v>0</v>
      </c>
      <c r="IQF53" s="64">
        <f t="shared" si="990"/>
        <v>0</v>
      </c>
      <c r="IQG53" s="64">
        <f t="shared" si="990"/>
        <v>0</v>
      </c>
      <c r="IQH53" s="64">
        <f t="shared" si="990"/>
        <v>0</v>
      </c>
      <c r="IQI53" s="64">
        <f t="shared" si="990"/>
        <v>0</v>
      </c>
      <c r="IQJ53" s="64">
        <f t="shared" si="990"/>
        <v>0</v>
      </c>
      <c r="IQK53" s="64">
        <f t="shared" si="990"/>
        <v>0</v>
      </c>
      <c r="IQL53" s="64">
        <f t="shared" si="990"/>
        <v>0</v>
      </c>
      <c r="IQM53" s="64">
        <f t="shared" si="990"/>
        <v>0</v>
      </c>
      <c r="IQN53" s="64">
        <f t="shared" si="990"/>
        <v>0</v>
      </c>
      <c r="IQO53" s="64">
        <f t="shared" ref="IQO53:ISZ53" si="991">IQO51+IQO52</f>
        <v>0</v>
      </c>
      <c r="IQP53" s="64">
        <f t="shared" si="991"/>
        <v>0</v>
      </c>
      <c r="IQQ53" s="64">
        <f t="shared" si="991"/>
        <v>0</v>
      </c>
      <c r="IQR53" s="64">
        <f t="shared" si="991"/>
        <v>0</v>
      </c>
      <c r="IQS53" s="64">
        <f t="shared" si="991"/>
        <v>0</v>
      </c>
      <c r="IQT53" s="64">
        <f t="shared" si="991"/>
        <v>0</v>
      </c>
      <c r="IQU53" s="64">
        <f t="shared" si="991"/>
        <v>0</v>
      </c>
      <c r="IQV53" s="64">
        <f t="shared" si="991"/>
        <v>0</v>
      </c>
      <c r="IQW53" s="64">
        <f t="shared" si="991"/>
        <v>0</v>
      </c>
      <c r="IQX53" s="64">
        <f t="shared" si="991"/>
        <v>0</v>
      </c>
      <c r="IQY53" s="64">
        <f t="shared" si="991"/>
        <v>0</v>
      </c>
      <c r="IQZ53" s="64">
        <f t="shared" si="991"/>
        <v>0</v>
      </c>
      <c r="IRA53" s="64">
        <f t="shared" si="991"/>
        <v>0</v>
      </c>
      <c r="IRB53" s="64">
        <f t="shared" si="991"/>
        <v>0</v>
      </c>
      <c r="IRC53" s="64">
        <f t="shared" si="991"/>
        <v>0</v>
      </c>
      <c r="IRD53" s="64">
        <f t="shared" si="991"/>
        <v>0</v>
      </c>
      <c r="IRE53" s="64">
        <f t="shared" si="991"/>
        <v>0</v>
      </c>
      <c r="IRF53" s="64">
        <f t="shared" si="991"/>
        <v>0</v>
      </c>
      <c r="IRG53" s="64">
        <f t="shared" si="991"/>
        <v>0</v>
      </c>
      <c r="IRH53" s="64">
        <f t="shared" si="991"/>
        <v>0</v>
      </c>
      <c r="IRI53" s="64">
        <f t="shared" si="991"/>
        <v>0</v>
      </c>
      <c r="IRJ53" s="64">
        <f t="shared" si="991"/>
        <v>0</v>
      </c>
      <c r="IRK53" s="64">
        <f t="shared" si="991"/>
        <v>0</v>
      </c>
      <c r="IRL53" s="64">
        <f t="shared" si="991"/>
        <v>0</v>
      </c>
      <c r="IRM53" s="64">
        <f t="shared" si="991"/>
        <v>0</v>
      </c>
      <c r="IRN53" s="64">
        <f t="shared" si="991"/>
        <v>0</v>
      </c>
      <c r="IRO53" s="64">
        <f t="shared" si="991"/>
        <v>0</v>
      </c>
      <c r="IRP53" s="64">
        <f t="shared" si="991"/>
        <v>0</v>
      </c>
      <c r="IRQ53" s="64">
        <f t="shared" si="991"/>
        <v>0</v>
      </c>
      <c r="IRR53" s="64">
        <f t="shared" si="991"/>
        <v>0</v>
      </c>
      <c r="IRS53" s="64">
        <f t="shared" si="991"/>
        <v>0</v>
      </c>
      <c r="IRT53" s="64">
        <f t="shared" si="991"/>
        <v>0</v>
      </c>
      <c r="IRU53" s="64">
        <f t="shared" si="991"/>
        <v>0</v>
      </c>
      <c r="IRV53" s="64">
        <f t="shared" si="991"/>
        <v>0</v>
      </c>
      <c r="IRW53" s="64">
        <f t="shared" si="991"/>
        <v>0</v>
      </c>
      <c r="IRX53" s="64">
        <f t="shared" si="991"/>
        <v>0</v>
      </c>
      <c r="IRY53" s="64">
        <f t="shared" si="991"/>
        <v>0</v>
      </c>
      <c r="IRZ53" s="64">
        <f t="shared" si="991"/>
        <v>0</v>
      </c>
      <c r="ISA53" s="64">
        <f t="shared" si="991"/>
        <v>0</v>
      </c>
      <c r="ISB53" s="64">
        <f t="shared" si="991"/>
        <v>0</v>
      </c>
      <c r="ISC53" s="64">
        <f t="shared" si="991"/>
        <v>0</v>
      </c>
      <c r="ISD53" s="64">
        <f t="shared" si="991"/>
        <v>0</v>
      </c>
      <c r="ISE53" s="64">
        <f t="shared" si="991"/>
        <v>0</v>
      </c>
      <c r="ISF53" s="64">
        <f t="shared" si="991"/>
        <v>0</v>
      </c>
      <c r="ISG53" s="64">
        <f t="shared" si="991"/>
        <v>0</v>
      </c>
      <c r="ISH53" s="64">
        <f t="shared" si="991"/>
        <v>0</v>
      </c>
      <c r="ISI53" s="64">
        <f t="shared" si="991"/>
        <v>0</v>
      </c>
      <c r="ISJ53" s="64">
        <f t="shared" si="991"/>
        <v>0</v>
      </c>
      <c r="ISK53" s="64">
        <f t="shared" si="991"/>
        <v>0</v>
      </c>
      <c r="ISL53" s="64">
        <f t="shared" si="991"/>
        <v>0</v>
      </c>
      <c r="ISM53" s="64">
        <f t="shared" si="991"/>
        <v>0</v>
      </c>
      <c r="ISN53" s="64">
        <f t="shared" si="991"/>
        <v>0</v>
      </c>
      <c r="ISO53" s="64">
        <f t="shared" si="991"/>
        <v>0</v>
      </c>
      <c r="ISP53" s="64">
        <f t="shared" si="991"/>
        <v>0</v>
      </c>
      <c r="ISQ53" s="64">
        <f t="shared" si="991"/>
        <v>0</v>
      </c>
      <c r="ISR53" s="64">
        <f t="shared" si="991"/>
        <v>0</v>
      </c>
      <c r="ISS53" s="64">
        <f t="shared" si="991"/>
        <v>0</v>
      </c>
      <c r="IST53" s="64">
        <f t="shared" si="991"/>
        <v>0</v>
      </c>
      <c r="ISU53" s="64">
        <f t="shared" si="991"/>
        <v>0</v>
      </c>
      <c r="ISV53" s="64">
        <f t="shared" si="991"/>
        <v>0</v>
      </c>
      <c r="ISW53" s="64">
        <f t="shared" si="991"/>
        <v>0</v>
      </c>
      <c r="ISX53" s="64">
        <f t="shared" si="991"/>
        <v>0</v>
      </c>
      <c r="ISY53" s="64">
        <f t="shared" si="991"/>
        <v>0</v>
      </c>
      <c r="ISZ53" s="64">
        <f t="shared" si="991"/>
        <v>0</v>
      </c>
      <c r="ITA53" s="64">
        <f t="shared" ref="ITA53:IVL53" si="992">ITA51+ITA52</f>
        <v>0</v>
      </c>
      <c r="ITB53" s="64">
        <f t="shared" si="992"/>
        <v>0</v>
      </c>
      <c r="ITC53" s="64">
        <f t="shared" si="992"/>
        <v>0</v>
      </c>
      <c r="ITD53" s="64">
        <f t="shared" si="992"/>
        <v>0</v>
      </c>
      <c r="ITE53" s="64">
        <f t="shared" si="992"/>
        <v>0</v>
      </c>
      <c r="ITF53" s="64">
        <f t="shared" si="992"/>
        <v>0</v>
      </c>
      <c r="ITG53" s="64">
        <f t="shared" si="992"/>
        <v>0</v>
      </c>
      <c r="ITH53" s="64">
        <f t="shared" si="992"/>
        <v>0</v>
      </c>
      <c r="ITI53" s="64">
        <f t="shared" si="992"/>
        <v>0</v>
      </c>
      <c r="ITJ53" s="64">
        <f t="shared" si="992"/>
        <v>0</v>
      </c>
      <c r="ITK53" s="64">
        <f t="shared" si="992"/>
        <v>0</v>
      </c>
      <c r="ITL53" s="64">
        <f t="shared" si="992"/>
        <v>0</v>
      </c>
      <c r="ITM53" s="64">
        <f t="shared" si="992"/>
        <v>0</v>
      </c>
      <c r="ITN53" s="64">
        <f t="shared" si="992"/>
        <v>0</v>
      </c>
      <c r="ITO53" s="64">
        <f t="shared" si="992"/>
        <v>0</v>
      </c>
      <c r="ITP53" s="64">
        <f t="shared" si="992"/>
        <v>0</v>
      </c>
      <c r="ITQ53" s="64">
        <f t="shared" si="992"/>
        <v>0</v>
      </c>
      <c r="ITR53" s="64">
        <f t="shared" si="992"/>
        <v>0</v>
      </c>
      <c r="ITS53" s="64">
        <f t="shared" si="992"/>
        <v>0</v>
      </c>
      <c r="ITT53" s="64">
        <f t="shared" si="992"/>
        <v>0</v>
      </c>
      <c r="ITU53" s="64">
        <f t="shared" si="992"/>
        <v>0</v>
      </c>
      <c r="ITV53" s="64">
        <f t="shared" si="992"/>
        <v>0</v>
      </c>
      <c r="ITW53" s="64">
        <f t="shared" si="992"/>
        <v>0</v>
      </c>
      <c r="ITX53" s="64">
        <f t="shared" si="992"/>
        <v>0</v>
      </c>
      <c r="ITY53" s="64">
        <f t="shared" si="992"/>
        <v>0</v>
      </c>
      <c r="ITZ53" s="64">
        <f t="shared" si="992"/>
        <v>0</v>
      </c>
      <c r="IUA53" s="64">
        <f t="shared" si="992"/>
        <v>0</v>
      </c>
      <c r="IUB53" s="64">
        <f t="shared" si="992"/>
        <v>0</v>
      </c>
      <c r="IUC53" s="64">
        <f t="shared" si="992"/>
        <v>0</v>
      </c>
      <c r="IUD53" s="64">
        <f t="shared" si="992"/>
        <v>0</v>
      </c>
      <c r="IUE53" s="64">
        <f t="shared" si="992"/>
        <v>0</v>
      </c>
      <c r="IUF53" s="64">
        <f t="shared" si="992"/>
        <v>0</v>
      </c>
      <c r="IUG53" s="64">
        <f t="shared" si="992"/>
        <v>0</v>
      </c>
      <c r="IUH53" s="64">
        <f t="shared" si="992"/>
        <v>0</v>
      </c>
      <c r="IUI53" s="64">
        <f t="shared" si="992"/>
        <v>0</v>
      </c>
      <c r="IUJ53" s="64">
        <f t="shared" si="992"/>
        <v>0</v>
      </c>
      <c r="IUK53" s="64">
        <f t="shared" si="992"/>
        <v>0</v>
      </c>
      <c r="IUL53" s="64">
        <f t="shared" si="992"/>
        <v>0</v>
      </c>
      <c r="IUM53" s="64">
        <f t="shared" si="992"/>
        <v>0</v>
      </c>
      <c r="IUN53" s="64">
        <f t="shared" si="992"/>
        <v>0</v>
      </c>
      <c r="IUO53" s="64">
        <f t="shared" si="992"/>
        <v>0</v>
      </c>
      <c r="IUP53" s="64">
        <f t="shared" si="992"/>
        <v>0</v>
      </c>
      <c r="IUQ53" s="64">
        <f t="shared" si="992"/>
        <v>0</v>
      </c>
      <c r="IUR53" s="64">
        <f t="shared" si="992"/>
        <v>0</v>
      </c>
      <c r="IUS53" s="64">
        <f t="shared" si="992"/>
        <v>0</v>
      </c>
      <c r="IUT53" s="64">
        <f t="shared" si="992"/>
        <v>0</v>
      </c>
      <c r="IUU53" s="64">
        <f t="shared" si="992"/>
        <v>0</v>
      </c>
      <c r="IUV53" s="64">
        <f t="shared" si="992"/>
        <v>0</v>
      </c>
      <c r="IUW53" s="64">
        <f t="shared" si="992"/>
        <v>0</v>
      </c>
      <c r="IUX53" s="64">
        <f t="shared" si="992"/>
        <v>0</v>
      </c>
      <c r="IUY53" s="64">
        <f t="shared" si="992"/>
        <v>0</v>
      </c>
      <c r="IUZ53" s="64">
        <f t="shared" si="992"/>
        <v>0</v>
      </c>
      <c r="IVA53" s="64">
        <f t="shared" si="992"/>
        <v>0</v>
      </c>
      <c r="IVB53" s="64">
        <f t="shared" si="992"/>
        <v>0</v>
      </c>
      <c r="IVC53" s="64">
        <f t="shared" si="992"/>
        <v>0</v>
      </c>
      <c r="IVD53" s="64">
        <f t="shared" si="992"/>
        <v>0</v>
      </c>
      <c r="IVE53" s="64">
        <f t="shared" si="992"/>
        <v>0</v>
      </c>
      <c r="IVF53" s="64">
        <f t="shared" si="992"/>
        <v>0</v>
      </c>
      <c r="IVG53" s="64">
        <f t="shared" si="992"/>
        <v>0</v>
      </c>
      <c r="IVH53" s="64">
        <f t="shared" si="992"/>
        <v>0</v>
      </c>
      <c r="IVI53" s="64">
        <f t="shared" si="992"/>
        <v>0</v>
      </c>
      <c r="IVJ53" s="64">
        <f t="shared" si="992"/>
        <v>0</v>
      </c>
      <c r="IVK53" s="64">
        <f t="shared" si="992"/>
        <v>0</v>
      </c>
      <c r="IVL53" s="64">
        <f t="shared" si="992"/>
        <v>0</v>
      </c>
      <c r="IVM53" s="64">
        <f t="shared" ref="IVM53:IXX53" si="993">IVM51+IVM52</f>
        <v>0</v>
      </c>
      <c r="IVN53" s="64">
        <f t="shared" si="993"/>
        <v>0</v>
      </c>
      <c r="IVO53" s="64">
        <f t="shared" si="993"/>
        <v>0</v>
      </c>
      <c r="IVP53" s="64">
        <f t="shared" si="993"/>
        <v>0</v>
      </c>
      <c r="IVQ53" s="64">
        <f t="shared" si="993"/>
        <v>0</v>
      </c>
      <c r="IVR53" s="64">
        <f t="shared" si="993"/>
        <v>0</v>
      </c>
      <c r="IVS53" s="64">
        <f t="shared" si="993"/>
        <v>0</v>
      </c>
      <c r="IVT53" s="64">
        <f t="shared" si="993"/>
        <v>0</v>
      </c>
      <c r="IVU53" s="64">
        <f t="shared" si="993"/>
        <v>0</v>
      </c>
      <c r="IVV53" s="64">
        <f t="shared" si="993"/>
        <v>0</v>
      </c>
      <c r="IVW53" s="64">
        <f t="shared" si="993"/>
        <v>0</v>
      </c>
      <c r="IVX53" s="64">
        <f t="shared" si="993"/>
        <v>0</v>
      </c>
      <c r="IVY53" s="64">
        <f t="shared" si="993"/>
        <v>0</v>
      </c>
      <c r="IVZ53" s="64">
        <f t="shared" si="993"/>
        <v>0</v>
      </c>
      <c r="IWA53" s="64">
        <f t="shared" si="993"/>
        <v>0</v>
      </c>
      <c r="IWB53" s="64">
        <f t="shared" si="993"/>
        <v>0</v>
      </c>
      <c r="IWC53" s="64">
        <f t="shared" si="993"/>
        <v>0</v>
      </c>
      <c r="IWD53" s="64">
        <f t="shared" si="993"/>
        <v>0</v>
      </c>
      <c r="IWE53" s="64">
        <f t="shared" si="993"/>
        <v>0</v>
      </c>
      <c r="IWF53" s="64">
        <f t="shared" si="993"/>
        <v>0</v>
      </c>
      <c r="IWG53" s="64">
        <f t="shared" si="993"/>
        <v>0</v>
      </c>
      <c r="IWH53" s="64">
        <f t="shared" si="993"/>
        <v>0</v>
      </c>
      <c r="IWI53" s="64">
        <f t="shared" si="993"/>
        <v>0</v>
      </c>
      <c r="IWJ53" s="64">
        <f t="shared" si="993"/>
        <v>0</v>
      </c>
      <c r="IWK53" s="64">
        <f t="shared" si="993"/>
        <v>0</v>
      </c>
      <c r="IWL53" s="64">
        <f t="shared" si="993"/>
        <v>0</v>
      </c>
      <c r="IWM53" s="64">
        <f t="shared" si="993"/>
        <v>0</v>
      </c>
      <c r="IWN53" s="64">
        <f t="shared" si="993"/>
        <v>0</v>
      </c>
      <c r="IWO53" s="64">
        <f t="shared" si="993"/>
        <v>0</v>
      </c>
      <c r="IWP53" s="64">
        <f t="shared" si="993"/>
        <v>0</v>
      </c>
      <c r="IWQ53" s="64">
        <f t="shared" si="993"/>
        <v>0</v>
      </c>
      <c r="IWR53" s="64">
        <f t="shared" si="993"/>
        <v>0</v>
      </c>
      <c r="IWS53" s="64">
        <f t="shared" si="993"/>
        <v>0</v>
      </c>
      <c r="IWT53" s="64">
        <f t="shared" si="993"/>
        <v>0</v>
      </c>
      <c r="IWU53" s="64">
        <f t="shared" si="993"/>
        <v>0</v>
      </c>
      <c r="IWV53" s="64">
        <f t="shared" si="993"/>
        <v>0</v>
      </c>
      <c r="IWW53" s="64">
        <f t="shared" si="993"/>
        <v>0</v>
      </c>
      <c r="IWX53" s="64">
        <f t="shared" si="993"/>
        <v>0</v>
      </c>
      <c r="IWY53" s="64">
        <f t="shared" si="993"/>
        <v>0</v>
      </c>
      <c r="IWZ53" s="64">
        <f t="shared" si="993"/>
        <v>0</v>
      </c>
      <c r="IXA53" s="64">
        <f t="shared" si="993"/>
        <v>0</v>
      </c>
      <c r="IXB53" s="64">
        <f t="shared" si="993"/>
        <v>0</v>
      </c>
      <c r="IXC53" s="64">
        <f t="shared" si="993"/>
        <v>0</v>
      </c>
      <c r="IXD53" s="64">
        <f t="shared" si="993"/>
        <v>0</v>
      </c>
      <c r="IXE53" s="64">
        <f t="shared" si="993"/>
        <v>0</v>
      </c>
      <c r="IXF53" s="64">
        <f t="shared" si="993"/>
        <v>0</v>
      </c>
      <c r="IXG53" s="64">
        <f t="shared" si="993"/>
        <v>0</v>
      </c>
      <c r="IXH53" s="64">
        <f t="shared" si="993"/>
        <v>0</v>
      </c>
      <c r="IXI53" s="64">
        <f t="shared" si="993"/>
        <v>0</v>
      </c>
      <c r="IXJ53" s="64">
        <f t="shared" si="993"/>
        <v>0</v>
      </c>
      <c r="IXK53" s="64">
        <f t="shared" si="993"/>
        <v>0</v>
      </c>
      <c r="IXL53" s="64">
        <f t="shared" si="993"/>
        <v>0</v>
      </c>
      <c r="IXM53" s="64">
        <f t="shared" si="993"/>
        <v>0</v>
      </c>
      <c r="IXN53" s="64">
        <f t="shared" si="993"/>
        <v>0</v>
      </c>
      <c r="IXO53" s="64">
        <f t="shared" si="993"/>
        <v>0</v>
      </c>
      <c r="IXP53" s="64">
        <f t="shared" si="993"/>
        <v>0</v>
      </c>
      <c r="IXQ53" s="64">
        <f t="shared" si="993"/>
        <v>0</v>
      </c>
      <c r="IXR53" s="64">
        <f t="shared" si="993"/>
        <v>0</v>
      </c>
      <c r="IXS53" s="64">
        <f t="shared" si="993"/>
        <v>0</v>
      </c>
      <c r="IXT53" s="64">
        <f t="shared" si="993"/>
        <v>0</v>
      </c>
      <c r="IXU53" s="64">
        <f t="shared" si="993"/>
        <v>0</v>
      </c>
      <c r="IXV53" s="64">
        <f t="shared" si="993"/>
        <v>0</v>
      </c>
      <c r="IXW53" s="64">
        <f t="shared" si="993"/>
        <v>0</v>
      </c>
      <c r="IXX53" s="64">
        <f t="shared" si="993"/>
        <v>0</v>
      </c>
      <c r="IXY53" s="64">
        <f t="shared" ref="IXY53:JAJ53" si="994">IXY51+IXY52</f>
        <v>0</v>
      </c>
      <c r="IXZ53" s="64">
        <f t="shared" si="994"/>
        <v>0</v>
      </c>
      <c r="IYA53" s="64">
        <f t="shared" si="994"/>
        <v>0</v>
      </c>
      <c r="IYB53" s="64">
        <f t="shared" si="994"/>
        <v>0</v>
      </c>
      <c r="IYC53" s="64">
        <f t="shared" si="994"/>
        <v>0</v>
      </c>
      <c r="IYD53" s="64">
        <f t="shared" si="994"/>
        <v>0</v>
      </c>
      <c r="IYE53" s="64">
        <f t="shared" si="994"/>
        <v>0</v>
      </c>
      <c r="IYF53" s="64">
        <f t="shared" si="994"/>
        <v>0</v>
      </c>
      <c r="IYG53" s="64">
        <f t="shared" si="994"/>
        <v>0</v>
      </c>
      <c r="IYH53" s="64">
        <f t="shared" si="994"/>
        <v>0</v>
      </c>
      <c r="IYI53" s="64">
        <f t="shared" si="994"/>
        <v>0</v>
      </c>
      <c r="IYJ53" s="64">
        <f t="shared" si="994"/>
        <v>0</v>
      </c>
      <c r="IYK53" s="64">
        <f t="shared" si="994"/>
        <v>0</v>
      </c>
      <c r="IYL53" s="64">
        <f t="shared" si="994"/>
        <v>0</v>
      </c>
      <c r="IYM53" s="64">
        <f t="shared" si="994"/>
        <v>0</v>
      </c>
      <c r="IYN53" s="64">
        <f t="shared" si="994"/>
        <v>0</v>
      </c>
      <c r="IYO53" s="64">
        <f t="shared" si="994"/>
        <v>0</v>
      </c>
      <c r="IYP53" s="64">
        <f t="shared" si="994"/>
        <v>0</v>
      </c>
      <c r="IYQ53" s="64">
        <f t="shared" si="994"/>
        <v>0</v>
      </c>
      <c r="IYR53" s="64">
        <f t="shared" si="994"/>
        <v>0</v>
      </c>
      <c r="IYS53" s="64">
        <f t="shared" si="994"/>
        <v>0</v>
      </c>
      <c r="IYT53" s="64">
        <f t="shared" si="994"/>
        <v>0</v>
      </c>
      <c r="IYU53" s="64">
        <f t="shared" si="994"/>
        <v>0</v>
      </c>
      <c r="IYV53" s="64">
        <f t="shared" si="994"/>
        <v>0</v>
      </c>
      <c r="IYW53" s="64">
        <f t="shared" si="994"/>
        <v>0</v>
      </c>
      <c r="IYX53" s="64">
        <f t="shared" si="994"/>
        <v>0</v>
      </c>
      <c r="IYY53" s="64">
        <f t="shared" si="994"/>
        <v>0</v>
      </c>
      <c r="IYZ53" s="64">
        <f t="shared" si="994"/>
        <v>0</v>
      </c>
      <c r="IZA53" s="64">
        <f t="shared" si="994"/>
        <v>0</v>
      </c>
      <c r="IZB53" s="64">
        <f t="shared" si="994"/>
        <v>0</v>
      </c>
      <c r="IZC53" s="64">
        <f t="shared" si="994"/>
        <v>0</v>
      </c>
      <c r="IZD53" s="64">
        <f t="shared" si="994"/>
        <v>0</v>
      </c>
      <c r="IZE53" s="64">
        <f t="shared" si="994"/>
        <v>0</v>
      </c>
      <c r="IZF53" s="64">
        <f t="shared" si="994"/>
        <v>0</v>
      </c>
      <c r="IZG53" s="64">
        <f t="shared" si="994"/>
        <v>0</v>
      </c>
      <c r="IZH53" s="64">
        <f t="shared" si="994"/>
        <v>0</v>
      </c>
      <c r="IZI53" s="64">
        <f t="shared" si="994"/>
        <v>0</v>
      </c>
      <c r="IZJ53" s="64">
        <f t="shared" si="994"/>
        <v>0</v>
      </c>
      <c r="IZK53" s="64">
        <f t="shared" si="994"/>
        <v>0</v>
      </c>
      <c r="IZL53" s="64">
        <f t="shared" si="994"/>
        <v>0</v>
      </c>
      <c r="IZM53" s="64">
        <f t="shared" si="994"/>
        <v>0</v>
      </c>
      <c r="IZN53" s="64">
        <f t="shared" si="994"/>
        <v>0</v>
      </c>
      <c r="IZO53" s="64">
        <f t="shared" si="994"/>
        <v>0</v>
      </c>
      <c r="IZP53" s="64">
        <f t="shared" si="994"/>
        <v>0</v>
      </c>
      <c r="IZQ53" s="64">
        <f t="shared" si="994"/>
        <v>0</v>
      </c>
      <c r="IZR53" s="64">
        <f t="shared" si="994"/>
        <v>0</v>
      </c>
      <c r="IZS53" s="64">
        <f t="shared" si="994"/>
        <v>0</v>
      </c>
      <c r="IZT53" s="64">
        <f t="shared" si="994"/>
        <v>0</v>
      </c>
      <c r="IZU53" s="64">
        <f t="shared" si="994"/>
        <v>0</v>
      </c>
      <c r="IZV53" s="64">
        <f t="shared" si="994"/>
        <v>0</v>
      </c>
      <c r="IZW53" s="64">
        <f t="shared" si="994"/>
        <v>0</v>
      </c>
      <c r="IZX53" s="64">
        <f t="shared" si="994"/>
        <v>0</v>
      </c>
      <c r="IZY53" s="64">
        <f t="shared" si="994"/>
        <v>0</v>
      </c>
      <c r="IZZ53" s="64">
        <f t="shared" si="994"/>
        <v>0</v>
      </c>
      <c r="JAA53" s="64">
        <f t="shared" si="994"/>
        <v>0</v>
      </c>
      <c r="JAB53" s="64">
        <f t="shared" si="994"/>
        <v>0</v>
      </c>
      <c r="JAC53" s="64">
        <f t="shared" si="994"/>
        <v>0</v>
      </c>
      <c r="JAD53" s="64">
        <f t="shared" si="994"/>
        <v>0</v>
      </c>
      <c r="JAE53" s="64">
        <f t="shared" si="994"/>
        <v>0</v>
      </c>
      <c r="JAF53" s="64">
        <f t="shared" si="994"/>
        <v>0</v>
      </c>
      <c r="JAG53" s="64">
        <f t="shared" si="994"/>
        <v>0</v>
      </c>
      <c r="JAH53" s="64">
        <f t="shared" si="994"/>
        <v>0</v>
      </c>
      <c r="JAI53" s="64">
        <f t="shared" si="994"/>
        <v>0</v>
      </c>
      <c r="JAJ53" s="64">
        <f t="shared" si="994"/>
        <v>0</v>
      </c>
      <c r="JAK53" s="64">
        <f t="shared" ref="JAK53:JCV53" si="995">JAK51+JAK52</f>
        <v>0</v>
      </c>
      <c r="JAL53" s="64">
        <f t="shared" si="995"/>
        <v>0</v>
      </c>
      <c r="JAM53" s="64">
        <f t="shared" si="995"/>
        <v>0</v>
      </c>
      <c r="JAN53" s="64">
        <f t="shared" si="995"/>
        <v>0</v>
      </c>
      <c r="JAO53" s="64">
        <f t="shared" si="995"/>
        <v>0</v>
      </c>
      <c r="JAP53" s="64">
        <f t="shared" si="995"/>
        <v>0</v>
      </c>
      <c r="JAQ53" s="64">
        <f t="shared" si="995"/>
        <v>0</v>
      </c>
      <c r="JAR53" s="64">
        <f t="shared" si="995"/>
        <v>0</v>
      </c>
      <c r="JAS53" s="64">
        <f t="shared" si="995"/>
        <v>0</v>
      </c>
      <c r="JAT53" s="64">
        <f t="shared" si="995"/>
        <v>0</v>
      </c>
      <c r="JAU53" s="64">
        <f t="shared" si="995"/>
        <v>0</v>
      </c>
      <c r="JAV53" s="64">
        <f t="shared" si="995"/>
        <v>0</v>
      </c>
      <c r="JAW53" s="64">
        <f t="shared" si="995"/>
        <v>0</v>
      </c>
      <c r="JAX53" s="64">
        <f t="shared" si="995"/>
        <v>0</v>
      </c>
      <c r="JAY53" s="64">
        <f t="shared" si="995"/>
        <v>0</v>
      </c>
      <c r="JAZ53" s="64">
        <f t="shared" si="995"/>
        <v>0</v>
      </c>
      <c r="JBA53" s="64">
        <f t="shared" si="995"/>
        <v>0</v>
      </c>
      <c r="JBB53" s="64">
        <f t="shared" si="995"/>
        <v>0</v>
      </c>
      <c r="JBC53" s="64">
        <f t="shared" si="995"/>
        <v>0</v>
      </c>
      <c r="JBD53" s="64">
        <f t="shared" si="995"/>
        <v>0</v>
      </c>
      <c r="JBE53" s="64">
        <f t="shared" si="995"/>
        <v>0</v>
      </c>
      <c r="JBF53" s="64">
        <f t="shared" si="995"/>
        <v>0</v>
      </c>
      <c r="JBG53" s="64">
        <f t="shared" si="995"/>
        <v>0</v>
      </c>
      <c r="JBH53" s="64">
        <f t="shared" si="995"/>
        <v>0</v>
      </c>
      <c r="JBI53" s="64">
        <f t="shared" si="995"/>
        <v>0</v>
      </c>
      <c r="JBJ53" s="64">
        <f t="shared" si="995"/>
        <v>0</v>
      </c>
      <c r="JBK53" s="64">
        <f t="shared" si="995"/>
        <v>0</v>
      </c>
      <c r="JBL53" s="64">
        <f t="shared" si="995"/>
        <v>0</v>
      </c>
      <c r="JBM53" s="64">
        <f t="shared" si="995"/>
        <v>0</v>
      </c>
      <c r="JBN53" s="64">
        <f t="shared" si="995"/>
        <v>0</v>
      </c>
      <c r="JBO53" s="64">
        <f t="shared" si="995"/>
        <v>0</v>
      </c>
      <c r="JBP53" s="64">
        <f t="shared" si="995"/>
        <v>0</v>
      </c>
      <c r="JBQ53" s="64">
        <f t="shared" si="995"/>
        <v>0</v>
      </c>
      <c r="JBR53" s="64">
        <f t="shared" si="995"/>
        <v>0</v>
      </c>
      <c r="JBS53" s="64">
        <f t="shared" si="995"/>
        <v>0</v>
      </c>
      <c r="JBT53" s="64">
        <f t="shared" si="995"/>
        <v>0</v>
      </c>
      <c r="JBU53" s="64">
        <f t="shared" si="995"/>
        <v>0</v>
      </c>
      <c r="JBV53" s="64">
        <f t="shared" si="995"/>
        <v>0</v>
      </c>
      <c r="JBW53" s="64">
        <f t="shared" si="995"/>
        <v>0</v>
      </c>
      <c r="JBX53" s="64">
        <f t="shared" si="995"/>
        <v>0</v>
      </c>
      <c r="JBY53" s="64">
        <f t="shared" si="995"/>
        <v>0</v>
      </c>
      <c r="JBZ53" s="64">
        <f t="shared" si="995"/>
        <v>0</v>
      </c>
      <c r="JCA53" s="64">
        <f t="shared" si="995"/>
        <v>0</v>
      </c>
      <c r="JCB53" s="64">
        <f t="shared" si="995"/>
        <v>0</v>
      </c>
      <c r="JCC53" s="64">
        <f t="shared" si="995"/>
        <v>0</v>
      </c>
      <c r="JCD53" s="64">
        <f t="shared" si="995"/>
        <v>0</v>
      </c>
      <c r="JCE53" s="64">
        <f t="shared" si="995"/>
        <v>0</v>
      </c>
      <c r="JCF53" s="64">
        <f t="shared" si="995"/>
        <v>0</v>
      </c>
      <c r="JCG53" s="64">
        <f t="shared" si="995"/>
        <v>0</v>
      </c>
      <c r="JCH53" s="64">
        <f t="shared" si="995"/>
        <v>0</v>
      </c>
      <c r="JCI53" s="64">
        <f t="shared" si="995"/>
        <v>0</v>
      </c>
      <c r="JCJ53" s="64">
        <f t="shared" si="995"/>
        <v>0</v>
      </c>
      <c r="JCK53" s="64">
        <f t="shared" si="995"/>
        <v>0</v>
      </c>
      <c r="JCL53" s="64">
        <f t="shared" si="995"/>
        <v>0</v>
      </c>
      <c r="JCM53" s="64">
        <f t="shared" si="995"/>
        <v>0</v>
      </c>
      <c r="JCN53" s="64">
        <f t="shared" si="995"/>
        <v>0</v>
      </c>
      <c r="JCO53" s="64">
        <f t="shared" si="995"/>
        <v>0</v>
      </c>
      <c r="JCP53" s="64">
        <f t="shared" si="995"/>
        <v>0</v>
      </c>
      <c r="JCQ53" s="64">
        <f t="shared" si="995"/>
        <v>0</v>
      </c>
      <c r="JCR53" s="64">
        <f t="shared" si="995"/>
        <v>0</v>
      </c>
      <c r="JCS53" s="64">
        <f t="shared" si="995"/>
        <v>0</v>
      </c>
      <c r="JCT53" s="64">
        <f t="shared" si="995"/>
        <v>0</v>
      </c>
      <c r="JCU53" s="64">
        <f t="shared" si="995"/>
        <v>0</v>
      </c>
      <c r="JCV53" s="64">
        <f t="shared" si="995"/>
        <v>0</v>
      </c>
      <c r="JCW53" s="64">
        <f t="shared" ref="JCW53:JFH53" si="996">JCW51+JCW52</f>
        <v>0</v>
      </c>
      <c r="JCX53" s="64">
        <f t="shared" si="996"/>
        <v>0</v>
      </c>
      <c r="JCY53" s="64">
        <f t="shared" si="996"/>
        <v>0</v>
      </c>
      <c r="JCZ53" s="64">
        <f t="shared" si="996"/>
        <v>0</v>
      </c>
      <c r="JDA53" s="64">
        <f t="shared" si="996"/>
        <v>0</v>
      </c>
      <c r="JDB53" s="64">
        <f t="shared" si="996"/>
        <v>0</v>
      </c>
      <c r="JDC53" s="64">
        <f t="shared" si="996"/>
        <v>0</v>
      </c>
      <c r="JDD53" s="64">
        <f t="shared" si="996"/>
        <v>0</v>
      </c>
      <c r="JDE53" s="64">
        <f t="shared" si="996"/>
        <v>0</v>
      </c>
      <c r="JDF53" s="64">
        <f t="shared" si="996"/>
        <v>0</v>
      </c>
      <c r="JDG53" s="64">
        <f t="shared" si="996"/>
        <v>0</v>
      </c>
      <c r="JDH53" s="64">
        <f t="shared" si="996"/>
        <v>0</v>
      </c>
      <c r="JDI53" s="64">
        <f t="shared" si="996"/>
        <v>0</v>
      </c>
      <c r="JDJ53" s="64">
        <f t="shared" si="996"/>
        <v>0</v>
      </c>
      <c r="JDK53" s="64">
        <f t="shared" si="996"/>
        <v>0</v>
      </c>
      <c r="JDL53" s="64">
        <f t="shared" si="996"/>
        <v>0</v>
      </c>
      <c r="JDM53" s="64">
        <f t="shared" si="996"/>
        <v>0</v>
      </c>
      <c r="JDN53" s="64">
        <f t="shared" si="996"/>
        <v>0</v>
      </c>
      <c r="JDO53" s="64">
        <f t="shared" si="996"/>
        <v>0</v>
      </c>
      <c r="JDP53" s="64">
        <f t="shared" si="996"/>
        <v>0</v>
      </c>
      <c r="JDQ53" s="64">
        <f t="shared" si="996"/>
        <v>0</v>
      </c>
      <c r="JDR53" s="64">
        <f t="shared" si="996"/>
        <v>0</v>
      </c>
      <c r="JDS53" s="64">
        <f t="shared" si="996"/>
        <v>0</v>
      </c>
      <c r="JDT53" s="64">
        <f t="shared" si="996"/>
        <v>0</v>
      </c>
      <c r="JDU53" s="64">
        <f t="shared" si="996"/>
        <v>0</v>
      </c>
      <c r="JDV53" s="64">
        <f t="shared" si="996"/>
        <v>0</v>
      </c>
      <c r="JDW53" s="64">
        <f t="shared" si="996"/>
        <v>0</v>
      </c>
      <c r="JDX53" s="64">
        <f t="shared" si="996"/>
        <v>0</v>
      </c>
      <c r="JDY53" s="64">
        <f t="shared" si="996"/>
        <v>0</v>
      </c>
      <c r="JDZ53" s="64">
        <f t="shared" si="996"/>
        <v>0</v>
      </c>
      <c r="JEA53" s="64">
        <f t="shared" si="996"/>
        <v>0</v>
      </c>
      <c r="JEB53" s="64">
        <f t="shared" si="996"/>
        <v>0</v>
      </c>
      <c r="JEC53" s="64">
        <f t="shared" si="996"/>
        <v>0</v>
      </c>
      <c r="JED53" s="64">
        <f t="shared" si="996"/>
        <v>0</v>
      </c>
      <c r="JEE53" s="64">
        <f t="shared" si="996"/>
        <v>0</v>
      </c>
      <c r="JEF53" s="64">
        <f t="shared" si="996"/>
        <v>0</v>
      </c>
      <c r="JEG53" s="64">
        <f t="shared" si="996"/>
        <v>0</v>
      </c>
      <c r="JEH53" s="64">
        <f t="shared" si="996"/>
        <v>0</v>
      </c>
      <c r="JEI53" s="64">
        <f t="shared" si="996"/>
        <v>0</v>
      </c>
      <c r="JEJ53" s="64">
        <f t="shared" si="996"/>
        <v>0</v>
      </c>
      <c r="JEK53" s="64">
        <f t="shared" si="996"/>
        <v>0</v>
      </c>
      <c r="JEL53" s="64">
        <f t="shared" si="996"/>
        <v>0</v>
      </c>
      <c r="JEM53" s="64">
        <f t="shared" si="996"/>
        <v>0</v>
      </c>
      <c r="JEN53" s="64">
        <f t="shared" si="996"/>
        <v>0</v>
      </c>
      <c r="JEO53" s="64">
        <f t="shared" si="996"/>
        <v>0</v>
      </c>
      <c r="JEP53" s="64">
        <f t="shared" si="996"/>
        <v>0</v>
      </c>
      <c r="JEQ53" s="64">
        <f t="shared" si="996"/>
        <v>0</v>
      </c>
      <c r="JER53" s="64">
        <f t="shared" si="996"/>
        <v>0</v>
      </c>
      <c r="JES53" s="64">
        <f t="shared" si="996"/>
        <v>0</v>
      </c>
      <c r="JET53" s="64">
        <f t="shared" si="996"/>
        <v>0</v>
      </c>
      <c r="JEU53" s="64">
        <f t="shared" si="996"/>
        <v>0</v>
      </c>
      <c r="JEV53" s="64">
        <f t="shared" si="996"/>
        <v>0</v>
      </c>
      <c r="JEW53" s="64">
        <f t="shared" si="996"/>
        <v>0</v>
      </c>
      <c r="JEX53" s="64">
        <f t="shared" si="996"/>
        <v>0</v>
      </c>
      <c r="JEY53" s="64">
        <f t="shared" si="996"/>
        <v>0</v>
      </c>
      <c r="JEZ53" s="64">
        <f t="shared" si="996"/>
        <v>0</v>
      </c>
      <c r="JFA53" s="64">
        <f t="shared" si="996"/>
        <v>0</v>
      </c>
      <c r="JFB53" s="64">
        <f t="shared" si="996"/>
        <v>0</v>
      </c>
      <c r="JFC53" s="64">
        <f t="shared" si="996"/>
        <v>0</v>
      </c>
      <c r="JFD53" s="64">
        <f t="shared" si="996"/>
        <v>0</v>
      </c>
      <c r="JFE53" s="64">
        <f t="shared" si="996"/>
        <v>0</v>
      </c>
      <c r="JFF53" s="64">
        <f t="shared" si="996"/>
        <v>0</v>
      </c>
      <c r="JFG53" s="64">
        <f t="shared" si="996"/>
        <v>0</v>
      </c>
      <c r="JFH53" s="64">
        <f t="shared" si="996"/>
        <v>0</v>
      </c>
      <c r="JFI53" s="64">
        <f t="shared" ref="JFI53:JHT53" si="997">JFI51+JFI52</f>
        <v>0</v>
      </c>
      <c r="JFJ53" s="64">
        <f t="shared" si="997"/>
        <v>0</v>
      </c>
      <c r="JFK53" s="64">
        <f t="shared" si="997"/>
        <v>0</v>
      </c>
      <c r="JFL53" s="64">
        <f t="shared" si="997"/>
        <v>0</v>
      </c>
      <c r="JFM53" s="64">
        <f t="shared" si="997"/>
        <v>0</v>
      </c>
      <c r="JFN53" s="64">
        <f t="shared" si="997"/>
        <v>0</v>
      </c>
      <c r="JFO53" s="64">
        <f t="shared" si="997"/>
        <v>0</v>
      </c>
      <c r="JFP53" s="64">
        <f t="shared" si="997"/>
        <v>0</v>
      </c>
      <c r="JFQ53" s="64">
        <f t="shared" si="997"/>
        <v>0</v>
      </c>
      <c r="JFR53" s="64">
        <f t="shared" si="997"/>
        <v>0</v>
      </c>
      <c r="JFS53" s="64">
        <f t="shared" si="997"/>
        <v>0</v>
      </c>
      <c r="JFT53" s="64">
        <f t="shared" si="997"/>
        <v>0</v>
      </c>
      <c r="JFU53" s="64">
        <f t="shared" si="997"/>
        <v>0</v>
      </c>
      <c r="JFV53" s="64">
        <f t="shared" si="997"/>
        <v>0</v>
      </c>
      <c r="JFW53" s="64">
        <f t="shared" si="997"/>
        <v>0</v>
      </c>
      <c r="JFX53" s="64">
        <f t="shared" si="997"/>
        <v>0</v>
      </c>
      <c r="JFY53" s="64">
        <f t="shared" si="997"/>
        <v>0</v>
      </c>
      <c r="JFZ53" s="64">
        <f t="shared" si="997"/>
        <v>0</v>
      </c>
      <c r="JGA53" s="64">
        <f t="shared" si="997"/>
        <v>0</v>
      </c>
      <c r="JGB53" s="64">
        <f t="shared" si="997"/>
        <v>0</v>
      </c>
      <c r="JGC53" s="64">
        <f t="shared" si="997"/>
        <v>0</v>
      </c>
      <c r="JGD53" s="64">
        <f t="shared" si="997"/>
        <v>0</v>
      </c>
      <c r="JGE53" s="64">
        <f t="shared" si="997"/>
        <v>0</v>
      </c>
      <c r="JGF53" s="64">
        <f t="shared" si="997"/>
        <v>0</v>
      </c>
      <c r="JGG53" s="64">
        <f t="shared" si="997"/>
        <v>0</v>
      </c>
      <c r="JGH53" s="64">
        <f t="shared" si="997"/>
        <v>0</v>
      </c>
      <c r="JGI53" s="64">
        <f t="shared" si="997"/>
        <v>0</v>
      </c>
      <c r="JGJ53" s="64">
        <f t="shared" si="997"/>
        <v>0</v>
      </c>
      <c r="JGK53" s="64">
        <f t="shared" si="997"/>
        <v>0</v>
      </c>
      <c r="JGL53" s="64">
        <f t="shared" si="997"/>
        <v>0</v>
      </c>
      <c r="JGM53" s="64">
        <f t="shared" si="997"/>
        <v>0</v>
      </c>
      <c r="JGN53" s="64">
        <f t="shared" si="997"/>
        <v>0</v>
      </c>
      <c r="JGO53" s="64">
        <f t="shared" si="997"/>
        <v>0</v>
      </c>
      <c r="JGP53" s="64">
        <f t="shared" si="997"/>
        <v>0</v>
      </c>
      <c r="JGQ53" s="64">
        <f t="shared" si="997"/>
        <v>0</v>
      </c>
      <c r="JGR53" s="64">
        <f t="shared" si="997"/>
        <v>0</v>
      </c>
      <c r="JGS53" s="64">
        <f t="shared" si="997"/>
        <v>0</v>
      </c>
      <c r="JGT53" s="64">
        <f t="shared" si="997"/>
        <v>0</v>
      </c>
      <c r="JGU53" s="64">
        <f t="shared" si="997"/>
        <v>0</v>
      </c>
      <c r="JGV53" s="64">
        <f t="shared" si="997"/>
        <v>0</v>
      </c>
      <c r="JGW53" s="64">
        <f t="shared" si="997"/>
        <v>0</v>
      </c>
      <c r="JGX53" s="64">
        <f t="shared" si="997"/>
        <v>0</v>
      </c>
      <c r="JGY53" s="64">
        <f t="shared" si="997"/>
        <v>0</v>
      </c>
      <c r="JGZ53" s="64">
        <f t="shared" si="997"/>
        <v>0</v>
      </c>
      <c r="JHA53" s="64">
        <f t="shared" si="997"/>
        <v>0</v>
      </c>
      <c r="JHB53" s="64">
        <f t="shared" si="997"/>
        <v>0</v>
      </c>
      <c r="JHC53" s="64">
        <f t="shared" si="997"/>
        <v>0</v>
      </c>
      <c r="JHD53" s="64">
        <f t="shared" si="997"/>
        <v>0</v>
      </c>
      <c r="JHE53" s="64">
        <f t="shared" si="997"/>
        <v>0</v>
      </c>
      <c r="JHF53" s="64">
        <f t="shared" si="997"/>
        <v>0</v>
      </c>
      <c r="JHG53" s="64">
        <f t="shared" si="997"/>
        <v>0</v>
      </c>
      <c r="JHH53" s="64">
        <f t="shared" si="997"/>
        <v>0</v>
      </c>
      <c r="JHI53" s="64">
        <f t="shared" si="997"/>
        <v>0</v>
      </c>
      <c r="JHJ53" s="64">
        <f t="shared" si="997"/>
        <v>0</v>
      </c>
      <c r="JHK53" s="64">
        <f t="shared" si="997"/>
        <v>0</v>
      </c>
      <c r="JHL53" s="64">
        <f t="shared" si="997"/>
        <v>0</v>
      </c>
      <c r="JHM53" s="64">
        <f t="shared" si="997"/>
        <v>0</v>
      </c>
      <c r="JHN53" s="64">
        <f t="shared" si="997"/>
        <v>0</v>
      </c>
      <c r="JHO53" s="64">
        <f t="shared" si="997"/>
        <v>0</v>
      </c>
      <c r="JHP53" s="64">
        <f t="shared" si="997"/>
        <v>0</v>
      </c>
      <c r="JHQ53" s="64">
        <f t="shared" si="997"/>
        <v>0</v>
      </c>
      <c r="JHR53" s="64">
        <f t="shared" si="997"/>
        <v>0</v>
      </c>
      <c r="JHS53" s="64">
        <f t="shared" si="997"/>
        <v>0</v>
      </c>
      <c r="JHT53" s="64">
        <f t="shared" si="997"/>
        <v>0</v>
      </c>
      <c r="JHU53" s="64">
        <f t="shared" ref="JHU53:JKF53" si="998">JHU51+JHU52</f>
        <v>0</v>
      </c>
      <c r="JHV53" s="64">
        <f t="shared" si="998"/>
        <v>0</v>
      </c>
      <c r="JHW53" s="64">
        <f t="shared" si="998"/>
        <v>0</v>
      </c>
      <c r="JHX53" s="64">
        <f t="shared" si="998"/>
        <v>0</v>
      </c>
      <c r="JHY53" s="64">
        <f t="shared" si="998"/>
        <v>0</v>
      </c>
      <c r="JHZ53" s="64">
        <f t="shared" si="998"/>
        <v>0</v>
      </c>
      <c r="JIA53" s="64">
        <f t="shared" si="998"/>
        <v>0</v>
      </c>
      <c r="JIB53" s="64">
        <f t="shared" si="998"/>
        <v>0</v>
      </c>
      <c r="JIC53" s="64">
        <f t="shared" si="998"/>
        <v>0</v>
      </c>
      <c r="JID53" s="64">
        <f t="shared" si="998"/>
        <v>0</v>
      </c>
      <c r="JIE53" s="64">
        <f t="shared" si="998"/>
        <v>0</v>
      </c>
      <c r="JIF53" s="64">
        <f t="shared" si="998"/>
        <v>0</v>
      </c>
      <c r="JIG53" s="64">
        <f t="shared" si="998"/>
        <v>0</v>
      </c>
      <c r="JIH53" s="64">
        <f t="shared" si="998"/>
        <v>0</v>
      </c>
      <c r="JII53" s="64">
        <f t="shared" si="998"/>
        <v>0</v>
      </c>
      <c r="JIJ53" s="64">
        <f t="shared" si="998"/>
        <v>0</v>
      </c>
      <c r="JIK53" s="64">
        <f t="shared" si="998"/>
        <v>0</v>
      </c>
      <c r="JIL53" s="64">
        <f t="shared" si="998"/>
        <v>0</v>
      </c>
      <c r="JIM53" s="64">
        <f t="shared" si="998"/>
        <v>0</v>
      </c>
      <c r="JIN53" s="64">
        <f t="shared" si="998"/>
        <v>0</v>
      </c>
      <c r="JIO53" s="64">
        <f t="shared" si="998"/>
        <v>0</v>
      </c>
      <c r="JIP53" s="64">
        <f t="shared" si="998"/>
        <v>0</v>
      </c>
      <c r="JIQ53" s="64">
        <f t="shared" si="998"/>
        <v>0</v>
      </c>
      <c r="JIR53" s="64">
        <f t="shared" si="998"/>
        <v>0</v>
      </c>
      <c r="JIS53" s="64">
        <f t="shared" si="998"/>
        <v>0</v>
      </c>
      <c r="JIT53" s="64">
        <f t="shared" si="998"/>
        <v>0</v>
      </c>
      <c r="JIU53" s="64">
        <f t="shared" si="998"/>
        <v>0</v>
      </c>
      <c r="JIV53" s="64">
        <f t="shared" si="998"/>
        <v>0</v>
      </c>
      <c r="JIW53" s="64">
        <f t="shared" si="998"/>
        <v>0</v>
      </c>
      <c r="JIX53" s="64">
        <f t="shared" si="998"/>
        <v>0</v>
      </c>
      <c r="JIY53" s="64">
        <f t="shared" si="998"/>
        <v>0</v>
      </c>
      <c r="JIZ53" s="64">
        <f t="shared" si="998"/>
        <v>0</v>
      </c>
      <c r="JJA53" s="64">
        <f t="shared" si="998"/>
        <v>0</v>
      </c>
      <c r="JJB53" s="64">
        <f t="shared" si="998"/>
        <v>0</v>
      </c>
      <c r="JJC53" s="64">
        <f t="shared" si="998"/>
        <v>0</v>
      </c>
      <c r="JJD53" s="64">
        <f t="shared" si="998"/>
        <v>0</v>
      </c>
      <c r="JJE53" s="64">
        <f t="shared" si="998"/>
        <v>0</v>
      </c>
      <c r="JJF53" s="64">
        <f t="shared" si="998"/>
        <v>0</v>
      </c>
      <c r="JJG53" s="64">
        <f t="shared" si="998"/>
        <v>0</v>
      </c>
      <c r="JJH53" s="64">
        <f t="shared" si="998"/>
        <v>0</v>
      </c>
      <c r="JJI53" s="64">
        <f t="shared" si="998"/>
        <v>0</v>
      </c>
      <c r="JJJ53" s="64">
        <f t="shared" si="998"/>
        <v>0</v>
      </c>
      <c r="JJK53" s="64">
        <f t="shared" si="998"/>
        <v>0</v>
      </c>
      <c r="JJL53" s="64">
        <f t="shared" si="998"/>
        <v>0</v>
      </c>
      <c r="JJM53" s="64">
        <f t="shared" si="998"/>
        <v>0</v>
      </c>
      <c r="JJN53" s="64">
        <f t="shared" si="998"/>
        <v>0</v>
      </c>
      <c r="JJO53" s="64">
        <f t="shared" si="998"/>
        <v>0</v>
      </c>
      <c r="JJP53" s="64">
        <f t="shared" si="998"/>
        <v>0</v>
      </c>
      <c r="JJQ53" s="64">
        <f t="shared" si="998"/>
        <v>0</v>
      </c>
      <c r="JJR53" s="64">
        <f t="shared" si="998"/>
        <v>0</v>
      </c>
      <c r="JJS53" s="64">
        <f t="shared" si="998"/>
        <v>0</v>
      </c>
      <c r="JJT53" s="64">
        <f t="shared" si="998"/>
        <v>0</v>
      </c>
      <c r="JJU53" s="64">
        <f t="shared" si="998"/>
        <v>0</v>
      </c>
      <c r="JJV53" s="64">
        <f t="shared" si="998"/>
        <v>0</v>
      </c>
      <c r="JJW53" s="64">
        <f t="shared" si="998"/>
        <v>0</v>
      </c>
      <c r="JJX53" s="64">
        <f t="shared" si="998"/>
        <v>0</v>
      </c>
      <c r="JJY53" s="64">
        <f t="shared" si="998"/>
        <v>0</v>
      </c>
      <c r="JJZ53" s="64">
        <f t="shared" si="998"/>
        <v>0</v>
      </c>
      <c r="JKA53" s="64">
        <f t="shared" si="998"/>
        <v>0</v>
      </c>
      <c r="JKB53" s="64">
        <f t="shared" si="998"/>
        <v>0</v>
      </c>
      <c r="JKC53" s="64">
        <f t="shared" si="998"/>
        <v>0</v>
      </c>
      <c r="JKD53" s="64">
        <f t="shared" si="998"/>
        <v>0</v>
      </c>
      <c r="JKE53" s="64">
        <f t="shared" si="998"/>
        <v>0</v>
      </c>
      <c r="JKF53" s="64">
        <f t="shared" si="998"/>
        <v>0</v>
      </c>
      <c r="JKG53" s="64">
        <f t="shared" ref="JKG53:JMR53" si="999">JKG51+JKG52</f>
        <v>0</v>
      </c>
      <c r="JKH53" s="64">
        <f t="shared" si="999"/>
        <v>0</v>
      </c>
      <c r="JKI53" s="64">
        <f t="shared" si="999"/>
        <v>0</v>
      </c>
      <c r="JKJ53" s="64">
        <f t="shared" si="999"/>
        <v>0</v>
      </c>
      <c r="JKK53" s="64">
        <f t="shared" si="999"/>
        <v>0</v>
      </c>
      <c r="JKL53" s="64">
        <f t="shared" si="999"/>
        <v>0</v>
      </c>
      <c r="JKM53" s="64">
        <f t="shared" si="999"/>
        <v>0</v>
      </c>
      <c r="JKN53" s="64">
        <f t="shared" si="999"/>
        <v>0</v>
      </c>
      <c r="JKO53" s="64">
        <f t="shared" si="999"/>
        <v>0</v>
      </c>
      <c r="JKP53" s="64">
        <f t="shared" si="999"/>
        <v>0</v>
      </c>
      <c r="JKQ53" s="64">
        <f t="shared" si="999"/>
        <v>0</v>
      </c>
      <c r="JKR53" s="64">
        <f t="shared" si="999"/>
        <v>0</v>
      </c>
      <c r="JKS53" s="64">
        <f t="shared" si="999"/>
        <v>0</v>
      </c>
      <c r="JKT53" s="64">
        <f t="shared" si="999"/>
        <v>0</v>
      </c>
      <c r="JKU53" s="64">
        <f t="shared" si="999"/>
        <v>0</v>
      </c>
      <c r="JKV53" s="64">
        <f t="shared" si="999"/>
        <v>0</v>
      </c>
      <c r="JKW53" s="64">
        <f t="shared" si="999"/>
        <v>0</v>
      </c>
      <c r="JKX53" s="64">
        <f t="shared" si="999"/>
        <v>0</v>
      </c>
      <c r="JKY53" s="64">
        <f t="shared" si="999"/>
        <v>0</v>
      </c>
      <c r="JKZ53" s="64">
        <f t="shared" si="999"/>
        <v>0</v>
      </c>
      <c r="JLA53" s="64">
        <f t="shared" si="999"/>
        <v>0</v>
      </c>
      <c r="JLB53" s="64">
        <f t="shared" si="999"/>
        <v>0</v>
      </c>
      <c r="JLC53" s="64">
        <f t="shared" si="999"/>
        <v>0</v>
      </c>
      <c r="JLD53" s="64">
        <f t="shared" si="999"/>
        <v>0</v>
      </c>
      <c r="JLE53" s="64">
        <f t="shared" si="999"/>
        <v>0</v>
      </c>
      <c r="JLF53" s="64">
        <f t="shared" si="999"/>
        <v>0</v>
      </c>
      <c r="JLG53" s="64">
        <f t="shared" si="999"/>
        <v>0</v>
      </c>
      <c r="JLH53" s="64">
        <f t="shared" si="999"/>
        <v>0</v>
      </c>
      <c r="JLI53" s="64">
        <f t="shared" si="999"/>
        <v>0</v>
      </c>
      <c r="JLJ53" s="64">
        <f t="shared" si="999"/>
        <v>0</v>
      </c>
      <c r="JLK53" s="64">
        <f t="shared" si="999"/>
        <v>0</v>
      </c>
      <c r="JLL53" s="64">
        <f t="shared" si="999"/>
        <v>0</v>
      </c>
      <c r="JLM53" s="64">
        <f t="shared" si="999"/>
        <v>0</v>
      </c>
      <c r="JLN53" s="64">
        <f t="shared" si="999"/>
        <v>0</v>
      </c>
      <c r="JLO53" s="64">
        <f t="shared" si="999"/>
        <v>0</v>
      </c>
      <c r="JLP53" s="64">
        <f t="shared" si="999"/>
        <v>0</v>
      </c>
      <c r="JLQ53" s="64">
        <f t="shared" si="999"/>
        <v>0</v>
      </c>
      <c r="JLR53" s="64">
        <f t="shared" si="999"/>
        <v>0</v>
      </c>
      <c r="JLS53" s="64">
        <f t="shared" si="999"/>
        <v>0</v>
      </c>
      <c r="JLT53" s="64">
        <f t="shared" si="999"/>
        <v>0</v>
      </c>
      <c r="JLU53" s="64">
        <f t="shared" si="999"/>
        <v>0</v>
      </c>
      <c r="JLV53" s="64">
        <f t="shared" si="999"/>
        <v>0</v>
      </c>
      <c r="JLW53" s="64">
        <f t="shared" si="999"/>
        <v>0</v>
      </c>
      <c r="JLX53" s="64">
        <f t="shared" si="999"/>
        <v>0</v>
      </c>
      <c r="JLY53" s="64">
        <f t="shared" si="999"/>
        <v>0</v>
      </c>
      <c r="JLZ53" s="64">
        <f t="shared" si="999"/>
        <v>0</v>
      </c>
      <c r="JMA53" s="64">
        <f t="shared" si="999"/>
        <v>0</v>
      </c>
      <c r="JMB53" s="64">
        <f t="shared" si="999"/>
        <v>0</v>
      </c>
      <c r="JMC53" s="64">
        <f t="shared" si="999"/>
        <v>0</v>
      </c>
      <c r="JMD53" s="64">
        <f t="shared" si="999"/>
        <v>0</v>
      </c>
      <c r="JME53" s="64">
        <f t="shared" si="999"/>
        <v>0</v>
      </c>
      <c r="JMF53" s="64">
        <f t="shared" si="999"/>
        <v>0</v>
      </c>
      <c r="JMG53" s="64">
        <f t="shared" si="999"/>
        <v>0</v>
      </c>
      <c r="JMH53" s="64">
        <f t="shared" si="999"/>
        <v>0</v>
      </c>
      <c r="JMI53" s="64">
        <f t="shared" si="999"/>
        <v>0</v>
      </c>
      <c r="JMJ53" s="64">
        <f t="shared" si="999"/>
        <v>0</v>
      </c>
      <c r="JMK53" s="64">
        <f t="shared" si="999"/>
        <v>0</v>
      </c>
      <c r="JML53" s="64">
        <f t="shared" si="999"/>
        <v>0</v>
      </c>
      <c r="JMM53" s="64">
        <f t="shared" si="999"/>
        <v>0</v>
      </c>
      <c r="JMN53" s="64">
        <f t="shared" si="999"/>
        <v>0</v>
      </c>
      <c r="JMO53" s="64">
        <f t="shared" si="999"/>
        <v>0</v>
      </c>
      <c r="JMP53" s="64">
        <f t="shared" si="999"/>
        <v>0</v>
      </c>
      <c r="JMQ53" s="64">
        <f t="shared" si="999"/>
        <v>0</v>
      </c>
      <c r="JMR53" s="64">
        <f t="shared" si="999"/>
        <v>0</v>
      </c>
      <c r="JMS53" s="64">
        <f t="shared" ref="JMS53:JPD53" si="1000">JMS51+JMS52</f>
        <v>0</v>
      </c>
      <c r="JMT53" s="64">
        <f t="shared" si="1000"/>
        <v>0</v>
      </c>
      <c r="JMU53" s="64">
        <f t="shared" si="1000"/>
        <v>0</v>
      </c>
      <c r="JMV53" s="64">
        <f t="shared" si="1000"/>
        <v>0</v>
      </c>
      <c r="JMW53" s="64">
        <f t="shared" si="1000"/>
        <v>0</v>
      </c>
      <c r="JMX53" s="64">
        <f t="shared" si="1000"/>
        <v>0</v>
      </c>
      <c r="JMY53" s="64">
        <f t="shared" si="1000"/>
        <v>0</v>
      </c>
      <c r="JMZ53" s="64">
        <f t="shared" si="1000"/>
        <v>0</v>
      </c>
      <c r="JNA53" s="64">
        <f t="shared" si="1000"/>
        <v>0</v>
      </c>
      <c r="JNB53" s="64">
        <f t="shared" si="1000"/>
        <v>0</v>
      </c>
      <c r="JNC53" s="64">
        <f t="shared" si="1000"/>
        <v>0</v>
      </c>
      <c r="JND53" s="64">
        <f t="shared" si="1000"/>
        <v>0</v>
      </c>
      <c r="JNE53" s="64">
        <f t="shared" si="1000"/>
        <v>0</v>
      </c>
      <c r="JNF53" s="64">
        <f t="shared" si="1000"/>
        <v>0</v>
      </c>
      <c r="JNG53" s="64">
        <f t="shared" si="1000"/>
        <v>0</v>
      </c>
      <c r="JNH53" s="64">
        <f t="shared" si="1000"/>
        <v>0</v>
      </c>
      <c r="JNI53" s="64">
        <f t="shared" si="1000"/>
        <v>0</v>
      </c>
      <c r="JNJ53" s="64">
        <f t="shared" si="1000"/>
        <v>0</v>
      </c>
      <c r="JNK53" s="64">
        <f t="shared" si="1000"/>
        <v>0</v>
      </c>
      <c r="JNL53" s="64">
        <f t="shared" si="1000"/>
        <v>0</v>
      </c>
      <c r="JNM53" s="64">
        <f t="shared" si="1000"/>
        <v>0</v>
      </c>
      <c r="JNN53" s="64">
        <f t="shared" si="1000"/>
        <v>0</v>
      </c>
      <c r="JNO53" s="64">
        <f t="shared" si="1000"/>
        <v>0</v>
      </c>
      <c r="JNP53" s="64">
        <f t="shared" si="1000"/>
        <v>0</v>
      </c>
      <c r="JNQ53" s="64">
        <f t="shared" si="1000"/>
        <v>0</v>
      </c>
      <c r="JNR53" s="64">
        <f t="shared" si="1000"/>
        <v>0</v>
      </c>
      <c r="JNS53" s="64">
        <f t="shared" si="1000"/>
        <v>0</v>
      </c>
      <c r="JNT53" s="64">
        <f t="shared" si="1000"/>
        <v>0</v>
      </c>
      <c r="JNU53" s="64">
        <f t="shared" si="1000"/>
        <v>0</v>
      </c>
      <c r="JNV53" s="64">
        <f t="shared" si="1000"/>
        <v>0</v>
      </c>
      <c r="JNW53" s="64">
        <f t="shared" si="1000"/>
        <v>0</v>
      </c>
      <c r="JNX53" s="64">
        <f t="shared" si="1000"/>
        <v>0</v>
      </c>
      <c r="JNY53" s="64">
        <f t="shared" si="1000"/>
        <v>0</v>
      </c>
      <c r="JNZ53" s="64">
        <f t="shared" si="1000"/>
        <v>0</v>
      </c>
      <c r="JOA53" s="64">
        <f t="shared" si="1000"/>
        <v>0</v>
      </c>
      <c r="JOB53" s="64">
        <f t="shared" si="1000"/>
        <v>0</v>
      </c>
      <c r="JOC53" s="64">
        <f t="shared" si="1000"/>
        <v>0</v>
      </c>
      <c r="JOD53" s="64">
        <f t="shared" si="1000"/>
        <v>0</v>
      </c>
      <c r="JOE53" s="64">
        <f t="shared" si="1000"/>
        <v>0</v>
      </c>
      <c r="JOF53" s="64">
        <f t="shared" si="1000"/>
        <v>0</v>
      </c>
      <c r="JOG53" s="64">
        <f t="shared" si="1000"/>
        <v>0</v>
      </c>
      <c r="JOH53" s="64">
        <f t="shared" si="1000"/>
        <v>0</v>
      </c>
      <c r="JOI53" s="64">
        <f t="shared" si="1000"/>
        <v>0</v>
      </c>
      <c r="JOJ53" s="64">
        <f t="shared" si="1000"/>
        <v>0</v>
      </c>
      <c r="JOK53" s="64">
        <f t="shared" si="1000"/>
        <v>0</v>
      </c>
      <c r="JOL53" s="64">
        <f t="shared" si="1000"/>
        <v>0</v>
      </c>
      <c r="JOM53" s="64">
        <f t="shared" si="1000"/>
        <v>0</v>
      </c>
      <c r="JON53" s="64">
        <f t="shared" si="1000"/>
        <v>0</v>
      </c>
      <c r="JOO53" s="64">
        <f t="shared" si="1000"/>
        <v>0</v>
      </c>
      <c r="JOP53" s="64">
        <f t="shared" si="1000"/>
        <v>0</v>
      </c>
      <c r="JOQ53" s="64">
        <f t="shared" si="1000"/>
        <v>0</v>
      </c>
      <c r="JOR53" s="64">
        <f t="shared" si="1000"/>
        <v>0</v>
      </c>
      <c r="JOS53" s="64">
        <f t="shared" si="1000"/>
        <v>0</v>
      </c>
      <c r="JOT53" s="64">
        <f t="shared" si="1000"/>
        <v>0</v>
      </c>
      <c r="JOU53" s="64">
        <f t="shared" si="1000"/>
        <v>0</v>
      </c>
      <c r="JOV53" s="64">
        <f t="shared" si="1000"/>
        <v>0</v>
      </c>
      <c r="JOW53" s="64">
        <f t="shared" si="1000"/>
        <v>0</v>
      </c>
      <c r="JOX53" s="64">
        <f t="shared" si="1000"/>
        <v>0</v>
      </c>
      <c r="JOY53" s="64">
        <f t="shared" si="1000"/>
        <v>0</v>
      </c>
      <c r="JOZ53" s="64">
        <f t="shared" si="1000"/>
        <v>0</v>
      </c>
      <c r="JPA53" s="64">
        <f t="shared" si="1000"/>
        <v>0</v>
      </c>
      <c r="JPB53" s="64">
        <f t="shared" si="1000"/>
        <v>0</v>
      </c>
      <c r="JPC53" s="64">
        <f t="shared" si="1000"/>
        <v>0</v>
      </c>
      <c r="JPD53" s="64">
        <f t="shared" si="1000"/>
        <v>0</v>
      </c>
      <c r="JPE53" s="64">
        <f t="shared" ref="JPE53:JRP53" si="1001">JPE51+JPE52</f>
        <v>0</v>
      </c>
      <c r="JPF53" s="64">
        <f t="shared" si="1001"/>
        <v>0</v>
      </c>
      <c r="JPG53" s="64">
        <f t="shared" si="1001"/>
        <v>0</v>
      </c>
      <c r="JPH53" s="64">
        <f t="shared" si="1001"/>
        <v>0</v>
      </c>
      <c r="JPI53" s="64">
        <f t="shared" si="1001"/>
        <v>0</v>
      </c>
      <c r="JPJ53" s="64">
        <f t="shared" si="1001"/>
        <v>0</v>
      </c>
      <c r="JPK53" s="64">
        <f t="shared" si="1001"/>
        <v>0</v>
      </c>
      <c r="JPL53" s="64">
        <f t="shared" si="1001"/>
        <v>0</v>
      </c>
      <c r="JPM53" s="64">
        <f t="shared" si="1001"/>
        <v>0</v>
      </c>
      <c r="JPN53" s="64">
        <f t="shared" si="1001"/>
        <v>0</v>
      </c>
      <c r="JPO53" s="64">
        <f t="shared" si="1001"/>
        <v>0</v>
      </c>
      <c r="JPP53" s="64">
        <f t="shared" si="1001"/>
        <v>0</v>
      </c>
      <c r="JPQ53" s="64">
        <f t="shared" si="1001"/>
        <v>0</v>
      </c>
      <c r="JPR53" s="64">
        <f t="shared" si="1001"/>
        <v>0</v>
      </c>
      <c r="JPS53" s="64">
        <f t="shared" si="1001"/>
        <v>0</v>
      </c>
      <c r="JPT53" s="64">
        <f t="shared" si="1001"/>
        <v>0</v>
      </c>
      <c r="JPU53" s="64">
        <f t="shared" si="1001"/>
        <v>0</v>
      </c>
      <c r="JPV53" s="64">
        <f t="shared" si="1001"/>
        <v>0</v>
      </c>
      <c r="JPW53" s="64">
        <f t="shared" si="1001"/>
        <v>0</v>
      </c>
      <c r="JPX53" s="64">
        <f t="shared" si="1001"/>
        <v>0</v>
      </c>
      <c r="JPY53" s="64">
        <f t="shared" si="1001"/>
        <v>0</v>
      </c>
      <c r="JPZ53" s="64">
        <f t="shared" si="1001"/>
        <v>0</v>
      </c>
      <c r="JQA53" s="64">
        <f t="shared" si="1001"/>
        <v>0</v>
      </c>
      <c r="JQB53" s="64">
        <f t="shared" si="1001"/>
        <v>0</v>
      </c>
      <c r="JQC53" s="64">
        <f t="shared" si="1001"/>
        <v>0</v>
      </c>
      <c r="JQD53" s="64">
        <f t="shared" si="1001"/>
        <v>0</v>
      </c>
      <c r="JQE53" s="64">
        <f t="shared" si="1001"/>
        <v>0</v>
      </c>
      <c r="JQF53" s="64">
        <f t="shared" si="1001"/>
        <v>0</v>
      </c>
      <c r="JQG53" s="64">
        <f t="shared" si="1001"/>
        <v>0</v>
      </c>
      <c r="JQH53" s="64">
        <f t="shared" si="1001"/>
        <v>0</v>
      </c>
      <c r="JQI53" s="64">
        <f t="shared" si="1001"/>
        <v>0</v>
      </c>
      <c r="JQJ53" s="64">
        <f t="shared" si="1001"/>
        <v>0</v>
      </c>
      <c r="JQK53" s="64">
        <f t="shared" si="1001"/>
        <v>0</v>
      </c>
      <c r="JQL53" s="64">
        <f t="shared" si="1001"/>
        <v>0</v>
      </c>
      <c r="JQM53" s="64">
        <f t="shared" si="1001"/>
        <v>0</v>
      </c>
      <c r="JQN53" s="64">
        <f t="shared" si="1001"/>
        <v>0</v>
      </c>
      <c r="JQO53" s="64">
        <f t="shared" si="1001"/>
        <v>0</v>
      </c>
      <c r="JQP53" s="64">
        <f t="shared" si="1001"/>
        <v>0</v>
      </c>
      <c r="JQQ53" s="64">
        <f t="shared" si="1001"/>
        <v>0</v>
      </c>
      <c r="JQR53" s="64">
        <f t="shared" si="1001"/>
        <v>0</v>
      </c>
      <c r="JQS53" s="64">
        <f t="shared" si="1001"/>
        <v>0</v>
      </c>
      <c r="JQT53" s="64">
        <f t="shared" si="1001"/>
        <v>0</v>
      </c>
      <c r="JQU53" s="64">
        <f t="shared" si="1001"/>
        <v>0</v>
      </c>
      <c r="JQV53" s="64">
        <f t="shared" si="1001"/>
        <v>0</v>
      </c>
      <c r="JQW53" s="64">
        <f t="shared" si="1001"/>
        <v>0</v>
      </c>
      <c r="JQX53" s="64">
        <f t="shared" si="1001"/>
        <v>0</v>
      </c>
      <c r="JQY53" s="64">
        <f t="shared" si="1001"/>
        <v>0</v>
      </c>
      <c r="JQZ53" s="64">
        <f t="shared" si="1001"/>
        <v>0</v>
      </c>
      <c r="JRA53" s="64">
        <f t="shared" si="1001"/>
        <v>0</v>
      </c>
      <c r="JRB53" s="64">
        <f t="shared" si="1001"/>
        <v>0</v>
      </c>
      <c r="JRC53" s="64">
        <f t="shared" si="1001"/>
        <v>0</v>
      </c>
      <c r="JRD53" s="64">
        <f t="shared" si="1001"/>
        <v>0</v>
      </c>
      <c r="JRE53" s="64">
        <f t="shared" si="1001"/>
        <v>0</v>
      </c>
      <c r="JRF53" s="64">
        <f t="shared" si="1001"/>
        <v>0</v>
      </c>
      <c r="JRG53" s="64">
        <f t="shared" si="1001"/>
        <v>0</v>
      </c>
      <c r="JRH53" s="64">
        <f t="shared" si="1001"/>
        <v>0</v>
      </c>
      <c r="JRI53" s="64">
        <f t="shared" si="1001"/>
        <v>0</v>
      </c>
      <c r="JRJ53" s="64">
        <f t="shared" si="1001"/>
        <v>0</v>
      </c>
      <c r="JRK53" s="64">
        <f t="shared" si="1001"/>
        <v>0</v>
      </c>
      <c r="JRL53" s="64">
        <f t="shared" si="1001"/>
        <v>0</v>
      </c>
      <c r="JRM53" s="64">
        <f t="shared" si="1001"/>
        <v>0</v>
      </c>
      <c r="JRN53" s="64">
        <f t="shared" si="1001"/>
        <v>0</v>
      </c>
      <c r="JRO53" s="64">
        <f t="shared" si="1001"/>
        <v>0</v>
      </c>
      <c r="JRP53" s="64">
        <f t="shared" si="1001"/>
        <v>0</v>
      </c>
      <c r="JRQ53" s="64">
        <f t="shared" ref="JRQ53:JUB53" si="1002">JRQ51+JRQ52</f>
        <v>0</v>
      </c>
      <c r="JRR53" s="64">
        <f t="shared" si="1002"/>
        <v>0</v>
      </c>
      <c r="JRS53" s="64">
        <f t="shared" si="1002"/>
        <v>0</v>
      </c>
      <c r="JRT53" s="64">
        <f t="shared" si="1002"/>
        <v>0</v>
      </c>
      <c r="JRU53" s="64">
        <f t="shared" si="1002"/>
        <v>0</v>
      </c>
      <c r="JRV53" s="64">
        <f t="shared" si="1002"/>
        <v>0</v>
      </c>
      <c r="JRW53" s="64">
        <f t="shared" si="1002"/>
        <v>0</v>
      </c>
      <c r="JRX53" s="64">
        <f t="shared" si="1002"/>
        <v>0</v>
      </c>
      <c r="JRY53" s="64">
        <f t="shared" si="1002"/>
        <v>0</v>
      </c>
      <c r="JRZ53" s="64">
        <f t="shared" si="1002"/>
        <v>0</v>
      </c>
      <c r="JSA53" s="64">
        <f t="shared" si="1002"/>
        <v>0</v>
      </c>
      <c r="JSB53" s="64">
        <f t="shared" si="1002"/>
        <v>0</v>
      </c>
      <c r="JSC53" s="64">
        <f t="shared" si="1002"/>
        <v>0</v>
      </c>
      <c r="JSD53" s="64">
        <f t="shared" si="1002"/>
        <v>0</v>
      </c>
      <c r="JSE53" s="64">
        <f t="shared" si="1002"/>
        <v>0</v>
      </c>
      <c r="JSF53" s="64">
        <f t="shared" si="1002"/>
        <v>0</v>
      </c>
      <c r="JSG53" s="64">
        <f t="shared" si="1002"/>
        <v>0</v>
      </c>
      <c r="JSH53" s="64">
        <f t="shared" si="1002"/>
        <v>0</v>
      </c>
      <c r="JSI53" s="64">
        <f t="shared" si="1002"/>
        <v>0</v>
      </c>
      <c r="JSJ53" s="64">
        <f t="shared" si="1002"/>
        <v>0</v>
      </c>
      <c r="JSK53" s="64">
        <f t="shared" si="1002"/>
        <v>0</v>
      </c>
      <c r="JSL53" s="64">
        <f t="shared" si="1002"/>
        <v>0</v>
      </c>
      <c r="JSM53" s="64">
        <f t="shared" si="1002"/>
        <v>0</v>
      </c>
      <c r="JSN53" s="64">
        <f t="shared" si="1002"/>
        <v>0</v>
      </c>
      <c r="JSO53" s="64">
        <f t="shared" si="1002"/>
        <v>0</v>
      </c>
      <c r="JSP53" s="64">
        <f t="shared" si="1002"/>
        <v>0</v>
      </c>
      <c r="JSQ53" s="64">
        <f t="shared" si="1002"/>
        <v>0</v>
      </c>
      <c r="JSR53" s="64">
        <f t="shared" si="1002"/>
        <v>0</v>
      </c>
      <c r="JSS53" s="64">
        <f t="shared" si="1002"/>
        <v>0</v>
      </c>
      <c r="JST53" s="64">
        <f t="shared" si="1002"/>
        <v>0</v>
      </c>
      <c r="JSU53" s="64">
        <f t="shared" si="1002"/>
        <v>0</v>
      </c>
      <c r="JSV53" s="64">
        <f t="shared" si="1002"/>
        <v>0</v>
      </c>
      <c r="JSW53" s="64">
        <f t="shared" si="1002"/>
        <v>0</v>
      </c>
      <c r="JSX53" s="64">
        <f t="shared" si="1002"/>
        <v>0</v>
      </c>
      <c r="JSY53" s="64">
        <f t="shared" si="1002"/>
        <v>0</v>
      </c>
      <c r="JSZ53" s="64">
        <f t="shared" si="1002"/>
        <v>0</v>
      </c>
      <c r="JTA53" s="64">
        <f t="shared" si="1002"/>
        <v>0</v>
      </c>
      <c r="JTB53" s="64">
        <f t="shared" si="1002"/>
        <v>0</v>
      </c>
      <c r="JTC53" s="64">
        <f t="shared" si="1002"/>
        <v>0</v>
      </c>
      <c r="JTD53" s="64">
        <f t="shared" si="1002"/>
        <v>0</v>
      </c>
      <c r="JTE53" s="64">
        <f t="shared" si="1002"/>
        <v>0</v>
      </c>
      <c r="JTF53" s="64">
        <f t="shared" si="1002"/>
        <v>0</v>
      </c>
      <c r="JTG53" s="64">
        <f t="shared" si="1002"/>
        <v>0</v>
      </c>
      <c r="JTH53" s="64">
        <f t="shared" si="1002"/>
        <v>0</v>
      </c>
      <c r="JTI53" s="64">
        <f t="shared" si="1002"/>
        <v>0</v>
      </c>
      <c r="JTJ53" s="64">
        <f t="shared" si="1002"/>
        <v>0</v>
      </c>
      <c r="JTK53" s="64">
        <f t="shared" si="1002"/>
        <v>0</v>
      </c>
      <c r="JTL53" s="64">
        <f t="shared" si="1002"/>
        <v>0</v>
      </c>
      <c r="JTM53" s="64">
        <f t="shared" si="1002"/>
        <v>0</v>
      </c>
      <c r="JTN53" s="64">
        <f t="shared" si="1002"/>
        <v>0</v>
      </c>
      <c r="JTO53" s="64">
        <f t="shared" si="1002"/>
        <v>0</v>
      </c>
      <c r="JTP53" s="64">
        <f t="shared" si="1002"/>
        <v>0</v>
      </c>
      <c r="JTQ53" s="64">
        <f t="shared" si="1002"/>
        <v>0</v>
      </c>
      <c r="JTR53" s="64">
        <f t="shared" si="1002"/>
        <v>0</v>
      </c>
      <c r="JTS53" s="64">
        <f t="shared" si="1002"/>
        <v>0</v>
      </c>
      <c r="JTT53" s="64">
        <f t="shared" si="1002"/>
        <v>0</v>
      </c>
      <c r="JTU53" s="64">
        <f t="shared" si="1002"/>
        <v>0</v>
      </c>
      <c r="JTV53" s="64">
        <f t="shared" si="1002"/>
        <v>0</v>
      </c>
      <c r="JTW53" s="64">
        <f t="shared" si="1002"/>
        <v>0</v>
      </c>
      <c r="JTX53" s="64">
        <f t="shared" si="1002"/>
        <v>0</v>
      </c>
      <c r="JTY53" s="64">
        <f t="shared" si="1002"/>
        <v>0</v>
      </c>
      <c r="JTZ53" s="64">
        <f t="shared" si="1002"/>
        <v>0</v>
      </c>
      <c r="JUA53" s="64">
        <f t="shared" si="1002"/>
        <v>0</v>
      </c>
      <c r="JUB53" s="64">
        <f t="shared" si="1002"/>
        <v>0</v>
      </c>
      <c r="JUC53" s="64">
        <f t="shared" ref="JUC53:JWN53" si="1003">JUC51+JUC52</f>
        <v>0</v>
      </c>
      <c r="JUD53" s="64">
        <f t="shared" si="1003"/>
        <v>0</v>
      </c>
      <c r="JUE53" s="64">
        <f t="shared" si="1003"/>
        <v>0</v>
      </c>
      <c r="JUF53" s="64">
        <f t="shared" si="1003"/>
        <v>0</v>
      </c>
      <c r="JUG53" s="64">
        <f t="shared" si="1003"/>
        <v>0</v>
      </c>
      <c r="JUH53" s="64">
        <f t="shared" si="1003"/>
        <v>0</v>
      </c>
      <c r="JUI53" s="64">
        <f t="shared" si="1003"/>
        <v>0</v>
      </c>
      <c r="JUJ53" s="64">
        <f t="shared" si="1003"/>
        <v>0</v>
      </c>
      <c r="JUK53" s="64">
        <f t="shared" si="1003"/>
        <v>0</v>
      </c>
      <c r="JUL53" s="64">
        <f t="shared" si="1003"/>
        <v>0</v>
      </c>
      <c r="JUM53" s="64">
        <f t="shared" si="1003"/>
        <v>0</v>
      </c>
      <c r="JUN53" s="64">
        <f t="shared" si="1003"/>
        <v>0</v>
      </c>
      <c r="JUO53" s="64">
        <f t="shared" si="1003"/>
        <v>0</v>
      </c>
      <c r="JUP53" s="64">
        <f t="shared" si="1003"/>
        <v>0</v>
      </c>
      <c r="JUQ53" s="64">
        <f t="shared" si="1003"/>
        <v>0</v>
      </c>
      <c r="JUR53" s="64">
        <f t="shared" si="1003"/>
        <v>0</v>
      </c>
      <c r="JUS53" s="64">
        <f t="shared" si="1003"/>
        <v>0</v>
      </c>
      <c r="JUT53" s="64">
        <f t="shared" si="1003"/>
        <v>0</v>
      </c>
      <c r="JUU53" s="64">
        <f t="shared" si="1003"/>
        <v>0</v>
      </c>
      <c r="JUV53" s="64">
        <f t="shared" si="1003"/>
        <v>0</v>
      </c>
      <c r="JUW53" s="64">
        <f t="shared" si="1003"/>
        <v>0</v>
      </c>
      <c r="JUX53" s="64">
        <f t="shared" si="1003"/>
        <v>0</v>
      </c>
      <c r="JUY53" s="64">
        <f t="shared" si="1003"/>
        <v>0</v>
      </c>
      <c r="JUZ53" s="64">
        <f t="shared" si="1003"/>
        <v>0</v>
      </c>
      <c r="JVA53" s="64">
        <f t="shared" si="1003"/>
        <v>0</v>
      </c>
      <c r="JVB53" s="64">
        <f t="shared" si="1003"/>
        <v>0</v>
      </c>
      <c r="JVC53" s="64">
        <f t="shared" si="1003"/>
        <v>0</v>
      </c>
      <c r="JVD53" s="64">
        <f t="shared" si="1003"/>
        <v>0</v>
      </c>
      <c r="JVE53" s="64">
        <f t="shared" si="1003"/>
        <v>0</v>
      </c>
      <c r="JVF53" s="64">
        <f t="shared" si="1003"/>
        <v>0</v>
      </c>
      <c r="JVG53" s="64">
        <f t="shared" si="1003"/>
        <v>0</v>
      </c>
      <c r="JVH53" s="64">
        <f t="shared" si="1003"/>
        <v>0</v>
      </c>
      <c r="JVI53" s="64">
        <f t="shared" si="1003"/>
        <v>0</v>
      </c>
      <c r="JVJ53" s="64">
        <f t="shared" si="1003"/>
        <v>0</v>
      </c>
      <c r="JVK53" s="64">
        <f t="shared" si="1003"/>
        <v>0</v>
      </c>
      <c r="JVL53" s="64">
        <f t="shared" si="1003"/>
        <v>0</v>
      </c>
      <c r="JVM53" s="64">
        <f t="shared" si="1003"/>
        <v>0</v>
      </c>
      <c r="JVN53" s="64">
        <f t="shared" si="1003"/>
        <v>0</v>
      </c>
      <c r="JVO53" s="64">
        <f t="shared" si="1003"/>
        <v>0</v>
      </c>
      <c r="JVP53" s="64">
        <f t="shared" si="1003"/>
        <v>0</v>
      </c>
      <c r="JVQ53" s="64">
        <f t="shared" si="1003"/>
        <v>0</v>
      </c>
      <c r="JVR53" s="64">
        <f t="shared" si="1003"/>
        <v>0</v>
      </c>
      <c r="JVS53" s="64">
        <f t="shared" si="1003"/>
        <v>0</v>
      </c>
      <c r="JVT53" s="64">
        <f t="shared" si="1003"/>
        <v>0</v>
      </c>
      <c r="JVU53" s="64">
        <f t="shared" si="1003"/>
        <v>0</v>
      </c>
      <c r="JVV53" s="64">
        <f t="shared" si="1003"/>
        <v>0</v>
      </c>
      <c r="JVW53" s="64">
        <f t="shared" si="1003"/>
        <v>0</v>
      </c>
      <c r="JVX53" s="64">
        <f t="shared" si="1003"/>
        <v>0</v>
      </c>
      <c r="JVY53" s="64">
        <f t="shared" si="1003"/>
        <v>0</v>
      </c>
      <c r="JVZ53" s="64">
        <f t="shared" si="1003"/>
        <v>0</v>
      </c>
      <c r="JWA53" s="64">
        <f t="shared" si="1003"/>
        <v>0</v>
      </c>
      <c r="JWB53" s="64">
        <f t="shared" si="1003"/>
        <v>0</v>
      </c>
      <c r="JWC53" s="64">
        <f t="shared" si="1003"/>
        <v>0</v>
      </c>
      <c r="JWD53" s="64">
        <f t="shared" si="1003"/>
        <v>0</v>
      </c>
      <c r="JWE53" s="64">
        <f t="shared" si="1003"/>
        <v>0</v>
      </c>
      <c r="JWF53" s="64">
        <f t="shared" si="1003"/>
        <v>0</v>
      </c>
      <c r="JWG53" s="64">
        <f t="shared" si="1003"/>
        <v>0</v>
      </c>
      <c r="JWH53" s="64">
        <f t="shared" si="1003"/>
        <v>0</v>
      </c>
      <c r="JWI53" s="64">
        <f t="shared" si="1003"/>
        <v>0</v>
      </c>
      <c r="JWJ53" s="64">
        <f t="shared" si="1003"/>
        <v>0</v>
      </c>
      <c r="JWK53" s="64">
        <f t="shared" si="1003"/>
        <v>0</v>
      </c>
      <c r="JWL53" s="64">
        <f t="shared" si="1003"/>
        <v>0</v>
      </c>
      <c r="JWM53" s="64">
        <f t="shared" si="1003"/>
        <v>0</v>
      </c>
      <c r="JWN53" s="64">
        <f t="shared" si="1003"/>
        <v>0</v>
      </c>
      <c r="JWO53" s="64">
        <f t="shared" ref="JWO53:JYZ53" si="1004">JWO51+JWO52</f>
        <v>0</v>
      </c>
      <c r="JWP53" s="64">
        <f t="shared" si="1004"/>
        <v>0</v>
      </c>
      <c r="JWQ53" s="64">
        <f t="shared" si="1004"/>
        <v>0</v>
      </c>
      <c r="JWR53" s="64">
        <f t="shared" si="1004"/>
        <v>0</v>
      </c>
      <c r="JWS53" s="64">
        <f t="shared" si="1004"/>
        <v>0</v>
      </c>
      <c r="JWT53" s="64">
        <f t="shared" si="1004"/>
        <v>0</v>
      </c>
      <c r="JWU53" s="64">
        <f t="shared" si="1004"/>
        <v>0</v>
      </c>
      <c r="JWV53" s="64">
        <f t="shared" si="1004"/>
        <v>0</v>
      </c>
      <c r="JWW53" s="64">
        <f t="shared" si="1004"/>
        <v>0</v>
      </c>
      <c r="JWX53" s="64">
        <f t="shared" si="1004"/>
        <v>0</v>
      </c>
      <c r="JWY53" s="64">
        <f t="shared" si="1004"/>
        <v>0</v>
      </c>
      <c r="JWZ53" s="64">
        <f t="shared" si="1004"/>
        <v>0</v>
      </c>
      <c r="JXA53" s="64">
        <f t="shared" si="1004"/>
        <v>0</v>
      </c>
      <c r="JXB53" s="64">
        <f t="shared" si="1004"/>
        <v>0</v>
      </c>
      <c r="JXC53" s="64">
        <f t="shared" si="1004"/>
        <v>0</v>
      </c>
      <c r="JXD53" s="64">
        <f t="shared" si="1004"/>
        <v>0</v>
      </c>
      <c r="JXE53" s="64">
        <f t="shared" si="1004"/>
        <v>0</v>
      </c>
      <c r="JXF53" s="64">
        <f t="shared" si="1004"/>
        <v>0</v>
      </c>
      <c r="JXG53" s="64">
        <f t="shared" si="1004"/>
        <v>0</v>
      </c>
      <c r="JXH53" s="64">
        <f t="shared" si="1004"/>
        <v>0</v>
      </c>
      <c r="JXI53" s="64">
        <f t="shared" si="1004"/>
        <v>0</v>
      </c>
      <c r="JXJ53" s="64">
        <f t="shared" si="1004"/>
        <v>0</v>
      </c>
      <c r="JXK53" s="64">
        <f t="shared" si="1004"/>
        <v>0</v>
      </c>
      <c r="JXL53" s="64">
        <f t="shared" si="1004"/>
        <v>0</v>
      </c>
      <c r="JXM53" s="64">
        <f t="shared" si="1004"/>
        <v>0</v>
      </c>
      <c r="JXN53" s="64">
        <f t="shared" si="1004"/>
        <v>0</v>
      </c>
      <c r="JXO53" s="64">
        <f t="shared" si="1004"/>
        <v>0</v>
      </c>
      <c r="JXP53" s="64">
        <f t="shared" si="1004"/>
        <v>0</v>
      </c>
      <c r="JXQ53" s="64">
        <f t="shared" si="1004"/>
        <v>0</v>
      </c>
      <c r="JXR53" s="64">
        <f t="shared" si="1004"/>
        <v>0</v>
      </c>
      <c r="JXS53" s="64">
        <f t="shared" si="1004"/>
        <v>0</v>
      </c>
      <c r="JXT53" s="64">
        <f t="shared" si="1004"/>
        <v>0</v>
      </c>
      <c r="JXU53" s="64">
        <f t="shared" si="1004"/>
        <v>0</v>
      </c>
      <c r="JXV53" s="64">
        <f t="shared" si="1004"/>
        <v>0</v>
      </c>
      <c r="JXW53" s="64">
        <f t="shared" si="1004"/>
        <v>0</v>
      </c>
      <c r="JXX53" s="64">
        <f t="shared" si="1004"/>
        <v>0</v>
      </c>
      <c r="JXY53" s="64">
        <f t="shared" si="1004"/>
        <v>0</v>
      </c>
      <c r="JXZ53" s="64">
        <f t="shared" si="1004"/>
        <v>0</v>
      </c>
      <c r="JYA53" s="64">
        <f t="shared" si="1004"/>
        <v>0</v>
      </c>
      <c r="JYB53" s="64">
        <f t="shared" si="1004"/>
        <v>0</v>
      </c>
      <c r="JYC53" s="64">
        <f t="shared" si="1004"/>
        <v>0</v>
      </c>
      <c r="JYD53" s="64">
        <f t="shared" si="1004"/>
        <v>0</v>
      </c>
      <c r="JYE53" s="64">
        <f t="shared" si="1004"/>
        <v>0</v>
      </c>
      <c r="JYF53" s="64">
        <f t="shared" si="1004"/>
        <v>0</v>
      </c>
      <c r="JYG53" s="64">
        <f t="shared" si="1004"/>
        <v>0</v>
      </c>
      <c r="JYH53" s="64">
        <f t="shared" si="1004"/>
        <v>0</v>
      </c>
      <c r="JYI53" s="64">
        <f t="shared" si="1004"/>
        <v>0</v>
      </c>
      <c r="JYJ53" s="64">
        <f t="shared" si="1004"/>
        <v>0</v>
      </c>
      <c r="JYK53" s="64">
        <f t="shared" si="1004"/>
        <v>0</v>
      </c>
      <c r="JYL53" s="64">
        <f t="shared" si="1004"/>
        <v>0</v>
      </c>
      <c r="JYM53" s="64">
        <f t="shared" si="1004"/>
        <v>0</v>
      </c>
      <c r="JYN53" s="64">
        <f t="shared" si="1004"/>
        <v>0</v>
      </c>
      <c r="JYO53" s="64">
        <f t="shared" si="1004"/>
        <v>0</v>
      </c>
      <c r="JYP53" s="64">
        <f t="shared" si="1004"/>
        <v>0</v>
      </c>
      <c r="JYQ53" s="64">
        <f t="shared" si="1004"/>
        <v>0</v>
      </c>
      <c r="JYR53" s="64">
        <f t="shared" si="1004"/>
        <v>0</v>
      </c>
      <c r="JYS53" s="64">
        <f t="shared" si="1004"/>
        <v>0</v>
      </c>
      <c r="JYT53" s="64">
        <f t="shared" si="1004"/>
        <v>0</v>
      </c>
      <c r="JYU53" s="64">
        <f t="shared" si="1004"/>
        <v>0</v>
      </c>
      <c r="JYV53" s="64">
        <f t="shared" si="1004"/>
        <v>0</v>
      </c>
      <c r="JYW53" s="64">
        <f t="shared" si="1004"/>
        <v>0</v>
      </c>
      <c r="JYX53" s="64">
        <f t="shared" si="1004"/>
        <v>0</v>
      </c>
      <c r="JYY53" s="64">
        <f t="shared" si="1004"/>
        <v>0</v>
      </c>
      <c r="JYZ53" s="64">
        <f t="shared" si="1004"/>
        <v>0</v>
      </c>
      <c r="JZA53" s="64">
        <f t="shared" ref="JZA53:KBL53" si="1005">JZA51+JZA52</f>
        <v>0</v>
      </c>
      <c r="JZB53" s="64">
        <f t="shared" si="1005"/>
        <v>0</v>
      </c>
      <c r="JZC53" s="64">
        <f t="shared" si="1005"/>
        <v>0</v>
      </c>
      <c r="JZD53" s="64">
        <f t="shared" si="1005"/>
        <v>0</v>
      </c>
      <c r="JZE53" s="64">
        <f t="shared" si="1005"/>
        <v>0</v>
      </c>
      <c r="JZF53" s="64">
        <f t="shared" si="1005"/>
        <v>0</v>
      </c>
      <c r="JZG53" s="64">
        <f t="shared" si="1005"/>
        <v>0</v>
      </c>
      <c r="JZH53" s="64">
        <f t="shared" si="1005"/>
        <v>0</v>
      </c>
      <c r="JZI53" s="64">
        <f t="shared" si="1005"/>
        <v>0</v>
      </c>
      <c r="JZJ53" s="64">
        <f t="shared" si="1005"/>
        <v>0</v>
      </c>
      <c r="JZK53" s="64">
        <f t="shared" si="1005"/>
        <v>0</v>
      </c>
      <c r="JZL53" s="64">
        <f t="shared" si="1005"/>
        <v>0</v>
      </c>
      <c r="JZM53" s="64">
        <f t="shared" si="1005"/>
        <v>0</v>
      </c>
      <c r="JZN53" s="64">
        <f t="shared" si="1005"/>
        <v>0</v>
      </c>
      <c r="JZO53" s="64">
        <f t="shared" si="1005"/>
        <v>0</v>
      </c>
      <c r="JZP53" s="64">
        <f t="shared" si="1005"/>
        <v>0</v>
      </c>
      <c r="JZQ53" s="64">
        <f t="shared" si="1005"/>
        <v>0</v>
      </c>
      <c r="JZR53" s="64">
        <f t="shared" si="1005"/>
        <v>0</v>
      </c>
      <c r="JZS53" s="64">
        <f t="shared" si="1005"/>
        <v>0</v>
      </c>
      <c r="JZT53" s="64">
        <f t="shared" si="1005"/>
        <v>0</v>
      </c>
      <c r="JZU53" s="64">
        <f t="shared" si="1005"/>
        <v>0</v>
      </c>
      <c r="JZV53" s="64">
        <f t="shared" si="1005"/>
        <v>0</v>
      </c>
      <c r="JZW53" s="64">
        <f t="shared" si="1005"/>
        <v>0</v>
      </c>
      <c r="JZX53" s="64">
        <f t="shared" si="1005"/>
        <v>0</v>
      </c>
      <c r="JZY53" s="64">
        <f t="shared" si="1005"/>
        <v>0</v>
      </c>
      <c r="JZZ53" s="64">
        <f t="shared" si="1005"/>
        <v>0</v>
      </c>
      <c r="KAA53" s="64">
        <f t="shared" si="1005"/>
        <v>0</v>
      </c>
      <c r="KAB53" s="64">
        <f t="shared" si="1005"/>
        <v>0</v>
      </c>
      <c r="KAC53" s="64">
        <f t="shared" si="1005"/>
        <v>0</v>
      </c>
      <c r="KAD53" s="64">
        <f t="shared" si="1005"/>
        <v>0</v>
      </c>
      <c r="KAE53" s="64">
        <f t="shared" si="1005"/>
        <v>0</v>
      </c>
      <c r="KAF53" s="64">
        <f t="shared" si="1005"/>
        <v>0</v>
      </c>
      <c r="KAG53" s="64">
        <f t="shared" si="1005"/>
        <v>0</v>
      </c>
      <c r="KAH53" s="64">
        <f t="shared" si="1005"/>
        <v>0</v>
      </c>
      <c r="KAI53" s="64">
        <f t="shared" si="1005"/>
        <v>0</v>
      </c>
      <c r="KAJ53" s="64">
        <f t="shared" si="1005"/>
        <v>0</v>
      </c>
      <c r="KAK53" s="64">
        <f t="shared" si="1005"/>
        <v>0</v>
      </c>
      <c r="KAL53" s="64">
        <f t="shared" si="1005"/>
        <v>0</v>
      </c>
      <c r="KAM53" s="64">
        <f t="shared" si="1005"/>
        <v>0</v>
      </c>
      <c r="KAN53" s="64">
        <f t="shared" si="1005"/>
        <v>0</v>
      </c>
      <c r="KAO53" s="64">
        <f t="shared" si="1005"/>
        <v>0</v>
      </c>
      <c r="KAP53" s="64">
        <f t="shared" si="1005"/>
        <v>0</v>
      </c>
      <c r="KAQ53" s="64">
        <f t="shared" si="1005"/>
        <v>0</v>
      </c>
      <c r="KAR53" s="64">
        <f t="shared" si="1005"/>
        <v>0</v>
      </c>
      <c r="KAS53" s="64">
        <f t="shared" si="1005"/>
        <v>0</v>
      </c>
      <c r="KAT53" s="64">
        <f t="shared" si="1005"/>
        <v>0</v>
      </c>
      <c r="KAU53" s="64">
        <f t="shared" si="1005"/>
        <v>0</v>
      </c>
      <c r="KAV53" s="64">
        <f t="shared" si="1005"/>
        <v>0</v>
      </c>
      <c r="KAW53" s="64">
        <f t="shared" si="1005"/>
        <v>0</v>
      </c>
      <c r="KAX53" s="64">
        <f t="shared" si="1005"/>
        <v>0</v>
      </c>
      <c r="KAY53" s="64">
        <f t="shared" si="1005"/>
        <v>0</v>
      </c>
      <c r="KAZ53" s="64">
        <f t="shared" si="1005"/>
        <v>0</v>
      </c>
      <c r="KBA53" s="64">
        <f t="shared" si="1005"/>
        <v>0</v>
      </c>
      <c r="KBB53" s="64">
        <f t="shared" si="1005"/>
        <v>0</v>
      </c>
      <c r="KBC53" s="64">
        <f t="shared" si="1005"/>
        <v>0</v>
      </c>
      <c r="KBD53" s="64">
        <f t="shared" si="1005"/>
        <v>0</v>
      </c>
      <c r="KBE53" s="64">
        <f t="shared" si="1005"/>
        <v>0</v>
      </c>
      <c r="KBF53" s="64">
        <f t="shared" si="1005"/>
        <v>0</v>
      </c>
      <c r="KBG53" s="64">
        <f t="shared" si="1005"/>
        <v>0</v>
      </c>
      <c r="KBH53" s="64">
        <f t="shared" si="1005"/>
        <v>0</v>
      </c>
      <c r="KBI53" s="64">
        <f t="shared" si="1005"/>
        <v>0</v>
      </c>
      <c r="KBJ53" s="64">
        <f t="shared" si="1005"/>
        <v>0</v>
      </c>
      <c r="KBK53" s="64">
        <f t="shared" si="1005"/>
        <v>0</v>
      </c>
      <c r="KBL53" s="64">
        <f t="shared" si="1005"/>
        <v>0</v>
      </c>
      <c r="KBM53" s="64">
        <f t="shared" ref="KBM53:KDX53" si="1006">KBM51+KBM52</f>
        <v>0</v>
      </c>
      <c r="KBN53" s="64">
        <f t="shared" si="1006"/>
        <v>0</v>
      </c>
      <c r="KBO53" s="64">
        <f t="shared" si="1006"/>
        <v>0</v>
      </c>
      <c r="KBP53" s="64">
        <f t="shared" si="1006"/>
        <v>0</v>
      </c>
      <c r="KBQ53" s="64">
        <f t="shared" si="1006"/>
        <v>0</v>
      </c>
      <c r="KBR53" s="64">
        <f t="shared" si="1006"/>
        <v>0</v>
      </c>
      <c r="KBS53" s="64">
        <f t="shared" si="1006"/>
        <v>0</v>
      </c>
      <c r="KBT53" s="64">
        <f t="shared" si="1006"/>
        <v>0</v>
      </c>
      <c r="KBU53" s="64">
        <f t="shared" si="1006"/>
        <v>0</v>
      </c>
      <c r="KBV53" s="64">
        <f t="shared" si="1006"/>
        <v>0</v>
      </c>
      <c r="KBW53" s="64">
        <f t="shared" si="1006"/>
        <v>0</v>
      </c>
      <c r="KBX53" s="64">
        <f t="shared" si="1006"/>
        <v>0</v>
      </c>
      <c r="KBY53" s="64">
        <f t="shared" si="1006"/>
        <v>0</v>
      </c>
      <c r="KBZ53" s="64">
        <f t="shared" si="1006"/>
        <v>0</v>
      </c>
      <c r="KCA53" s="64">
        <f t="shared" si="1006"/>
        <v>0</v>
      </c>
      <c r="KCB53" s="64">
        <f t="shared" si="1006"/>
        <v>0</v>
      </c>
      <c r="KCC53" s="64">
        <f t="shared" si="1006"/>
        <v>0</v>
      </c>
      <c r="KCD53" s="64">
        <f t="shared" si="1006"/>
        <v>0</v>
      </c>
      <c r="KCE53" s="64">
        <f t="shared" si="1006"/>
        <v>0</v>
      </c>
      <c r="KCF53" s="64">
        <f t="shared" si="1006"/>
        <v>0</v>
      </c>
      <c r="KCG53" s="64">
        <f t="shared" si="1006"/>
        <v>0</v>
      </c>
      <c r="KCH53" s="64">
        <f t="shared" si="1006"/>
        <v>0</v>
      </c>
      <c r="KCI53" s="64">
        <f t="shared" si="1006"/>
        <v>0</v>
      </c>
      <c r="KCJ53" s="64">
        <f t="shared" si="1006"/>
        <v>0</v>
      </c>
      <c r="KCK53" s="64">
        <f t="shared" si="1006"/>
        <v>0</v>
      </c>
      <c r="KCL53" s="64">
        <f t="shared" si="1006"/>
        <v>0</v>
      </c>
      <c r="KCM53" s="64">
        <f t="shared" si="1006"/>
        <v>0</v>
      </c>
      <c r="KCN53" s="64">
        <f t="shared" si="1006"/>
        <v>0</v>
      </c>
      <c r="KCO53" s="64">
        <f t="shared" si="1006"/>
        <v>0</v>
      </c>
      <c r="KCP53" s="64">
        <f t="shared" si="1006"/>
        <v>0</v>
      </c>
      <c r="KCQ53" s="64">
        <f t="shared" si="1006"/>
        <v>0</v>
      </c>
      <c r="KCR53" s="64">
        <f t="shared" si="1006"/>
        <v>0</v>
      </c>
      <c r="KCS53" s="64">
        <f t="shared" si="1006"/>
        <v>0</v>
      </c>
      <c r="KCT53" s="64">
        <f t="shared" si="1006"/>
        <v>0</v>
      </c>
      <c r="KCU53" s="64">
        <f t="shared" si="1006"/>
        <v>0</v>
      </c>
      <c r="KCV53" s="64">
        <f t="shared" si="1006"/>
        <v>0</v>
      </c>
      <c r="KCW53" s="64">
        <f t="shared" si="1006"/>
        <v>0</v>
      </c>
      <c r="KCX53" s="64">
        <f t="shared" si="1006"/>
        <v>0</v>
      </c>
      <c r="KCY53" s="64">
        <f t="shared" si="1006"/>
        <v>0</v>
      </c>
      <c r="KCZ53" s="64">
        <f t="shared" si="1006"/>
        <v>0</v>
      </c>
      <c r="KDA53" s="64">
        <f t="shared" si="1006"/>
        <v>0</v>
      </c>
      <c r="KDB53" s="64">
        <f t="shared" si="1006"/>
        <v>0</v>
      </c>
      <c r="KDC53" s="64">
        <f t="shared" si="1006"/>
        <v>0</v>
      </c>
      <c r="KDD53" s="64">
        <f t="shared" si="1006"/>
        <v>0</v>
      </c>
      <c r="KDE53" s="64">
        <f t="shared" si="1006"/>
        <v>0</v>
      </c>
      <c r="KDF53" s="64">
        <f t="shared" si="1006"/>
        <v>0</v>
      </c>
      <c r="KDG53" s="64">
        <f t="shared" si="1006"/>
        <v>0</v>
      </c>
      <c r="KDH53" s="64">
        <f t="shared" si="1006"/>
        <v>0</v>
      </c>
      <c r="KDI53" s="64">
        <f t="shared" si="1006"/>
        <v>0</v>
      </c>
      <c r="KDJ53" s="64">
        <f t="shared" si="1006"/>
        <v>0</v>
      </c>
      <c r="KDK53" s="64">
        <f t="shared" si="1006"/>
        <v>0</v>
      </c>
      <c r="KDL53" s="64">
        <f t="shared" si="1006"/>
        <v>0</v>
      </c>
      <c r="KDM53" s="64">
        <f t="shared" si="1006"/>
        <v>0</v>
      </c>
      <c r="KDN53" s="64">
        <f t="shared" si="1006"/>
        <v>0</v>
      </c>
      <c r="KDO53" s="64">
        <f t="shared" si="1006"/>
        <v>0</v>
      </c>
      <c r="KDP53" s="64">
        <f t="shared" si="1006"/>
        <v>0</v>
      </c>
      <c r="KDQ53" s="64">
        <f t="shared" si="1006"/>
        <v>0</v>
      </c>
      <c r="KDR53" s="64">
        <f t="shared" si="1006"/>
        <v>0</v>
      </c>
      <c r="KDS53" s="64">
        <f t="shared" si="1006"/>
        <v>0</v>
      </c>
      <c r="KDT53" s="64">
        <f t="shared" si="1006"/>
        <v>0</v>
      </c>
      <c r="KDU53" s="64">
        <f t="shared" si="1006"/>
        <v>0</v>
      </c>
      <c r="KDV53" s="64">
        <f t="shared" si="1006"/>
        <v>0</v>
      </c>
      <c r="KDW53" s="64">
        <f t="shared" si="1006"/>
        <v>0</v>
      </c>
      <c r="KDX53" s="64">
        <f t="shared" si="1006"/>
        <v>0</v>
      </c>
      <c r="KDY53" s="64">
        <f t="shared" ref="KDY53:KGJ53" si="1007">KDY51+KDY52</f>
        <v>0</v>
      </c>
      <c r="KDZ53" s="64">
        <f t="shared" si="1007"/>
        <v>0</v>
      </c>
      <c r="KEA53" s="64">
        <f t="shared" si="1007"/>
        <v>0</v>
      </c>
      <c r="KEB53" s="64">
        <f t="shared" si="1007"/>
        <v>0</v>
      </c>
      <c r="KEC53" s="64">
        <f t="shared" si="1007"/>
        <v>0</v>
      </c>
      <c r="KED53" s="64">
        <f t="shared" si="1007"/>
        <v>0</v>
      </c>
      <c r="KEE53" s="64">
        <f t="shared" si="1007"/>
        <v>0</v>
      </c>
      <c r="KEF53" s="64">
        <f t="shared" si="1007"/>
        <v>0</v>
      </c>
      <c r="KEG53" s="64">
        <f t="shared" si="1007"/>
        <v>0</v>
      </c>
      <c r="KEH53" s="64">
        <f t="shared" si="1007"/>
        <v>0</v>
      </c>
      <c r="KEI53" s="64">
        <f t="shared" si="1007"/>
        <v>0</v>
      </c>
      <c r="KEJ53" s="64">
        <f t="shared" si="1007"/>
        <v>0</v>
      </c>
      <c r="KEK53" s="64">
        <f t="shared" si="1007"/>
        <v>0</v>
      </c>
      <c r="KEL53" s="64">
        <f t="shared" si="1007"/>
        <v>0</v>
      </c>
      <c r="KEM53" s="64">
        <f t="shared" si="1007"/>
        <v>0</v>
      </c>
      <c r="KEN53" s="64">
        <f t="shared" si="1007"/>
        <v>0</v>
      </c>
      <c r="KEO53" s="64">
        <f t="shared" si="1007"/>
        <v>0</v>
      </c>
      <c r="KEP53" s="64">
        <f t="shared" si="1007"/>
        <v>0</v>
      </c>
      <c r="KEQ53" s="64">
        <f t="shared" si="1007"/>
        <v>0</v>
      </c>
      <c r="KER53" s="64">
        <f t="shared" si="1007"/>
        <v>0</v>
      </c>
      <c r="KES53" s="64">
        <f t="shared" si="1007"/>
        <v>0</v>
      </c>
      <c r="KET53" s="64">
        <f t="shared" si="1007"/>
        <v>0</v>
      </c>
      <c r="KEU53" s="64">
        <f t="shared" si="1007"/>
        <v>0</v>
      </c>
      <c r="KEV53" s="64">
        <f t="shared" si="1007"/>
        <v>0</v>
      </c>
      <c r="KEW53" s="64">
        <f t="shared" si="1007"/>
        <v>0</v>
      </c>
      <c r="KEX53" s="64">
        <f t="shared" si="1007"/>
        <v>0</v>
      </c>
      <c r="KEY53" s="64">
        <f t="shared" si="1007"/>
        <v>0</v>
      </c>
      <c r="KEZ53" s="64">
        <f t="shared" si="1007"/>
        <v>0</v>
      </c>
      <c r="KFA53" s="64">
        <f t="shared" si="1007"/>
        <v>0</v>
      </c>
      <c r="KFB53" s="64">
        <f t="shared" si="1007"/>
        <v>0</v>
      </c>
      <c r="KFC53" s="64">
        <f t="shared" si="1007"/>
        <v>0</v>
      </c>
      <c r="KFD53" s="64">
        <f t="shared" si="1007"/>
        <v>0</v>
      </c>
      <c r="KFE53" s="64">
        <f t="shared" si="1007"/>
        <v>0</v>
      </c>
      <c r="KFF53" s="64">
        <f t="shared" si="1007"/>
        <v>0</v>
      </c>
      <c r="KFG53" s="64">
        <f t="shared" si="1007"/>
        <v>0</v>
      </c>
      <c r="KFH53" s="64">
        <f t="shared" si="1007"/>
        <v>0</v>
      </c>
      <c r="KFI53" s="64">
        <f t="shared" si="1007"/>
        <v>0</v>
      </c>
      <c r="KFJ53" s="64">
        <f t="shared" si="1007"/>
        <v>0</v>
      </c>
      <c r="KFK53" s="64">
        <f t="shared" si="1007"/>
        <v>0</v>
      </c>
      <c r="KFL53" s="64">
        <f t="shared" si="1007"/>
        <v>0</v>
      </c>
      <c r="KFM53" s="64">
        <f t="shared" si="1007"/>
        <v>0</v>
      </c>
      <c r="KFN53" s="64">
        <f t="shared" si="1007"/>
        <v>0</v>
      </c>
      <c r="KFO53" s="64">
        <f t="shared" si="1007"/>
        <v>0</v>
      </c>
      <c r="KFP53" s="64">
        <f t="shared" si="1007"/>
        <v>0</v>
      </c>
      <c r="KFQ53" s="64">
        <f t="shared" si="1007"/>
        <v>0</v>
      </c>
      <c r="KFR53" s="64">
        <f t="shared" si="1007"/>
        <v>0</v>
      </c>
      <c r="KFS53" s="64">
        <f t="shared" si="1007"/>
        <v>0</v>
      </c>
      <c r="KFT53" s="64">
        <f t="shared" si="1007"/>
        <v>0</v>
      </c>
      <c r="KFU53" s="64">
        <f t="shared" si="1007"/>
        <v>0</v>
      </c>
      <c r="KFV53" s="64">
        <f t="shared" si="1007"/>
        <v>0</v>
      </c>
      <c r="KFW53" s="64">
        <f t="shared" si="1007"/>
        <v>0</v>
      </c>
      <c r="KFX53" s="64">
        <f t="shared" si="1007"/>
        <v>0</v>
      </c>
      <c r="KFY53" s="64">
        <f t="shared" si="1007"/>
        <v>0</v>
      </c>
      <c r="KFZ53" s="64">
        <f t="shared" si="1007"/>
        <v>0</v>
      </c>
      <c r="KGA53" s="64">
        <f t="shared" si="1007"/>
        <v>0</v>
      </c>
      <c r="KGB53" s="64">
        <f t="shared" si="1007"/>
        <v>0</v>
      </c>
      <c r="KGC53" s="64">
        <f t="shared" si="1007"/>
        <v>0</v>
      </c>
      <c r="KGD53" s="64">
        <f t="shared" si="1007"/>
        <v>0</v>
      </c>
      <c r="KGE53" s="64">
        <f t="shared" si="1007"/>
        <v>0</v>
      </c>
      <c r="KGF53" s="64">
        <f t="shared" si="1007"/>
        <v>0</v>
      </c>
      <c r="KGG53" s="64">
        <f t="shared" si="1007"/>
        <v>0</v>
      </c>
      <c r="KGH53" s="64">
        <f t="shared" si="1007"/>
        <v>0</v>
      </c>
      <c r="KGI53" s="64">
        <f t="shared" si="1007"/>
        <v>0</v>
      </c>
      <c r="KGJ53" s="64">
        <f t="shared" si="1007"/>
        <v>0</v>
      </c>
      <c r="KGK53" s="64">
        <f t="shared" ref="KGK53:KIV53" si="1008">KGK51+KGK52</f>
        <v>0</v>
      </c>
      <c r="KGL53" s="64">
        <f t="shared" si="1008"/>
        <v>0</v>
      </c>
      <c r="KGM53" s="64">
        <f t="shared" si="1008"/>
        <v>0</v>
      </c>
      <c r="KGN53" s="64">
        <f t="shared" si="1008"/>
        <v>0</v>
      </c>
      <c r="KGO53" s="64">
        <f t="shared" si="1008"/>
        <v>0</v>
      </c>
      <c r="KGP53" s="64">
        <f t="shared" si="1008"/>
        <v>0</v>
      </c>
      <c r="KGQ53" s="64">
        <f t="shared" si="1008"/>
        <v>0</v>
      </c>
      <c r="KGR53" s="64">
        <f t="shared" si="1008"/>
        <v>0</v>
      </c>
      <c r="KGS53" s="64">
        <f t="shared" si="1008"/>
        <v>0</v>
      </c>
      <c r="KGT53" s="64">
        <f t="shared" si="1008"/>
        <v>0</v>
      </c>
      <c r="KGU53" s="64">
        <f t="shared" si="1008"/>
        <v>0</v>
      </c>
      <c r="KGV53" s="64">
        <f t="shared" si="1008"/>
        <v>0</v>
      </c>
      <c r="KGW53" s="64">
        <f t="shared" si="1008"/>
        <v>0</v>
      </c>
      <c r="KGX53" s="64">
        <f t="shared" si="1008"/>
        <v>0</v>
      </c>
      <c r="KGY53" s="64">
        <f t="shared" si="1008"/>
        <v>0</v>
      </c>
      <c r="KGZ53" s="64">
        <f t="shared" si="1008"/>
        <v>0</v>
      </c>
      <c r="KHA53" s="64">
        <f t="shared" si="1008"/>
        <v>0</v>
      </c>
      <c r="KHB53" s="64">
        <f t="shared" si="1008"/>
        <v>0</v>
      </c>
      <c r="KHC53" s="64">
        <f t="shared" si="1008"/>
        <v>0</v>
      </c>
      <c r="KHD53" s="64">
        <f t="shared" si="1008"/>
        <v>0</v>
      </c>
      <c r="KHE53" s="64">
        <f t="shared" si="1008"/>
        <v>0</v>
      </c>
      <c r="KHF53" s="64">
        <f t="shared" si="1008"/>
        <v>0</v>
      </c>
      <c r="KHG53" s="64">
        <f t="shared" si="1008"/>
        <v>0</v>
      </c>
      <c r="KHH53" s="64">
        <f t="shared" si="1008"/>
        <v>0</v>
      </c>
      <c r="KHI53" s="64">
        <f t="shared" si="1008"/>
        <v>0</v>
      </c>
      <c r="KHJ53" s="64">
        <f t="shared" si="1008"/>
        <v>0</v>
      </c>
      <c r="KHK53" s="64">
        <f t="shared" si="1008"/>
        <v>0</v>
      </c>
      <c r="KHL53" s="64">
        <f t="shared" si="1008"/>
        <v>0</v>
      </c>
      <c r="KHM53" s="64">
        <f t="shared" si="1008"/>
        <v>0</v>
      </c>
      <c r="KHN53" s="64">
        <f t="shared" si="1008"/>
        <v>0</v>
      </c>
      <c r="KHO53" s="64">
        <f t="shared" si="1008"/>
        <v>0</v>
      </c>
      <c r="KHP53" s="64">
        <f t="shared" si="1008"/>
        <v>0</v>
      </c>
      <c r="KHQ53" s="64">
        <f t="shared" si="1008"/>
        <v>0</v>
      </c>
      <c r="KHR53" s="64">
        <f t="shared" si="1008"/>
        <v>0</v>
      </c>
      <c r="KHS53" s="64">
        <f t="shared" si="1008"/>
        <v>0</v>
      </c>
      <c r="KHT53" s="64">
        <f t="shared" si="1008"/>
        <v>0</v>
      </c>
      <c r="KHU53" s="64">
        <f t="shared" si="1008"/>
        <v>0</v>
      </c>
      <c r="KHV53" s="64">
        <f t="shared" si="1008"/>
        <v>0</v>
      </c>
      <c r="KHW53" s="64">
        <f t="shared" si="1008"/>
        <v>0</v>
      </c>
      <c r="KHX53" s="64">
        <f t="shared" si="1008"/>
        <v>0</v>
      </c>
      <c r="KHY53" s="64">
        <f t="shared" si="1008"/>
        <v>0</v>
      </c>
      <c r="KHZ53" s="64">
        <f t="shared" si="1008"/>
        <v>0</v>
      </c>
      <c r="KIA53" s="64">
        <f t="shared" si="1008"/>
        <v>0</v>
      </c>
      <c r="KIB53" s="64">
        <f t="shared" si="1008"/>
        <v>0</v>
      </c>
      <c r="KIC53" s="64">
        <f t="shared" si="1008"/>
        <v>0</v>
      </c>
      <c r="KID53" s="64">
        <f t="shared" si="1008"/>
        <v>0</v>
      </c>
      <c r="KIE53" s="64">
        <f t="shared" si="1008"/>
        <v>0</v>
      </c>
      <c r="KIF53" s="64">
        <f t="shared" si="1008"/>
        <v>0</v>
      </c>
      <c r="KIG53" s="64">
        <f t="shared" si="1008"/>
        <v>0</v>
      </c>
      <c r="KIH53" s="64">
        <f t="shared" si="1008"/>
        <v>0</v>
      </c>
      <c r="KII53" s="64">
        <f t="shared" si="1008"/>
        <v>0</v>
      </c>
      <c r="KIJ53" s="64">
        <f t="shared" si="1008"/>
        <v>0</v>
      </c>
      <c r="KIK53" s="64">
        <f t="shared" si="1008"/>
        <v>0</v>
      </c>
      <c r="KIL53" s="64">
        <f t="shared" si="1008"/>
        <v>0</v>
      </c>
      <c r="KIM53" s="64">
        <f t="shared" si="1008"/>
        <v>0</v>
      </c>
      <c r="KIN53" s="64">
        <f t="shared" si="1008"/>
        <v>0</v>
      </c>
      <c r="KIO53" s="64">
        <f t="shared" si="1008"/>
        <v>0</v>
      </c>
      <c r="KIP53" s="64">
        <f t="shared" si="1008"/>
        <v>0</v>
      </c>
      <c r="KIQ53" s="64">
        <f t="shared" si="1008"/>
        <v>0</v>
      </c>
      <c r="KIR53" s="64">
        <f t="shared" si="1008"/>
        <v>0</v>
      </c>
      <c r="KIS53" s="64">
        <f t="shared" si="1008"/>
        <v>0</v>
      </c>
      <c r="KIT53" s="64">
        <f t="shared" si="1008"/>
        <v>0</v>
      </c>
      <c r="KIU53" s="64">
        <f t="shared" si="1008"/>
        <v>0</v>
      </c>
      <c r="KIV53" s="64">
        <f t="shared" si="1008"/>
        <v>0</v>
      </c>
      <c r="KIW53" s="64">
        <f t="shared" ref="KIW53:KLH53" si="1009">KIW51+KIW52</f>
        <v>0</v>
      </c>
      <c r="KIX53" s="64">
        <f t="shared" si="1009"/>
        <v>0</v>
      </c>
      <c r="KIY53" s="64">
        <f t="shared" si="1009"/>
        <v>0</v>
      </c>
      <c r="KIZ53" s="64">
        <f t="shared" si="1009"/>
        <v>0</v>
      </c>
      <c r="KJA53" s="64">
        <f t="shared" si="1009"/>
        <v>0</v>
      </c>
      <c r="KJB53" s="64">
        <f t="shared" si="1009"/>
        <v>0</v>
      </c>
      <c r="KJC53" s="64">
        <f t="shared" si="1009"/>
        <v>0</v>
      </c>
      <c r="KJD53" s="64">
        <f t="shared" si="1009"/>
        <v>0</v>
      </c>
      <c r="KJE53" s="64">
        <f t="shared" si="1009"/>
        <v>0</v>
      </c>
      <c r="KJF53" s="64">
        <f t="shared" si="1009"/>
        <v>0</v>
      </c>
      <c r="KJG53" s="64">
        <f t="shared" si="1009"/>
        <v>0</v>
      </c>
      <c r="KJH53" s="64">
        <f t="shared" si="1009"/>
        <v>0</v>
      </c>
      <c r="KJI53" s="64">
        <f t="shared" si="1009"/>
        <v>0</v>
      </c>
      <c r="KJJ53" s="64">
        <f t="shared" si="1009"/>
        <v>0</v>
      </c>
      <c r="KJK53" s="64">
        <f t="shared" si="1009"/>
        <v>0</v>
      </c>
      <c r="KJL53" s="64">
        <f t="shared" si="1009"/>
        <v>0</v>
      </c>
      <c r="KJM53" s="64">
        <f t="shared" si="1009"/>
        <v>0</v>
      </c>
      <c r="KJN53" s="64">
        <f t="shared" si="1009"/>
        <v>0</v>
      </c>
      <c r="KJO53" s="64">
        <f t="shared" si="1009"/>
        <v>0</v>
      </c>
      <c r="KJP53" s="64">
        <f t="shared" si="1009"/>
        <v>0</v>
      </c>
      <c r="KJQ53" s="64">
        <f t="shared" si="1009"/>
        <v>0</v>
      </c>
      <c r="KJR53" s="64">
        <f t="shared" si="1009"/>
        <v>0</v>
      </c>
      <c r="KJS53" s="64">
        <f t="shared" si="1009"/>
        <v>0</v>
      </c>
      <c r="KJT53" s="64">
        <f t="shared" si="1009"/>
        <v>0</v>
      </c>
      <c r="KJU53" s="64">
        <f t="shared" si="1009"/>
        <v>0</v>
      </c>
      <c r="KJV53" s="64">
        <f t="shared" si="1009"/>
        <v>0</v>
      </c>
      <c r="KJW53" s="64">
        <f t="shared" si="1009"/>
        <v>0</v>
      </c>
      <c r="KJX53" s="64">
        <f t="shared" si="1009"/>
        <v>0</v>
      </c>
      <c r="KJY53" s="64">
        <f t="shared" si="1009"/>
        <v>0</v>
      </c>
      <c r="KJZ53" s="64">
        <f t="shared" si="1009"/>
        <v>0</v>
      </c>
      <c r="KKA53" s="64">
        <f t="shared" si="1009"/>
        <v>0</v>
      </c>
      <c r="KKB53" s="64">
        <f t="shared" si="1009"/>
        <v>0</v>
      </c>
      <c r="KKC53" s="64">
        <f t="shared" si="1009"/>
        <v>0</v>
      </c>
      <c r="KKD53" s="64">
        <f t="shared" si="1009"/>
        <v>0</v>
      </c>
      <c r="KKE53" s="64">
        <f t="shared" si="1009"/>
        <v>0</v>
      </c>
      <c r="KKF53" s="64">
        <f t="shared" si="1009"/>
        <v>0</v>
      </c>
      <c r="KKG53" s="64">
        <f t="shared" si="1009"/>
        <v>0</v>
      </c>
      <c r="KKH53" s="64">
        <f t="shared" si="1009"/>
        <v>0</v>
      </c>
      <c r="KKI53" s="64">
        <f t="shared" si="1009"/>
        <v>0</v>
      </c>
      <c r="KKJ53" s="64">
        <f t="shared" si="1009"/>
        <v>0</v>
      </c>
      <c r="KKK53" s="64">
        <f t="shared" si="1009"/>
        <v>0</v>
      </c>
      <c r="KKL53" s="64">
        <f t="shared" si="1009"/>
        <v>0</v>
      </c>
      <c r="KKM53" s="64">
        <f t="shared" si="1009"/>
        <v>0</v>
      </c>
      <c r="KKN53" s="64">
        <f t="shared" si="1009"/>
        <v>0</v>
      </c>
      <c r="KKO53" s="64">
        <f t="shared" si="1009"/>
        <v>0</v>
      </c>
      <c r="KKP53" s="64">
        <f t="shared" si="1009"/>
        <v>0</v>
      </c>
      <c r="KKQ53" s="64">
        <f t="shared" si="1009"/>
        <v>0</v>
      </c>
      <c r="KKR53" s="64">
        <f t="shared" si="1009"/>
        <v>0</v>
      </c>
      <c r="KKS53" s="64">
        <f t="shared" si="1009"/>
        <v>0</v>
      </c>
      <c r="KKT53" s="64">
        <f t="shared" si="1009"/>
        <v>0</v>
      </c>
      <c r="KKU53" s="64">
        <f t="shared" si="1009"/>
        <v>0</v>
      </c>
      <c r="KKV53" s="64">
        <f t="shared" si="1009"/>
        <v>0</v>
      </c>
      <c r="KKW53" s="64">
        <f t="shared" si="1009"/>
        <v>0</v>
      </c>
      <c r="KKX53" s="64">
        <f t="shared" si="1009"/>
        <v>0</v>
      </c>
      <c r="KKY53" s="64">
        <f t="shared" si="1009"/>
        <v>0</v>
      </c>
      <c r="KKZ53" s="64">
        <f t="shared" si="1009"/>
        <v>0</v>
      </c>
      <c r="KLA53" s="64">
        <f t="shared" si="1009"/>
        <v>0</v>
      </c>
      <c r="KLB53" s="64">
        <f t="shared" si="1009"/>
        <v>0</v>
      </c>
      <c r="KLC53" s="64">
        <f t="shared" si="1009"/>
        <v>0</v>
      </c>
      <c r="KLD53" s="64">
        <f t="shared" si="1009"/>
        <v>0</v>
      </c>
      <c r="KLE53" s="64">
        <f t="shared" si="1009"/>
        <v>0</v>
      </c>
      <c r="KLF53" s="64">
        <f t="shared" si="1009"/>
        <v>0</v>
      </c>
      <c r="KLG53" s="64">
        <f t="shared" si="1009"/>
        <v>0</v>
      </c>
      <c r="KLH53" s="64">
        <f t="shared" si="1009"/>
        <v>0</v>
      </c>
      <c r="KLI53" s="64">
        <f t="shared" ref="KLI53:KNT53" si="1010">KLI51+KLI52</f>
        <v>0</v>
      </c>
      <c r="KLJ53" s="64">
        <f t="shared" si="1010"/>
        <v>0</v>
      </c>
      <c r="KLK53" s="64">
        <f t="shared" si="1010"/>
        <v>0</v>
      </c>
      <c r="KLL53" s="64">
        <f t="shared" si="1010"/>
        <v>0</v>
      </c>
      <c r="KLM53" s="64">
        <f t="shared" si="1010"/>
        <v>0</v>
      </c>
      <c r="KLN53" s="64">
        <f t="shared" si="1010"/>
        <v>0</v>
      </c>
      <c r="KLO53" s="64">
        <f t="shared" si="1010"/>
        <v>0</v>
      </c>
      <c r="KLP53" s="64">
        <f t="shared" si="1010"/>
        <v>0</v>
      </c>
      <c r="KLQ53" s="64">
        <f t="shared" si="1010"/>
        <v>0</v>
      </c>
      <c r="KLR53" s="64">
        <f t="shared" si="1010"/>
        <v>0</v>
      </c>
      <c r="KLS53" s="64">
        <f t="shared" si="1010"/>
        <v>0</v>
      </c>
      <c r="KLT53" s="64">
        <f t="shared" si="1010"/>
        <v>0</v>
      </c>
      <c r="KLU53" s="64">
        <f t="shared" si="1010"/>
        <v>0</v>
      </c>
      <c r="KLV53" s="64">
        <f t="shared" si="1010"/>
        <v>0</v>
      </c>
      <c r="KLW53" s="64">
        <f t="shared" si="1010"/>
        <v>0</v>
      </c>
      <c r="KLX53" s="64">
        <f t="shared" si="1010"/>
        <v>0</v>
      </c>
      <c r="KLY53" s="64">
        <f t="shared" si="1010"/>
        <v>0</v>
      </c>
      <c r="KLZ53" s="64">
        <f t="shared" si="1010"/>
        <v>0</v>
      </c>
      <c r="KMA53" s="64">
        <f t="shared" si="1010"/>
        <v>0</v>
      </c>
      <c r="KMB53" s="64">
        <f t="shared" si="1010"/>
        <v>0</v>
      </c>
      <c r="KMC53" s="64">
        <f t="shared" si="1010"/>
        <v>0</v>
      </c>
      <c r="KMD53" s="64">
        <f t="shared" si="1010"/>
        <v>0</v>
      </c>
      <c r="KME53" s="64">
        <f t="shared" si="1010"/>
        <v>0</v>
      </c>
      <c r="KMF53" s="64">
        <f t="shared" si="1010"/>
        <v>0</v>
      </c>
      <c r="KMG53" s="64">
        <f t="shared" si="1010"/>
        <v>0</v>
      </c>
      <c r="KMH53" s="64">
        <f t="shared" si="1010"/>
        <v>0</v>
      </c>
      <c r="KMI53" s="64">
        <f t="shared" si="1010"/>
        <v>0</v>
      </c>
      <c r="KMJ53" s="64">
        <f t="shared" si="1010"/>
        <v>0</v>
      </c>
      <c r="KMK53" s="64">
        <f t="shared" si="1010"/>
        <v>0</v>
      </c>
      <c r="KML53" s="64">
        <f t="shared" si="1010"/>
        <v>0</v>
      </c>
      <c r="KMM53" s="64">
        <f t="shared" si="1010"/>
        <v>0</v>
      </c>
      <c r="KMN53" s="64">
        <f t="shared" si="1010"/>
        <v>0</v>
      </c>
      <c r="KMO53" s="64">
        <f t="shared" si="1010"/>
        <v>0</v>
      </c>
      <c r="KMP53" s="64">
        <f t="shared" si="1010"/>
        <v>0</v>
      </c>
      <c r="KMQ53" s="64">
        <f t="shared" si="1010"/>
        <v>0</v>
      </c>
      <c r="KMR53" s="64">
        <f t="shared" si="1010"/>
        <v>0</v>
      </c>
      <c r="KMS53" s="64">
        <f t="shared" si="1010"/>
        <v>0</v>
      </c>
      <c r="KMT53" s="64">
        <f t="shared" si="1010"/>
        <v>0</v>
      </c>
      <c r="KMU53" s="64">
        <f t="shared" si="1010"/>
        <v>0</v>
      </c>
      <c r="KMV53" s="64">
        <f t="shared" si="1010"/>
        <v>0</v>
      </c>
      <c r="KMW53" s="64">
        <f t="shared" si="1010"/>
        <v>0</v>
      </c>
      <c r="KMX53" s="64">
        <f t="shared" si="1010"/>
        <v>0</v>
      </c>
      <c r="KMY53" s="64">
        <f t="shared" si="1010"/>
        <v>0</v>
      </c>
      <c r="KMZ53" s="64">
        <f t="shared" si="1010"/>
        <v>0</v>
      </c>
      <c r="KNA53" s="64">
        <f t="shared" si="1010"/>
        <v>0</v>
      </c>
      <c r="KNB53" s="64">
        <f t="shared" si="1010"/>
        <v>0</v>
      </c>
      <c r="KNC53" s="64">
        <f t="shared" si="1010"/>
        <v>0</v>
      </c>
      <c r="KND53" s="64">
        <f t="shared" si="1010"/>
        <v>0</v>
      </c>
      <c r="KNE53" s="64">
        <f t="shared" si="1010"/>
        <v>0</v>
      </c>
      <c r="KNF53" s="64">
        <f t="shared" si="1010"/>
        <v>0</v>
      </c>
      <c r="KNG53" s="64">
        <f t="shared" si="1010"/>
        <v>0</v>
      </c>
      <c r="KNH53" s="64">
        <f t="shared" si="1010"/>
        <v>0</v>
      </c>
      <c r="KNI53" s="64">
        <f t="shared" si="1010"/>
        <v>0</v>
      </c>
      <c r="KNJ53" s="64">
        <f t="shared" si="1010"/>
        <v>0</v>
      </c>
      <c r="KNK53" s="64">
        <f t="shared" si="1010"/>
        <v>0</v>
      </c>
      <c r="KNL53" s="64">
        <f t="shared" si="1010"/>
        <v>0</v>
      </c>
      <c r="KNM53" s="64">
        <f t="shared" si="1010"/>
        <v>0</v>
      </c>
      <c r="KNN53" s="64">
        <f t="shared" si="1010"/>
        <v>0</v>
      </c>
      <c r="KNO53" s="64">
        <f t="shared" si="1010"/>
        <v>0</v>
      </c>
      <c r="KNP53" s="64">
        <f t="shared" si="1010"/>
        <v>0</v>
      </c>
      <c r="KNQ53" s="64">
        <f t="shared" si="1010"/>
        <v>0</v>
      </c>
      <c r="KNR53" s="64">
        <f t="shared" si="1010"/>
        <v>0</v>
      </c>
      <c r="KNS53" s="64">
        <f t="shared" si="1010"/>
        <v>0</v>
      </c>
      <c r="KNT53" s="64">
        <f t="shared" si="1010"/>
        <v>0</v>
      </c>
      <c r="KNU53" s="64">
        <f t="shared" ref="KNU53:KQF53" si="1011">KNU51+KNU52</f>
        <v>0</v>
      </c>
      <c r="KNV53" s="64">
        <f t="shared" si="1011"/>
        <v>0</v>
      </c>
      <c r="KNW53" s="64">
        <f t="shared" si="1011"/>
        <v>0</v>
      </c>
      <c r="KNX53" s="64">
        <f t="shared" si="1011"/>
        <v>0</v>
      </c>
      <c r="KNY53" s="64">
        <f t="shared" si="1011"/>
        <v>0</v>
      </c>
      <c r="KNZ53" s="64">
        <f t="shared" si="1011"/>
        <v>0</v>
      </c>
      <c r="KOA53" s="64">
        <f t="shared" si="1011"/>
        <v>0</v>
      </c>
      <c r="KOB53" s="64">
        <f t="shared" si="1011"/>
        <v>0</v>
      </c>
      <c r="KOC53" s="64">
        <f t="shared" si="1011"/>
        <v>0</v>
      </c>
      <c r="KOD53" s="64">
        <f t="shared" si="1011"/>
        <v>0</v>
      </c>
      <c r="KOE53" s="64">
        <f t="shared" si="1011"/>
        <v>0</v>
      </c>
      <c r="KOF53" s="64">
        <f t="shared" si="1011"/>
        <v>0</v>
      </c>
      <c r="KOG53" s="64">
        <f t="shared" si="1011"/>
        <v>0</v>
      </c>
      <c r="KOH53" s="64">
        <f t="shared" si="1011"/>
        <v>0</v>
      </c>
      <c r="KOI53" s="64">
        <f t="shared" si="1011"/>
        <v>0</v>
      </c>
      <c r="KOJ53" s="64">
        <f t="shared" si="1011"/>
        <v>0</v>
      </c>
      <c r="KOK53" s="64">
        <f t="shared" si="1011"/>
        <v>0</v>
      </c>
      <c r="KOL53" s="64">
        <f t="shared" si="1011"/>
        <v>0</v>
      </c>
      <c r="KOM53" s="64">
        <f t="shared" si="1011"/>
        <v>0</v>
      </c>
      <c r="KON53" s="64">
        <f t="shared" si="1011"/>
        <v>0</v>
      </c>
      <c r="KOO53" s="64">
        <f t="shared" si="1011"/>
        <v>0</v>
      </c>
      <c r="KOP53" s="64">
        <f t="shared" si="1011"/>
        <v>0</v>
      </c>
      <c r="KOQ53" s="64">
        <f t="shared" si="1011"/>
        <v>0</v>
      </c>
      <c r="KOR53" s="64">
        <f t="shared" si="1011"/>
        <v>0</v>
      </c>
      <c r="KOS53" s="64">
        <f t="shared" si="1011"/>
        <v>0</v>
      </c>
      <c r="KOT53" s="64">
        <f t="shared" si="1011"/>
        <v>0</v>
      </c>
      <c r="KOU53" s="64">
        <f t="shared" si="1011"/>
        <v>0</v>
      </c>
      <c r="KOV53" s="64">
        <f t="shared" si="1011"/>
        <v>0</v>
      </c>
      <c r="KOW53" s="64">
        <f t="shared" si="1011"/>
        <v>0</v>
      </c>
      <c r="KOX53" s="64">
        <f t="shared" si="1011"/>
        <v>0</v>
      </c>
      <c r="KOY53" s="64">
        <f t="shared" si="1011"/>
        <v>0</v>
      </c>
      <c r="KOZ53" s="64">
        <f t="shared" si="1011"/>
        <v>0</v>
      </c>
      <c r="KPA53" s="64">
        <f t="shared" si="1011"/>
        <v>0</v>
      </c>
      <c r="KPB53" s="64">
        <f t="shared" si="1011"/>
        <v>0</v>
      </c>
      <c r="KPC53" s="64">
        <f t="shared" si="1011"/>
        <v>0</v>
      </c>
      <c r="KPD53" s="64">
        <f t="shared" si="1011"/>
        <v>0</v>
      </c>
      <c r="KPE53" s="64">
        <f t="shared" si="1011"/>
        <v>0</v>
      </c>
      <c r="KPF53" s="64">
        <f t="shared" si="1011"/>
        <v>0</v>
      </c>
      <c r="KPG53" s="64">
        <f t="shared" si="1011"/>
        <v>0</v>
      </c>
      <c r="KPH53" s="64">
        <f t="shared" si="1011"/>
        <v>0</v>
      </c>
      <c r="KPI53" s="64">
        <f t="shared" si="1011"/>
        <v>0</v>
      </c>
      <c r="KPJ53" s="64">
        <f t="shared" si="1011"/>
        <v>0</v>
      </c>
      <c r="KPK53" s="64">
        <f t="shared" si="1011"/>
        <v>0</v>
      </c>
      <c r="KPL53" s="64">
        <f t="shared" si="1011"/>
        <v>0</v>
      </c>
      <c r="KPM53" s="64">
        <f t="shared" si="1011"/>
        <v>0</v>
      </c>
      <c r="KPN53" s="64">
        <f t="shared" si="1011"/>
        <v>0</v>
      </c>
      <c r="KPO53" s="64">
        <f t="shared" si="1011"/>
        <v>0</v>
      </c>
      <c r="KPP53" s="64">
        <f t="shared" si="1011"/>
        <v>0</v>
      </c>
      <c r="KPQ53" s="64">
        <f t="shared" si="1011"/>
        <v>0</v>
      </c>
      <c r="KPR53" s="64">
        <f t="shared" si="1011"/>
        <v>0</v>
      </c>
      <c r="KPS53" s="64">
        <f t="shared" si="1011"/>
        <v>0</v>
      </c>
      <c r="KPT53" s="64">
        <f t="shared" si="1011"/>
        <v>0</v>
      </c>
      <c r="KPU53" s="64">
        <f t="shared" si="1011"/>
        <v>0</v>
      </c>
      <c r="KPV53" s="64">
        <f t="shared" si="1011"/>
        <v>0</v>
      </c>
      <c r="KPW53" s="64">
        <f t="shared" si="1011"/>
        <v>0</v>
      </c>
      <c r="KPX53" s="64">
        <f t="shared" si="1011"/>
        <v>0</v>
      </c>
      <c r="KPY53" s="64">
        <f t="shared" si="1011"/>
        <v>0</v>
      </c>
      <c r="KPZ53" s="64">
        <f t="shared" si="1011"/>
        <v>0</v>
      </c>
      <c r="KQA53" s="64">
        <f t="shared" si="1011"/>
        <v>0</v>
      </c>
      <c r="KQB53" s="64">
        <f t="shared" si="1011"/>
        <v>0</v>
      </c>
      <c r="KQC53" s="64">
        <f t="shared" si="1011"/>
        <v>0</v>
      </c>
      <c r="KQD53" s="64">
        <f t="shared" si="1011"/>
        <v>0</v>
      </c>
      <c r="KQE53" s="64">
        <f t="shared" si="1011"/>
        <v>0</v>
      </c>
      <c r="KQF53" s="64">
        <f t="shared" si="1011"/>
        <v>0</v>
      </c>
      <c r="KQG53" s="64">
        <f t="shared" ref="KQG53:KSR53" si="1012">KQG51+KQG52</f>
        <v>0</v>
      </c>
      <c r="KQH53" s="64">
        <f t="shared" si="1012"/>
        <v>0</v>
      </c>
      <c r="KQI53" s="64">
        <f t="shared" si="1012"/>
        <v>0</v>
      </c>
      <c r="KQJ53" s="64">
        <f t="shared" si="1012"/>
        <v>0</v>
      </c>
      <c r="KQK53" s="64">
        <f t="shared" si="1012"/>
        <v>0</v>
      </c>
      <c r="KQL53" s="64">
        <f t="shared" si="1012"/>
        <v>0</v>
      </c>
      <c r="KQM53" s="64">
        <f t="shared" si="1012"/>
        <v>0</v>
      </c>
      <c r="KQN53" s="64">
        <f t="shared" si="1012"/>
        <v>0</v>
      </c>
      <c r="KQO53" s="64">
        <f t="shared" si="1012"/>
        <v>0</v>
      </c>
      <c r="KQP53" s="64">
        <f t="shared" si="1012"/>
        <v>0</v>
      </c>
      <c r="KQQ53" s="64">
        <f t="shared" si="1012"/>
        <v>0</v>
      </c>
      <c r="KQR53" s="64">
        <f t="shared" si="1012"/>
        <v>0</v>
      </c>
      <c r="KQS53" s="64">
        <f t="shared" si="1012"/>
        <v>0</v>
      </c>
      <c r="KQT53" s="64">
        <f t="shared" si="1012"/>
        <v>0</v>
      </c>
      <c r="KQU53" s="64">
        <f t="shared" si="1012"/>
        <v>0</v>
      </c>
      <c r="KQV53" s="64">
        <f t="shared" si="1012"/>
        <v>0</v>
      </c>
      <c r="KQW53" s="64">
        <f t="shared" si="1012"/>
        <v>0</v>
      </c>
      <c r="KQX53" s="64">
        <f t="shared" si="1012"/>
        <v>0</v>
      </c>
      <c r="KQY53" s="64">
        <f t="shared" si="1012"/>
        <v>0</v>
      </c>
      <c r="KQZ53" s="64">
        <f t="shared" si="1012"/>
        <v>0</v>
      </c>
      <c r="KRA53" s="64">
        <f t="shared" si="1012"/>
        <v>0</v>
      </c>
      <c r="KRB53" s="64">
        <f t="shared" si="1012"/>
        <v>0</v>
      </c>
      <c r="KRC53" s="64">
        <f t="shared" si="1012"/>
        <v>0</v>
      </c>
      <c r="KRD53" s="64">
        <f t="shared" si="1012"/>
        <v>0</v>
      </c>
      <c r="KRE53" s="64">
        <f t="shared" si="1012"/>
        <v>0</v>
      </c>
      <c r="KRF53" s="64">
        <f t="shared" si="1012"/>
        <v>0</v>
      </c>
      <c r="KRG53" s="64">
        <f t="shared" si="1012"/>
        <v>0</v>
      </c>
      <c r="KRH53" s="64">
        <f t="shared" si="1012"/>
        <v>0</v>
      </c>
      <c r="KRI53" s="64">
        <f t="shared" si="1012"/>
        <v>0</v>
      </c>
      <c r="KRJ53" s="64">
        <f t="shared" si="1012"/>
        <v>0</v>
      </c>
      <c r="KRK53" s="64">
        <f t="shared" si="1012"/>
        <v>0</v>
      </c>
      <c r="KRL53" s="64">
        <f t="shared" si="1012"/>
        <v>0</v>
      </c>
      <c r="KRM53" s="64">
        <f t="shared" si="1012"/>
        <v>0</v>
      </c>
      <c r="KRN53" s="64">
        <f t="shared" si="1012"/>
        <v>0</v>
      </c>
      <c r="KRO53" s="64">
        <f t="shared" si="1012"/>
        <v>0</v>
      </c>
      <c r="KRP53" s="64">
        <f t="shared" si="1012"/>
        <v>0</v>
      </c>
      <c r="KRQ53" s="64">
        <f t="shared" si="1012"/>
        <v>0</v>
      </c>
      <c r="KRR53" s="64">
        <f t="shared" si="1012"/>
        <v>0</v>
      </c>
      <c r="KRS53" s="64">
        <f t="shared" si="1012"/>
        <v>0</v>
      </c>
      <c r="KRT53" s="64">
        <f t="shared" si="1012"/>
        <v>0</v>
      </c>
      <c r="KRU53" s="64">
        <f t="shared" si="1012"/>
        <v>0</v>
      </c>
      <c r="KRV53" s="64">
        <f t="shared" si="1012"/>
        <v>0</v>
      </c>
      <c r="KRW53" s="64">
        <f t="shared" si="1012"/>
        <v>0</v>
      </c>
      <c r="KRX53" s="64">
        <f t="shared" si="1012"/>
        <v>0</v>
      </c>
      <c r="KRY53" s="64">
        <f t="shared" si="1012"/>
        <v>0</v>
      </c>
      <c r="KRZ53" s="64">
        <f t="shared" si="1012"/>
        <v>0</v>
      </c>
      <c r="KSA53" s="64">
        <f t="shared" si="1012"/>
        <v>0</v>
      </c>
      <c r="KSB53" s="64">
        <f t="shared" si="1012"/>
        <v>0</v>
      </c>
      <c r="KSC53" s="64">
        <f t="shared" si="1012"/>
        <v>0</v>
      </c>
      <c r="KSD53" s="64">
        <f t="shared" si="1012"/>
        <v>0</v>
      </c>
      <c r="KSE53" s="64">
        <f t="shared" si="1012"/>
        <v>0</v>
      </c>
      <c r="KSF53" s="64">
        <f t="shared" si="1012"/>
        <v>0</v>
      </c>
      <c r="KSG53" s="64">
        <f t="shared" si="1012"/>
        <v>0</v>
      </c>
      <c r="KSH53" s="64">
        <f t="shared" si="1012"/>
        <v>0</v>
      </c>
      <c r="KSI53" s="64">
        <f t="shared" si="1012"/>
        <v>0</v>
      </c>
      <c r="KSJ53" s="64">
        <f t="shared" si="1012"/>
        <v>0</v>
      </c>
      <c r="KSK53" s="64">
        <f t="shared" si="1012"/>
        <v>0</v>
      </c>
      <c r="KSL53" s="64">
        <f t="shared" si="1012"/>
        <v>0</v>
      </c>
      <c r="KSM53" s="64">
        <f t="shared" si="1012"/>
        <v>0</v>
      </c>
      <c r="KSN53" s="64">
        <f t="shared" si="1012"/>
        <v>0</v>
      </c>
      <c r="KSO53" s="64">
        <f t="shared" si="1012"/>
        <v>0</v>
      </c>
      <c r="KSP53" s="64">
        <f t="shared" si="1012"/>
        <v>0</v>
      </c>
      <c r="KSQ53" s="64">
        <f t="shared" si="1012"/>
        <v>0</v>
      </c>
      <c r="KSR53" s="64">
        <f t="shared" si="1012"/>
        <v>0</v>
      </c>
      <c r="KSS53" s="64">
        <f t="shared" ref="KSS53:KVD53" si="1013">KSS51+KSS52</f>
        <v>0</v>
      </c>
      <c r="KST53" s="64">
        <f t="shared" si="1013"/>
        <v>0</v>
      </c>
      <c r="KSU53" s="64">
        <f t="shared" si="1013"/>
        <v>0</v>
      </c>
      <c r="KSV53" s="64">
        <f t="shared" si="1013"/>
        <v>0</v>
      </c>
      <c r="KSW53" s="64">
        <f t="shared" si="1013"/>
        <v>0</v>
      </c>
      <c r="KSX53" s="64">
        <f t="shared" si="1013"/>
        <v>0</v>
      </c>
      <c r="KSY53" s="64">
        <f t="shared" si="1013"/>
        <v>0</v>
      </c>
      <c r="KSZ53" s="64">
        <f t="shared" si="1013"/>
        <v>0</v>
      </c>
      <c r="KTA53" s="64">
        <f t="shared" si="1013"/>
        <v>0</v>
      </c>
      <c r="KTB53" s="64">
        <f t="shared" si="1013"/>
        <v>0</v>
      </c>
      <c r="KTC53" s="64">
        <f t="shared" si="1013"/>
        <v>0</v>
      </c>
      <c r="KTD53" s="64">
        <f t="shared" si="1013"/>
        <v>0</v>
      </c>
      <c r="KTE53" s="64">
        <f t="shared" si="1013"/>
        <v>0</v>
      </c>
      <c r="KTF53" s="64">
        <f t="shared" si="1013"/>
        <v>0</v>
      </c>
      <c r="KTG53" s="64">
        <f t="shared" si="1013"/>
        <v>0</v>
      </c>
      <c r="KTH53" s="64">
        <f t="shared" si="1013"/>
        <v>0</v>
      </c>
      <c r="KTI53" s="64">
        <f t="shared" si="1013"/>
        <v>0</v>
      </c>
      <c r="KTJ53" s="64">
        <f t="shared" si="1013"/>
        <v>0</v>
      </c>
      <c r="KTK53" s="64">
        <f t="shared" si="1013"/>
        <v>0</v>
      </c>
      <c r="KTL53" s="64">
        <f t="shared" si="1013"/>
        <v>0</v>
      </c>
      <c r="KTM53" s="64">
        <f t="shared" si="1013"/>
        <v>0</v>
      </c>
      <c r="KTN53" s="64">
        <f t="shared" si="1013"/>
        <v>0</v>
      </c>
      <c r="KTO53" s="64">
        <f t="shared" si="1013"/>
        <v>0</v>
      </c>
      <c r="KTP53" s="64">
        <f t="shared" si="1013"/>
        <v>0</v>
      </c>
      <c r="KTQ53" s="64">
        <f t="shared" si="1013"/>
        <v>0</v>
      </c>
      <c r="KTR53" s="64">
        <f t="shared" si="1013"/>
        <v>0</v>
      </c>
      <c r="KTS53" s="64">
        <f t="shared" si="1013"/>
        <v>0</v>
      </c>
      <c r="KTT53" s="64">
        <f t="shared" si="1013"/>
        <v>0</v>
      </c>
      <c r="KTU53" s="64">
        <f t="shared" si="1013"/>
        <v>0</v>
      </c>
      <c r="KTV53" s="64">
        <f t="shared" si="1013"/>
        <v>0</v>
      </c>
      <c r="KTW53" s="64">
        <f t="shared" si="1013"/>
        <v>0</v>
      </c>
      <c r="KTX53" s="64">
        <f t="shared" si="1013"/>
        <v>0</v>
      </c>
      <c r="KTY53" s="64">
        <f t="shared" si="1013"/>
        <v>0</v>
      </c>
      <c r="KTZ53" s="64">
        <f t="shared" si="1013"/>
        <v>0</v>
      </c>
      <c r="KUA53" s="64">
        <f t="shared" si="1013"/>
        <v>0</v>
      </c>
      <c r="KUB53" s="64">
        <f t="shared" si="1013"/>
        <v>0</v>
      </c>
      <c r="KUC53" s="64">
        <f t="shared" si="1013"/>
        <v>0</v>
      </c>
      <c r="KUD53" s="64">
        <f t="shared" si="1013"/>
        <v>0</v>
      </c>
      <c r="KUE53" s="64">
        <f t="shared" si="1013"/>
        <v>0</v>
      </c>
      <c r="KUF53" s="64">
        <f t="shared" si="1013"/>
        <v>0</v>
      </c>
      <c r="KUG53" s="64">
        <f t="shared" si="1013"/>
        <v>0</v>
      </c>
      <c r="KUH53" s="64">
        <f t="shared" si="1013"/>
        <v>0</v>
      </c>
      <c r="KUI53" s="64">
        <f t="shared" si="1013"/>
        <v>0</v>
      </c>
      <c r="KUJ53" s="64">
        <f t="shared" si="1013"/>
        <v>0</v>
      </c>
      <c r="KUK53" s="64">
        <f t="shared" si="1013"/>
        <v>0</v>
      </c>
      <c r="KUL53" s="64">
        <f t="shared" si="1013"/>
        <v>0</v>
      </c>
      <c r="KUM53" s="64">
        <f t="shared" si="1013"/>
        <v>0</v>
      </c>
      <c r="KUN53" s="64">
        <f t="shared" si="1013"/>
        <v>0</v>
      </c>
      <c r="KUO53" s="64">
        <f t="shared" si="1013"/>
        <v>0</v>
      </c>
      <c r="KUP53" s="64">
        <f t="shared" si="1013"/>
        <v>0</v>
      </c>
      <c r="KUQ53" s="64">
        <f t="shared" si="1013"/>
        <v>0</v>
      </c>
      <c r="KUR53" s="64">
        <f t="shared" si="1013"/>
        <v>0</v>
      </c>
      <c r="KUS53" s="64">
        <f t="shared" si="1013"/>
        <v>0</v>
      </c>
      <c r="KUT53" s="64">
        <f t="shared" si="1013"/>
        <v>0</v>
      </c>
      <c r="KUU53" s="64">
        <f t="shared" si="1013"/>
        <v>0</v>
      </c>
      <c r="KUV53" s="64">
        <f t="shared" si="1013"/>
        <v>0</v>
      </c>
      <c r="KUW53" s="64">
        <f t="shared" si="1013"/>
        <v>0</v>
      </c>
      <c r="KUX53" s="64">
        <f t="shared" si="1013"/>
        <v>0</v>
      </c>
      <c r="KUY53" s="64">
        <f t="shared" si="1013"/>
        <v>0</v>
      </c>
      <c r="KUZ53" s="64">
        <f t="shared" si="1013"/>
        <v>0</v>
      </c>
      <c r="KVA53" s="64">
        <f t="shared" si="1013"/>
        <v>0</v>
      </c>
      <c r="KVB53" s="64">
        <f t="shared" si="1013"/>
        <v>0</v>
      </c>
      <c r="KVC53" s="64">
        <f t="shared" si="1013"/>
        <v>0</v>
      </c>
      <c r="KVD53" s="64">
        <f t="shared" si="1013"/>
        <v>0</v>
      </c>
      <c r="KVE53" s="64">
        <f t="shared" ref="KVE53:KXP53" si="1014">KVE51+KVE52</f>
        <v>0</v>
      </c>
      <c r="KVF53" s="64">
        <f t="shared" si="1014"/>
        <v>0</v>
      </c>
      <c r="KVG53" s="64">
        <f t="shared" si="1014"/>
        <v>0</v>
      </c>
      <c r="KVH53" s="64">
        <f t="shared" si="1014"/>
        <v>0</v>
      </c>
      <c r="KVI53" s="64">
        <f t="shared" si="1014"/>
        <v>0</v>
      </c>
      <c r="KVJ53" s="64">
        <f t="shared" si="1014"/>
        <v>0</v>
      </c>
      <c r="KVK53" s="64">
        <f t="shared" si="1014"/>
        <v>0</v>
      </c>
      <c r="KVL53" s="64">
        <f t="shared" si="1014"/>
        <v>0</v>
      </c>
      <c r="KVM53" s="64">
        <f t="shared" si="1014"/>
        <v>0</v>
      </c>
      <c r="KVN53" s="64">
        <f t="shared" si="1014"/>
        <v>0</v>
      </c>
      <c r="KVO53" s="64">
        <f t="shared" si="1014"/>
        <v>0</v>
      </c>
      <c r="KVP53" s="64">
        <f t="shared" si="1014"/>
        <v>0</v>
      </c>
      <c r="KVQ53" s="64">
        <f t="shared" si="1014"/>
        <v>0</v>
      </c>
      <c r="KVR53" s="64">
        <f t="shared" si="1014"/>
        <v>0</v>
      </c>
      <c r="KVS53" s="64">
        <f t="shared" si="1014"/>
        <v>0</v>
      </c>
      <c r="KVT53" s="64">
        <f t="shared" si="1014"/>
        <v>0</v>
      </c>
      <c r="KVU53" s="64">
        <f t="shared" si="1014"/>
        <v>0</v>
      </c>
      <c r="KVV53" s="64">
        <f t="shared" si="1014"/>
        <v>0</v>
      </c>
      <c r="KVW53" s="64">
        <f t="shared" si="1014"/>
        <v>0</v>
      </c>
      <c r="KVX53" s="64">
        <f t="shared" si="1014"/>
        <v>0</v>
      </c>
      <c r="KVY53" s="64">
        <f t="shared" si="1014"/>
        <v>0</v>
      </c>
      <c r="KVZ53" s="64">
        <f t="shared" si="1014"/>
        <v>0</v>
      </c>
      <c r="KWA53" s="64">
        <f t="shared" si="1014"/>
        <v>0</v>
      </c>
      <c r="KWB53" s="64">
        <f t="shared" si="1014"/>
        <v>0</v>
      </c>
      <c r="KWC53" s="64">
        <f t="shared" si="1014"/>
        <v>0</v>
      </c>
      <c r="KWD53" s="64">
        <f t="shared" si="1014"/>
        <v>0</v>
      </c>
      <c r="KWE53" s="64">
        <f t="shared" si="1014"/>
        <v>0</v>
      </c>
      <c r="KWF53" s="64">
        <f t="shared" si="1014"/>
        <v>0</v>
      </c>
      <c r="KWG53" s="64">
        <f t="shared" si="1014"/>
        <v>0</v>
      </c>
      <c r="KWH53" s="64">
        <f t="shared" si="1014"/>
        <v>0</v>
      </c>
      <c r="KWI53" s="64">
        <f t="shared" si="1014"/>
        <v>0</v>
      </c>
      <c r="KWJ53" s="64">
        <f t="shared" si="1014"/>
        <v>0</v>
      </c>
      <c r="KWK53" s="64">
        <f t="shared" si="1014"/>
        <v>0</v>
      </c>
      <c r="KWL53" s="64">
        <f t="shared" si="1014"/>
        <v>0</v>
      </c>
      <c r="KWM53" s="64">
        <f t="shared" si="1014"/>
        <v>0</v>
      </c>
      <c r="KWN53" s="64">
        <f t="shared" si="1014"/>
        <v>0</v>
      </c>
      <c r="KWO53" s="64">
        <f t="shared" si="1014"/>
        <v>0</v>
      </c>
      <c r="KWP53" s="64">
        <f t="shared" si="1014"/>
        <v>0</v>
      </c>
      <c r="KWQ53" s="64">
        <f t="shared" si="1014"/>
        <v>0</v>
      </c>
      <c r="KWR53" s="64">
        <f t="shared" si="1014"/>
        <v>0</v>
      </c>
      <c r="KWS53" s="64">
        <f t="shared" si="1014"/>
        <v>0</v>
      </c>
      <c r="KWT53" s="64">
        <f t="shared" si="1014"/>
        <v>0</v>
      </c>
      <c r="KWU53" s="64">
        <f t="shared" si="1014"/>
        <v>0</v>
      </c>
      <c r="KWV53" s="64">
        <f t="shared" si="1014"/>
        <v>0</v>
      </c>
      <c r="KWW53" s="64">
        <f t="shared" si="1014"/>
        <v>0</v>
      </c>
      <c r="KWX53" s="64">
        <f t="shared" si="1014"/>
        <v>0</v>
      </c>
      <c r="KWY53" s="64">
        <f t="shared" si="1014"/>
        <v>0</v>
      </c>
      <c r="KWZ53" s="64">
        <f t="shared" si="1014"/>
        <v>0</v>
      </c>
      <c r="KXA53" s="64">
        <f t="shared" si="1014"/>
        <v>0</v>
      </c>
      <c r="KXB53" s="64">
        <f t="shared" si="1014"/>
        <v>0</v>
      </c>
      <c r="KXC53" s="64">
        <f t="shared" si="1014"/>
        <v>0</v>
      </c>
      <c r="KXD53" s="64">
        <f t="shared" si="1014"/>
        <v>0</v>
      </c>
      <c r="KXE53" s="64">
        <f t="shared" si="1014"/>
        <v>0</v>
      </c>
      <c r="KXF53" s="64">
        <f t="shared" si="1014"/>
        <v>0</v>
      </c>
      <c r="KXG53" s="64">
        <f t="shared" si="1014"/>
        <v>0</v>
      </c>
      <c r="KXH53" s="64">
        <f t="shared" si="1014"/>
        <v>0</v>
      </c>
      <c r="KXI53" s="64">
        <f t="shared" si="1014"/>
        <v>0</v>
      </c>
      <c r="KXJ53" s="64">
        <f t="shared" si="1014"/>
        <v>0</v>
      </c>
      <c r="KXK53" s="64">
        <f t="shared" si="1014"/>
        <v>0</v>
      </c>
      <c r="KXL53" s="64">
        <f t="shared" si="1014"/>
        <v>0</v>
      </c>
      <c r="KXM53" s="64">
        <f t="shared" si="1014"/>
        <v>0</v>
      </c>
      <c r="KXN53" s="64">
        <f t="shared" si="1014"/>
        <v>0</v>
      </c>
      <c r="KXO53" s="64">
        <f t="shared" si="1014"/>
        <v>0</v>
      </c>
      <c r="KXP53" s="64">
        <f t="shared" si="1014"/>
        <v>0</v>
      </c>
      <c r="KXQ53" s="64">
        <f t="shared" ref="KXQ53:LAB53" si="1015">KXQ51+KXQ52</f>
        <v>0</v>
      </c>
      <c r="KXR53" s="64">
        <f t="shared" si="1015"/>
        <v>0</v>
      </c>
      <c r="KXS53" s="64">
        <f t="shared" si="1015"/>
        <v>0</v>
      </c>
      <c r="KXT53" s="64">
        <f t="shared" si="1015"/>
        <v>0</v>
      </c>
      <c r="KXU53" s="64">
        <f t="shared" si="1015"/>
        <v>0</v>
      </c>
      <c r="KXV53" s="64">
        <f t="shared" si="1015"/>
        <v>0</v>
      </c>
      <c r="KXW53" s="64">
        <f t="shared" si="1015"/>
        <v>0</v>
      </c>
      <c r="KXX53" s="64">
        <f t="shared" si="1015"/>
        <v>0</v>
      </c>
      <c r="KXY53" s="64">
        <f t="shared" si="1015"/>
        <v>0</v>
      </c>
      <c r="KXZ53" s="64">
        <f t="shared" si="1015"/>
        <v>0</v>
      </c>
      <c r="KYA53" s="64">
        <f t="shared" si="1015"/>
        <v>0</v>
      </c>
      <c r="KYB53" s="64">
        <f t="shared" si="1015"/>
        <v>0</v>
      </c>
      <c r="KYC53" s="64">
        <f t="shared" si="1015"/>
        <v>0</v>
      </c>
      <c r="KYD53" s="64">
        <f t="shared" si="1015"/>
        <v>0</v>
      </c>
      <c r="KYE53" s="64">
        <f t="shared" si="1015"/>
        <v>0</v>
      </c>
      <c r="KYF53" s="64">
        <f t="shared" si="1015"/>
        <v>0</v>
      </c>
      <c r="KYG53" s="64">
        <f t="shared" si="1015"/>
        <v>0</v>
      </c>
      <c r="KYH53" s="64">
        <f t="shared" si="1015"/>
        <v>0</v>
      </c>
      <c r="KYI53" s="64">
        <f t="shared" si="1015"/>
        <v>0</v>
      </c>
      <c r="KYJ53" s="64">
        <f t="shared" si="1015"/>
        <v>0</v>
      </c>
      <c r="KYK53" s="64">
        <f t="shared" si="1015"/>
        <v>0</v>
      </c>
      <c r="KYL53" s="64">
        <f t="shared" si="1015"/>
        <v>0</v>
      </c>
      <c r="KYM53" s="64">
        <f t="shared" si="1015"/>
        <v>0</v>
      </c>
      <c r="KYN53" s="64">
        <f t="shared" si="1015"/>
        <v>0</v>
      </c>
      <c r="KYO53" s="64">
        <f t="shared" si="1015"/>
        <v>0</v>
      </c>
      <c r="KYP53" s="64">
        <f t="shared" si="1015"/>
        <v>0</v>
      </c>
      <c r="KYQ53" s="64">
        <f t="shared" si="1015"/>
        <v>0</v>
      </c>
      <c r="KYR53" s="64">
        <f t="shared" si="1015"/>
        <v>0</v>
      </c>
      <c r="KYS53" s="64">
        <f t="shared" si="1015"/>
        <v>0</v>
      </c>
      <c r="KYT53" s="64">
        <f t="shared" si="1015"/>
        <v>0</v>
      </c>
      <c r="KYU53" s="64">
        <f t="shared" si="1015"/>
        <v>0</v>
      </c>
      <c r="KYV53" s="64">
        <f t="shared" si="1015"/>
        <v>0</v>
      </c>
      <c r="KYW53" s="64">
        <f t="shared" si="1015"/>
        <v>0</v>
      </c>
      <c r="KYX53" s="64">
        <f t="shared" si="1015"/>
        <v>0</v>
      </c>
      <c r="KYY53" s="64">
        <f t="shared" si="1015"/>
        <v>0</v>
      </c>
      <c r="KYZ53" s="64">
        <f t="shared" si="1015"/>
        <v>0</v>
      </c>
      <c r="KZA53" s="64">
        <f t="shared" si="1015"/>
        <v>0</v>
      </c>
      <c r="KZB53" s="64">
        <f t="shared" si="1015"/>
        <v>0</v>
      </c>
      <c r="KZC53" s="64">
        <f t="shared" si="1015"/>
        <v>0</v>
      </c>
      <c r="KZD53" s="64">
        <f t="shared" si="1015"/>
        <v>0</v>
      </c>
      <c r="KZE53" s="64">
        <f t="shared" si="1015"/>
        <v>0</v>
      </c>
      <c r="KZF53" s="64">
        <f t="shared" si="1015"/>
        <v>0</v>
      </c>
      <c r="KZG53" s="64">
        <f t="shared" si="1015"/>
        <v>0</v>
      </c>
      <c r="KZH53" s="64">
        <f t="shared" si="1015"/>
        <v>0</v>
      </c>
      <c r="KZI53" s="64">
        <f t="shared" si="1015"/>
        <v>0</v>
      </c>
      <c r="KZJ53" s="64">
        <f t="shared" si="1015"/>
        <v>0</v>
      </c>
      <c r="KZK53" s="64">
        <f t="shared" si="1015"/>
        <v>0</v>
      </c>
      <c r="KZL53" s="64">
        <f t="shared" si="1015"/>
        <v>0</v>
      </c>
      <c r="KZM53" s="64">
        <f t="shared" si="1015"/>
        <v>0</v>
      </c>
      <c r="KZN53" s="64">
        <f t="shared" si="1015"/>
        <v>0</v>
      </c>
      <c r="KZO53" s="64">
        <f t="shared" si="1015"/>
        <v>0</v>
      </c>
      <c r="KZP53" s="64">
        <f t="shared" si="1015"/>
        <v>0</v>
      </c>
      <c r="KZQ53" s="64">
        <f t="shared" si="1015"/>
        <v>0</v>
      </c>
      <c r="KZR53" s="64">
        <f t="shared" si="1015"/>
        <v>0</v>
      </c>
      <c r="KZS53" s="64">
        <f t="shared" si="1015"/>
        <v>0</v>
      </c>
      <c r="KZT53" s="64">
        <f t="shared" si="1015"/>
        <v>0</v>
      </c>
      <c r="KZU53" s="64">
        <f t="shared" si="1015"/>
        <v>0</v>
      </c>
      <c r="KZV53" s="64">
        <f t="shared" si="1015"/>
        <v>0</v>
      </c>
      <c r="KZW53" s="64">
        <f t="shared" si="1015"/>
        <v>0</v>
      </c>
      <c r="KZX53" s="64">
        <f t="shared" si="1015"/>
        <v>0</v>
      </c>
      <c r="KZY53" s="64">
        <f t="shared" si="1015"/>
        <v>0</v>
      </c>
      <c r="KZZ53" s="64">
        <f t="shared" si="1015"/>
        <v>0</v>
      </c>
      <c r="LAA53" s="64">
        <f t="shared" si="1015"/>
        <v>0</v>
      </c>
      <c r="LAB53" s="64">
        <f t="shared" si="1015"/>
        <v>0</v>
      </c>
      <c r="LAC53" s="64">
        <f t="shared" ref="LAC53:LCN53" si="1016">LAC51+LAC52</f>
        <v>0</v>
      </c>
      <c r="LAD53" s="64">
        <f t="shared" si="1016"/>
        <v>0</v>
      </c>
      <c r="LAE53" s="64">
        <f t="shared" si="1016"/>
        <v>0</v>
      </c>
      <c r="LAF53" s="64">
        <f t="shared" si="1016"/>
        <v>0</v>
      </c>
      <c r="LAG53" s="64">
        <f t="shared" si="1016"/>
        <v>0</v>
      </c>
      <c r="LAH53" s="64">
        <f t="shared" si="1016"/>
        <v>0</v>
      </c>
      <c r="LAI53" s="64">
        <f t="shared" si="1016"/>
        <v>0</v>
      </c>
      <c r="LAJ53" s="64">
        <f t="shared" si="1016"/>
        <v>0</v>
      </c>
      <c r="LAK53" s="64">
        <f t="shared" si="1016"/>
        <v>0</v>
      </c>
      <c r="LAL53" s="64">
        <f t="shared" si="1016"/>
        <v>0</v>
      </c>
      <c r="LAM53" s="64">
        <f t="shared" si="1016"/>
        <v>0</v>
      </c>
      <c r="LAN53" s="64">
        <f t="shared" si="1016"/>
        <v>0</v>
      </c>
      <c r="LAO53" s="64">
        <f t="shared" si="1016"/>
        <v>0</v>
      </c>
      <c r="LAP53" s="64">
        <f t="shared" si="1016"/>
        <v>0</v>
      </c>
      <c r="LAQ53" s="64">
        <f t="shared" si="1016"/>
        <v>0</v>
      </c>
      <c r="LAR53" s="64">
        <f t="shared" si="1016"/>
        <v>0</v>
      </c>
      <c r="LAS53" s="64">
        <f t="shared" si="1016"/>
        <v>0</v>
      </c>
      <c r="LAT53" s="64">
        <f t="shared" si="1016"/>
        <v>0</v>
      </c>
      <c r="LAU53" s="64">
        <f t="shared" si="1016"/>
        <v>0</v>
      </c>
      <c r="LAV53" s="64">
        <f t="shared" si="1016"/>
        <v>0</v>
      </c>
      <c r="LAW53" s="64">
        <f t="shared" si="1016"/>
        <v>0</v>
      </c>
      <c r="LAX53" s="64">
        <f t="shared" si="1016"/>
        <v>0</v>
      </c>
      <c r="LAY53" s="64">
        <f t="shared" si="1016"/>
        <v>0</v>
      </c>
      <c r="LAZ53" s="64">
        <f t="shared" si="1016"/>
        <v>0</v>
      </c>
      <c r="LBA53" s="64">
        <f t="shared" si="1016"/>
        <v>0</v>
      </c>
      <c r="LBB53" s="64">
        <f t="shared" si="1016"/>
        <v>0</v>
      </c>
      <c r="LBC53" s="64">
        <f t="shared" si="1016"/>
        <v>0</v>
      </c>
      <c r="LBD53" s="64">
        <f t="shared" si="1016"/>
        <v>0</v>
      </c>
      <c r="LBE53" s="64">
        <f t="shared" si="1016"/>
        <v>0</v>
      </c>
      <c r="LBF53" s="64">
        <f t="shared" si="1016"/>
        <v>0</v>
      </c>
      <c r="LBG53" s="64">
        <f t="shared" si="1016"/>
        <v>0</v>
      </c>
      <c r="LBH53" s="64">
        <f t="shared" si="1016"/>
        <v>0</v>
      </c>
      <c r="LBI53" s="64">
        <f t="shared" si="1016"/>
        <v>0</v>
      </c>
      <c r="LBJ53" s="64">
        <f t="shared" si="1016"/>
        <v>0</v>
      </c>
      <c r="LBK53" s="64">
        <f t="shared" si="1016"/>
        <v>0</v>
      </c>
      <c r="LBL53" s="64">
        <f t="shared" si="1016"/>
        <v>0</v>
      </c>
      <c r="LBM53" s="64">
        <f t="shared" si="1016"/>
        <v>0</v>
      </c>
      <c r="LBN53" s="64">
        <f t="shared" si="1016"/>
        <v>0</v>
      </c>
      <c r="LBO53" s="64">
        <f t="shared" si="1016"/>
        <v>0</v>
      </c>
      <c r="LBP53" s="64">
        <f t="shared" si="1016"/>
        <v>0</v>
      </c>
      <c r="LBQ53" s="64">
        <f t="shared" si="1016"/>
        <v>0</v>
      </c>
      <c r="LBR53" s="64">
        <f t="shared" si="1016"/>
        <v>0</v>
      </c>
      <c r="LBS53" s="64">
        <f t="shared" si="1016"/>
        <v>0</v>
      </c>
      <c r="LBT53" s="64">
        <f t="shared" si="1016"/>
        <v>0</v>
      </c>
      <c r="LBU53" s="64">
        <f t="shared" si="1016"/>
        <v>0</v>
      </c>
      <c r="LBV53" s="64">
        <f t="shared" si="1016"/>
        <v>0</v>
      </c>
      <c r="LBW53" s="64">
        <f t="shared" si="1016"/>
        <v>0</v>
      </c>
      <c r="LBX53" s="64">
        <f t="shared" si="1016"/>
        <v>0</v>
      </c>
      <c r="LBY53" s="64">
        <f t="shared" si="1016"/>
        <v>0</v>
      </c>
      <c r="LBZ53" s="64">
        <f t="shared" si="1016"/>
        <v>0</v>
      </c>
      <c r="LCA53" s="64">
        <f t="shared" si="1016"/>
        <v>0</v>
      </c>
      <c r="LCB53" s="64">
        <f t="shared" si="1016"/>
        <v>0</v>
      </c>
      <c r="LCC53" s="64">
        <f t="shared" si="1016"/>
        <v>0</v>
      </c>
      <c r="LCD53" s="64">
        <f t="shared" si="1016"/>
        <v>0</v>
      </c>
      <c r="LCE53" s="64">
        <f t="shared" si="1016"/>
        <v>0</v>
      </c>
      <c r="LCF53" s="64">
        <f t="shared" si="1016"/>
        <v>0</v>
      </c>
      <c r="LCG53" s="64">
        <f t="shared" si="1016"/>
        <v>0</v>
      </c>
      <c r="LCH53" s="64">
        <f t="shared" si="1016"/>
        <v>0</v>
      </c>
      <c r="LCI53" s="64">
        <f t="shared" si="1016"/>
        <v>0</v>
      </c>
      <c r="LCJ53" s="64">
        <f t="shared" si="1016"/>
        <v>0</v>
      </c>
      <c r="LCK53" s="64">
        <f t="shared" si="1016"/>
        <v>0</v>
      </c>
      <c r="LCL53" s="64">
        <f t="shared" si="1016"/>
        <v>0</v>
      </c>
      <c r="LCM53" s="64">
        <f t="shared" si="1016"/>
        <v>0</v>
      </c>
      <c r="LCN53" s="64">
        <f t="shared" si="1016"/>
        <v>0</v>
      </c>
      <c r="LCO53" s="64">
        <f t="shared" ref="LCO53:LEZ53" si="1017">LCO51+LCO52</f>
        <v>0</v>
      </c>
      <c r="LCP53" s="64">
        <f t="shared" si="1017"/>
        <v>0</v>
      </c>
      <c r="LCQ53" s="64">
        <f t="shared" si="1017"/>
        <v>0</v>
      </c>
      <c r="LCR53" s="64">
        <f t="shared" si="1017"/>
        <v>0</v>
      </c>
      <c r="LCS53" s="64">
        <f t="shared" si="1017"/>
        <v>0</v>
      </c>
      <c r="LCT53" s="64">
        <f t="shared" si="1017"/>
        <v>0</v>
      </c>
      <c r="LCU53" s="64">
        <f t="shared" si="1017"/>
        <v>0</v>
      </c>
      <c r="LCV53" s="64">
        <f t="shared" si="1017"/>
        <v>0</v>
      </c>
      <c r="LCW53" s="64">
        <f t="shared" si="1017"/>
        <v>0</v>
      </c>
      <c r="LCX53" s="64">
        <f t="shared" si="1017"/>
        <v>0</v>
      </c>
      <c r="LCY53" s="64">
        <f t="shared" si="1017"/>
        <v>0</v>
      </c>
      <c r="LCZ53" s="64">
        <f t="shared" si="1017"/>
        <v>0</v>
      </c>
      <c r="LDA53" s="64">
        <f t="shared" si="1017"/>
        <v>0</v>
      </c>
      <c r="LDB53" s="64">
        <f t="shared" si="1017"/>
        <v>0</v>
      </c>
      <c r="LDC53" s="64">
        <f t="shared" si="1017"/>
        <v>0</v>
      </c>
      <c r="LDD53" s="64">
        <f t="shared" si="1017"/>
        <v>0</v>
      </c>
      <c r="LDE53" s="64">
        <f t="shared" si="1017"/>
        <v>0</v>
      </c>
      <c r="LDF53" s="64">
        <f t="shared" si="1017"/>
        <v>0</v>
      </c>
      <c r="LDG53" s="64">
        <f t="shared" si="1017"/>
        <v>0</v>
      </c>
      <c r="LDH53" s="64">
        <f t="shared" si="1017"/>
        <v>0</v>
      </c>
      <c r="LDI53" s="64">
        <f t="shared" si="1017"/>
        <v>0</v>
      </c>
      <c r="LDJ53" s="64">
        <f t="shared" si="1017"/>
        <v>0</v>
      </c>
      <c r="LDK53" s="64">
        <f t="shared" si="1017"/>
        <v>0</v>
      </c>
      <c r="LDL53" s="64">
        <f t="shared" si="1017"/>
        <v>0</v>
      </c>
      <c r="LDM53" s="64">
        <f t="shared" si="1017"/>
        <v>0</v>
      </c>
      <c r="LDN53" s="64">
        <f t="shared" si="1017"/>
        <v>0</v>
      </c>
      <c r="LDO53" s="64">
        <f t="shared" si="1017"/>
        <v>0</v>
      </c>
      <c r="LDP53" s="64">
        <f t="shared" si="1017"/>
        <v>0</v>
      </c>
      <c r="LDQ53" s="64">
        <f t="shared" si="1017"/>
        <v>0</v>
      </c>
      <c r="LDR53" s="64">
        <f t="shared" si="1017"/>
        <v>0</v>
      </c>
      <c r="LDS53" s="64">
        <f t="shared" si="1017"/>
        <v>0</v>
      </c>
      <c r="LDT53" s="64">
        <f t="shared" si="1017"/>
        <v>0</v>
      </c>
      <c r="LDU53" s="64">
        <f t="shared" si="1017"/>
        <v>0</v>
      </c>
      <c r="LDV53" s="64">
        <f t="shared" si="1017"/>
        <v>0</v>
      </c>
      <c r="LDW53" s="64">
        <f t="shared" si="1017"/>
        <v>0</v>
      </c>
      <c r="LDX53" s="64">
        <f t="shared" si="1017"/>
        <v>0</v>
      </c>
      <c r="LDY53" s="64">
        <f t="shared" si="1017"/>
        <v>0</v>
      </c>
      <c r="LDZ53" s="64">
        <f t="shared" si="1017"/>
        <v>0</v>
      </c>
      <c r="LEA53" s="64">
        <f t="shared" si="1017"/>
        <v>0</v>
      </c>
      <c r="LEB53" s="64">
        <f t="shared" si="1017"/>
        <v>0</v>
      </c>
      <c r="LEC53" s="64">
        <f t="shared" si="1017"/>
        <v>0</v>
      </c>
      <c r="LED53" s="64">
        <f t="shared" si="1017"/>
        <v>0</v>
      </c>
      <c r="LEE53" s="64">
        <f t="shared" si="1017"/>
        <v>0</v>
      </c>
      <c r="LEF53" s="64">
        <f t="shared" si="1017"/>
        <v>0</v>
      </c>
      <c r="LEG53" s="64">
        <f t="shared" si="1017"/>
        <v>0</v>
      </c>
      <c r="LEH53" s="64">
        <f t="shared" si="1017"/>
        <v>0</v>
      </c>
      <c r="LEI53" s="64">
        <f t="shared" si="1017"/>
        <v>0</v>
      </c>
      <c r="LEJ53" s="64">
        <f t="shared" si="1017"/>
        <v>0</v>
      </c>
      <c r="LEK53" s="64">
        <f t="shared" si="1017"/>
        <v>0</v>
      </c>
      <c r="LEL53" s="64">
        <f t="shared" si="1017"/>
        <v>0</v>
      </c>
      <c r="LEM53" s="64">
        <f t="shared" si="1017"/>
        <v>0</v>
      </c>
      <c r="LEN53" s="64">
        <f t="shared" si="1017"/>
        <v>0</v>
      </c>
      <c r="LEO53" s="64">
        <f t="shared" si="1017"/>
        <v>0</v>
      </c>
      <c r="LEP53" s="64">
        <f t="shared" si="1017"/>
        <v>0</v>
      </c>
      <c r="LEQ53" s="64">
        <f t="shared" si="1017"/>
        <v>0</v>
      </c>
      <c r="LER53" s="64">
        <f t="shared" si="1017"/>
        <v>0</v>
      </c>
      <c r="LES53" s="64">
        <f t="shared" si="1017"/>
        <v>0</v>
      </c>
      <c r="LET53" s="64">
        <f t="shared" si="1017"/>
        <v>0</v>
      </c>
      <c r="LEU53" s="64">
        <f t="shared" si="1017"/>
        <v>0</v>
      </c>
      <c r="LEV53" s="64">
        <f t="shared" si="1017"/>
        <v>0</v>
      </c>
      <c r="LEW53" s="64">
        <f t="shared" si="1017"/>
        <v>0</v>
      </c>
      <c r="LEX53" s="64">
        <f t="shared" si="1017"/>
        <v>0</v>
      </c>
      <c r="LEY53" s="64">
        <f t="shared" si="1017"/>
        <v>0</v>
      </c>
      <c r="LEZ53" s="64">
        <f t="shared" si="1017"/>
        <v>0</v>
      </c>
      <c r="LFA53" s="64">
        <f t="shared" ref="LFA53:LHL53" si="1018">LFA51+LFA52</f>
        <v>0</v>
      </c>
      <c r="LFB53" s="64">
        <f t="shared" si="1018"/>
        <v>0</v>
      </c>
      <c r="LFC53" s="64">
        <f t="shared" si="1018"/>
        <v>0</v>
      </c>
      <c r="LFD53" s="64">
        <f t="shared" si="1018"/>
        <v>0</v>
      </c>
      <c r="LFE53" s="64">
        <f t="shared" si="1018"/>
        <v>0</v>
      </c>
      <c r="LFF53" s="64">
        <f t="shared" si="1018"/>
        <v>0</v>
      </c>
      <c r="LFG53" s="64">
        <f t="shared" si="1018"/>
        <v>0</v>
      </c>
      <c r="LFH53" s="64">
        <f t="shared" si="1018"/>
        <v>0</v>
      </c>
      <c r="LFI53" s="64">
        <f t="shared" si="1018"/>
        <v>0</v>
      </c>
      <c r="LFJ53" s="64">
        <f t="shared" si="1018"/>
        <v>0</v>
      </c>
      <c r="LFK53" s="64">
        <f t="shared" si="1018"/>
        <v>0</v>
      </c>
      <c r="LFL53" s="64">
        <f t="shared" si="1018"/>
        <v>0</v>
      </c>
      <c r="LFM53" s="64">
        <f t="shared" si="1018"/>
        <v>0</v>
      </c>
      <c r="LFN53" s="64">
        <f t="shared" si="1018"/>
        <v>0</v>
      </c>
      <c r="LFO53" s="64">
        <f t="shared" si="1018"/>
        <v>0</v>
      </c>
      <c r="LFP53" s="64">
        <f t="shared" si="1018"/>
        <v>0</v>
      </c>
      <c r="LFQ53" s="64">
        <f t="shared" si="1018"/>
        <v>0</v>
      </c>
      <c r="LFR53" s="64">
        <f t="shared" si="1018"/>
        <v>0</v>
      </c>
      <c r="LFS53" s="64">
        <f t="shared" si="1018"/>
        <v>0</v>
      </c>
      <c r="LFT53" s="64">
        <f t="shared" si="1018"/>
        <v>0</v>
      </c>
      <c r="LFU53" s="64">
        <f t="shared" si="1018"/>
        <v>0</v>
      </c>
      <c r="LFV53" s="64">
        <f t="shared" si="1018"/>
        <v>0</v>
      </c>
      <c r="LFW53" s="64">
        <f t="shared" si="1018"/>
        <v>0</v>
      </c>
      <c r="LFX53" s="64">
        <f t="shared" si="1018"/>
        <v>0</v>
      </c>
      <c r="LFY53" s="64">
        <f t="shared" si="1018"/>
        <v>0</v>
      </c>
      <c r="LFZ53" s="64">
        <f t="shared" si="1018"/>
        <v>0</v>
      </c>
      <c r="LGA53" s="64">
        <f t="shared" si="1018"/>
        <v>0</v>
      </c>
      <c r="LGB53" s="64">
        <f t="shared" si="1018"/>
        <v>0</v>
      </c>
      <c r="LGC53" s="64">
        <f t="shared" si="1018"/>
        <v>0</v>
      </c>
      <c r="LGD53" s="64">
        <f t="shared" si="1018"/>
        <v>0</v>
      </c>
      <c r="LGE53" s="64">
        <f t="shared" si="1018"/>
        <v>0</v>
      </c>
      <c r="LGF53" s="64">
        <f t="shared" si="1018"/>
        <v>0</v>
      </c>
      <c r="LGG53" s="64">
        <f t="shared" si="1018"/>
        <v>0</v>
      </c>
      <c r="LGH53" s="64">
        <f t="shared" si="1018"/>
        <v>0</v>
      </c>
      <c r="LGI53" s="64">
        <f t="shared" si="1018"/>
        <v>0</v>
      </c>
      <c r="LGJ53" s="64">
        <f t="shared" si="1018"/>
        <v>0</v>
      </c>
      <c r="LGK53" s="64">
        <f t="shared" si="1018"/>
        <v>0</v>
      </c>
      <c r="LGL53" s="64">
        <f t="shared" si="1018"/>
        <v>0</v>
      </c>
      <c r="LGM53" s="64">
        <f t="shared" si="1018"/>
        <v>0</v>
      </c>
      <c r="LGN53" s="64">
        <f t="shared" si="1018"/>
        <v>0</v>
      </c>
      <c r="LGO53" s="64">
        <f t="shared" si="1018"/>
        <v>0</v>
      </c>
      <c r="LGP53" s="64">
        <f t="shared" si="1018"/>
        <v>0</v>
      </c>
      <c r="LGQ53" s="64">
        <f t="shared" si="1018"/>
        <v>0</v>
      </c>
      <c r="LGR53" s="64">
        <f t="shared" si="1018"/>
        <v>0</v>
      </c>
      <c r="LGS53" s="64">
        <f t="shared" si="1018"/>
        <v>0</v>
      </c>
      <c r="LGT53" s="64">
        <f t="shared" si="1018"/>
        <v>0</v>
      </c>
      <c r="LGU53" s="64">
        <f t="shared" si="1018"/>
        <v>0</v>
      </c>
      <c r="LGV53" s="64">
        <f t="shared" si="1018"/>
        <v>0</v>
      </c>
      <c r="LGW53" s="64">
        <f t="shared" si="1018"/>
        <v>0</v>
      </c>
      <c r="LGX53" s="64">
        <f t="shared" si="1018"/>
        <v>0</v>
      </c>
      <c r="LGY53" s="64">
        <f t="shared" si="1018"/>
        <v>0</v>
      </c>
      <c r="LGZ53" s="64">
        <f t="shared" si="1018"/>
        <v>0</v>
      </c>
      <c r="LHA53" s="64">
        <f t="shared" si="1018"/>
        <v>0</v>
      </c>
      <c r="LHB53" s="64">
        <f t="shared" si="1018"/>
        <v>0</v>
      </c>
      <c r="LHC53" s="64">
        <f t="shared" si="1018"/>
        <v>0</v>
      </c>
      <c r="LHD53" s="64">
        <f t="shared" si="1018"/>
        <v>0</v>
      </c>
      <c r="LHE53" s="64">
        <f t="shared" si="1018"/>
        <v>0</v>
      </c>
      <c r="LHF53" s="64">
        <f t="shared" si="1018"/>
        <v>0</v>
      </c>
      <c r="LHG53" s="64">
        <f t="shared" si="1018"/>
        <v>0</v>
      </c>
      <c r="LHH53" s="64">
        <f t="shared" si="1018"/>
        <v>0</v>
      </c>
      <c r="LHI53" s="64">
        <f t="shared" si="1018"/>
        <v>0</v>
      </c>
      <c r="LHJ53" s="64">
        <f t="shared" si="1018"/>
        <v>0</v>
      </c>
      <c r="LHK53" s="64">
        <f t="shared" si="1018"/>
        <v>0</v>
      </c>
      <c r="LHL53" s="64">
        <f t="shared" si="1018"/>
        <v>0</v>
      </c>
      <c r="LHM53" s="64">
        <f t="shared" ref="LHM53:LJX53" si="1019">LHM51+LHM52</f>
        <v>0</v>
      </c>
      <c r="LHN53" s="64">
        <f t="shared" si="1019"/>
        <v>0</v>
      </c>
      <c r="LHO53" s="64">
        <f t="shared" si="1019"/>
        <v>0</v>
      </c>
      <c r="LHP53" s="64">
        <f t="shared" si="1019"/>
        <v>0</v>
      </c>
      <c r="LHQ53" s="64">
        <f t="shared" si="1019"/>
        <v>0</v>
      </c>
      <c r="LHR53" s="64">
        <f t="shared" si="1019"/>
        <v>0</v>
      </c>
      <c r="LHS53" s="64">
        <f t="shared" si="1019"/>
        <v>0</v>
      </c>
      <c r="LHT53" s="64">
        <f t="shared" si="1019"/>
        <v>0</v>
      </c>
      <c r="LHU53" s="64">
        <f t="shared" si="1019"/>
        <v>0</v>
      </c>
      <c r="LHV53" s="64">
        <f t="shared" si="1019"/>
        <v>0</v>
      </c>
      <c r="LHW53" s="64">
        <f t="shared" si="1019"/>
        <v>0</v>
      </c>
      <c r="LHX53" s="64">
        <f t="shared" si="1019"/>
        <v>0</v>
      </c>
      <c r="LHY53" s="64">
        <f t="shared" si="1019"/>
        <v>0</v>
      </c>
      <c r="LHZ53" s="64">
        <f t="shared" si="1019"/>
        <v>0</v>
      </c>
      <c r="LIA53" s="64">
        <f t="shared" si="1019"/>
        <v>0</v>
      </c>
      <c r="LIB53" s="64">
        <f t="shared" si="1019"/>
        <v>0</v>
      </c>
      <c r="LIC53" s="64">
        <f t="shared" si="1019"/>
        <v>0</v>
      </c>
      <c r="LID53" s="64">
        <f t="shared" si="1019"/>
        <v>0</v>
      </c>
      <c r="LIE53" s="64">
        <f t="shared" si="1019"/>
        <v>0</v>
      </c>
      <c r="LIF53" s="64">
        <f t="shared" si="1019"/>
        <v>0</v>
      </c>
      <c r="LIG53" s="64">
        <f t="shared" si="1019"/>
        <v>0</v>
      </c>
      <c r="LIH53" s="64">
        <f t="shared" si="1019"/>
        <v>0</v>
      </c>
      <c r="LII53" s="64">
        <f t="shared" si="1019"/>
        <v>0</v>
      </c>
      <c r="LIJ53" s="64">
        <f t="shared" si="1019"/>
        <v>0</v>
      </c>
      <c r="LIK53" s="64">
        <f t="shared" si="1019"/>
        <v>0</v>
      </c>
      <c r="LIL53" s="64">
        <f t="shared" si="1019"/>
        <v>0</v>
      </c>
      <c r="LIM53" s="64">
        <f t="shared" si="1019"/>
        <v>0</v>
      </c>
      <c r="LIN53" s="64">
        <f t="shared" si="1019"/>
        <v>0</v>
      </c>
      <c r="LIO53" s="64">
        <f t="shared" si="1019"/>
        <v>0</v>
      </c>
      <c r="LIP53" s="64">
        <f t="shared" si="1019"/>
        <v>0</v>
      </c>
      <c r="LIQ53" s="64">
        <f t="shared" si="1019"/>
        <v>0</v>
      </c>
      <c r="LIR53" s="64">
        <f t="shared" si="1019"/>
        <v>0</v>
      </c>
      <c r="LIS53" s="64">
        <f t="shared" si="1019"/>
        <v>0</v>
      </c>
      <c r="LIT53" s="64">
        <f t="shared" si="1019"/>
        <v>0</v>
      </c>
      <c r="LIU53" s="64">
        <f t="shared" si="1019"/>
        <v>0</v>
      </c>
      <c r="LIV53" s="64">
        <f t="shared" si="1019"/>
        <v>0</v>
      </c>
      <c r="LIW53" s="64">
        <f t="shared" si="1019"/>
        <v>0</v>
      </c>
      <c r="LIX53" s="64">
        <f t="shared" si="1019"/>
        <v>0</v>
      </c>
      <c r="LIY53" s="64">
        <f t="shared" si="1019"/>
        <v>0</v>
      </c>
      <c r="LIZ53" s="64">
        <f t="shared" si="1019"/>
        <v>0</v>
      </c>
      <c r="LJA53" s="64">
        <f t="shared" si="1019"/>
        <v>0</v>
      </c>
      <c r="LJB53" s="64">
        <f t="shared" si="1019"/>
        <v>0</v>
      </c>
      <c r="LJC53" s="64">
        <f t="shared" si="1019"/>
        <v>0</v>
      </c>
      <c r="LJD53" s="64">
        <f t="shared" si="1019"/>
        <v>0</v>
      </c>
      <c r="LJE53" s="64">
        <f t="shared" si="1019"/>
        <v>0</v>
      </c>
      <c r="LJF53" s="64">
        <f t="shared" si="1019"/>
        <v>0</v>
      </c>
      <c r="LJG53" s="64">
        <f t="shared" si="1019"/>
        <v>0</v>
      </c>
      <c r="LJH53" s="64">
        <f t="shared" si="1019"/>
        <v>0</v>
      </c>
      <c r="LJI53" s="64">
        <f t="shared" si="1019"/>
        <v>0</v>
      </c>
      <c r="LJJ53" s="64">
        <f t="shared" si="1019"/>
        <v>0</v>
      </c>
      <c r="LJK53" s="64">
        <f t="shared" si="1019"/>
        <v>0</v>
      </c>
      <c r="LJL53" s="64">
        <f t="shared" si="1019"/>
        <v>0</v>
      </c>
      <c r="LJM53" s="64">
        <f t="shared" si="1019"/>
        <v>0</v>
      </c>
      <c r="LJN53" s="64">
        <f t="shared" si="1019"/>
        <v>0</v>
      </c>
      <c r="LJO53" s="64">
        <f t="shared" si="1019"/>
        <v>0</v>
      </c>
      <c r="LJP53" s="64">
        <f t="shared" si="1019"/>
        <v>0</v>
      </c>
      <c r="LJQ53" s="64">
        <f t="shared" si="1019"/>
        <v>0</v>
      </c>
      <c r="LJR53" s="64">
        <f t="shared" si="1019"/>
        <v>0</v>
      </c>
      <c r="LJS53" s="64">
        <f t="shared" si="1019"/>
        <v>0</v>
      </c>
      <c r="LJT53" s="64">
        <f t="shared" si="1019"/>
        <v>0</v>
      </c>
      <c r="LJU53" s="64">
        <f t="shared" si="1019"/>
        <v>0</v>
      </c>
      <c r="LJV53" s="64">
        <f t="shared" si="1019"/>
        <v>0</v>
      </c>
      <c r="LJW53" s="64">
        <f t="shared" si="1019"/>
        <v>0</v>
      </c>
      <c r="LJX53" s="64">
        <f t="shared" si="1019"/>
        <v>0</v>
      </c>
      <c r="LJY53" s="64">
        <f t="shared" ref="LJY53:LMJ53" si="1020">LJY51+LJY52</f>
        <v>0</v>
      </c>
      <c r="LJZ53" s="64">
        <f t="shared" si="1020"/>
        <v>0</v>
      </c>
      <c r="LKA53" s="64">
        <f t="shared" si="1020"/>
        <v>0</v>
      </c>
      <c r="LKB53" s="64">
        <f t="shared" si="1020"/>
        <v>0</v>
      </c>
      <c r="LKC53" s="64">
        <f t="shared" si="1020"/>
        <v>0</v>
      </c>
      <c r="LKD53" s="64">
        <f t="shared" si="1020"/>
        <v>0</v>
      </c>
      <c r="LKE53" s="64">
        <f t="shared" si="1020"/>
        <v>0</v>
      </c>
      <c r="LKF53" s="64">
        <f t="shared" si="1020"/>
        <v>0</v>
      </c>
      <c r="LKG53" s="64">
        <f t="shared" si="1020"/>
        <v>0</v>
      </c>
      <c r="LKH53" s="64">
        <f t="shared" si="1020"/>
        <v>0</v>
      </c>
      <c r="LKI53" s="64">
        <f t="shared" si="1020"/>
        <v>0</v>
      </c>
      <c r="LKJ53" s="64">
        <f t="shared" si="1020"/>
        <v>0</v>
      </c>
      <c r="LKK53" s="64">
        <f t="shared" si="1020"/>
        <v>0</v>
      </c>
      <c r="LKL53" s="64">
        <f t="shared" si="1020"/>
        <v>0</v>
      </c>
      <c r="LKM53" s="64">
        <f t="shared" si="1020"/>
        <v>0</v>
      </c>
      <c r="LKN53" s="64">
        <f t="shared" si="1020"/>
        <v>0</v>
      </c>
      <c r="LKO53" s="64">
        <f t="shared" si="1020"/>
        <v>0</v>
      </c>
      <c r="LKP53" s="64">
        <f t="shared" si="1020"/>
        <v>0</v>
      </c>
      <c r="LKQ53" s="64">
        <f t="shared" si="1020"/>
        <v>0</v>
      </c>
      <c r="LKR53" s="64">
        <f t="shared" si="1020"/>
        <v>0</v>
      </c>
      <c r="LKS53" s="64">
        <f t="shared" si="1020"/>
        <v>0</v>
      </c>
      <c r="LKT53" s="64">
        <f t="shared" si="1020"/>
        <v>0</v>
      </c>
      <c r="LKU53" s="64">
        <f t="shared" si="1020"/>
        <v>0</v>
      </c>
      <c r="LKV53" s="64">
        <f t="shared" si="1020"/>
        <v>0</v>
      </c>
      <c r="LKW53" s="64">
        <f t="shared" si="1020"/>
        <v>0</v>
      </c>
      <c r="LKX53" s="64">
        <f t="shared" si="1020"/>
        <v>0</v>
      </c>
      <c r="LKY53" s="64">
        <f t="shared" si="1020"/>
        <v>0</v>
      </c>
      <c r="LKZ53" s="64">
        <f t="shared" si="1020"/>
        <v>0</v>
      </c>
      <c r="LLA53" s="64">
        <f t="shared" si="1020"/>
        <v>0</v>
      </c>
      <c r="LLB53" s="64">
        <f t="shared" si="1020"/>
        <v>0</v>
      </c>
      <c r="LLC53" s="64">
        <f t="shared" si="1020"/>
        <v>0</v>
      </c>
      <c r="LLD53" s="64">
        <f t="shared" si="1020"/>
        <v>0</v>
      </c>
      <c r="LLE53" s="64">
        <f t="shared" si="1020"/>
        <v>0</v>
      </c>
      <c r="LLF53" s="64">
        <f t="shared" si="1020"/>
        <v>0</v>
      </c>
      <c r="LLG53" s="64">
        <f t="shared" si="1020"/>
        <v>0</v>
      </c>
      <c r="LLH53" s="64">
        <f t="shared" si="1020"/>
        <v>0</v>
      </c>
      <c r="LLI53" s="64">
        <f t="shared" si="1020"/>
        <v>0</v>
      </c>
      <c r="LLJ53" s="64">
        <f t="shared" si="1020"/>
        <v>0</v>
      </c>
      <c r="LLK53" s="64">
        <f t="shared" si="1020"/>
        <v>0</v>
      </c>
      <c r="LLL53" s="64">
        <f t="shared" si="1020"/>
        <v>0</v>
      </c>
      <c r="LLM53" s="64">
        <f t="shared" si="1020"/>
        <v>0</v>
      </c>
      <c r="LLN53" s="64">
        <f t="shared" si="1020"/>
        <v>0</v>
      </c>
      <c r="LLO53" s="64">
        <f t="shared" si="1020"/>
        <v>0</v>
      </c>
      <c r="LLP53" s="64">
        <f t="shared" si="1020"/>
        <v>0</v>
      </c>
      <c r="LLQ53" s="64">
        <f t="shared" si="1020"/>
        <v>0</v>
      </c>
      <c r="LLR53" s="64">
        <f t="shared" si="1020"/>
        <v>0</v>
      </c>
      <c r="LLS53" s="64">
        <f t="shared" si="1020"/>
        <v>0</v>
      </c>
      <c r="LLT53" s="64">
        <f t="shared" si="1020"/>
        <v>0</v>
      </c>
      <c r="LLU53" s="64">
        <f t="shared" si="1020"/>
        <v>0</v>
      </c>
      <c r="LLV53" s="64">
        <f t="shared" si="1020"/>
        <v>0</v>
      </c>
      <c r="LLW53" s="64">
        <f t="shared" si="1020"/>
        <v>0</v>
      </c>
      <c r="LLX53" s="64">
        <f t="shared" si="1020"/>
        <v>0</v>
      </c>
      <c r="LLY53" s="64">
        <f t="shared" si="1020"/>
        <v>0</v>
      </c>
      <c r="LLZ53" s="64">
        <f t="shared" si="1020"/>
        <v>0</v>
      </c>
      <c r="LMA53" s="64">
        <f t="shared" si="1020"/>
        <v>0</v>
      </c>
      <c r="LMB53" s="64">
        <f t="shared" si="1020"/>
        <v>0</v>
      </c>
      <c r="LMC53" s="64">
        <f t="shared" si="1020"/>
        <v>0</v>
      </c>
      <c r="LMD53" s="64">
        <f t="shared" si="1020"/>
        <v>0</v>
      </c>
      <c r="LME53" s="64">
        <f t="shared" si="1020"/>
        <v>0</v>
      </c>
      <c r="LMF53" s="64">
        <f t="shared" si="1020"/>
        <v>0</v>
      </c>
      <c r="LMG53" s="64">
        <f t="shared" si="1020"/>
        <v>0</v>
      </c>
      <c r="LMH53" s="64">
        <f t="shared" si="1020"/>
        <v>0</v>
      </c>
      <c r="LMI53" s="64">
        <f t="shared" si="1020"/>
        <v>0</v>
      </c>
      <c r="LMJ53" s="64">
        <f t="shared" si="1020"/>
        <v>0</v>
      </c>
      <c r="LMK53" s="64">
        <f t="shared" ref="LMK53:LOV53" si="1021">LMK51+LMK52</f>
        <v>0</v>
      </c>
      <c r="LML53" s="64">
        <f t="shared" si="1021"/>
        <v>0</v>
      </c>
      <c r="LMM53" s="64">
        <f t="shared" si="1021"/>
        <v>0</v>
      </c>
      <c r="LMN53" s="64">
        <f t="shared" si="1021"/>
        <v>0</v>
      </c>
      <c r="LMO53" s="64">
        <f t="shared" si="1021"/>
        <v>0</v>
      </c>
      <c r="LMP53" s="64">
        <f t="shared" si="1021"/>
        <v>0</v>
      </c>
      <c r="LMQ53" s="64">
        <f t="shared" si="1021"/>
        <v>0</v>
      </c>
      <c r="LMR53" s="64">
        <f t="shared" si="1021"/>
        <v>0</v>
      </c>
      <c r="LMS53" s="64">
        <f t="shared" si="1021"/>
        <v>0</v>
      </c>
      <c r="LMT53" s="64">
        <f t="shared" si="1021"/>
        <v>0</v>
      </c>
      <c r="LMU53" s="64">
        <f t="shared" si="1021"/>
        <v>0</v>
      </c>
      <c r="LMV53" s="64">
        <f t="shared" si="1021"/>
        <v>0</v>
      </c>
      <c r="LMW53" s="64">
        <f t="shared" si="1021"/>
        <v>0</v>
      </c>
      <c r="LMX53" s="64">
        <f t="shared" si="1021"/>
        <v>0</v>
      </c>
      <c r="LMY53" s="64">
        <f t="shared" si="1021"/>
        <v>0</v>
      </c>
      <c r="LMZ53" s="64">
        <f t="shared" si="1021"/>
        <v>0</v>
      </c>
      <c r="LNA53" s="64">
        <f t="shared" si="1021"/>
        <v>0</v>
      </c>
      <c r="LNB53" s="64">
        <f t="shared" si="1021"/>
        <v>0</v>
      </c>
      <c r="LNC53" s="64">
        <f t="shared" si="1021"/>
        <v>0</v>
      </c>
      <c r="LND53" s="64">
        <f t="shared" si="1021"/>
        <v>0</v>
      </c>
      <c r="LNE53" s="64">
        <f t="shared" si="1021"/>
        <v>0</v>
      </c>
      <c r="LNF53" s="64">
        <f t="shared" si="1021"/>
        <v>0</v>
      </c>
      <c r="LNG53" s="64">
        <f t="shared" si="1021"/>
        <v>0</v>
      </c>
      <c r="LNH53" s="64">
        <f t="shared" si="1021"/>
        <v>0</v>
      </c>
      <c r="LNI53" s="64">
        <f t="shared" si="1021"/>
        <v>0</v>
      </c>
      <c r="LNJ53" s="64">
        <f t="shared" si="1021"/>
        <v>0</v>
      </c>
      <c r="LNK53" s="64">
        <f t="shared" si="1021"/>
        <v>0</v>
      </c>
      <c r="LNL53" s="64">
        <f t="shared" si="1021"/>
        <v>0</v>
      </c>
      <c r="LNM53" s="64">
        <f t="shared" si="1021"/>
        <v>0</v>
      </c>
      <c r="LNN53" s="64">
        <f t="shared" si="1021"/>
        <v>0</v>
      </c>
      <c r="LNO53" s="64">
        <f t="shared" si="1021"/>
        <v>0</v>
      </c>
      <c r="LNP53" s="64">
        <f t="shared" si="1021"/>
        <v>0</v>
      </c>
      <c r="LNQ53" s="64">
        <f t="shared" si="1021"/>
        <v>0</v>
      </c>
      <c r="LNR53" s="64">
        <f t="shared" si="1021"/>
        <v>0</v>
      </c>
      <c r="LNS53" s="64">
        <f t="shared" si="1021"/>
        <v>0</v>
      </c>
      <c r="LNT53" s="64">
        <f t="shared" si="1021"/>
        <v>0</v>
      </c>
      <c r="LNU53" s="64">
        <f t="shared" si="1021"/>
        <v>0</v>
      </c>
      <c r="LNV53" s="64">
        <f t="shared" si="1021"/>
        <v>0</v>
      </c>
      <c r="LNW53" s="64">
        <f t="shared" si="1021"/>
        <v>0</v>
      </c>
      <c r="LNX53" s="64">
        <f t="shared" si="1021"/>
        <v>0</v>
      </c>
      <c r="LNY53" s="64">
        <f t="shared" si="1021"/>
        <v>0</v>
      </c>
      <c r="LNZ53" s="64">
        <f t="shared" si="1021"/>
        <v>0</v>
      </c>
      <c r="LOA53" s="64">
        <f t="shared" si="1021"/>
        <v>0</v>
      </c>
      <c r="LOB53" s="64">
        <f t="shared" si="1021"/>
        <v>0</v>
      </c>
      <c r="LOC53" s="64">
        <f t="shared" si="1021"/>
        <v>0</v>
      </c>
      <c r="LOD53" s="64">
        <f t="shared" si="1021"/>
        <v>0</v>
      </c>
      <c r="LOE53" s="64">
        <f t="shared" si="1021"/>
        <v>0</v>
      </c>
      <c r="LOF53" s="64">
        <f t="shared" si="1021"/>
        <v>0</v>
      </c>
      <c r="LOG53" s="64">
        <f t="shared" si="1021"/>
        <v>0</v>
      </c>
      <c r="LOH53" s="64">
        <f t="shared" si="1021"/>
        <v>0</v>
      </c>
      <c r="LOI53" s="64">
        <f t="shared" si="1021"/>
        <v>0</v>
      </c>
      <c r="LOJ53" s="64">
        <f t="shared" si="1021"/>
        <v>0</v>
      </c>
      <c r="LOK53" s="64">
        <f t="shared" si="1021"/>
        <v>0</v>
      </c>
      <c r="LOL53" s="64">
        <f t="shared" si="1021"/>
        <v>0</v>
      </c>
      <c r="LOM53" s="64">
        <f t="shared" si="1021"/>
        <v>0</v>
      </c>
      <c r="LON53" s="64">
        <f t="shared" si="1021"/>
        <v>0</v>
      </c>
      <c r="LOO53" s="64">
        <f t="shared" si="1021"/>
        <v>0</v>
      </c>
      <c r="LOP53" s="64">
        <f t="shared" si="1021"/>
        <v>0</v>
      </c>
      <c r="LOQ53" s="64">
        <f t="shared" si="1021"/>
        <v>0</v>
      </c>
      <c r="LOR53" s="64">
        <f t="shared" si="1021"/>
        <v>0</v>
      </c>
      <c r="LOS53" s="64">
        <f t="shared" si="1021"/>
        <v>0</v>
      </c>
      <c r="LOT53" s="64">
        <f t="shared" si="1021"/>
        <v>0</v>
      </c>
      <c r="LOU53" s="64">
        <f t="shared" si="1021"/>
        <v>0</v>
      </c>
      <c r="LOV53" s="64">
        <f t="shared" si="1021"/>
        <v>0</v>
      </c>
      <c r="LOW53" s="64">
        <f t="shared" ref="LOW53:LRH53" si="1022">LOW51+LOW52</f>
        <v>0</v>
      </c>
      <c r="LOX53" s="64">
        <f t="shared" si="1022"/>
        <v>0</v>
      </c>
      <c r="LOY53" s="64">
        <f t="shared" si="1022"/>
        <v>0</v>
      </c>
      <c r="LOZ53" s="64">
        <f t="shared" si="1022"/>
        <v>0</v>
      </c>
      <c r="LPA53" s="64">
        <f t="shared" si="1022"/>
        <v>0</v>
      </c>
      <c r="LPB53" s="64">
        <f t="shared" si="1022"/>
        <v>0</v>
      </c>
      <c r="LPC53" s="64">
        <f t="shared" si="1022"/>
        <v>0</v>
      </c>
      <c r="LPD53" s="64">
        <f t="shared" si="1022"/>
        <v>0</v>
      </c>
      <c r="LPE53" s="64">
        <f t="shared" si="1022"/>
        <v>0</v>
      </c>
      <c r="LPF53" s="64">
        <f t="shared" si="1022"/>
        <v>0</v>
      </c>
      <c r="LPG53" s="64">
        <f t="shared" si="1022"/>
        <v>0</v>
      </c>
      <c r="LPH53" s="64">
        <f t="shared" si="1022"/>
        <v>0</v>
      </c>
      <c r="LPI53" s="64">
        <f t="shared" si="1022"/>
        <v>0</v>
      </c>
      <c r="LPJ53" s="64">
        <f t="shared" si="1022"/>
        <v>0</v>
      </c>
      <c r="LPK53" s="64">
        <f t="shared" si="1022"/>
        <v>0</v>
      </c>
      <c r="LPL53" s="64">
        <f t="shared" si="1022"/>
        <v>0</v>
      </c>
      <c r="LPM53" s="64">
        <f t="shared" si="1022"/>
        <v>0</v>
      </c>
      <c r="LPN53" s="64">
        <f t="shared" si="1022"/>
        <v>0</v>
      </c>
      <c r="LPO53" s="64">
        <f t="shared" si="1022"/>
        <v>0</v>
      </c>
      <c r="LPP53" s="64">
        <f t="shared" si="1022"/>
        <v>0</v>
      </c>
      <c r="LPQ53" s="64">
        <f t="shared" si="1022"/>
        <v>0</v>
      </c>
      <c r="LPR53" s="64">
        <f t="shared" si="1022"/>
        <v>0</v>
      </c>
      <c r="LPS53" s="64">
        <f t="shared" si="1022"/>
        <v>0</v>
      </c>
      <c r="LPT53" s="64">
        <f t="shared" si="1022"/>
        <v>0</v>
      </c>
      <c r="LPU53" s="64">
        <f t="shared" si="1022"/>
        <v>0</v>
      </c>
      <c r="LPV53" s="64">
        <f t="shared" si="1022"/>
        <v>0</v>
      </c>
      <c r="LPW53" s="64">
        <f t="shared" si="1022"/>
        <v>0</v>
      </c>
      <c r="LPX53" s="64">
        <f t="shared" si="1022"/>
        <v>0</v>
      </c>
      <c r="LPY53" s="64">
        <f t="shared" si="1022"/>
        <v>0</v>
      </c>
      <c r="LPZ53" s="64">
        <f t="shared" si="1022"/>
        <v>0</v>
      </c>
      <c r="LQA53" s="64">
        <f t="shared" si="1022"/>
        <v>0</v>
      </c>
      <c r="LQB53" s="64">
        <f t="shared" si="1022"/>
        <v>0</v>
      </c>
      <c r="LQC53" s="64">
        <f t="shared" si="1022"/>
        <v>0</v>
      </c>
      <c r="LQD53" s="64">
        <f t="shared" si="1022"/>
        <v>0</v>
      </c>
      <c r="LQE53" s="64">
        <f t="shared" si="1022"/>
        <v>0</v>
      </c>
      <c r="LQF53" s="64">
        <f t="shared" si="1022"/>
        <v>0</v>
      </c>
      <c r="LQG53" s="64">
        <f t="shared" si="1022"/>
        <v>0</v>
      </c>
      <c r="LQH53" s="64">
        <f t="shared" si="1022"/>
        <v>0</v>
      </c>
      <c r="LQI53" s="64">
        <f t="shared" si="1022"/>
        <v>0</v>
      </c>
      <c r="LQJ53" s="64">
        <f t="shared" si="1022"/>
        <v>0</v>
      </c>
      <c r="LQK53" s="64">
        <f t="shared" si="1022"/>
        <v>0</v>
      </c>
      <c r="LQL53" s="64">
        <f t="shared" si="1022"/>
        <v>0</v>
      </c>
      <c r="LQM53" s="64">
        <f t="shared" si="1022"/>
        <v>0</v>
      </c>
      <c r="LQN53" s="64">
        <f t="shared" si="1022"/>
        <v>0</v>
      </c>
      <c r="LQO53" s="64">
        <f t="shared" si="1022"/>
        <v>0</v>
      </c>
      <c r="LQP53" s="64">
        <f t="shared" si="1022"/>
        <v>0</v>
      </c>
      <c r="LQQ53" s="64">
        <f t="shared" si="1022"/>
        <v>0</v>
      </c>
      <c r="LQR53" s="64">
        <f t="shared" si="1022"/>
        <v>0</v>
      </c>
      <c r="LQS53" s="64">
        <f t="shared" si="1022"/>
        <v>0</v>
      </c>
      <c r="LQT53" s="64">
        <f t="shared" si="1022"/>
        <v>0</v>
      </c>
      <c r="LQU53" s="64">
        <f t="shared" si="1022"/>
        <v>0</v>
      </c>
      <c r="LQV53" s="64">
        <f t="shared" si="1022"/>
        <v>0</v>
      </c>
      <c r="LQW53" s="64">
        <f t="shared" si="1022"/>
        <v>0</v>
      </c>
      <c r="LQX53" s="64">
        <f t="shared" si="1022"/>
        <v>0</v>
      </c>
      <c r="LQY53" s="64">
        <f t="shared" si="1022"/>
        <v>0</v>
      </c>
      <c r="LQZ53" s="64">
        <f t="shared" si="1022"/>
        <v>0</v>
      </c>
      <c r="LRA53" s="64">
        <f t="shared" si="1022"/>
        <v>0</v>
      </c>
      <c r="LRB53" s="64">
        <f t="shared" si="1022"/>
        <v>0</v>
      </c>
      <c r="LRC53" s="64">
        <f t="shared" si="1022"/>
        <v>0</v>
      </c>
      <c r="LRD53" s="64">
        <f t="shared" si="1022"/>
        <v>0</v>
      </c>
      <c r="LRE53" s="64">
        <f t="shared" si="1022"/>
        <v>0</v>
      </c>
      <c r="LRF53" s="64">
        <f t="shared" si="1022"/>
        <v>0</v>
      </c>
      <c r="LRG53" s="64">
        <f t="shared" si="1022"/>
        <v>0</v>
      </c>
      <c r="LRH53" s="64">
        <f t="shared" si="1022"/>
        <v>0</v>
      </c>
      <c r="LRI53" s="64">
        <f t="shared" ref="LRI53:LTT53" si="1023">LRI51+LRI52</f>
        <v>0</v>
      </c>
      <c r="LRJ53" s="64">
        <f t="shared" si="1023"/>
        <v>0</v>
      </c>
      <c r="LRK53" s="64">
        <f t="shared" si="1023"/>
        <v>0</v>
      </c>
      <c r="LRL53" s="64">
        <f t="shared" si="1023"/>
        <v>0</v>
      </c>
      <c r="LRM53" s="64">
        <f t="shared" si="1023"/>
        <v>0</v>
      </c>
      <c r="LRN53" s="64">
        <f t="shared" si="1023"/>
        <v>0</v>
      </c>
      <c r="LRO53" s="64">
        <f t="shared" si="1023"/>
        <v>0</v>
      </c>
      <c r="LRP53" s="64">
        <f t="shared" si="1023"/>
        <v>0</v>
      </c>
      <c r="LRQ53" s="64">
        <f t="shared" si="1023"/>
        <v>0</v>
      </c>
      <c r="LRR53" s="64">
        <f t="shared" si="1023"/>
        <v>0</v>
      </c>
      <c r="LRS53" s="64">
        <f t="shared" si="1023"/>
        <v>0</v>
      </c>
      <c r="LRT53" s="64">
        <f t="shared" si="1023"/>
        <v>0</v>
      </c>
      <c r="LRU53" s="64">
        <f t="shared" si="1023"/>
        <v>0</v>
      </c>
      <c r="LRV53" s="64">
        <f t="shared" si="1023"/>
        <v>0</v>
      </c>
      <c r="LRW53" s="64">
        <f t="shared" si="1023"/>
        <v>0</v>
      </c>
      <c r="LRX53" s="64">
        <f t="shared" si="1023"/>
        <v>0</v>
      </c>
      <c r="LRY53" s="64">
        <f t="shared" si="1023"/>
        <v>0</v>
      </c>
      <c r="LRZ53" s="64">
        <f t="shared" si="1023"/>
        <v>0</v>
      </c>
      <c r="LSA53" s="64">
        <f t="shared" si="1023"/>
        <v>0</v>
      </c>
      <c r="LSB53" s="64">
        <f t="shared" si="1023"/>
        <v>0</v>
      </c>
      <c r="LSC53" s="64">
        <f t="shared" si="1023"/>
        <v>0</v>
      </c>
      <c r="LSD53" s="64">
        <f t="shared" si="1023"/>
        <v>0</v>
      </c>
      <c r="LSE53" s="64">
        <f t="shared" si="1023"/>
        <v>0</v>
      </c>
      <c r="LSF53" s="64">
        <f t="shared" si="1023"/>
        <v>0</v>
      </c>
      <c r="LSG53" s="64">
        <f t="shared" si="1023"/>
        <v>0</v>
      </c>
      <c r="LSH53" s="64">
        <f t="shared" si="1023"/>
        <v>0</v>
      </c>
      <c r="LSI53" s="64">
        <f t="shared" si="1023"/>
        <v>0</v>
      </c>
      <c r="LSJ53" s="64">
        <f t="shared" si="1023"/>
        <v>0</v>
      </c>
      <c r="LSK53" s="64">
        <f t="shared" si="1023"/>
        <v>0</v>
      </c>
      <c r="LSL53" s="64">
        <f t="shared" si="1023"/>
        <v>0</v>
      </c>
      <c r="LSM53" s="64">
        <f t="shared" si="1023"/>
        <v>0</v>
      </c>
      <c r="LSN53" s="64">
        <f t="shared" si="1023"/>
        <v>0</v>
      </c>
      <c r="LSO53" s="64">
        <f t="shared" si="1023"/>
        <v>0</v>
      </c>
      <c r="LSP53" s="64">
        <f t="shared" si="1023"/>
        <v>0</v>
      </c>
      <c r="LSQ53" s="64">
        <f t="shared" si="1023"/>
        <v>0</v>
      </c>
      <c r="LSR53" s="64">
        <f t="shared" si="1023"/>
        <v>0</v>
      </c>
      <c r="LSS53" s="64">
        <f t="shared" si="1023"/>
        <v>0</v>
      </c>
      <c r="LST53" s="64">
        <f t="shared" si="1023"/>
        <v>0</v>
      </c>
      <c r="LSU53" s="64">
        <f t="shared" si="1023"/>
        <v>0</v>
      </c>
      <c r="LSV53" s="64">
        <f t="shared" si="1023"/>
        <v>0</v>
      </c>
      <c r="LSW53" s="64">
        <f t="shared" si="1023"/>
        <v>0</v>
      </c>
      <c r="LSX53" s="64">
        <f t="shared" si="1023"/>
        <v>0</v>
      </c>
      <c r="LSY53" s="64">
        <f t="shared" si="1023"/>
        <v>0</v>
      </c>
      <c r="LSZ53" s="64">
        <f t="shared" si="1023"/>
        <v>0</v>
      </c>
      <c r="LTA53" s="64">
        <f t="shared" si="1023"/>
        <v>0</v>
      </c>
      <c r="LTB53" s="64">
        <f t="shared" si="1023"/>
        <v>0</v>
      </c>
      <c r="LTC53" s="64">
        <f t="shared" si="1023"/>
        <v>0</v>
      </c>
      <c r="LTD53" s="64">
        <f t="shared" si="1023"/>
        <v>0</v>
      </c>
      <c r="LTE53" s="64">
        <f t="shared" si="1023"/>
        <v>0</v>
      </c>
      <c r="LTF53" s="64">
        <f t="shared" si="1023"/>
        <v>0</v>
      </c>
      <c r="LTG53" s="64">
        <f t="shared" si="1023"/>
        <v>0</v>
      </c>
      <c r="LTH53" s="64">
        <f t="shared" si="1023"/>
        <v>0</v>
      </c>
      <c r="LTI53" s="64">
        <f t="shared" si="1023"/>
        <v>0</v>
      </c>
      <c r="LTJ53" s="64">
        <f t="shared" si="1023"/>
        <v>0</v>
      </c>
      <c r="LTK53" s="64">
        <f t="shared" si="1023"/>
        <v>0</v>
      </c>
      <c r="LTL53" s="64">
        <f t="shared" si="1023"/>
        <v>0</v>
      </c>
      <c r="LTM53" s="64">
        <f t="shared" si="1023"/>
        <v>0</v>
      </c>
      <c r="LTN53" s="64">
        <f t="shared" si="1023"/>
        <v>0</v>
      </c>
      <c r="LTO53" s="64">
        <f t="shared" si="1023"/>
        <v>0</v>
      </c>
      <c r="LTP53" s="64">
        <f t="shared" si="1023"/>
        <v>0</v>
      </c>
      <c r="LTQ53" s="64">
        <f t="shared" si="1023"/>
        <v>0</v>
      </c>
      <c r="LTR53" s="64">
        <f t="shared" si="1023"/>
        <v>0</v>
      </c>
      <c r="LTS53" s="64">
        <f t="shared" si="1023"/>
        <v>0</v>
      </c>
      <c r="LTT53" s="64">
        <f t="shared" si="1023"/>
        <v>0</v>
      </c>
      <c r="LTU53" s="64">
        <f t="shared" ref="LTU53:LWF53" si="1024">LTU51+LTU52</f>
        <v>0</v>
      </c>
      <c r="LTV53" s="64">
        <f t="shared" si="1024"/>
        <v>0</v>
      </c>
      <c r="LTW53" s="64">
        <f t="shared" si="1024"/>
        <v>0</v>
      </c>
      <c r="LTX53" s="64">
        <f t="shared" si="1024"/>
        <v>0</v>
      </c>
      <c r="LTY53" s="64">
        <f t="shared" si="1024"/>
        <v>0</v>
      </c>
      <c r="LTZ53" s="64">
        <f t="shared" si="1024"/>
        <v>0</v>
      </c>
      <c r="LUA53" s="64">
        <f t="shared" si="1024"/>
        <v>0</v>
      </c>
      <c r="LUB53" s="64">
        <f t="shared" si="1024"/>
        <v>0</v>
      </c>
      <c r="LUC53" s="64">
        <f t="shared" si="1024"/>
        <v>0</v>
      </c>
      <c r="LUD53" s="64">
        <f t="shared" si="1024"/>
        <v>0</v>
      </c>
      <c r="LUE53" s="64">
        <f t="shared" si="1024"/>
        <v>0</v>
      </c>
      <c r="LUF53" s="64">
        <f t="shared" si="1024"/>
        <v>0</v>
      </c>
      <c r="LUG53" s="64">
        <f t="shared" si="1024"/>
        <v>0</v>
      </c>
      <c r="LUH53" s="64">
        <f t="shared" si="1024"/>
        <v>0</v>
      </c>
      <c r="LUI53" s="64">
        <f t="shared" si="1024"/>
        <v>0</v>
      </c>
      <c r="LUJ53" s="64">
        <f t="shared" si="1024"/>
        <v>0</v>
      </c>
      <c r="LUK53" s="64">
        <f t="shared" si="1024"/>
        <v>0</v>
      </c>
      <c r="LUL53" s="64">
        <f t="shared" si="1024"/>
        <v>0</v>
      </c>
      <c r="LUM53" s="64">
        <f t="shared" si="1024"/>
        <v>0</v>
      </c>
      <c r="LUN53" s="64">
        <f t="shared" si="1024"/>
        <v>0</v>
      </c>
      <c r="LUO53" s="64">
        <f t="shared" si="1024"/>
        <v>0</v>
      </c>
      <c r="LUP53" s="64">
        <f t="shared" si="1024"/>
        <v>0</v>
      </c>
      <c r="LUQ53" s="64">
        <f t="shared" si="1024"/>
        <v>0</v>
      </c>
      <c r="LUR53" s="64">
        <f t="shared" si="1024"/>
        <v>0</v>
      </c>
      <c r="LUS53" s="64">
        <f t="shared" si="1024"/>
        <v>0</v>
      </c>
      <c r="LUT53" s="64">
        <f t="shared" si="1024"/>
        <v>0</v>
      </c>
      <c r="LUU53" s="64">
        <f t="shared" si="1024"/>
        <v>0</v>
      </c>
      <c r="LUV53" s="64">
        <f t="shared" si="1024"/>
        <v>0</v>
      </c>
      <c r="LUW53" s="64">
        <f t="shared" si="1024"/>
        <v>0</v>
      </c>
      <c r="LUX53" s="64">
        <f t="shared" si="1024"/>
        <v>0</v>
      </c>
      <c r="LUY53" s="64">
        <f t="shared" si="1024"/>
        <v>0</v>
      </c>
      <c r="LUZ53" s="64">
        <f t="shared" si="1024"/>
        <v>0</v>
      </c>
      <c r="LVA53" s="64">
        <f t="shared" si="1024"/>
        <v>0</v>
      </c>
      <c r="LVB53" s="64">
        <f t="shared" si="1024"/>
        <v>0</v>
      </c>
      <c r="LVC53" s="64">
        <f t="shared" si="1024"/>
        <v>0</v>
      </c>
      <c r="LVD53" s="64">
        <f t="shared" si="1024"/>
        <v>0</v>
      </c>
      <c r="LVE53" s="64">
        <f t="shared" si="1024"/>
        <v>0</v>
      </c>
      <c r="LVF53" s="64">
        <f t="shared" si="1024"/>
        <v>0</v>
      </c>
      <c r="LVG53" s="64">
        <f t="shared" si="1024"/>
        <v>0</v>
      </c>
      <c r="LVH53" s="64">
        <f t="shared" si="1024"/>
        <v>0</v>
      </c>
      <c r="LVI53" s="64">
        <f t="shared" si="1024"/>
        <v>0</v>
      </c>
      <c r="LVJ53" s="64">
        <f t="shared" si="1024"/>
        <v>0</v>
      </c>
      <c r="LVK53" s="64">
        <f t="shared" si="1024"/>
        <v>0</v>
      </c>
      <c r="LVL53" s="64">
        <f t="shared" si="1024"/>
        <v>0</v>
      </c>
      <c r="LVM53" s="64">
        <f t="shared" si="1024"/>
        <v>0</v>
      </c>
      <c r="LVN53" s="64">
        <f t="shared" si="1024"/>
        <v>0</v>
      </c>
      <c r="LVO53" s="64">
        <f t="shared" si="1024"/>
        <v>0</v>
      </c>
      <c r="LVP53" s="64">
        <f t="shared" si="1024"/>
        <v>0</v>
      </c>
      <c r="LVQ53" s="64">
        <f t="shared" si="1024"/>
        <v>0</v>
      </c>
      <c r="LVR53" s="64">
        <f t="shared" si="1024"/>
        <v>0</v>
      </c>
      <c r="LVS53" s="64">
        <f t="shared" si="1024"/>
        <v>0</v>
      </c>
      <c r="LVT53" s="64">
        <f t="shared" si="1024"/>
        <v>0</v>
      </c>
      <c r="LVU53" s="64">
        <f t="shared" si="1024"/>
        <v>0</v>
      </c>
      <c r="LVV53" s="64">
        <f t="shared" si="1024"/>
        <v>0</v>
      </c>
      <c r="LVW53" s="64">
        <f t="shared" si="1024"/>
        <v>0</v>
      </c>
      <c r="LVX53" s="64">
        <f t="shared" si="1024"/>
        <v>0</v>
      </c>
      <c r="LVY53" s="64">
        <f t="shared" si="1024"/>
        <v>0</v>
      </c>
      <c r="LVZ53" s="64">
        <f t="shared" si="1024"/>
        <v>0</v>
      </c>
      <c r="LWA53" s="64">
        <f t="shared" si="1024"/>
        <v>0</v>
      </c>
      <c r="LWB53" s="64">
        <f t="shared" si="1024"/>
        <v>0</v>
      </c>
      <c r="LWC53" s="64">
        <f t="shared" si="1024"/>
        <v>0</v>
      </c>
      <c r="LWD53" s="64">
        <f t="shared" si="1024"/>
        <v>0</v>
      </c>
      <c r="LWE53" s="64">
        <f t="shared" si="1024"/>
        <v>0</v>
      </c>
      <c r="LWF53" s="64">
        <f t="shared" si="1024"/>
        <v>0</v>
      </c>
      <c r="LWG53" s="64">
        <f t="shared" ref="LWG53:LYR53" si="1025">LWG51+LWG52</f>
        <v>0</v>
      </c>
      <c r="LWH53" s="64">
        <f t="shared" si="1025"/>
        <v>0</v>
      </c>
      <c r="LWI53" s="64">
        <f t="shared" si="1025"/>
        <v>0</v>
      </c>
      <c r="LWJ53" s="64">
        <f t="shared" si="1025"/>
        <v>0</v>
      </c>
      <c r="LWK53" s="64">
        <f t="shared" si="1025"/>
        <v>0</v>
      </c>
      <c r="LWL53" s="64">
        <f t="shared" si="1025"/>
        <v>0</v>
      </c>
      <c r="LWM53" s="64">
        <f t="shared" si="1025"/>
        <v>0</v>
      </c>
      <c r="LWN53" s="64">
        <f t="shared" si="1025"/>
        <v>0</v>
      </c>
      <c r="LWO53" s="64">
        <f t="shared" si="1025"/>
        <v>0</v>
      </c>
      <c r="LWP53" s="64">
        <f t="shared" si="1025"/>
        <v>0</v>
      </c>
      <c r="LWQ53" s="64">
        <f t="shared" si="1025"/>
        <v>0</v>
      </c>
      <c r="LWR53" s="64">
        <f t="shared" si="1025"/>
        <v>0</v>
      </c>
      <c r="LWS53" s="64">
        <f t="shared" si="1025"/>
        <v>0</v>
      </c>
      <c r="LWT53" s="64">
        <f t="shared" si="1025"/>
        <v>0</v>
      </c>
      <c r="LWU53" s="64">
        <f t="shared" si="1025"/>
        <v>0</v>
      </c>
      <c r="LWV53" s="64">
        <f t="shared" si="1025"/>
        <v>0</v>
      </c>
      <c r="LWW53" s="64">
        <f t="shared" si="1025"/>
        <v>0</v>
      </c>
      <c r="LWX53" s="64">
        <f t="shared" si="1025"/>
        <v>0</v>
      </c>
      <c r="LWY53" s="64">
        <f t="shared" si="1025"/>
        <v>0</v>
      </c>
      <c r="LWZ53" s="64">
        <f t="shared" si="1025"/>
        <v>0</v>
      </c>
      <c r="LXA53" s="64">
        <f t="shared" si="1025"/>
        <v>0</v>
      </c>
      <c r="LXB53" s="64">
        <f t="shared" si="1025"/>
        <v>0</v>
      </c>
      <c r="LXC53" s="64">
        <f t="shared" si="1025"/>
        <v>0</v>
      </c>
      <c r="LXD53" s="64">
        <f t="shared" si="1025"/>
        <v>0</v>
      </c>
      <c r="LXE53" s="64">
        <f t="shared" si="1025"/>
        <v>0</v>
      </c>
      <c r="LXF53" s="64">
        <f t="shared" si="1025"/>
        <v>0</v>
      </c>
      <c r="LXG53" s="64">
        <f t="shared" si="1025"/>
        <v>0</v>
      </c>
      <c r="LXH53" s="64">
        <f t="shared" si="1025"/>
        <v>0</v>
      </c>
      <c r="LXI53" s="64">
        <f t="shared" si="1025"/>
        <v>0</v>
      </c>
      <c r="LXJ53" s="64">
        <f t="shared" si="1025"/>
        <v>0</v>
      </c>
      <c r="LXK53" s="64">
        <f t="shared" si="1025"/>
        <v>0</v>
      </c>
      <c r="LXL53" s="64">
        <f t="shared" si="1025"/>
        <v>0</v>
      </c>
      <c r="LXM53" s="64">
        <f t="shared" si="1025"/>
        <v>0</v>
      </c>
      <c r="LXN53" s="64">
        <f t="shared" si="1025"/>
        <v>0</v>
      </c>
      <c r="LXO53" s="64">
        <f t="shared" si="1025"/>
        <v>0</v>
      </c>
      <c r="LXP53" s="64">
        <f t="shared" si="1025"/>
        <v>0</v>
      </c>
      <c r="LXQ53" s="64">
        <f t="shared" si="1025"/>
        <v>0</v>
      </c>
      <c r="LXR53" s="64">
        <f t="shared" si="1025"/>
        <v>0</v>
      </c>
      <c r="LXS53" s="64">
        <f t="shared" si="1025"/>
        <v>0</v>
      </c>
      <c r="LXT53" s="64">
        <f t="shared" si="1025"/>
        <v>0</v>
      </c>
      <c r="LXU53" s="64">
        <f t="shared" si="1025"/>
        <v>0</v>
      </c>
      <c r="LXV53" s="64">
        <f t="shared" si="1025"/>
        <v>0</v>
      </c>
      <c r="LXW53" s="64">
        <f t="shared" si="1025"/>
        <v>0</v>
      </c>
      <c r="LXX53" s="64">
        <f t="shared" si="1025"/>
        <v>0</v>
      </c>
      <c r="LXY53" s="64">
        <f t="shared" si="1025"/>
        <v>0</v>
      </c>
      <c r="LXZ53" s="64">
        <f t="shared" si="1025"/>
        <v>0</v>
      </c>
      <c r="LYA53" s="64">
        <f t="shared" si="1025"/>
        <v>0</v>
      </c>
      <c r="LYB53" s="64">
        <f t="shared" si="1025"/>
        <v>0</v>
      </c>
      <c r="LYC53" s="64">
        <f t="shared" si="1025"/>
        <v>0</v>
      </c>
      <c r="LYD53" s="64">
        <f t="shared" si="1025"/>
        <v>0</v>
      </c>
      <c r="LYE53" s="64">
        <f t="shared" si="1025"/>
        <v>0</v>
      </c>
      <c r="LYF53" s="64">
        <f t="shared" si="1025"/>
        <v>0</v>
      </c>
      <c r="LYG53" s="64">
        <f t="shared" si="1025"/>
        <v>0</v>
      </c>
      <c r="LYH53" s="64">
        <f t="shared" si="1025"/>
        <v>0</v>
      </c>
      <c r="LYI53" s="64">
        <f t="shared" si="1025"/>
        <v>0</v>
      </c>
      <c r="LYJ53" s="64">
        <f t="shared" si="1025"/>
        <v>0</v>
      </c>
      <c r="LYK53" s="64">
        <f t="shared" si="1025"/>
        <v>0</v>
      </c>
      <c r="LYL53" s="64">
        <f t="shared" si="1025"/>
        <v>0</v>
      </c>
      <c r="LYM53" s="64">
        <f t="shared" si="1025"/>
        <v>0</v>
      </c>
      <c r="LYN53" s="64">
        <f t="shared" si="1025"/>
        <v>0</v>
      </c>
      <c r="LYO53" s="64">
        <f t="shared" si="1025"/>
        <v>0</v>
      </c>
      <c r="LYP53" s="64">
        <f t="shared" si="1025"/>
        <v>0</v>
      </c>
      <c r="LYQ53" s="64">
        <f t="shared" si="1025"/>
        <v>0</v>
      </c>
      <c r="LYR53" s="64">
        <f t="shared" si="1025"/>
        <v>0</v>
      </c>
      <c r="LYS53" s="64">
        <f t="shared" ref="LYS53:MBD53" si="1026">LYS51+LYS52</f>
        <v>0</v>
      </c>
      <c r="LYT53" s="64">
        <f t="shared" si="1026"/>
        <v>0</v>
      </c>
      <c r="LYU53" s="64">
        <f t="shared" si="1026"/>
        <v>0</v>
      </c>
      <c r="LYV53" s="64">
        <f t="shared" si="1026"/>
        <v>0</v>
      </c>
      <c r="LYW53" s="64">
        <f t="shared" si="1026"/>
        <v>0</v>
      </c>
      <c r="LYX53" s="64">
        <f t="shared" si="1026"/>
        <v>0</v>
      </c>
      <c r="LYY53" s="64">
        <f t="shared" si="1026"/>
        <v>0</v>
      </c>
      <c r="LYZ53" s="64">
        <f t="shared" si="1026"/>
        <v>0</v>
      </c>
      <c r="LZA53" s="64">
        <f t="shared" si="1026"/>
        <v>0</v>
      </c>
      <c r="LZB53" s="64">
        <f t="shared" si="1026"/>
        <v>0</v>
      </c>
      <c r="LZC53" s="64">
        <f t="shared" si="1026"/>
        <v>0</v>
      </c>
      <c r="LZD53" s="64">
        <f t="shared" si="1026"/>
        <v>0</v>
      </c>
      <c r="LZE53" s="64">
        <f t="shared" si="1026"/>
        <v>0</v>
      </c>
      <c r="LZF53" s="64">
        <f t="shared" si="1026"/>
        <v>0</v>
      </c>
      <c r="LZG53" s="64">
        <f t="shared" si="1026"/>
        <v>0</v>
      </c>
      <c r="LZH53" s="64">
        <f t="shared" si="1026"/>
        <v>0</v>
      </c>
      <c r="LZI53" s="64">
        <f t="shared" si="1026"/>
        <v>0</v>
      </c>
      <c r="LZJ53" s="64">
        <f t="shared" si="1026"/>
        <v>0</v>
      </c>
      <c r="LZK53" s="64">
        <f t="shared" si="1026"/>
        <v>0</v>
      </c>
      <c r="LZL53" s="64">
        <f t="shared" si="1026"/>
        <v>0</v>
      </c>
      <c r="LZM53" s="64">
        <f t="shared" si="1026"/>
        <v>0</v>
      </c>
      <c r="LZN53" s="64">
        <f t="shared" si="1026"/>
        <v>0</v>
      </c>
      <c r="LZO53" s="64">
        <f t="shared" si="1026"/>
        <v>0</v>
      </c>
      <c r="LZP53" s="64">
        <f t="shared" si="1026"/>
        <v>0</v>
      </c>
      <c r="LZQ53" s="64">
        <f t="shared" si="1026"/>
        <v>0</v>
      </c>
      <c r="LZR53" s="64">
        <f t="shared" si="1026"/>
        <v>0</v>
      </c>
      <c r="LZS53" s="64">
        <f t="shared" si="1026"/>
        <v>0</v>
      </c>
      <c r="LZT53" s="64">
        <f t="shared" si="1026"/>
        <v>0</v>
      </c>
      <c r="LZU53" s="64">
        <f t="shared" si="1026"/>
        <v>0</v>
      </c>
      <c r="LZV53" s="64">
        <f t="shared" si="1026"/>
        <v>0</v>
      </c>
      <c r="LZW53" s="64">
        <f t="shared" si="1026"/>
        <v>0</v>
      </c>
      <c r="LZX53" s="64">
        <f t="shared" si="1026"/>
        <v>0</v>
      </c>
      <c r="LZY53" s="64">
        <f t="shared" si="1026"/>
        <v>0</v>
      </c>
      <c r="LZZ53" s="64">
        <f t="shared" si="1026"/>
        <v>0</v>
      </c>
      <c r="MAA53" s="64">
        <f t="shared" si="1026"/>
        <v>0</v>
      </c>
      <c r="MAB53" s="64">
        <f t="shared" si="1026"/>
        <v>0</v>
      </c>
      <c r="MAC53" s="64">
        <f t="shared" si="1026"/>
        <v>0</v>
      </c>
      <c r="MAD53" s="64">
        <f t="shared" si="1026"/>
        <v>0</v>
      </c>
      <c r="MAE53" s="64">
        <f t="shared" si="1026"/>
        <v>0</v>
      </c>
      <c r="MAF53" s="64">
        <f t="shared" si="1026"/>
        <v>0</v>
      </c>
      <c r="MAG53" s="64">
        <f t="shared" si="1026"/>
        <v>0</v>
      </c>
      <c r="MAH53" s="64">
        <f t="shared" si="1026"/>
        <v>0</v>
      </c>
      <c r="MAI53" s="64">
        <f t="shared" si="1026"/>
        <v>0</v>
      </c>
      <c r="MAJ53" s="64">
        <f t="shared" si="1026"/>
        <v>0</v>
      </c>
      <c r="MAK53" s="64">
        <f t="shared" si="1026"/>
        <v>0</v>
      </c>
      <c r="MAL53" s="64">
        <f t="shared" si="1026"/>
        <v>0</v>
      </c>
      <c r="MAM53" s="64">
        <f t="shared" si="1026"/>
        <v>0</v>
      </c>
      <c r="MAN53" s="64">
        <f t="shared" si="1026"/>
        <v>0</v>
      </c>
      <c r="MAO53" s="64">
        <f t="shared" si="1026"/>
        <v>0</v>
      </c>
      <c r="MAP53" s="64">
        <f t="shared" si="1026"/>
        <v>0</v>
      </c>
      <c r="MAQ53" s="64">
        <f t="shared" si="1026"/>
        <v>0</v>
      </c>
      <c r="MAR53" s="64">
        <f t="shared" si="1026"/>
        <v>0</v>
      </c>
      <c r="MAS53" s="64">
        <f t="shared" si="1026"/>
        <v>0</v>
      </c>
      <c r="MAT53" s="64">
        <f t="shared" si="1026"/>
        <v>0</v>
      </c>
      <c r="MAU53" s="64">
        <f t="shared" si="1026"/>
        <v>0</v>
      </c>
      <c r="MAV53" s="64">
        <f t="shared" si="1026"/>
        <v>0</v>
      </c>
      <c r="MAW53" s="64">
        <f t="shared" si="1026"/>
        <v>0</v>
      </c>
      <c r="MAX53" s="64">
        <f t="shared" si="1026"/>
        <v>0</v>
      </c>
      <c r="MAY53" s="64">
        <f t="shared" si="1026"/>
        <v>0</v>
      </c>
      <c r="MAZ53" s="64">
        <f t="shared" si="1026"/>
        <v>0</v>
      </c>
      <c r="MBA53" s="64">
        <f t="shared" si="1026"/>
        <v>0</v>
      </c>
      <c r="MBB53" s="64">
        <f t="shared" si="1026"/>
        <v>0</v>
      </c>
      <c r="MBC53" s="64">
        <f t="shared" si="1026"/>
        <v>0</v>
      </c>
      <c r="MBD53" s="64">
        <f t="shared" si="1026"/>
        <v>0</v>
      </c>
      <c r="MBE53" s="64">
        <f t="shared" ref="MBE53:MDP53" si="1027">MBE51+MBE52</f>
        <v>0</v>
      </c>
      <c r="MBF53" s="64">
        <f t="shared" si="1027"/>
        <v>0</v>
      </c>
      <c r="MBG53" s="64">
        <f t="shared" si="1027"/>
        <v>0</v>
      </c>
      <c r="MBH53" s="64">
        <f t="shared" si="1027"/>
        <v>0</v>
      </c>
      <c r="MBI53" s="64">
        <f t="shared" si="1027"/>
        <v>0</v>
      </c>
      <c r="MBJ53" s="64">
        <f t="shared" si="1027"/>
        <v>0</v>
      </c>
      <c r="MBK53" s="64">
        <f t="shared" si="1027"/>
        <v>0</v>
      </c>
      <c r="MBL53" s="64">
        <f t="shared" si="1027"/>
        <v>0</v>
      </c>
      <c r="MBM53" s="64">
        <f t="shared" si="1027"/>
        <v>0</v>
      </c>
      <c r="MBN53" s="64">
        <f t="shared" si="1027"/>
        <v>0</v>
      </c>
      <c r="MBO53" s="64">
        <f t="shared" si="1027"/>
        <v>0</v>
      </c>
      <c r="MBP53" s="64">
        <f t="shared" si="1027"/>
        <v>0</v>
      </c>
      <c r="MBQ53" s="64">
        <f t="shared" si="1027"/>
        <v>0</v>
      </c>
      <c r="MBR53" s="64">
        <f t="shared" si="1027"/>
        <v>0</v>
      </c>
      <c r="MBS53" s="64">
        <f t="shared" si="1027"/>
        <v>0</v>
      </c>
      <c r="MBT53" s="64">
        <f t="shared" si="1027"/>
        <v>0</v>
      </c>
      <c r="MBU53" s="64">
        <f t="shared" si="1027"/>
        <v>0</v>
      </c>
      <c r="MBV53" s="64">
        <f t="shared" si="1027"/>
        <v>0</v>
      </c>
      <c r="MBW53" s="64">
        <f t="shared" si="1027"/>
        <v>0</v>
      </c>
      <c r="MBX53" s="64">
        <f t="shared" si="1027"/>
        <v>0</v>
      </c>
      <c r="MBY53" s="64">
        <f t="shared" si="1027"/>
        <v>0</v>
      </c>
      <c r="MBZ53" s="64">
        <f t="shared" si="1027"/>
        <v>0</v>
      </c>
      <c r="MCA53" s="64">
        <f t="shared" si="1027"/>
        <v>0</v>
      </c>
      <c r="MCB53" s="64">
        <f t="shared" si="1027"/>
        <v>0</v>
      </c>
      <c r="MCC53" s="64">
        <f t="shared" si="1027"/>
        <v>0</v>
      </c>
      <c r="MCD53" s="64">
        <f t="shared" si="1027"/>
        <v>0</v>
      </c>
      <c r="MCE53" s="64">
        <f t="shared" si="1027"/>
        <v>0</v>
      </c>
      <c r="MCF53" s="64">
        <f t="shared" si="1027"/>
        <v>0</v>
      </c>
      <c r="MCG53" s="64">
        <f t="shared" si="1027"/>
        <v>0</v>
      </c>
      <c r="MCH53" s="64">
        <f t="shared" si="1027"/>
        <v>0</v>
      </c>
      <c r="MCI53" s="64">
        <f t="shared" si="1027"/>
        <v>0</v>
      </c>
      <c r="MCJ53" s="64">
        <f t="shared" si="1027"/>
        <v>0</v>
      </c>
      <c r="MCK53" s="64">
        <f t="shared" si="1027"/>
        <v>0</v>
      </c>
      <c r="MCL53" s="64">
        <f t="shared" si="1027"/>
        <v>0</v>
      </c>
      <c r="MCM53" s="64">
        <f t="shared" si="1027"/>
        <v>0</v>
      </c>
      <c r="MCN53" s="64">
        <f t="shared" si="1027"/>
        <v>0</v>
      </c>
      <c r="MCO53" s="64">
        <f t="shared" si="1027"/>
        <v>0</v>
      </c>
      <c r="MCP53" s="64">
        <f t="shared" si="1027"/>
        <v>0</v>
      </c>
      <c r="MCQ53" s="64">
        <f t="shared" si="1027"/>
        <v>0</v>
      </c>
      <c r="MCR53" s="64">
        <f t="shared" si="1027"/>
        <v>0</v>
      </c>
      <c r="MCS53" s="64">
        <f t="shared" si="1027"/>
        <v>0</v>
      </c>
      <c r="MCT53" s="64">
        <f t="shared" si="1027"/>
        <v>0</v>
      </c>
      <c r="MCU53" s="64">
        <f t="shared" si="1027"/>
        <v>0</v>
      </c>
      <c r="MCV53" s="64">
        <f t="shared" si="1027"/>
        <v>0</v>
      </c>
      <c r="MCW53" s="64">
        <f t="shared" si="1027"/>
        <v>0</v>
      </c>
      <c r="MCX53" s="64">
        <f t="shared" si="1027"/>
        <v>0</v>
      </c>
      <c r="MCY53" s="64">
        <f t="shared" si="1027"/>
        <v>0</v>
      </c>
      <c r="MCZ53" s="64">
        <f t="shared" si="1027"/>
        <v>0</v>
      </c>
      <c r="MDA53" s="64">
        <f t="shared" si="1027"/>
        <v>0</v>
      </c>
      <c r="MDB53" s="64">
        <f t="shared" si="1027"/>
        <v>0</v>
      </c>
      <c r="MDC53" s="64">
        <f t="shared" si="1027"/>
        <v>0</v>
      </c>
      <c r="MDD53" s="64">
        <f t="shared" si="1027"/>
        <v>0</v>
      </c>
      <c r="MDE53" s="64">
        <f t="shared" si="1027"/>
        <v>0</v>
      </c>
      <c r="MDF53" s="64">
        <f t="shared" si="1027"/>
        <v>0</v>
      </c>
      <c r="MDG53" s="64">
        <f t="shared" si="1027"/>
        <v>0</v>
      </c>
      <c r="MDH53" s="64">
        <f t="shared" si="1027"/>
        <v>0</v>
      </c>
      <c r="MDI53" s="64">
        <f t="shared" si="1027"/>
        <v>0</v>
      </c>
      <c r="MDJ53" s="64">
        <f t="shared" si="1027"/>
        <v>0</v>
      </c>
      <c r="MDK53" s="64">
        <f t="shared" si="1027"/>
        <v>0</v>
      </c>
      <c r="MDL53" s="64">
        <f t="shared" si="1027"/>
        <v>0</v>
      </c>
      <c r="MDM53" s="64">
        <f t="shared" si="1027"/>
        <v>0</v>
      </c>
      <c r="MDN53" s="64">
        <f t="shared" si="1027"/>
        <v>0</v>
      </c>
      <c r="MDO53" s="64">
        <f t="shared" si="1027"/>
        <v>0</v>
      </c>
      <c r="MDP53" s="64">
        <f t="shared" si="1027"/>
        <v>0</v>
      </c>
      <c r="MDQ53" s="64">
        <f t="shared" ref="MDQ53:MGB53" si="1028">MDQ51+MDQ52</f>
        <v>0</v>
      </c>
      <c r="MDR53" s="64">
        <f t="shared" si="1028"/>
        <v>0</v>
      </c>
      <c r="MDS53" s="64">
        <f t="shared" si="1028"/>
        <v>0</v>
      </c>
      <c r="MDT53" s="64">
        <f t="shared" si="1028"/>
        <v>0</v>
      </c>
      <c r="MDU53" s="64">
        <f t="shared" si="1028"/>
        <v>0</v>
      </c>
      <c r="MDV53" s="64">
        <f t="shared" si="1028"/>
        <v>0</v>
      </c>
      <c r="MDW53" s="64">
        <f t="shared" si="1028"/>
        <v>0</v>
      </c>
      <c r="MDX53" s="64">
        <f t="shared" si="1028"/>
        <v>0</v>
      </c>
      <c r="MDY53" s="64">
        <f t="shared" si="1028"/>
        <v>0</v>
      </c>
      <c r="MDZ53" s="64">
        <f t="shared" si="1028"/>
        <v>0</v>
      </c>
      <c r="MEA53" s="64">
        <f t="shared" si="1028"/>
        <v>0</v>
      </c>
      <c r="MEB53" s="64">
        <f t="shared" si="1028"/>
        <v>0</v>
      </c>
      <c r="MEC53" s="64">
        <f t="shared" si="1028"/>
        <v>0</v>
      </c>
      <c r="MED53" s="64">
        <f t="shared" si="1028"/>
        <v>0</v>
      </c>
      <c r="MEE53" s="64">
        <f t="shared" si="1028"/>
        <v>0</v>
      </c>
      <c r="MEF53" s="64">
        <f t="shared" si="1028"/>
        <v>0</v>
      </c>
      <c r="MEG53" s="64">
        <f t="shared" si="1028"/>
        <v>0</v>
      </c>
      <c r="MEH53" s="64">
        <f t="shared" si="1028"/>
        <v>0</v>
      </c>
      <c r="MEI53" s="64">
        <f t="shared" si="1028"/>
        <v>0</v>
      </c>
      <c r="MEJ53" s="64">
        <f t="shared" si="1028"/>
        <v>0</v>
      </c>
      <c r="MEK53" s="64">
        <f t="shared" si="1028"/>
        <v>0</v>
      </c>
      <c r="MEL53" s="64">
        <f t="shared" si="1028"/>
        <v>0</v>
      </c>
      <c r="MEM53" s="64">
        <f t="shared" si="1028"/>
        <v>0</v>
      </c>
      <c r="MEN53" s="64">
        <f t="shared" si="1028"/>
        <v>0</v>
      </c>
      <c r="MEO53" s="64">
        <f t="shared" si="1028"/>
        <v>0</v>
      </c>
      <c r="MEP53" s="64">
        <f t="shared" si="1028"/>
        <v>0</v>
      </c>
      <c r="MEQ53" s="64">
        <f t="shared" si="1028"/>
        <v>0</v>
      </c>
      <c r="MER53" s="64">
        <f t="shared" si="1028"/>
        <v>0</v>
      </c>
      <c r="MES53" s="64">
        <f t="shared" si="1028"/>
        <v>0</v>
      </c>
      <c r="MET53" s="64">
        <f t="shared" si="1028"/>
        <v>0</v>
      </c>
      <c r="MEU53" s="64">
        <f t="shared" si="1028"/>
        <v>0</v>
      </c>
      <c r="MEV53" s="64">
        <f t="shared" si="1028"/>
        <v>0</v>
      </c>
      <c r="MEW53" s="64">
        <f t="shared" si="1028"/>
        <v>0</v>
      </c>
      <c r="MEX53" s="64">
        <f t="shared" si="1028"/>
        <v>0</v>
      </c>
      <c r="MEY53" s="64">
        <f t="shared" si="1028"/>
        <v>0</v>
      </c>
      <c r="MEZ53" s="64">
        <f t="shared" si="1028"/>
        <v>0</v>
      </c>
      <c r="MFA53" s="64">
        <f t="shared" si="1028"/>
        <v>0</v>
      </c>
      <c r="MFB53" s="64">
        <f t="shared" si="1028"/>
        <v>0</v>
      </c>
      <c r="MFC53" s="64">
        <f t="shared" si="1028"/>
        <v>0</v>
      </c>
      <c r="MFD53" s="64">
        <f t="shared" si="1028"/>
        <v>0</v>
      </c>
      <c r="MFE53" s="64">
        <f t="shared" si="1028"/>
        <v>0</v>
      </c>
      <c r="MFF53" s="64">
        <f t="shared" si="1028"/>
        <v>0</v>
      </c>
      <c r="MFG53" s="64">
        <f t="shared" si="1028"/>
        <v>0</v>
      </c>
      <c r="MFH53" s="64">
        <f t="shared" si="1028"/>
        <v>0</v>
      </c>
      <c r="MFI53" s="64">
        <f t="shared" si="1028"/>
        <v>0</v>
      </c>
      <c r="MFJ53" s="64">
        <f t="shared" si="1028"/>
        <v>0</v>
      </c>
      <c r="MFK53" s="64">
        <f t="shared" si="1028"/>
        <v>0</v>
      </c>
      <c r="MFL53" s="64">
        <f t="shared" si="1028"/>
        <v>0</v>
      </c>
      <c r="MFM53" s="64">
        <f t="shared" si="1028"/>
        <v>0</v>
      </c>
      <c r="MFN53" s="64">
        <f t="shared" si="1028"/>
        <v>0</v>
      </c>
      <c r="MFO53" s="64">
        <f t="shared" si="1028"/>
        <v>0</v>
      </c>
      <c r="MFP53" s="64">
        <f t="shared" si="1028"/>
        <v>0</v>
      </c>
      <c r="MFQ53" s="64">
        <f t="shared" si="1028"/>
        <v>0</v>
      </c>
      <c r="MFR53" s="64">
        <f t="shared" si="1028"/>
        <v>0</v>
      </c>
      <c r="MFS53" s="64">
        <f t="shared" si="1028"/>
        <v>0</v>
      </c>
      <c r="MFT53" s="64">
        <f t="shared" si="1028"/>
        <v>0</v>
      </c>
      <c r="MFU53" s="64">
        <f t="shared" si="1028"/>
        <v>0</v>
      </c>
      <c r="MFV53" s="64">
        <f t="shared" si="1028"/>
        <v>0</v>
      </c>
      <c r="MFW53" s="64">
        <f t="shared" si="1028"/>
        <v>0</v>
      </c>
      <c r="MFX53" s="64">
        <f t="shared" si="1028"/>
        <v>0</v>
      </c>
      <c r="MFY53" s="64">
        <f t="shared" si="1028"/>
        <v>0</v>
      </c>
      <c r="MFZ53" s="64">
        <f t="shared" si="1028"/>
        <v>0</v>
      </c>
      <c r="MGA53" s="64">
        <f t="shared" si="1028"/>
        <v>0</v>
      </c>
      <c r="MGB53" s="64">
        <f t="shared" si="1028"/>
        <v>0</v>
      </c>
      <c r="MGC53" s="64">
        <f t="shared" ref="MGC53:MIN53" si="1029">MGC51+MGC52</f>
        <v>0</v>
      </c>
      <c r="MGD53" s="64">
        <f t="shared" si="1029"/>
        <v>0</v>
      </c>
      <c r="MGE53" s="64">
        <f t="shared" si="1029"/>
        <v>0</v>
      </c>
      <c r="MGF53" s="64">
        <f t="shared" si="1029"/>
        <v>0</v>
      </c>
      <c r="MGG53" s="64">
        <f t="shared" si="1029"/>
        <v>0</v>
      </c>
      <c r="MGH53" s="64">
        <f t="shared" si="1029"/>
        <v>0</v>
      </c>
      <c r="MGI53" s="64">
        <f t="shared" si="1029"/>
        <v>0</v>
      </c>
      <c r="MGJ53" s="64">
        <f t="shared" si="1029"/>
        <v>0</v>
      </c>
      <c r="MGK53" s="64">
        <f t="shared" si="1029"/>
        <v>0</v>
      </c>
      <c r="MGL53" s="64">
        <f t="shared" si="1029"/>
        <v>0</v>
      </c>
      <c r="MGM53" s="64">
        <f t="shared" si="1029"/>
        <v>0</v>
      </c>
      <c r="MGN53" s="64">
        <f t="shared" si="1029"/>
        <v>0</v>
      </c>
      <c r="MGO53" s="64">
        <f t="shared" si="1029"/>
        <v>0</v>
      </c>
      <c r="MGP53" s="64">
        <f t="shared" si="1029"/>
        <v>0</v>
      </c>
      <c r="MGQ53" s="64">
        <f t="shared" si="1029"/>
        <v>0</v>
      </c>
      <c r="MGR53" s="64">
        <f t="shared" si="1029"/>
        <v>0</v>
      </c>
      <c r="MGS53" s="64">
        <f t="shared" si="1029"/>
        <v>0</v>
      </c>
      <c r="MGT53" s="64">
        <f t="shared" si="1029"/>
        <v>0</v>
      </c>
      <c r="MGU53" s="64">
        <f t="shared" si="1029"/>
        <v>0</v>
      </c>
      <c r="MGV53" s="64">
        <f t="shared" si="1029"/>
        <v>0</v>
      </c>
      <c r="MGW53" s="64">
        <f t="shared" si="1029"/>
        <v>0</v>
      </c>
      <c r="MGX53" s="64">
        <f t="shared" si="1029"/>
        <v>0</v>
      </c>
      <c r="MGY53" s="64">
        <f t="shared" si="1029"/>
        <v>0</v>
      </c>
      <c r="MGZ53" s="64">
        <f t="shared" si="1029"/>
        <v>0</v>
      </c>
      <c r="MHA53" s="64">
        <f t="shared" si="1029"/>
        <v>0</v>
      </c>
      <c r="MHB53" s="64">
        <f t="shared" si="1029"/>
        <v>0</v>
      </c>
      <c r="MHC53" s="64">
        <f t="shared" si="1029"/>
        <v>0</v>
      </c>
      <c r="MHD53" s="64">
        <f t="shared" si="1029"/>
        <v>0</v>
      </c>
      <c r="MHE53" s="64">
        <f t="shared" si="1029"/>
        <v>0</v>
      </c>
      <c r="MHF53" s="64">
        <f t="shared" si="1029"/>
        <v>0</v>
      </c>
      <c r="MHG53" s="64">
        <f t="shared" si="1029"/>
        <v>0</v>
      </c>
      <c r="MHH53" s="64">
        <f t="shared" si="1029"/>
        <v>0</v>
      </c>
      <c r="MHI53" s="64">
        <f t="shared" si="1029"/>
        <v>0</v>
      </c>
      <c r="MHJ53" s="64">
        <f t="shared" si="1029"/>
        <v>0</v>
      </c>
      <c r="MHK53" s="64">
        <f t="shared" si="1029"/>
        <v>0</v>
      </c>
      <c r="MHL53" s="64">
        <f t="shared" si="1029"/>
        <v>0</v>
      </c>
      <c r="MHM53" s="64">
        <f t="shared" si="1029"/>
        <v>0</v>
      </c>
      <c r="MHN53" s="64">
        <f t="shared" si="1029"/>
        <v>0</v>
      </c>
      <c r="MHO53" s="64">
        <f t="shared" si="1029"/>
        <v>0</v>
      </c>
      <c r="MHP53" s="64">
        <f t="shared" si="1029"/>
        <v>0</v>
      </c>
      <c r="MHQ53" s="64">
        <f t="shared" si="1029"/>
        <v>0</v>
      </c>
      <c r="MHR53" s="64">
        <f t="shared" si="1029"/>
        <v>0</v>
      </c>
      <c r="MHS53" s="64">
        <f t="shared" si="1029"/>
        <v>0</v>
      </c>
      <c r="MHT53" s="64">
        <f t="shared" si="1029"/>
        <v>0</v>
      </c>
      <c r="MHU53" s="64">
        <f t="shared" si="1029"/>
        <v>0</v>
      </c>
      <c r="MHV53" s="64">
        <f t="shared" si="1029"/>
        <v>0</v>
      </c>
      <c r="MHW53" s="64">
        <f t="shared" si="1029"/>
        <v>0</v>
      </c>
      <c r="MHX53" s="64">
        <f t="shared" si="1029"/>
        <v>0</v>
      </c>
      <c r="MHY53" s="64">
        <f t="shared" si="1029"/>
        <v>0</v>
      </c>
      <c r="MHZ53" s="64">
        <f t="shared" si="1029"/>
        <v>0</v>
      </c>
      <c r="MIA53" s="64">
        <f t="shared" si="1029"/>
        <v>0</v>
      </c>
      <c r="MIB53" s="64">
        <f t="shared" si="1029"/>
        <v>0</v>
      </c>
      <c r="MIC53" s="64">
        <f t="shared" si="1029"/>
        <v>0</v>
      </c>
      <c r="MID53" s="64">
        <f t="shared" si="1029"/>
        <v>0</v>
      </c>
      <c r="MIE53" s="64">
        <f t="shared" si="1029"/>
        <v>0</v>
      </c>
      <c r="MIF53" s="64">
        <f t="shared" si="1029"/>
        <v>0</v>
      </c>
      <c r="MIG53" s="64">
        <f t="shared" si="1029"/>
        <v>0</v>
      </c>
      <c r="MIH53" s="64">
        <f t="shared" si="1029"/>
        <v>0</v>
      </c>
      <c r="MII53" s="64">
        <f t="shared" si="1029"/>
        <v>0</v>
      </c>
      <c r="MIJ53" s="64">
        <f t="shared" si="1029"/>
        <v>0</v>
      </c>
      <c r="MIK53" s="64">
        <f t="shared" si="1029"/>
        <v>0</v>
      </c>
      <c r="MIL53" s="64">
        <f t="shared" si="1029"/>
        <v>0</v>
      </c>
      <c r="MIM53" s="64">
        <f t="shared" si="1029"/>
        <v>0</v>
      </c>
      <c r="MIN53" s="64">
        <f t="shared" si="1029"/>
        <v>0</v>
      </c>
      <c r="MIO53" s="64">
        <f t="shared" ref="MIO53:MKZ53" si="1030">MIO51+MIO52</f>
        <v>0</v>
      </c>
      <c r="MIP53" s="64">
        <f t="shared" si="1030"/>
        <v>0</v>
      </c>
      <c r="MIQ53" s="64">
        <f t="shared" si="1030"/>
        <v>0</v>
      </c>
      <c r="MIR53" s="64">
        <f t="shared" si="1030"/>
        <v>0</v>
      </c>
      <c r="MIS53" s="64">
        <f t="shared" si="1030"/>
        <v>0</v>
      </c>
      <c r="MIT53" s="64">
        <f t="shared" si="1030"/>
        <v>0</v>
      </c>
      <c r="MIU53" s="64">
        <f t="shared" si="1030"/>
        <v>0</v>
      </c>
      <c r="MIV53" s="64">
        <f t="shared" si="1030"/>
        <v>0</v>
      </c>
      <c r="MIW53" s="64">
        <f t="shared" si="1030"/>
        <v>0</v>
      </c>
      <c r="MIX53" s="64">
        <f t="shared" si="1030"/>
        <v>0</v>
      </c>
      <c r="MIY53" s="64">
        <f t="shared" si="1030"/>
        <v>0</v>
      </c>
      <c r="MIZ53" s="64">
        <f t="shared" si="1030"/>
        <v>0</v>
      </c>
      <c r="MJA53" s="64">
        <f t="shared" si="1030"/>
        <v>0</v>
      </c>
      <c r="MJB53" s="64">
        <f t="shared" si="1030"/>
        <v>0</v>
      </c>
      <c r="MJC53" s="64">
        <f t="shared" si="1030"/>
        <v>0</v>
      </c>
      <c r="MJD53" s="64">
        <f t="shared" si="1030"/>
        <v>0</v>
      </c>
      <c r="MJE53" s="64">
        <f t="shared" si="1030"/>
        <v>0</v>
      </c>
      <c r="MJF53" s="64">
        <f t="shared" si="1030"/>
        <v>0</v>
      </c>
      <c r="MJG53" s="64">
        <f t="shared" si="1030"/>
        <v>0</v>
      </c>
      <c r="MJH53" s="64">
        <f t="shared" si="1030"/>
        <v>0</v>
      </c>
      <c r="MJI53" s="64">
        <f t="shared" si="1030"/>
        <v>0</v>
      </c>
      <c r="MJJ53" s="64">
        <f t="shared" si="1030"/>
        <v>0</v>
      </c>
      <c r="MJK53" s="64">
        <f t="shared" si="1030"/>
        <v>0</v>
      </c>
      <c r="MJL53" s="64">
        <f t="shared" si="1030"/>
        <v>0</v>
      </c>
      <c r="MJM53" s="64">
        <f t="shared" si="1030"/>
        <v>0</v>
      </c>
      <c r="MJN53" s="64">
        <f t="shared" si="1030"/>
        <v>0</v>
      </c>
      <c r="MJO53" s="64">
        <f t="shared" si="1030"/>
        <v>0</v>
      </c>
      <c r="MJP53" s="64">
        <f t="shared" si="1030"/>
        <v>0</v>
      </c>
      <c r="MJQ53" s="64">
        <f t="shared" si="1030"/>
        <v>0</v>
      </c>
      <c r="MJR53" s="64">
        <f t="shared" si="1030"/>
        <v>0</v>
      </c>
      <c r="MJS53" s="64">
        <f t="shared" si="1030"/>
        <v>0</v>
      </c>
      <c r="MJT53" s="64">
        <f t="shared" si="1030"/>
        <v>0</v>
      </c>
      <c r="MJU53" s="64">
        <f t="shared" si="1030"/>
        <v>0</v>
      </c>
      <c r="MJV53" s="64">
        <f t="shared" si="1030"/>
        <v>0</v>
      </c>
      <c r="MJW53" s="64">
        <f t="shared" si="1030"/>
        <v>0</v>
      </c>
      <c r="MJX53" s="64">
        <f t="shared" si="1030"/>
        <v>0</v>
      </c>
      <c r="MJY53" s="64">
        <f t="shared" si="1030"/>
        <v>0</v>
      </c>
      <c r="MJZ53" s="64">
        <f t="shared" si="1030"/>
        <v>0</v>
      </c>
      <c r="MKA53" s="64">
        <f t="shared" si="1030"/>
        <v>0</v>
      </c>
      <c r="MKB53" s="64">
        <f t="shared" si="1030"/>
        <v>0</v>
      </c>
      <c r="MKC53" s="64">
        <f t="shared" si="1030"/>
        <v>0</v>
      </c>
      <c r="MKD53" s="64">
        <f t="shared" si="1030"/>
        <v>0</v>
      </c>
      <c r="MKE53" s="64">
        <f t="shared" si="1030"/>
        <v>0</v>
      </c>
      <c r="MKF53" s="64">
        <f t="shared" si="1030"/>
        <v>0</v>
      </c>
      <c r="MKG53" s="64">
        <f t="shared" si="1030"/>
        <v>0</v>
      </c>
      <c r="MKH53" s="64">
        <f t="shared" si="1030"/>
        <v>0</v>
      </c>
      <c r="MKI53" s="64">
        <f t="shared" si="1030"/>
        <v>0</v>
      </c>
      <c r="MKJ53" s="64">
        <f t="shared" si="1030"/>
        <v>0</v>
      </c>
      <c r="MKK53" s="64">
        <f t="shared" si="1030"/>
        <v>0</v>
      </c>
      <c r="MKL53" s="64">
        <f t="shared" si="1030"/>
        <v>0</v>
      </c>
      <c r="MKM53" s="64">
        <f t="shared" si="1030"/>
        <v>0</v>
      </c>
      <c r="MKN53" s="64">
        <f t="shared" si="1030"/>
        <v>0</v>
      </c>
      <c r="MKO53" s="64">
        <f t="shared" si="1030"/>
        <v>0</v>
      </c>
      <c r="MKP53" s="64">
        <f t="shared" si="1030"/>
        <v>0</v>
      </c>
      <c r="MKQ53" s="64">
        <f t="shared" si="1030"/>
        <v>0</v>
      </c>
      <c r="MKR53" s="64">
        <f t="shared" si="1030"/>
        <v>0</v>
      </c>
      <c r="MKS53" s="64">
        <f t="shared" si="1030"/>
        <v>0</v>
      </c>
      <c r="MKT53" s="64">
        <f t="shared" si="1030"/>
        <v>0</v>
      </c>
      <c r="MKU53" s="64">
        <f t="shared" si="1030"/>
        <v>0</v>
      </c>
      <c r="MKV53" s="64">
        <f t="shared" si="1030"/>
        <v>0</v>
      </c>
      <c r="MKW53" s="64">
        <f t="shared" si="1030"/>
        <v>0</v>
      </c>
      <c r="MKX53" s="64">
        <f t="shared" si="1030"/>
        <v>0</v>
      </c>
      <c r="MKY53" s="64">
        <f t="shared" si="1030"/>
        <v>0</v>
      </c>
      <c r="MKZ53" s="64">
        <f t="shared" si="1030"/>
        <v>0</v>
      </c>
      <c r="MLA53" s="64">
        <f t="shared" ref="MLA53:MNL53" si="1031">MLA51+MLA52</f>
        <v>0</v>
      </c>
      <c r="MLB53" s="64">
        <f t="shared" si="1031"/>
        <v>0</v>
      </c>
      <c r="MLC53" s="64">
        <f t="shared" si="1031"/>
        <v>0</v>
      </c>
      <c r="MLD53" s="64">
        <f t="shared" si="1031"/>
        <v>0</v>
      </c>
      <c r="MLE53" s="64">
        <f t="shared" si="1031"/>
        <v>0</v>
      </c>
      <c r="MLF53" s="64">
        <f t="shared" si="1031"/>
        <v>0</v>
      </c>
      <c r="MLG53" s="64">
        <f t="shared" si="1031"/>
        <v>0</v>
      </c>
      <c r="MLH53" s="64">
        <f t="shared" si="1031"/>
        <v>0</v>
      </c>
      <c r="MLI53" s="64">
        <f t="shared" si="1031"/>
        <v>0</v>
      </c>
      <c r="MLJ53" s="64">
        <f t="shared" si="1031"/>
        <v>0</v>
      </c>
      <c r="MLK53" s="64">
        <f t="shared" si="1031"/>
        <v>0</v>
      </c>
      <c r="MLL53" s="64">
        <f t="shared" si="1031"/>
        <v>0</v>
      </c>
      <c r="MLM53" s="64">
        <f t="shared" si="1031"/>
        <v>0</v>
      </c>
      <c r="MLN53" s="64">
        <f t="shared" si="1031"/>
        <v>0</v>
      </c>
      <c r="MLO53" s="64">
        <f t="shared" si="1031"/>
        <v>0</v>
      </c>
      <c r="MLP53" s="64">
        <f t="shared" si="1031"/>
        <v>0</v>
      </c>
      <c r="MLQ53" s="64">
        <f t="shared" si="1031"/>
        <v>0</v>
      </c>
      <c r="MLR53" s="64">
        <f t="shared" si="1031"/>
        <v>0</v>
      </c>
      <c r="MLS53" s="64">
        <f t="shared" si="1031"/>
        <v>0</v>
      </c>
      <c r="MLT53" s="64">
        <f t="shared" si="1031"/>
        <v>0</v>
      </c>
      <c r="MLU53" s="64">
        <f t="shared" si="1031"/>
        <v>0</v>
      </c>
      <c r="MLV53" s="64">
        <f t="shared" si="1031"/>
        <v>0</v>
      </c>
      <c r="MLW53" s="64">
        <f t="shared" si="1031"/>
        <v>0</v>
      </c>
      <c r="MLX53" s="64">
        <f t="shared" si="1031"/>
        <v>0</v>
      </c>
      <c r="MLY53" s="64">
        <f t="shared" si="1031"/>
        <v>0</v>
      </c>
      <c r="MLZ53" s="64">
        <f t="shared" si="1031"/>
        <v>0</v>
      </c>
      <c r="MMA53" s="64">
        <f t="shared" si="1031"/>
        <v>0</v>
      </c>
      <c r="MMB53" s="64">
        <f t="shared" si="1031"/>
        <v>0</v>
      </c>
      <c r="MMC53" s="64">
        <f t="shared" si="1031"/>
        <v>0</v>
      </c>
      <c r="MMD53" s="64">
        <f t="shared" si="1031"/>
        <v>0</v>
      </c>
      <c r="MME53" s="64">
        <f t="shared" si="1031"/>
        <v>0</v>
      </c>
      <c r="MMF53" s="64">
        <f t="shared" si="1031"/>
        <v>0</v>
      </c>
      <c r="MMG53" s="64">
        <f t="shared" si="1031"/>
        <v>0</v>
      </c>
      <c r="MMH53" s="64">
        <f t="shared" si="1031"/>
        <v>0</v>
      </c>
      <c r="MMI53" s="64">
        <f t="shared" si="1031"/>
        <v>0</v>
      </c>
      <c r="MMJ53" s="64">
        <f t="shared" si="1031"/>
        <v>0</v>
      </c>
      <c r="MMK53" s="64">
        <f t="shared" si="1031"/>
        <v>0</v>
      </c>
      <c r="MML53" s="64">
        <f t="shared" si="1031"/>
        <v>0</v>
      </c>
      <c r="MMM53" s="64">
        <f t="shared" si="1031"/>
        <v>0</v>
      </c>
      <c r="MMN53" s="64">
        <f t="shared" si="1031"/>
        <v>0</v>
      </c>
      <c r="MMO53" s="64">
        <f t="shared" si="1031"/>
        <v>0</v>
      </c>
      <c r="MMP53" s="64">
        <f t="shared" si="1031"/>
        <v>0</v>
      </c>
      <c r="MMQ53" s="64">
        <f t="shared" si="1031"/>
        <v>0</v>
      </c>
      <c r="MMR53" s="64">
        <f t="shared" si="1031"/>
        <v>0</v>
      </c>
      <c r="MMS53" s="64">
        <f t="shared" si="1031"/>
        <v>0</v>
      </c>
      <c r="MMT53" s="64">
        <f t="shared" si="1031"/>
        <v>0</v>
      </c>
      <c r="MMU53" s="64">
        <f t="shared" si="1031"/>
        <v>0</v>
      </c>
      <c r="MMV53" s="64">
        <f t="shared" si="1031"/>
        <v>0</v>
      </c>
      <c r="MMW53" s="64">
        <f t="shared" si="1031"/>
        <v>0</v>
      </c>
      <c r="MMX53" s="64">
        <f t="shared" si="1031"/>
        <v>0</v>
      </c>
      <c r="MMY53" s="64">
        <f t="shared" si="1031"/>
        <v>0</v>
      </c>
      <c r="MMZ53" s="64">
        <f t="shared" si="1031"/>
        <v>0</v>
      </c>
      <c r="MNA53" s="64">
        <f t="shared" si="1031"/>
        <v>0</v>
      </c>
      <c r="MNB53" s="64">
        <f t="shared" si="1031"/>
        <v>0</v>
      </c>
      <c r="MNC53" s="64">
        <f t="shared" si="1031"/>
        <v>0</v>
      </c>
      <c r="MND53" s="64">
        <f t="shared" si="1031"/>
        <v>0</v>
      </c>
      <c r="MNE53" s="64">
        <f t="shared" si="1031"/>
        <v>0</v>
      </c>
      <c r="MNF53" s="64">
        <f t="shared" si="1031"/>
        <v>0</v>
      </c>
      <c r="MNG53" s="64">
        <f t="shared" si="1031"/>
        <v>0</v>
      </c>
      <c r="MNH53" s="64">
        <f t="shared" si="1031"/>
        <v>0</v>
      </c>
      <c r="MNI53" s="64">
        <f t="shared" si="1031"/>
        <v>0</v>
      </c>
      <c r="MNJ53" s="64">
        <f t="shared" si="1031"/>
        <v>0</v>
      </c>
      <c r="MNK53" s="64">
        <f t="shared" si="1031"/>
        <v>0</v>
      </c>
      <c r="MNL53" s="64">
        <f t="shared" si="1031"/>
        <v>0</v>
      </c>
      <c r="MNM53" s="64">
        <f t="shared" ref="MNM53:MPX53" si="1032">MNM51+MNM52</f>
        <v>0</v>
      </c>
      <c r="MNN53" s="64">
        <f t="shared" si="1032"/>
        <v>0</v>
      </c>
      <c r="MNO53" s="64">
        <f t="shared" si="1032"/>
        <v>0</v>
      </c>
      <c r="MNP53" s="64">
        <f t="shared" si="1032"/>
        <v>0</v>
      </c>
      <c r="MNQ53" s="64">
        <f t="shared" si="1032"/>
        <v>0</v>
      </c>
      <c r="MNR53" s="64">
        <f t="shared" si="1032"/>
        <v>0</v>
      </c>
      <c r="MNS53" s="64">
        <f t="shared" si="1032"/>
        <v>0</v>
      </c>
      <c r="MNT53" s="64">
        <f t="shared" si="1032"/>
        <v>0</v>
      </c>
      <c r="MNU53" s="64">
        <f t="shared" si="1032"/>
        <v>0</v>
      </c>
      <c r="MNV53" s="64">
        <f t="shared" si="1032"/>
        <v>0</v>
      </c>
      <c r="MNW53" s="64">
        <f t="shared" si="1032"/>
        <v>0</v>
      </c>
      <c r="MNX53" s="64">
        <f t="shared" si="1032"/>
        <v>0</v>
      </c>
      <c r="MNY53" s="64">
        <f t="shared" si="1032"/>
        <v>0</v>
      </c>
      <c r="MNZ53" s="64">
        <f t="shared" si="1032"/>
        <v>0</v>
      </c>
      <c r="MOA53" s="64">
        <f t="shared" si="1032"/>
        <v>0</v>
      </c>
      <c r="MOB53" s="64">
        <f t="shared" si="1032"/>
        <v>0</v>
      </c>
      <c r="MOC53" s="64">
        <f t="shared" si="1032"/>
        <v>0</v>
      </c>
      <c r="MOD53" s="64">
        <f t="shared" si="1032"/>
        <v>0</v>
      </c>
      <c r="MOE53" s="64">
        <f t="shared" si="1032"/>
        <v>0</v>
      </c>
      <c r="MOF53" s="64">
        <f t="shared" si="1032"/>
        <v>0</v>
      </c>
      <c r="MOG53" s="64">
        <f t="shared" si="1032"/>
        <v>0</v>
      </c>
      <c r="MOH53" s="64">
        <f t="shared" si="1032"/>
        <v>0</v>
      </c>
      <c r="MOI53" s="64">
        <f t="shared" si="1032"/>
        <v>0</v>
      </c>
      <c r="MOJ53" s="64">
        <f t="shared" si="1032"/>
        <v>0</v>
      </c>
      <c r="MOK53" s="64">
        <f t="shared" si="1032"/>
        <v>0</v>
      </c>
      <c r="MOL53" s="64">
        <f t="shared" si="1032"/>
        <v>0</v>
      </c>
      <c r="MOM53" s="64">
        <f t="shared" si="1032"/>
        <v>0</v>
      </c>
      <c r="MON53" s="64">
        <f t="shared" si="1032"/>
        <v>0</v>
      </c>
      <c r="MOO53" s="64">
        <f t="shared" si="1032"/>
        <v>0</v>
      </c>
      <c r="MOP53" s="64">
        <f t="shared" si="1032"/>
        <v>0</v>
      </c>
      <c r="MOQ53" s="64">
        <f t="shared" si="1032"/>
        <v>0</v>
      </c>
      <c r="MOR53" s="64">
        <f t="shared" si="1032"/>
        <v>0</v>
      </c>
      <c r="MOS53" s="64">
        <f t="shared" si="1032"/>
        <v>0</v>
      </c>
      <c r="MOT53" s="64">
        <f t="shared" si="1032"/>
        <v>0</v>
      </c>
      <c r="MOU53" s="64">
        <f t="shared" si="1032"/>
        <v>0</v>
      </c>
      <c r="MOV53" s="64">
        <f t="shared" si="1032"/>
        <v>0</v>
      </c>
      <c r="MOW53" s="64">
        <f t="shared" si="1032"/>
        <v>0</v>
      </c>
      <c r="MOX53" s="64">
        <f t="shared" si="1032"/>
        <v>0</v>
      </c>
      <c r="MOY53" s="64">
        <f t="shared" si="1032"/>
        <v>0</v>
      </c>
      <c r="MOZ53" s="64">
        <f t="shared" si="1032"/>
        <v>0</v>
      </c>
      <c r="MPA53" s="64">
        <f t="shared" si="1032"/>
        <v>0</v>
      </c>
      <c r="MPB53" s="64">
        <f t="shared" si="1032"/>
        <v>0</v>
      </c>
      <c r="MPC53" s="64">
        <f t="shared" si="1032"/>
        <v>0</v>
      </c>
      <c r="MPD53" s="64">
        <f t="shared" si="1032"/>
        <v>0</v>
      </c>
      <c r="MPE53" s="64">
        <f t="shared" si="1032"/>
        <v>0</v>
      </c>
      <c r="MPF53" s="64">
        <f t="shared" si="1032"/>
        <v>0</v>
      </c>
      <c r="MPG53" s="64">
        <f t="shared" si="1032"/>
        <v>0</v>
      </c>
      <c r="MPH53" s="64">
        <f t="shared" si="1032"/>
        <v>0</v>
      </c>
      <c r="MPI53" s="64">
        <f t="shared" si="1032"/>
        <v>0</v>
      </c>
      <c r="MPJ53" s="64">
        <f t="shared" si="1032"/>
        <v>0</v>
      </c>
      <c r="MPK53" s="64">
        <f t="shared" si="1032"/>
        <v>0</v>
      </c>
      <c r="MPL53" s="64">
        <f t="shared" si="1032"/>
        <v>0</v>
      </c>
      <c r="MPM53" s="64">
        <f t="shared" si="1032"/>
        <v>0</v>
      </c>
      <c r="MPN53" s="64">
        <f t="shared" si="1032"/>
        <v>0</v>
      </c>
      <c r="MPO53" s="64">
        <f t="shared" si="1032"/>
        <v>0</v>
      </c>
      <c r="MPP53" s="64">
        <f t="shared" si="1032"/>
        <v>0</v>
      </c>
      <c r="MPQ53" s="64">
        <f t="shared" si="1032"/>
        <v>0</v>
      </c>
      <c r="MPR53" s="64">
        <f t="shared" si="1032"/>
        <v>0</v>
      </c>
      <c r="MPS53" s="64">
        <f t="shared" si="1032"/>
        <v>0</v>
      </c>
      <c r="MPT53" s="64">
        <f t="shared" si="1032"/>
        <v>0</v>
      </c>
      <c r="MPU53" s="64">
        <f t="shared" si="1032"/>
        <v>0</v>
      </c>
      <c r="MPV53" s="64">
        <f t="shared" si="1032"/>
        <v>0</v>
      </c>
      <c r="MPW53" s="64">
        <f t="shared" si="1032"/>
        <v>0</v>
      </c>
      <c r="MPX53" s="64">
        <f t="shared" si="1032"/>
        <v>0</v>
      </c>
      <c r="MPY53" s="64">
        <f t="shared" ref="MPY53:MSJ53" si="1033">MPY51+MPY52</f>
        <v>0</v>
      </c>
      <c r="MPZ53" s="64">
        <f t="shared" si="1033"/>
        <v>0</v>
      </c>
      <c r="MQA53" s="64">
        <f t="shared" si="1033"/>
        <v>0</v>
      </c>
      <c r="MQB53" s="64">
        <f t="shared" si="1033"/>
        <v>0</v>
      </c>
      <c r="MQC53" s="64">
        <f t="shared" si="1033"/>
        <v>0</v>
      </c>
      <c r="MQD53" s="64">
        <f t="shared" si="1033"/>
        <v>0</v>
      </c>
      <c r="MQE53" s="64">
        <f t="shared" si="1033"/>
        <v>0</v>
      </c>
      <c r="MQF53" s="64">
        <f t="shared" si="1033"/>
        <v>0</v>
      </c>
      <c r="MQG53" s="64">
        <f t="shared" si="1033"/>
        <v>0</v>
      </c>
      <c r="MQH53" s="64">
        <f t="shared" si="1033"/>
        <v>0</v>
      </c>
      <c r="MQI53" s="64">
        <f t="shared" si="1033"/>
        <v>0</v>
      </c>
      <c r="MQJ53" s="64">
        <f t="shared" si="1033"/>
        <v>0</v>
      </c>
      <c r="MQK53" s="64">
        <f t="shared" si="1033"/>
        <v>0</v>
      </c>
      <c r="MQL53" s="64">
        <f t="shared" si="1033"/>
        <v>0</v>
      </c>
      <c r="MQM53" s="64">
        <f t="shared" si="1033"/>
        <v>0</v>
      </c>
      <c r="MQN53" s="64">
        <f t="shared" si="1033"/>
        <v>0</v>
      </c>
      <c r="MQO53" s="64">
        <f t="shared" si="1033"/>
        <v>0</v>
      </c>
      <c r="MQP53" s="64">
        <f t="shared" si="1033"/>
        <v>0</v>
      </c>
      <c r="MQQ53" s="64">
        <f t="shared" si="1033"/>
        <v>0</v>
      </c>
      <c r="MQR53" s="64">
        <f t="shared" si="1033"/>
        <v>0</v>
      </c>
      <c r="MQS53" s="64">
        <f t="shared" si="1033"/>
        <v>0</v>
      </c>
      <c r="MQT53" s="64">
        <f t="shared" si="1033"/>
        <v>0</v>
      </c>
      <c r="MQU53" s="64">
        <f t="shared" si="1033"/>
        <v>0</v>
      </c>
      <c r="MQV53" s="64">
        <f t="shared" si="1033"/>
        <v>0</v>
      </c>
      <c r="MQW53" s="64">
        <f t="shared" si="1033"/>
        <v>0</v>
      </c>
      <c r="MQX53" s="64">
        <f t="shared" si="1033"/>
        <v>0</v>
      </c>
      <c r="MQY53" s="64">
        <f t="shared" si="1033"/>
        <v>0</v>
      </c>
      <c r="MQZ53" s="64">
        <f t="shared" si="1033"/>
        <v>0</v>
      </c>
      <c r="MRA53" s="64">
        <f t="shared" si="1033"/>
        <v>0</v>
      </c>
      <c r="MRB53" s="64">
        <f t="shared" si="1033"/>
        <v>0</v>
      </c>
      <c r="MRC53" s="64">
        <f t="shared" si="1033"/>
        <v>0</v>
      </c>
      <c r="MRD53" s="64">
        <f t="shared" si="1033"/>
        <v>0</v>
      </c>
      <c r="MRE53" s="64">
        <f t="shared" si="1033"/>
        <v>0</v>
      </c>
      <c r="MRF53" s="64">
        <f t="shared" si="1033"/>
        <v>0</v>
      </c>
      <c r="MRG53" s="64">
        <f t="shared" si="1033"/>
        <v>0</v>
      </c>
      <c r="MRH53" s="64">
        <f t="shared" si="1033"/>
        <v>0</v>
      </c>
      <c r="MRI53" s="64">
        <f t="shared" si="1033"/>
        <v>0</v>
      </c>
      <c r="MRJ53" s="64">
        <f t="shared" si="1033"/>
        <v>0</v>
      </c>
      <c r="MRK53" s="64">
        <f t="shared" si="1033"/>
        <v>0</v>
      </c>
      <c r="MRL53" s="64">
        <f t="shared" si="1033"/>
        <v>0</v>
      </c>
      <c r="MRM53" s="64">
        <f t="shared" si="1033"/>
        <v>0</v>
      </c>
      <c r="MRN53" s="64">
        <f t="shared" si="1033"/>
        <v>0</v>
      </c>
      <c r="MRO53" s="64">
        <f t="shared" si="1033"/>
        <v>0</v>
      </c>
      <c r="MRP53" s="64">
        <f t="shared" si="1033"/>
        <v>0</v>
      </c>
      <c r="MRQ53" s="64">
        <f t="shared" si="1033"/>
        <v>0</v>
      </c>
      <c r="MRR53" s="64">
        <f t="shared" si="1033"/>
        <v>0</v>
      </c>
      <c r="MRS53" s="64">
        <f t="shared" si="1033"/>
        <v>0</v>
      </c>
      <c r="MRT53" s="64">
        <f t="shared" si="1033"/>
        <v>0</v>
      </c>
      <c r="MRU53" s="64">
        <f t="shared" si="1033"/>
        <v>0</v>
      </c>
      <c r="MRV53" s="64">
        <f t="shared" si="1033"/>
        <v>0</v>
      </c>
      <c r="MRW53" s="64">
        <f t="shared" si="1033"/>
        <v>0</v>
      </c>
      <c r="MRX53" s="64">
        <f t="shared" si="1033"/>
        <v>0</v>
      </c>
      <c r="MRY53" s="64">
        <f t="shared" si="1033"/>
        <v>0</v>
      </c>
      <c r="MRZ53" s="64">
        <f t="shared" si="1033"/>
        <v>0</v>
      </c>
      <c r="MSA53" s="64">
        <f t="shared" si="1033"/>
        <v>0</v>
      </c>
      <c r="MSB53" s="64">
        <f t="shared" si="1033"/>
        <v>0</v>
      </c>
      <c r="MSC53" s="64">
        <f t="shared" si="1033"/>
        <v>0</v>
      </c>
      <c r="MSD53" s="64">
        <f t="shared" si="1033"/>
        <v>0</v>
      </c>
      <c r="MSE53" s="64">
        <f t="shared" si="1033"/>
        <v>0</v>
      </c>
      <c r="MSF53" s="64">
        <f t="shared" si="1033"/>
        <v>0</v>
      </c>
      <c r="MSG53" s="64">
        <f t="shared" si="1033"/>
        <v>0</v>
      </c>
      <c r="MSH53" s="64">
        <f t="shared" si="1033"/>
        <v>0</v>
      </c>
      <c r="MSI53" s="64">
        <f t="shared" si="1033"/>
        <v>0</v>
      </c>
      <c r="MSJ53" s="64">
        <f t="shared" si="1033"/>
        <v>0</v>
      </c>
      <c r="MSK53" s="64">
        <f t="shared" ref="MSK53:MUV53" si="1034">MSK51+MSK52</f>
        <v>0</v>
      </c>
      <c r="MSL53" s="64">
        <f t="shared" si="1034"/>
        <v>0</v>
      </c>
      <c r="MSM53" s="64">
        <f t="shared" si="1034"/>
        <v>0</v>
      </c>
      <c r="MSN53" s="64">
        <f t="shared" si="1034"/>
        <v>0</v>
      </c>
      <c r="MSO53" s="64">
        <f t="shared" si="1034"/>
        <v>0</v>
      </c>
      <c r="MSP53" s="64">
        <f t="shared" si="1034"/>
        <v>0</v>
      </c>
      <c r="MSQ53" s="64">
        <f t="shared" si="1034"/>
        <v>0</v>
      </c>
      <c r="MSR53" s="64">
        <f t="shared" si="1034"/>
        <v>0</v>
      </c>
      <c r="MSS53" s="64">
        <f t="shared" si="1034"/>
        <v>0</v>
      </c>
      <c r="MST53" s="64">
        <f t="shared" si="1034"/>
        <v>0</v>
      </c>
      <c r="MSU53" s="64">
        <f t="shared" si="1034"/>
        <v>0</v>
      </c>
      <c r="MSV53" s="64">
        <f t="shared" si="1034"/>
        <v>0</v>
      </c>
      <c r="MSW53" s="64">
        <f t="shared" si="1034"/>
        <v>0</v>
      </c>
      <c r="MSX53" s="64">
        <f t="shared" si="1034"/>
        <v>0</v>
      </c>
      <c r="MSY53" s="64">
        <f t="shared" si="1034"/>
        <v>0</v>
      </c>
      <c r="MSZ53" s="64">
        <f t="shared" si="1034"/>
        <v>0</v>
      </c>
      <c r="MTA53" s="64">
        <f t="shared" si="1034"/>
        <v>0</v>
      </c>
      <c r="MTB53" s="64">
        <f t="shared" si="1034"/>
        <v>0</v>
      </c>
      <c r="MTC53" s="64">
        <f t="shared" si="1034"/>
        <v>0</v>
      </c>
      <c r="MTD53" s="64">
        <f t="shared" si="1034"/>
        <v>0</v>
      </c>
      <c r="MTE53" s="64">
        <f t="shared" si="1034"/>
        <v>0</v>
      </c>
      <c r="MTF53" s="64">
        <f t="shared" si="1034"/>
        <v>0</v>
      </c>
      <c r="MTG53" s="64">
        <f t="shared" si="1034"/>
        <v>0</v>
      </c>
      <c r="MTH53" s="64">
        <f t="shared" si="1034"/>
        <v>0</v>
      </c>
      <c r="MTI53" s="64">
        <f t="shared" si="1034"/>
        <v>0</v>
      </c>
      <c r="MTJ53" s="64">
        <f t="shared" si="1034"/>
        <v>0</v>
      </c>
      <c r="MTK53" s="64">
        <f t="shared" si="1034"/>
        <v>0</v>
      </c>
      <c r="MTL53" s="64">
        <f t="shared" si="1034"/>
        <v>0</v>
      </c>
      <c r="MTM53" s="64">
        <f t="shared" si="1034"/>
        <v>0</v>
      </c>
      <c r="MTN53" s="64">
        <f t="shared" si="1034"/>
        <v>0</v>
      </c>
      <c r="MTO53" s="64">
        <f t="shared" si="1034"/>
        <v>0</v>
      </c>
      <c r="MTP53" s="64">
        <f t="shared" si="1034"/>
        <v>0</v>
      </c>
      <c r="MTQ53" s="64">
        <f t="shared" si="1034"/>
        <v>0</v>
      </c>
      <c r="MTR53" s="64">
        <f t="shared" si="1034"/>
        <v>0</v>
      </c>
      <c r="MTS53" s="64">
        <f t="shared" si="1034"/>
        <v>0</v>
      </c>
      <c r="MTT53" s="64">
        <f t="shared" si="1034"/>
        <v>0</v>
      </c>
      <c r="MTU53" s="64">
        <f t="shared" si="1034"/>
        <v>0</v>
      </c>
      <c r="MTV53" s="64">
        <f t="shared" si="1034"/>
        <v>0</v>
      </c>
      <c r="MTW53" s="64">
        <f t="shared" si="1034"/>
        <v>0</v>
      </c>
      <c r="MTX53" s="64">
        <f t="shared" si="1034"/>
        <v>0</v>
      </c>
      <c r="MTY53" s="64">
        <f t="shared" si="1034"/>
        <v>0</v>
      </c>
      <c r="MTZ53" s="64">
        <f t="shared" si="1034"/>
        <v>0</v>
      </c>
      <c r="MUA53" s="64">
        <f t="shared" si="1034"/>
        <v>0</v>
      </c>
      <c r="MUB53" s="64">
        <f t="shared" si="1034"/>
        <v>0</v>
      </c>
      <c r="MUC53" s="64">
        <f t="shared" si="1034"/>
        <v>0</v>
      </c>
      <c r="MUD53" s="64">
        <f t="shared" si="1034"/>
        <v>0</v>
      </c>
      <c r="MUE53" s="64">
        <f t="shared" si="1034"/>
        <v>0</v>
      </c>
      <c r="MUF53" s="64">
        <f t="shared" si="1034"/>
        <v>0</v>
      </c>
      <c r="MUG53" s="64">
        <f t="shared" si="1034"/>
        <v>0</v>
      </c>
      <c r="MUH53" s="64">
        <f t="shared" si="1034"/>
        <v>0</v>
      </c>
      <c r="MUI53" s="64">
        <f t="shared" si="1034"/>
        <v>0</v>
      </c>
      <c r="MUJ53" s="64">
        <f t="shared" si="1034"/>
        <v>0</v>
      </c>
      <c r="MUK53" s="64">
        <f t="shared" si="1034"/>
        <v>0</v>
      </c>
      <c r="MUL53" s="64">
        <f t="shared" si="1034"/>
        <v>0</v>
      </c>
      <c r="MUM53" s="64">
        <f t="shared" si="1034"/>
        <v>0</v>
      </c>
      <c r="MUN53" s="64">
        <f t="shared" si="1034"/>
        <v>0</v>
      </c>
      <c r="MUO53" s="64">
        <f t="shared" si="1034"/>
        <v>0</v>
      </c>
      <c r="MUP53" s="64">
        <f t="shared" si="1034"/>
        <v>0</v>
      </c>
      <c r="MUQ53" s="64">
        <f t="shared" si="1034"/>
        <v>0</v>
      </c>
      <c r="MUR53" s="64">
        <f t="shared" si="1034"/>
        <v>0</v>
      </c>
      <c r="MUS53" s="64">
        <f t="shared" si="1034"/>
        <v>0</v>
      </c>
      <c r="MUT53" s="64">
        <f t="shared" si="1034"/>
        <v>0</v>
      </c>
      <c r="MUU53" s="64">
        <f t="shared" si="1034"/>
        <v>0</v>
      </c>
      <c r="MUV53" s="64">
        <f t="shared" si="1034"/>
        <v>0</v>
      </c>
      <c r="MUW53" s="64">
        <f t="shared" ref="MUW53:MXH53" si="1035">MUW51+MUW52</f>
        <v>0</v>
      </c>
      <c r="MUX53" s="64">
        <f t="shared" si="1035"/>
        <v>0</v>
      </c>
      <c r="MUY53" s="64">
        <f t="shared" si="1035"/>
        <v>0</v>
      </c>
      <c r="MUZ53" s="64">
        <f t="shared" si="1035"/>
        <v>0</v>
      </c>
      <c r="MVA53" s="64">
        <f t="shared" si="1035"/>
        <v>0</v>
      </c>
      <c r="MVB53" s="64">
        <f t="shared" si="1035"/>
        <v>0</v>
      </c>
      <c r="MVC53" s="64">
        <f t="shared" si="1035"/>
        <v>0</v>
      </c>
      <c r="MVD53" s="64">
        <f t="shared" si="1035"/>
        <v>0</v>
      </c>
      <c r="MVE53" s="64">
        <f t="shared" si="1035"/>
        <v>0</v>
      </c>
      <c r="MVF53" s="64">
        <f t="shared" si="1035"/>
        <v>0</v>
      </c>
      <c r="MVG53" s="64">
        <f t="shared" si="1035"/>
        <v>0</v>
      </c>
      <c r="MVH53" s="64">
        <f t="shared" si="1035"/>
        <v>0</v>
      </c>
      <c r="MVI53" s="64">
        <f t="shared" si="1035"/>
        <v>0</v>
      </c>
      <c r="MVJ53" s="64">
        <f t="shared" si="1035"/>
        <v>0</v>
      </c>
      <c r="MVK53" s="64">
        <f t="shared" si="1035"/>
        <v>0</v>
      </c>
      <c r="MVL53" s="64">
        <f t="shared" si="1035"/>
        <v>0</v>
      </c>
      <c r="MVM53" s="64">
        <f t="shared" si="1035"/>
        <v>0</v>
      </c>
      <c r="MVN53" s="64">
        <f t="shared" si="1035"/>
        <v>0</v>
      </c>
      <c r="MVO53" s="64">
        <f t="shared" si="1035"/>
        <v>0</v>
      </c>
      <c r="MVP53" s="64">
        <f t="shared" si="1035"/>
        <v>0</v>
      </c>
      <c r="MVQ53" s="64">
        <f t="shared" si="1035"/>
        <v>0</v>
      </c>
      <c r="MVR53" s="64">
        <f t="shared" si="1035"/>
        <v>0</v>
      </c>
      <c r="MVS53" s="64">
        <f t="shared" si="1035"/>
        <v>0</v>
      </c>
      <c r="MVT53" s="64">
        <f t="shared" si="1035"/>
        <v>0</v>
      </c>
      <c r="MVU53" s="64">
        <f t="shared" si="1035"/>
        <v>0</v>
      </c>
      <c r="MVV53" s="64">
        <f t="shared" si="1035"/>
        <v>0</v>
      </c>
      <c r="MVW53" s="64">
        <f t="shared" si="1035"/>
        <v>0</v>
      </c>
      <c r="MVX53" s="64">
        <f t="shared" si="1035"/>
        <v>0</v>
      </c>
      <c r="MVY53" s="64">
        <f t="shared" si="1035"/>
        <v>0</v>
      </c>
      <c r="MVZ53" s="64">
        <f t="shared" si="1035"/>
        <v>0</v>
      </c>
      <c r="MWA53" s="64">
        <f t="shared" si="1035"/>
        <v>0</v>
      </c>
      <c r="MWB53" s="64">
        <f t="shared" si="1035"/>
        <v>0</v>
      </c>
      <c r="MWC53" s="64">
        <f t="shared" si="1035"/>
        <v>0</v>
      </c>
      <c r="MWD53" s="64">
        <f t="shared" si="1035"/>
        <v>0</v>
      </c>
      <c r="MWE53" s="64">
        <f t="shared" si="1035"/>
        <v>0</v>
      </c>
      <c r="MWF53" s="64">
        <f t="shared" si="1035"/>
        <v>0</v>
      </c>
      <c r="MWG53" s="64">
        <f t="shared" si="1035"/>
        <v>0</v>
      </c>
      <c r="MWH53" s="64">
        <f t="shared" si="1035"/>
        <v>0</v>
      </c>
      <c r="MWI53" s="64">
        <f t="shared" si="1035"/>
        <v>0</v>
      </c>
      <c r="MWJ53" s="64">
        <f t="shared" si="1035"/>
        <v>0</v>
      </c>
      <c r="MWK53" s="64">
        <f t="shared" si="1035"/>
        <v>0</v>
      </c>
      <c r="MWL53" s="64">
        <f t="shared" si="1035"/>
        <v>0</v>
      </c>
      <c r="MWM53" s="64">
        <f t="shared" si="1035"/>
        <v>0</v>
      </c>
      <c r="MWN53" s="64">
        <f t="shared" si="1035"/>
        <v>0</v>
      </c>
      <c r="MWO53" s="64">
        <f t="shared" si="1035"/>
        <v>0</v>
      </c>
      <c r="MWP53" s="64">
        <f t="shared" si="1035"/>
        <v>0</v>
      </c>
      <c r="MWQ53" s="64">
        <f t="shared" si="1035"/>
        <v>0</v>
      </c>
      <c r="MWR53" s="64">
        <f t="shared" si="1035"/>
        <v>0</v>
      </c>
      <c r="MWS53" s="64">
        <f t="shared" si="1035"/>
        <v>0</v>
      </c>
      <c r="MWT53" s="64">
        <f t="shared" si="1035"/>
        <v>0</v>
      </c>
      <c r="MWU53" s="64">
        <f t="shared" si="1035"/>
        <v>0</v>
      </c>
      <c r="MWV53" s="64">
        <f t="shared" si="1035"/>
        <v>0</v>
      </c>
      <c r="MWW53" s="64">
        <f t="shared" si="1035"/>
        <v>0</v>
      </c>
      <c r="MWX53" s="64">
        <f t="shared" si="1035"/>
        <v>0</v>
      </c>
      <c r="MWY53" s="64">
        <f t="shared" si="1035"/>
        <v>0</v>
      </c>
      <c r="MWZ53" s="64">
        <f t="shared" si="1035"/>
        <v>0</v>
      </c>
      <c r="MXA53" s="64">
        <f t="shared" si="1035"/>
        <v>0</v>
      </c>
      <c r="MXB53" s="64">
        <f t="shared" si="1035"/>
        <v>0</v>
      </c>
      <c r="MXC53" s="64">
        <f t="shared" si="1035"/>
        <v>0</v>
      </c>
      <c r="MXD53" s="64">
        <f t="shared" si="1035"/>
        <v>0</v>
      </c>
      <c r="MXE53" s="64">
        <f t="shared" si="1035"/>
        <v>0</v>
      </c>
      <c r="MXF53" s="64">
        <f t="shared" si="1035"/>
        <v>0</v>
      </c>
      <c r="MXG53" s="64">
        <f t="shared" si="1035"/>
        <v>0</v>
      </c>
      <c r="MXH53" s="64">
        <f t="shared" si="1035"/>
        <v>0</v>
      </c>
      <c r="MXI53" s="64">
        <f t="shared" ref="MXI53:MZT53" si="1036">MXI51+MXI52</f>
        <v>0</v>
      </c>
      <c r="MXJ53" s="64">
        <f t="shared" si="1036"/>
        <v>0</v>
      </c>
      <c r="MXK53" s="64">
        <f t="shared" si="1036"/>
        <v>0</v>
      </c>
      <c r="MXL53" s="64">
        <f t="shared" si="1036"/>
        <v>0</v>
      </c>
      <c r="MXM53" s="64">
        <f t="shared" si="1036"/>
        <v>0</v>
      </c>
      <c r="MXN53" s="64">
        <f t="shared" si="1036"/>
        <v>0</v>
      </c>
      <c r="MXO53" s="64">
        <f t="shared" si="1036"/>
        <v>0</v>
      </c>
      <c r="MXP53" s="64">
        <f t="shared" si="1036"/>
        <v>0</v>
      </c>
      <c r="MXQ53" s="64">
        <f t="shared" si="1036"/>
        <v>0</v>
      </c>
      <c r="MXR53" s="64">
        <f t="shared" si="1036"/>
        <v>0</v>
      </c>
      <c r="MXS53" s="64">
        <f t="shared" si="1036"/>
        <v>0</v>
      </c>
      <c r="MXT53" s="64">
        <f t="shared" si="1036"/>
        <v>0</v>
      </c>
      <c r="MXU53" s="64">
        <f t="shared" si="1036"/>
        <v>0</v>
      </c>
      <c r="MXV53" s="64">
        <f t="shared" si="1036"/>
        <v>0</v>
      </c>
      <c r="MXW53" s="64">
        <f t="shared" si="1036"/>
        <v>0</v>
      </c>
      <c r="MXX53" s="64">
        <f t="shared" si="1036"/>
        <v>0</v>
      </c>
      <c r="MXY53" s="64">
        <f t="shared" si="1036"/>
        <v>0</v>
      </c>
      <c r="MXZ53" s="64">
        <f t="shared" si="1036"/>
        <v>0</v>
      </c>
      <c r="MYA53" s="64">
        <f t="shared" si="1036"/>
        <v>0</v>
      </c>
      <c r="MYB53" s="64">
        <f t="shared" si="1036"/>
        <v>0</v>
      </c>
      <c r="MYC53" s="64">
        <f t="shared" si="1036"/>
        <v>0</v>
      </c>
      <c r="MYD53" s="64">
        <f t="shared" si="1036"/>
        <v>0</v>
      </c>
      <c r="MYE53" s="64">
        <f t="shared" si="1036"/>
        <v>0</v>
      </c>
      <c r="MYF53" s="64">
        <f t="shared" si="1036"/>
        <v>0</v>
      </c>
      <c r="MYG53" s="64">
        <f t="shared" si="1036"/>
        <v>0</v>
      </c>
      <c r="MYH53" s="64">
        <f t="shared" si="1036"/>
        <v>0</v>
      </c>
      <c r="MYI53" s="64">
        <f t="shared" si="1036"/>
        <v>0</v>
      </c>
      <c r="MYJ53" s="64">
        <f t="shared" si="1036"/>
        <v>0</v>
      </c>
      <c r="MYK53" s="64">
        <f t="shared" si="1036"/>
        <v>0</v>
      </c>
      <c r="MYL53" s="64">
        <f t="shared" si="1036"/>
        <v>0</v>
      </c>
      <c r="MYM53" s="64">
        <f t="shared" si="1036"/>
        <v>0</v>
      </c>
      <c r="MYN53" s="64">
        <f t="shared" si="1036"/>
        <v>0</v>
      </c>
      <c r="MYO53" s="64">
        <f t="shared" si="1036"/>
        <v>0</v>
      </c>
      <c r="MYP53" s="64">
        <f t="shared" si="1036"/>
        <v>0</v>
      </c>
      <c r="MYQ53" s="64">
        <f t="shared" si="1036"/>
        <v>0</v>
      </c>
      <c r="MYR53" s="64">
        <f t="shared" si="1036"/>
        <v>0</v>
      </c>
      <c r="MYS53" s="64">
        <f t="shared" si="1036"/>
        <v>0</v>
      </c>
      <c r="MYT53" s="64">
        <f t="shared" si="1036"/>
        <v>0</v>
      </c>
      <c r="MYU53" s="64">
        <f t="shared" si="1036"/>
        <v>0</v>
      </c>
      <c r="MYV53" s="64">
        <f t="shared" si="1036"/>
        <v>0</v>
      </c>
      <c r="MYW53" s="64">
        <f t="shared" si="1036"/>
        <v>0</v>
      </c>
      <c r="MYX53" s="64">
        <f t="shared" si="1036"/>
        <v>0</v>
      </c>
      <c r="MYY53" s="64">
        <f t="shared" si="1036"/>
        <v>0</v>
      </c>
      <c r="MYZ53" s="64">
        <f t="shared" si="1036"/>
        <v>0</v>
      </c>
      <c r="MZA53" s="64">
        <f t="shared" si="1036"/>
        <v>0</v>
      </c>
      <c r="MZB53" s="64">
        <f t="shared" si="1036"/>
        <v>0</v>
      </c>
      <c r="MZC53" s="64">
        <f t="shared" si="1036"/>
        <v>0</v>
      </c>
      <c r="MZD53" s="64">
        <f t="shared" si="1036"/>
        <v>0</v>
      </c>
      <c r="MZE53" s="64">
        <f t="shared" si="1036"/>
        <v>0</v>
      </c>
      <c r="MZF53" s="64">
        <f t="shared" si="1036"/>
        <v>0</v>
      </c>
      <c r="MZG53" s="64">
        <f t="shared" si="1036"/>
        <v>0</v>
      </c>
      <c r="MZH53" s="64">
        <f t="shared" si="1036"/>
        <v>0</v>
      </c>
      <c r="MZI53" s="64">
        <f t="shared" si="1036"/>
        <v>0</v>
      </c>
      <c r="MZJ53" s="64">
        <f t="shared" si="1036"/>
        <v>0</v>
      </c>
      <c r="MZK53" s="64">
        <f t="shared" si="1036"/>
        <v>0</v>
      </c>
      <c r="MZL53" s="64">
        <f t="shared" si="1036"/>
        <v>0</v>
      </c>
      <c r="MZM53" s="64">
        <f t="shared" si="1036"/>
        <v>0</v>
      </c>
      <c r="MZN53" s="64">
        <f t="shared" si="1036"/>
        <v>0</v>
      </c>
      <c r="MZO53" s="64">
        <f t="shared" si="1036"/>
        <v>0</v>
      </c>
      <c r="MZP53" s="64">
        <f t="shared" si="1036"/>
        <v>0</v>
      </c>
      <c r="MZQ53" s="64">
        <f t="shared" si="1036"/>
        <v>0</v>
      </c>
      <c r="MZR53" s="64">
        <f t="shared" si="1036"/>
        <v>0</v>
      </c>
      <c r="MZS53" s="64">
        <f t="shared" si="1036"/>
        <v>0</v>
      </c>
      <c r="MZT53" s="64">
        <f t="shared" si="1036"/>
        <v>0</v>
      </c>
      <c r="MZU53" s="64">
        <f t="shared" ref="MZU53:NCF53" si="1037">MZU51+MZU52</f>
        <v>0</v>
      </c>
      <c r="MZV53" s="64">
        <f t="shared" si="1037"/>
        <v>0</v>
      </c>
      <c r="MZW53" s="64">
        <f t="shared" si="1037"/>
        <v>0</v>
      </c>
      <c r="MZX53" s="64">
        <f t="shared" si="1037"/>
        <v>0</v>
      </c>
      <c r="MZY53" s="64">
        <f t="shared" si="1037"/>
        <v>0</v>
      </c>
      <c r="MZZ53" s="64">
        <f t="shared" si="1037"/>
        <v>0</v>
      </c>
      <c r="NAA53" s="64">
        <f t="shared" si="1037"/>
        <v>0</v>
      </c>
      <c r="NAB53" s="64">
        <f t="shared" si="1037"/>
        <v>0</v>
      </c>
      <c r="NAC53" s="64">
        <f t="shared" si="1037"/>
        <v>0</v>
      </c>
      <c r="NAD53" s="64">
        <f t="shared" si="1037"/>
        <v>0</v>
      </c>
      <c r="NAE53" s="64">
        <f t="shared" si="1037"/>
        <v>0</v>
      </c>
      <c r="NAF53" s="64">
        <f t="shared" si="1037"/>
        <v>0</v>
      </c>
      <c r="NAG53" s="64">
        <f t="shared" si="1037"/>
        <v>0</v>
      </c>
      <c r="NAH53" s="64">
        <f t="shared" si="1037"/>
        <v>0</v>
      </c>
      <c r="NAI53" s="64">
        <f t="shared" si="1037"/>
        <v>0</v>
      </c>
      <c r="NAJ53" s="64">
        <f t="shared" si="1037"/>
        <v>0</v>
      </c>
      <c r="NAK53" s="64">
        <f t="shared" si="1037"/>
        <v>0</v>
      </c>
      <c r="NAL53" s="64">
        <f t="shared" si="1037"/>
        <v>0</v>
      </c>
      <c r="NAM53" s="64">
        <f t="shared" si="1037"/>
        <v>0</v>
      </c>
      <c r="NAN53" s="64">
        <f t="shared" si="1037"/>
        <v>0</v>
      </c>
      <c r="NAO53" s="64">
        <f t="shared" si="1037"/>
        <v>0</v>
      </c>
      <c r="NAP53" s="64">
        <f t="shared" si="1037"/>
        <v>0</v>
      </c>
      <c r="NAQ53" s="64">
        <f t="shared" si="1037"/>
        <v>0</v>
      </c>
      <c r="NAR53" s="64">
        <f t="shared" si="1037"/>
        <v>0</v>
      </c>
      <c r="NAS53" s="64">
        <f t="shared" si="1037"/>
        <v>0</v>
      </c>
      <c r="NAT53" s="64">
        <f t="shared" si="1037"/>
        <v>0</v>
      </c>
      <c r="NAU53" s="64">
        <f t="shared" si="1037"/>
        <v>0</v>
      </c>
      <c r="NAV53" s="64">
        <f t="shared" si="1037"/>
        <v>0</v>
      </c>
      <c r="NAW53" s="64">
        <f t="shared" si="1037"/>
        <v>0</v>
      </c>
      <c r="NAX53" s="64">
        <f t="shared" si="1037"/>
        <v>0</v>
      </c>
      <c r="NAY53" s="64">
        <f t="shared" si="1037"/>
        <v>0</v>
      </c>
      <c r="NAZ53" s="64">
        <f t="shared" si="1037"/>
        <v>0</v>
      </c>
      <c r="NBA53" s="64">
        <f t="shared" si="1037"/>
        <v>0</v>
      </c>
      <c r="NBB53" s="64">
        <f t="shared" si="1037"/>
        <v>0</v>
      </c>
      <c r="NBC53" s="64">
        <f t="shared" si="1037"/>
        <v>0</v>
      </c>
      <c r="NBD53" s="64">
        <f t="shared" si="1037"/>
        <v>0</v>
      </c>
      <c r="NBE53" s="64">
        <f t="shared" si="1037"/>
        <v>0</v>
      </c>
      <c r="NBF53" s="64">
        <f t="shared" si="1037"/>
        <v>0</v>
      </c>
      <c r="NBG53" s="64">
        <f t="shared" si="1037"/>
        <v>0</v>
      </c>
      <c r="NBH53" s="64">
        <f t="shared" si="1037"/>
        <v>0</v>
      </c>
      <c r="NBI53" s="64">
        <f t="shared" si="1037"/>
        <v>0</v>
      </c>
      <c r="NBJ53" s="64">
        <f t="shared" si="1037"/>
        <v>0</v>
      </c>
      <c r="NBK53" s="64">
        <f t="shared" si="1037"/>
        <v>0</v>
      </c>
      <c r="NBL53" s="64">
        <f t="shared" si="1037"/>
        <v>0</v>
      </c>
      <c r="NBM53" s="64">
        <f t="shared" si="1037"/>
        <v>0</v>
      </c>
      <c r="NBN53" s="64">
        <f t="shared" si="1037"/>
        <v>0</v>
      </c>
      <c r="NBO53" s="64">
        <f t="shared" si="1037"/>
        <v>0</v>
      </c>
      <c r="NBP53" s="64">
        <f t="shared" si="1037"/>
        <v>0</v>
      </c>
      <c r="NBQ53" s="64">
        <f t="shared" si="1037"/>
        <v>0</v>
      </c>
      <c r="NBR53" s="64">
        <f t="shared" si="1037"/>
        <v>0</v>
      </c>
      <c r="NBS53" s="64">
        <f t="shared" si="1037"/>
        <v>0</v>
      </c>
      <c r="NBT53" s="64">
        <f t="shared" si="1037"/>
        <v>0</v>
      </c>
      <c r="NBU53" s="64">
        <f t="shared" si="1037"/>
        <v>0</v>
      </c>
      <c r="NBV53" s="64">
        <f t="shared" si="1037"/>
        <v>0</v>
      </c>
      <c r="NBW53" s="64">
        <f t="shared" si="1037"/>
        <v>0</v>
      </c>
      <c r="NBX53" s="64">
        <f t="shared" si="1037"/>
        <v>0</v>
      </c>
      <c r="NBY53" s="64">
        <f t="shared" si="1037"/>
        <v>0</v>
      </c>
      <c r="NBZ53" s="64">
        <f t="shared" si="1037"/>
        <v>0</v>
      </c>
      <c r="NCA53" s="64">
        <f t="shared" si="1037"/>
        <v>0</v>
      </c>
      <c r="NCB53" s="64">
        <f t="shared" si="1037"/>
        <v>0</v>
      </c>
      <c r="NCC53" s="64">
        <f t="shared" si="1037"/>
        <v>0</v>
      </c>
      <c r="NCD53" s="64">
        <f t="shared" si="1037"/>
        <v>0</v>
      </c>
      <c r="NCE53" s="64">
        <f t="shared" si="1037"/>
        <v>0</v>
      </c>
      <c r="NCF53" s="64">
        <f t="shared" si="1037"/>
        <v>0</v>
      </c>
      <c r="NCG53" s="64">
        <f t="shared" ref="NCG53:NER53" si="1038">NCG51+NCG52</f>
        <v>0</v>
      </c>
      <c r="NCH53" s="64">
        <f t="shared" si="1038"/>
        <v>0</v>
      </c>
      <c r="NCI53" s="64">
        <f t="shared" si="1038"/>
        <v>0</v>
      </c>
      <c r="NCJ53" s="64">
        <f t="shared" si="1038"/>
        <v>0</v>
      </c>
      <c r="NCK53" s="64">
        <f t="shared" si="1038"/>
        <v>0</v>
      </c>
      <c r="NCL53" s="64">
        <f t="shared" si="1038"/>
        <v>0</v>
      </c>
      <c r="NCM53" s="64">
        <f t="shared" si="1038"/>
        <v>0</v>
      </c>
      <c r="NCN53" s="64">
        <f t="shared" si="1038"/>
        <v>0</v>
      </c>
      <c r="NCO53" s="64">
        <f t="shared" si="1038"/>
        <v>0</v>
      </c>
      <c r="NCP53" s="64">
        <f t="shared" si="1038"/>
        <v>0</v>
      </c>
      <c r="NCQ53" s="64">
        <f t="shared" si="1038"/>
        <v>0</v>
      </c>
      <c r="NCR53" s="64">
        <f t="shared" si="1038"/>
        <v>0</v>
      </c>
      <c r="NCS53" s="64">
        <f t="shared" si="1038"/>
        <v>0</v>
      </c>
      <c r="NCT53" s="64">
        <f t="shared" si="1038"/>
        <v>0</v>
      </c>
      <c r="NCU53" s="64">
        <f t="shared" si="1038"/>
        <v>0</v>
      </c>
      <c r="NCV53" s="64">
        <f t="shared" si="1038"/>
        <v>0</v>
      </c>
      <c r="NCW53" s="64">
        <f t="shared" si="1038"/>
        <v>0</v>
      </c>
      <c r="NCX53" s="64">
        <f t="shared" si="1038"/>
        <v>0</v>
      </c>
      <c r="NCY53" s="64">
        <f t="shared" si="1038"/>
        <v>0</v>
      </c>
      <c r="NCZ53" s="64">
        <f t="shared" si="1038"/>
        <v>0</v>
      </c>
      <c r="NDA53" s="64">
        <f t="shared" si="1038"/>
        <v>0</v>
      </c>
      <c r="NDB53" s="64">
        <f t="shared" si="1038"/>
        <v>0</v>
      </c>
      <c r="NDC53" s="64">
        <f t="shared" si="1038"/>
        <v>0</v>
      </c>
      <c r="NDD53" s="64">
        <f t="shared" si="1038"/>
        <v>0</v>
      </c>
      <c r="NDE53" s="64">
        <f t="shared" si="1038"/>
        <v>0</v>
      </c>
      <c r="NDF53" s="64">
        <f t="shared" si="1038"/>
        <v>0</v>
      </c>
      <c r="NDG53" s="64">
        <f t="shared" si="1038"/>
        <v>0</v>
      </c>
      <c r="NDH53" s="64">
        <f t="shared" si="1038"/>
        <v>0</v>
      </c>
      <c r="NDI53" s="64">
        <f t="shared" si="1038"/>
        <v>0</v>
      </c>
      <c r="NDJ53" s="64">
        <f t="shared" si="1038"/>
        <v>0</v>
      </c>
      <c r="NDK53" s="64">
        <f t="shared" si="1038"/>
        <v>0</v>
      </c>
      <c r="NDL53" s="64">
        <f t="shared" si="1038"/>
        <v>0</v>
      </c>
      <c r="NDM53" s="64">
        <f t="shared" si="1038"/>
        <v>0</v>
      </c>
      <c r="NDN53" s="64">
        <f t="shared" si="1038"/>
        <v>0</v>
      </c>
      <c r="NDO53" s="64">
        <f t="shared" si="1038"/>
        <v>0</v>
      </c>
      <c r="NDP53" s="64">
        <f t="shared" si="1038"/>
        <v>0</v>
      </c>
      <c r="NDQ53" s="64">
        <f t="shared" si="1038"/>
        <v>0</v>
      </c>
      <c r="NDR53" s="64">
        <f t="shared" si="1038"/>
        <v>0</v>
      </c>
      <c r="NDS53" s="64">
        <f t="shared" si="1038"/>
        <v>0</v>
      </c>
      <c r="NDT53" s="64">
        <f t="shared" si="1038"/>
        <v>0</v>
      </c>
      <c r="NDU53" s="64">
        <f t="shared" si="1038"/>
        <v>0</v>
      </c>
      <c r="NDV53" s="64">
        <f t="shared" si="1038"/>
        <v>0</v>
      </c>
      <c r="NDW53" s="64">
        <f t="shared" si="1038"/>
        <v>0</v>
      </c>
      <c r="NDX53" s="64">
        <f t="shared" si="1038"/>
        <v>0</v>
      </c>
      <c r="NDY53" s="64">
        <f t="shared" si="1038"/>
        <v>0</v>
      </c>
      <c r="NDZ53" s="64">
        <f t="shared" si="1038"/>
        <v>0</v>
      </c>
      <c r="NEA53" s="64">
        <f t="shared" si="1038"/>
        <v>0</v>
      </c>
      <c r="NEB53" s="64">
        <f t="shared" si="1038"/>
        <v>0</v>
      </c>
      <c r="NEC53" s="64">
        <f t="shared" si="1038"/>
        <v>0</v>
      </c>
      <c r="NED53" s="64">
        <f t="shared" si="1038"/>
        <v>0</v>
      </c>
      <c r="NEE53" s="64">
        <f t="shared" si="1038"/>
        <v>0</v>
      </c>
      <c r="NEF53" s="64">
        <f t="shared" si="1038"/>
        <v>0</v>
      </c>
      <c r="NEG53" s="64">
        <f t="shared" si="1038"/>
        <v>0</v>
      </c>
      <c r="NEH53" s="64">
        <f t="shared" si="1038"/>
        <v>0</v>
      </c>
      <c r="NEI53" s="64">
        <f t="shared" si="1038"/>
        <v>0</v>
      </c>
      <c r="NEJ53" s="64">
        <f t="shared" si="1038"/>
        <v>0</v>
      </c>
      <c r="NEK53" s="64">
        <f t="shared" si="1038"/>
        <v>0</v>
      </c>
      <c r="NEL53" s="64">
        <f t="shared" si="1038"/>
        <v>0</v>
      </c>
      <c r="NEM53" s="64">
        <f t="shared" si="1038"/>
        <v>0</v>
      </c>
      <c r="NEN53" s="64">
        <f t="shared" si="1038"/>
        <v>0</v>
      </c>
      <c r="NEO53" s="64">
        <f t="shared" si="1038"/>
        <v>0</v>
      </c>
      <c r="NEP53" s="64">
        <f t="shared" si="1038"/>
        <v>0</v>
      </c>
      <c r="NEQ53" s="64">
        <f t="shared" si="1038"/>
        <v>0</v>
      </c>
      <c r="NER53" s="64">
        <f t="shared" si="1038"/>
        <v>0</v>
      </c>
      <c r="NES53" s="64">
        <f t="shared" ref="NES53:NHD53" si="1039">NES51+NES52</f>
        <v>0</v>
      </c>
      <c r="NET53" s="64">
        <f t="shared" si="1039"/>
        <v>0</v>
      </c>
      <c r="NEU53" s="64">
        <f t="shared" si="1039"/>
        <v>0</v>
      </c>
      <c r="NEV53" s="64">
        <f t="shared" si="1039"/>
        <v>0</v>
      </c>
      <c r="NEW53" s="64">
        <f t="shared" si="1039"/>
        <v>0</v>
      </c>
      <c r="NEX53" s="64">
        <f t="shared" si="1039"/>
        <v>0</v>
      </c>
      <c r="NEY53" s="64">
        <f t="shared" si="1039"/>
        <v>0</v>
      </c>
      <c r="NEZ53" s="64">
        <f t="shared" si="1039"/>
        <v>0</v>
      </c>
      <c r="NFA53" s="64">
        <f t="shared" si="1039"/>
        <v>0</v>
      </c>
      <c r="NFB53" s="64">
        <f t="shared" si="1039"/>
        <v>0</v>
      </c>
      <c r="NFC53" s="64">
        <f t="shared" si="1039"/>
        <v>0</v>
      </c>
      <c r="NFD53" s="64">
        <f t="shared" si="1039"/>
        <v>0</v>
      </c>
      <c r="NFE53" s="64">
        <f t="shared" si="1039"/>
        <v>0</v>
      </c>
      <c r="NFF53" s="64">
        <f t="shared" si="1039"/>
        <v>0</v>
      </c>
      <c r="NFG53" s="64">
        <f t="shared" si="1039"/>
        <v>0</v>
      </c>
      <c r="NFH53" s="64">
        <f t="shared" si="1039"/>
        <v>0</v>
      </c>
      <c r="NFI53" s="64">
        <f t="shared" si="1039"/>
        <v>0</v>
      </c>
      <c r="NFJ53" s="64">
        <f t="shared" si="1039"/>
        <v>0</v>
      </c>
      <c r="NFK53" s="64">
        <f t="shared" si="1039"/>
        <v>0</v>
      </c>
      <c r="NFL53" s="64">
        <f t="shared" si="1039"/>
        <v>0</v>
      </c>
      <c r="NFM53" s="64">
        <f t="shared" si="1039"/>
        <v>0</v>
      </c>
      <c r="NFN53" s="64">
        <f t="shared" si="1039"/>
        <v>0</v>
      </c>
      <c r="NFO53" s="64">
        <f t="shared" si="1039"/>
        <v>0</v>
      </c>
      <c r="NFP53" s="64">
        <f t="shared" si="1039"/>
        <v>0</v>
      </c>
      <c r="NFQ53" s="64">
        <f t="shared" si="1039"/>
        <v>0</v>
      </c>
      <c r="NFR53" s="64">
        <f t="shared" si="1039"/>
        <v>0</v>
      </c>
      <c r="NFS53" s="64">
        <f t="shared" si="1039"/>
        <v>0</v>
      </c>
      <c r="NFT53" s="64">
        <f t="shared" si="1039"/>
        <v>0</v>
      </c>
      <c r="NFU53" s="64">
        <f t="shared" si="1039"/>
        <v>0</v>
      </c>
      <c r="NFV53" s="64">
        <f t="shared" si="1039"/>
        <v>0</v>
      </c>
      <c r="NFW53" s="64">
        <f t="shared" si="1039"/>
        <v>0</v>
      </c>
      <c r="NFX53" s="64">
        <f t="shared" si="1039"/>
        <v>0</v>
      </c>
      <c r="NFY53" s="64">
        <f t="shared" si="1039"/>
        <v>0</v>
      </c>
      <c r="NFZ53" s="64">
        <f t="shared" si="1039"/>
        <v>0</v>
      </c>
      <c r="NGA53" s="64">
        <f t="shared" si="1039"/>
        <v>0</v>
      </c>
      <c r="NGB53" s="64">
        <f t="shared" si="1039"/>
        <v>0</v>
      </c>
      <c r="NGC53" s="64">
        <f t="shared" si="1039"/>
        <v>0</v>
      </c>
      <c r="NGD53" s="64">
        <f t="shared" si="1039"/>
        <v>0</v>
      </c>
      <c r="NGE53" s="64">
        <f t="shared" si="1039"/>
        <v>0</v>
      </c>
      <c r="NGF53" s="64">
        <f t="shared" si="1039"/>
        <v>0</v>
      </c>
      <c r="NGG53" s="64">
        <f t="shared" si="1039"/>
        <v>0</v>
      </c>
      <c r="NGH53" s="64">
        <f t="shared" si="1039"/>
        <v>0</v>
      </c>
      <c r="NGI53" s="64">
        <f t="shared" si="1039"/>
        <v>0</v>
      </c>
      <c r="NGJ53" s="64">
        <f t="shared" si="1039"/>
        <v>0</v>
      </c>
      <c r="NGK53" s="64">
        <f t="shared" si="1039"/>
        <v>0</v>
      </c>
      <c r="NGL53" s="64">
        <f t="shared" si="1039"/>
        <v>0</v>
      </c>
      <c r="NGM53" s="64">
        <f t="shared" si="1039"/>
        <v>0</v>
      </c>
      <c r="NGN53" s="64">
        <f t="shared" si="1039"/>
        <v>0</v>
      </c>
      <c r="NGO53" s="64">
        <f t="shared" si="1039"/>
        <v>0</v>
      </c>
      <c r="NGP53" s="64">
        <f t="shared" si="1039"/>
        <v>0</v>
      </c>
      <c r="NGQ53" s="64">
        <f t="shared" si="1039"/>
        <v>0</v>
      </c>
      <c r="NGR53" s="64">
        <f t="shared" si="1039"/>
        <v>0</v>
      </c>
      <c r="NGS53" s="64">
        <f t="shared" si="1039"/>
        <v>0</v>
      </c>
      <c r="NGT53" s="64">
        <f t="shared" si="1039"/>
        <v>0</v>
      </c>
      <c r="NGU53" s="64">
        <f t="shared" si="1039"/>
        <v>0</v>
      </c>
      <c r="NGV53" s="64">
        <f t="shared" si="1039"/>
        <v>0</v>
      </c>
      <c r="NGW53" s="64">
        <f t="shared" si="1039"/>
        <v>0</v>
      </c>
      <c r="NGX53" s="64">
        <f t="shared" si="1039"/>
        <v>0</v>
      </c>
      <c r="NGY53" s="64">
        <f t="shared" si="1039"/>
        <v>0</v>
      </c>
      <c r="NGZ53" s="64">
        <f t="shared" si="1039"/>
        <v>0</v>
      </c>
      <c r="NHA53" s="64">
        <f t="shared" si="1039"/>
        <v>0</v>
      </c>
      <c r="NHB53" s="64">
        <f t="shared" si="1039"/>
        <v>0</v>
      </c>
      <c r="NHC53" s="64">
        <f t="shared" si="1039"/>
        <v>0</v>
      </c>
      <c r="NHD53" s="64">
        <f t="shared" si="1039"/>
        <v>0</v>
      </c>
      <c r="NHE53" s="64">
        <f t="shared" ref="NHE53:NJP53" si="1040">NHE51+NHE52</f>
        <v>0</v>
      </c>
      <c r="NHF53" s="64">
        <f t="shared" si="1040"/>
        <v>0</v>
      </c>
      <c r="NHG53" s="64">
        <f t="shared" si="1040"/>
        <v>0</v>
      </c>
      <c r="NHH53" s="64">
        <f t="shared" si="1040"/>
        <v>0</v>
      </c>
      <c r="NHI53" s="64">
        <f t="shared" si="1040"/>
        <v>0</v>
      </c>
      <c r="NHJ53" s="64">
        <f t="shared" si="1040"/>
        <v>0</v>
      </c>
      <c r="NHK53" s="64">
        <f t="shared" si="1040"/>
        <v>0</v>
      </c>
      <c r="NHL53" s="64">
        <f t="shared" si="1040"/>
        <v>0</v>
      </c>
      <c r="NHM53" s="64">
        <f t="shared" si="1040"/>
        <v>0</v>
      </c>
      <c r="NHN53" s="64">
        <f t="shared" si="1040"/>
        <v>0</v>
      </c>
      <c r="NHO53" s="64">
        <f t="shared" si="1040"/>
        <v>0</v>
      </c>
      <c r="NHP53" s="64">
        <f t="shared" si="1040"/>
        <v>0</v>
      </c>
      <c r="NHQ53" s="64">
        <f t="shared" si="1040"/>
        <v>0</v>
      </c>
      <c r="NHR53" s="64">
        <f t="shared" si="1040"/>
        <v>0</v>
      </c>
      <c r="NHS53" s="64">
        <f t="shared" si="1040"/>
        <v>0</v>
      </c>
      <c r="NHT53" s="64">
        <f t="shared" si="1040"/>
        <v>0</v>
      </c>
      <c r="NHU53" s="64">
        <f t="shared" si="1040"/>
        <v>0</v>
      </c>
      <c r="NHV53" s="64">
        <f t="shared" si="1040"/>
        <v>0</v>
      </c>
      <c r="NHW53" s="64">
        <f t="shared" si="1040"/>
        <v>0</v>
      </c>
      <c r="NHX53" s="64">
        <f t="shared" si="1040"/>
        <v>0</v>
      </c>
      <c r="NHY53" s="64">
        <f t="shared" si="1040"/>
        <v>0</v>
      </c>
      <c r="NHZ53" s="64">
        <f t="shared" si="1040"/>
        <v>0</v>
      </c>
      <c r="NIA53" s="64">
        <f t="shared" si="1040"/>
        <v>0</v>
      </c>
      <c r="NIB53" s="64">
        <f t="shared" si="1040"/>
        <v>0</v>
      </c>
      <c r="NIC53" s="64">
        <f t="shared" si="1040"/>
        <v>0</v>
      </c>
      <c r="NID53" s="64">
        <f t="shared" si="1040"/>
        <v>0</v>
      </c>
      <c r="NIE53" s="64">
        <f t="shared" si="1040"/>
        <v>0</v>
      </c>
      <c r="NIF53" s="64">
        <f t="shared" si="1040"/>
        <v>0</v>
      </c>
      <c r="NIG53" s="64">
        <f t="shared" si="1040"/>
        <v>0</v>
      </c>
      <c r="NIH53" s="64">
        <f t="shared" si="1040"/>
        <v>0</v>
      </c>
      <c r="NII53" s="64">
        <f t="shared" si="1040"/>
        <v>0</v>
      </c>
      <c r="NIJ53" s="64">
        <f t="shared" si="1040"/>
        <v>0</v>
      </c>
      <c r="NIK53" s="64">
        <f t="shared" si="1040"/>
        <v>0</v>
      </c>
      <c r="NIL53" s="64">
        <f t="shared" si="1040"/>
        <v>0</v>
      </c>
      <c r="NIM53" s="64">
        <f t="shared" si="1040"/>
        <v>0</v>
      </c>
      <c r="NIN53" s="64">
        <f t="shared" si="1040"/>
        <v>0</v>
      </c>
      <c r="NIO53" s="64">
        <f t="shared" si="1040"/>
        <v>0</v>
      </c>
      <c r="NIP53" s="64">
        <f t="shared" si="1040"/>
        <v>0</v>
      </c>
      <c r="NIQ53" s="64">
        <f t="shared" si="1040"/>
        <v>0</v>
      </c>
      <c r="NIR53" s="64">
        <f t="shared" si="1040"/>
        <v>0</v>
      </c>
      <c r="NIS53" s="64">
        <f t="shared" si="1040"/>
        <v>0</v>
      </c>
      <c r="NIT53" s="64">
        <f t="shared" si="1040"/>
        <v>0</v>
      </c>
      <c r="NIU53" s="64">
        <f t="shared" si="1040"/>
        <v>0</v>
      </c>
      <c r="NIV53" s="64">
        <f t="shared" si="1040"/>
        <v>0</v>
      </c>
      <c r="NIW53" s="64">
        <f t="shared" si="1040"/>
        <v>0</v>
      </c>
      <c r="NIX53" s="64">
        <f t="shared" si="1040"/>
        <v>0</v>
      </c>
      <c r="NIY53" s="64">
        <f t="shared" si="1040"/>
        <v>0</v>
      </c>
      <c r="NIZ53" s="64">
        <f t="shared" si="1040"/>
        <v>0</v>
      </c>
      <c r="NJA53" s="64">
        <f t="shared" si="1040"/>
        <v>0</v>
      </c>
      <c r="NJB53" s="64">
        <f t="shared" si="1040"/>
        <v>0</v>
      </c>
      <c r="NJC53" s="64">
        <f t="shared" si="1040"/>
        <v>0</v>
      </c>
      <c r="NJD53" s="64">
        <f t="shared" si="1040"/>
        <v>0</v>
      </c>
      <c r="NJE53" s="64">
        <f t="shared" si="1040"/>
        <v>0</v>
      </c>
      <c r="NJF53" s="64">
        <f t="shared" si="1040"/>
        <v>0</v>
      </c>
      <c r="NJG53" s="64">
        <f t="shared" si="1040"/>
        <v>0</v>
      </c>
      <c r="NJH53" s="64">
        <f t="shared" si="1040"/>
        <v>0</v>
      </c>
      <c r="NJI53" s="64">
        <f t="shared" si="1040"/>
        <v>0</v>
      </c>
      <c r="NJJ53" s="64">
        <f t="shared" si="1040"/>
        <v>0</v>
      </c>
      <c r="NJK53" s="64">
        <f t="shared" si="1040"/>
        <v>0</v>
      </c>
      <c r="NJL53" s="64">
        <f t="shared" si="1040"/>
        <v>0</v>
      </c>
      <c r="NJM53" s="64">
        <f t="shared" si="1040"/>
        <v>0</v>
      </c>
      <c r="NJN53" s="64">
        <f t="shared" si="1040"/>
        <v>0</v>
      </c>
      <c r="NJO53" s="64">
        <f t="shared" si="1040"/>
        <v>0</v>
      </c>
      <c r="NJP53" s="64">
        <f t="shared" si="1040"/>
        <v>0</v>
      </c>
      <c r="NJQ53" s="64">
        <f t="shared" ref="NJQ53:NMB53" si="1041">NJQ51+NJQ52</f>
        <v>0</v>
      </c>
      <c r="NJR53" s="64">
        <f t="shared" si="1041"/>
        <v>0</v>
      </c>
      <c r="NJS53" s="64">
        <f t="shared" si="1041"/>
        <v>0</v>
      </c>
      <c r="NJT53" s="64">
        <f t="shared" si="1041"/>
        <v>0</v>
      </c>
      <c r="NJU53" s="64">
        <f t="shared" si="1041"/>
        <v>0</v>
      </c>
      <c r="NJV53" s="64">
        <f t="shared" si="1041"/>
        <v>0</v>
      </c>
      <c r="NJW53" s="64">
        <f t="shared" si="1041"/>
        <v>0</v>
      </c>
      <c r="NJX53" s="64">
        <f t="shared" si="1041"/>
        <v>0</v>
      </c>
      <c r="NJY53" s="64">
        <f t="shared" si="1041"/>
        <v>0</v>
      </c>
      <c r="NJZ53" s="64">
        <f t="shared" si="1041"/>
        <v>0</v>
      </c>
      <c r="NKA53" s="64">
        <f t="shared" si="1041"/>
        <v>0</v>
      </c>
      <c r="NKB53" s="64">
        <f t="shared" si="1041"/>
        <v>0</v>
      </c>
      <c r="NKC53" s="64">
        <f t="shared" si="1041"/>
        <v>0</v>
      </c>
      <c r="NKD53" s="64">
        <f t="shared" si="1041"/>
        <v>0</v>
      </c>
      <c r="NKE53" s="64">
        <f t="shared" si="1041"/>
        <v>0</v>
      </c>
      <c r="NKF53" s="64">
        <f t="shared" si="1041"/>
        <v>0</v>
      </c>
      <c r="NKG53" s="64">
        <f t="shared" si="1041"/>
        <v>0</v>
      </c>
      <c r="NKH53" s="64">
        <f t="shared" si="1041"/>
        <v>0</v>
      </c>
      <c r="NKI53" s="64">
        <f t="shared" si="1041"/>
        <v>0</v>
      </c>
      <c r="NKJ53" s="64">
        <f t="shared" si="1041"/>
        <v>0</v>
      </c>
      <c r="NKK53" s="64">
        <f t="shared" si="1041"/>
        <v>0</v>
      </c>
      <c r="NKL53" s="64">
        <f t="shared" si="1041"/>
        <v>0</v>
      </c>
      <c r="NKM53" s="64">
        <f t="shared" si="1041"/>
        <v>0</v>
      </c>
      <c r="NKN53" s="64">
        <f t="shared" si="1041"/>
        <v>0</v>
      </c>
      <c r="NKO53" s="64">
        <f t="shared" si="1041"/>
        <v>0</v>
      </c>
      <c r="NKP53" s="64">
        <f t="shared" si="1041"/>
        <v>0</v>
      </c>
      <c r="NKQ53" s="64">
        <f t="shared" si="1041"/>
        <v>0</v>
      </c>
      <c r="NKR53" s="64">
        <f t="shared" si="1041"/>
        <v>0</v>
      </c>
      <c r="NKS53" s="64">
        <f t="shared" si="1041"/>
        <v>0</v>
      </c>
      <c r="NKT53" s="64">
        <f t="shared" si="1041"/>
        <v>0</v>
      </c>
      <c r="NKU53" s="64">
        <f t="shared" si="1041"/>
        <v>0</v>
      </c>
      <c r="NKV53" s="64">
        <f t="shared" si="1041"/>
        <v>0</v>
      </c>
      <c r="NKW53" s="64">
        <f t="shared" si="1041"/>
        <v>0</v>
      </c>
      <c r="NKX53" s="64">
        <f t="shared" si="1041"/>
        <v>0</v>
      </c>
      <c r="NKY53" s="64">
        <f t="shared" si="1041"/>
        <v>0</v>
      </c>
      <c r="NKZ53" s="64">
        <f t="shared" si="1041"/>
        <v>0</v>
      </c>
      <c r="NLA53" s="64">
        <f t="shared" si="1041"/>
        <v>0</v>
      </c>
      <c r="NLB53" s="64">
        <f t="shared" si="1041"/>
        <v>0</v>
      </c>
      <c r="NLC53" s="64">
        <f t="shared" si="1041"/>
        <v>0</v>
      </c>
      <c r="NLD53" s="64">
        <f t="shared" si="1041"/>
        <v>0</v>
      </c>
      <c r="NLE53" s="64">
        <f t="shared" si="1041"/>
        <v>0</v>
      </c>
      <c r="NLF53" s="64">
        <f t="shared" si="1041"/>
        <v>0</v>
      </c>
      <c r="NLG53" s="64">
        <f t="shared" si="1041"/>
        <v>0</v>
      </c>
      <c r="NLH53" s="64">
        <f t="shared" si="1041"/>
        <v>0</v>
      </c>
      <c r="NLI53" s="64">
        <f t="shared" si="1041"/>
        <v>0</v>
      </c>
      <c r="NLJ53" s="64">
        <f t="shared" si="1041"/>
        <v>0</v>
      </c>
      <c r="NLK53" s="64">
        <f t="shared" si="1041"/>
        <v>0</v>
      </c>
      <c r="NLL53" s="64">
        <f t="shared" si="1041"/>
        <v>0</v>
      </c>
      <c r="NLM53" s="64">
        <f t="shared" si="1041"/>
        <v>0</v>
      </c>
      <c r="NLN53" s="64">
        <f t="shared" si="1041"/>
        <v>0</v>
      </c>
      <c r="NLO53" s="64">
        <f t="shared" si="1041"/>
        <v>0</v>
      </c>
      <c r="NLP53" s="64">
        <f t="shared" si="1041"/>
        <v>0</v>
      </c>
      <c r="NLQ53" s="64">
        <f t="shared" si="1041"/>
        <v>0</v>
      </c>
      <c r="NLR53" s="64">
        <f t="shared" si="1041"/>
        <v>0</v>
      </c>
      <c r="NLS53" s="64">
        <f t="shared" si="1041"/>
        <v>0</v>
      </c>
      <c r="NLT53" s="64">
        <f t="shared" si="1041"/>
        <v>0</v>
      </c>
      <c r="NLU53" s="64">
        <f t="shared" si="1041"/>
        <v>0</v>
      </c>
      <c r="NLV53" s="64">
        <f t="shared" si="1041"/>
        <v>0</v>
      </c>
      <c r="NLW53" s="64">
        <f t="shared" si="1041"/>
        <v>0</v>
      </c>
      <c r="NLX53" s="64">
        <f t="shared" si="1041"/>
        <v>0</v>
      </c>
      <c r="NLY53" s="64">
        <f t="shared" si="1041"/>
        <v>0</v>
      </c>
      <c r="NLZ53" s="64">
        <f t="shared" si="1041"/>
        <v>0</v>
      </c>
      <c r="NMA53" s="64">
        <f t="shared" si="1041"/>
        <v>0</v>
      </c>
      <c r="NMB53" s="64">
        <f t="shared" si="1041"/>
        <v>0</v>
      </c>
      <c r="NMC53" s="64">
        <f t="shared" ref="NMC53:NON53" si="1042">NMC51+NMC52</f>
        <v>0</v>
      </c>
      <c r="NMD53" s="64">
        <f t="shared" si="1042"/>
        <v>0</v>
      </c>
      <c r="NME53" s="64">
        <f t="shared" si="1042"/>
        <v>0</v>
      </c>
      <c r="NMF53" s="64">
        <f t="shared" si="1042"/>
        <v>0</v>
      </c>
      <c r="NMG53" s="64">
        <f t="shared" si="1042"/>
        <v>0</v>
      </c>
      <c r="NMH53" s="64">
        <f t="shared" si="1042"/>
        <v>0</v>
      </c>
      <c r="NMI53" s="64">
        <f t="shared" si="1042"/>
        <v>0</v>
      </c>
      <c r="NMJ53" s="64">
        <f t="shared" si="1042"/>
        <v>0</v>
      </c>
      <c r="NMK53" s="64">
        <f t="shared" si="1042"/>
        <v>0</v>
      </c>
      <c r="NML53" s="64">
        <f t="shared" si="1042"/>
        <v>0</v>
      </c>
      <c r="NMM53" s="64">
        <f t="shared" si="1042"/>
        <v>0</v>
      </c>
      <c r="NMN53" s="64">
        <f t="shared" si="1042"/>
        <v>0</v>
      </c>
      <c r="NMO53" s="64">
        <f t="shared" si="1042"/>
        <v>0</v>
      </c>
      <c r="NMP53" s="64">
        <f t="shared" si="1042"/>
        <v>0</v>
      </c>
      <c r="NMQ53" s="64">
        <f t="shared" si="1042"/>
        <v>0</v>
      </c>
      <c r="NMR53" s="64">
        <f t="shared" si="1042"/>
        <v>0</v>
      </c>
      <c r="NMS53" s="64">
        <f t="shared" si="1042"/>
        <v>0</v>
      </c>
      <c r="NMT53" s="64">
        <f t="shared" si="1042"/>
        <v>0</v>
      </c>
      <c r="NMU53" s="64">
        <f t="shared" si="1042"/>
        <v>0</v>
      </c>
      <c r="NMV53" s="64">
        <f t="shared" si="1042"/>
        <v>0</v>
      </c>
      <c r="NMW53" s="64">
        <f t="shared" si="1042"/>
        <v>0</v>
      </c>
      <c r="NMX53" s="64">
        <f t="shared" si="1042"/>
        <v>0</v>
      </c>
      <c r="NMY53" s="64">
        <f t="shared" si="1042"/>
        <v>0</v>
      </c>
      <c r="NMZ53" s="64">
        <f t="shared" si="1042"/>
        <v>0</v>
      </c>
      <c r="NNA53" s="64">
        <f t="shared" si="1042"/>
        <v>0</v>
      </c>
      <c r="NNB53" s="64">
        <f t="shared" si="1042"/>
        <v>0</v>
      </c>
      <c r="NNC53" s="64">
        <f t="shared" si="1042"/>
        <v>0</v>
      </c>
      <c r="NND53" s="64">
        <f t="shared" si="1042"/>
        <v>0</v>
      </c>
      <c r="NNE53" s="64">
        <f t="shared" si="1042"/>
        <v>0</v>
      </c>
      <c r="NNF53" s="64">
        <f t="shared" si="1042"/>
        <v>0</v>
      </c>
      <c r="NNG53" s="64">
        <f t="shared" si="1042"/>
        <v>0</v>
      </c>
      <c r="NNH53" s="64">
        <f t="shared" si="1042"/>
        <v>0</v>
      </c>
      <c r="NNI53" s="64">
        <f t="shared" si="1042"/>
        <v>0</v>
      </c>
      <c r="NNJ53" s="64">
        <f t="shared" si="1042"/>
        <v>0</v>
      </c>
      <c r="NNK53" s="64">
        <f t="shared" si="1042"/>
        <v>0</v>
      </c>
      <c r="NNL53" s="64">
        <f t="shared" si="1042"/>
        <v>0</v>
      </c>
      <c r="NNM53" s="64">
        <f t="shared" si="1042"/>
        <v>0</v>
      </c>
      <c r="NNN53" s="64">
        <f t="shared" si="1042"/>
        <v>0</v>
      </c>
      <c r="NNO53" s="64">
        <f t="shared" si="1042"/>
        <v>0</v>
      </c>
      <c r="NNP53" s="64">
        <f t="shared" si="1042"/>
        <v>0</v>
      </c>
      <c r="NNQ53" s="64">
        <f t="shared" si="1042"/>
        <v>0</v>
      </c>
      <c r="NNR53" s="64">
        <f t="shared" si="1042"/>
        <v>0</v>
      </c>
      <c r="NNS53" s="64">
        <f t="shared" si="1042"/>
        <v>0</v>
      </c>
      <c r="NNT53" s="64">
        <f t="shared" si="1042"/>
        <v>0</v>
      </c>
      <c r="NNU53" s="64">
        <f t="shared" si="1042"/>
        <v>0</v>
      </c>
      <c r="NNV53" s="64">
        <f t="shared" si="1042"/>
        <v>0</v>
      </c>
      <c r="NNW53" s="64">
        <f t="shared" si="1042"/>
        <v>0</v>
      </c>
      <c r="NNX53" s="64">
        <f t="shared" si="1042"/>
        <v>0</v>
      </c>
      <c r="NNY53" s="64">
        <f t="shared" si="1042"/>
        <v>0</v>
      </c>
      <c r="NNZ53" s="64">
        <f t="shared" si="1042"/>
        <v>0</v>
      </c>
      <c r="NOA53" s="64">
        <f t="shared" si="1042"/>
        <v>0</v>
      </c>
      <c r="NOB53" s="64">
        <f t="shared" si="1042"/>
        <v>0</v>
      </c>
      <c r="NOC53" s="64">
        <f t="shared" si="1042"/>
        <v>0</v>
      </c>
      <c r="NOD53" s="64">
        <f t="shared" si="1042"/>
        <v>0</v>
      </c>
      <c r="NOE53" s="64">
        <f t="shared" si="1042"/>
        <v>0</v>
      </c>
      <c r="NOF53" s="64">
        <f t="shared" si="1042"/>
        <v>0</v>
      </c>
      <c r="NOG53" s="64">
        <f t="shared" si="1042"/>
        <v>0</v>
      </c>
      <c r="NOH53" s="64">
        <f t="shared" si="1042"/>
        <v>0</v>
      </c>
      <c r="NOI53" s="64">
        <f t="shared" si="1042"/>
        <v>0</v>
      </c>
      <c r="NOJ53" s="64">
        <f t="shared" si="1042"/>
        <v>0</v>
      </c>
      <c r="NOK53" s="64">
        <f t="shared" si="1042"/>
        <v>0</v>
      </c>
      <c r="NOL53" s="64">
        <f t="shared" si="1042"/>
        <v>0</v>
      </c>
      <c r="NOM53" s="64">
        <f t="shared" si="1042"/>
        <v>0</v>
      </c>
      <c r="NON53" s="64">
        <f t="shared" si="1042"/>
        <v>0</v>
      </c>
      <c r="NOO53" s="64">
        <f t="shared" ref="NOO53:NQZ53" si="1043">NOO51+NOO52</f>
        <v>0</v>
      </c>
      <c r="NOP53" s="64">
        <f t="shared" si="1043"/>
        <v>0</v>
      </c>
      <c r="NOQ53" s="64">
        <f t="shared" si="1043"/>
        <v>0</v>
      </c>
      <c r="NOR53" s="64">
        <f t="shared" si="1043"/>
        <v>0</v>
      </c>
      <c r="NOS53" s="64">
        <f t="shared" si="1043"/>
        <v>0</v>
      </c>
      <c r="NOT53" s="64">
        <f t="shared" si="1043"/>
        <v>0</v>
      </c>
      <c r="NOU53" s="64">
        <f t="shared" si="1043"/>
        <v>0</v>
      </c>
      <c r="NOV53" s="64">
        <f t="shared" si="1043"/>
        <v>0</v>
      </c>
      <c r="NOW53" s="64">
        <f t="shared" si="1043"/>
        <v>0</v>
      </c>
      <c r="NOX53" s="64">
        <f t="shared" si="1043"/>
        <v>0</v>
      </c>
      <c r="NOY53" s="64">
        <f t="shared" si="1043"/>
        <v>0</v>
      </c>
      <c r="NOZ53" s="64">
        <f t="shared" si="1043"/>
        <v>0</v>
      </c>
      <c r="NPA53" s="64">
        <f t="shared" si="1043"/>
        <v>0</v>
      </c>
      <c r="NPB53" s="64">
        <f t="shared" si="1043"/>
        <v>0</v>
      </c>
      <c r="NPC53" s="64">
        <f t="shared" si="1043"/>
        <v>0</v>
      </c>
      <c r="NPD53" s="64">
        <f t="shared" si="1043"/>
        <v>0</v>
      </c>
      <c r="NPE53" s="64">
        <f t="shared" si="1043"/>
        <v>0</v>
      </c>
      <c r="NPF53" s="64">
        <f t="shared" si="1043"/>
        <v>0</v>
      </c>
      <c r="NPG53" s="64">
        <f t="shared" si="1043"/>
        <v>0</v>
      </c>
      <c r="NPH53" s="64">
        <f t="shared" si="1043"/>
        <v>0</v>
      </c>
      <c r="NPI53" s="64">
        <f t="shared" si="1043"/>
        <v>0</v>
      </c>
      <c r="NPJ53" s="64">
        <f t="shared" si="1043"/>
        <v>0</v>
      </c>
      <c r="NPK53" s="64">
        <f t="shared" si="1043"/>
        <v>0</v>
      </c>
      <c r="NPL53" s="64">
        <f t="shared" si="1043"/>
        <v>0</v>
      </c>
      <c r="NPM53" s="64">
        <f t="shared" si="1043"/>
        <v>0</v>
      </c>
      <c r="NPN53" s="64">
        <f t="shared" si="1043"/>
        <v>0</v>
      </c>
      <c r="NPO53" s="64">
        <f t="shared" si="1043"/>
        <v>0</v>
      </c>
      <c r="NPP53" s="64">
        <f t="shared" si="1043"/>
        <v>0</v>
      </c>
      <c r="NPQ53" s="64">
        <f t="shared" si="1043"/>
        <v>0</v>
      </c>
      <c r="NPR53" s="64">
        <f t="shared" si="1043"/>
        <v>0</v>
      </c>
      <c r="NPS53" s="64">
        <f t="shared" si="1043"/>
        <v>0</v>
      </c>
      <c r="NPT53" s="64">
        <f t="shared" si="1043"/>
        <v>0</v>
      </c>
      <c r="NPU53" s="64">
        <f t="shared" si="1043"/>
        <v>0</v>
      </c>
      <c r="NPV53" s="64">
        <f t="shared" si="1043"/>
        <v>0</v>
      </c>
      <c r="NPW53" s="64">
        <f t="shared" si="1043"/>
        <v>0</v>
      </c>
      <c r="NPX53" s="64">
        <f t="shared" si="1043"/>
        <v>0</v>
      </c>
      <c r="NPY53" s="64">
        <f t="shared" si="1043"/>
        <v>0</v>
      </c>
      <c r="NPZ53" s="64">
        <f t="shared" si="1043"/>
        <v>0</v>
      </c>
      <c r="NQA53" s="64">
        <f t="shared" si="1043"/>
        <v>0</v>
      </c>
      <c r="NQB53" s="64">
        <f t="shared" si="1043"/>
        <v>0</v>
      </c>
      <c r="NQC53" s="64">
        <f t="shared" si="1043"/>
        <v>0</v>
      </c>
      <c r="NQD53" s="64">
        <f t="shared" si="1043"/>
        <v>0</v>
      </c>
      <c r="NQE53" s="64">
        <f t="shared" si="1043"/>
        <v>0</v>
      </c>
      <c r="NQF53" s="64">
        <f t="shared" si="1043"/>
        <v>0</v>
      </c>
      <c r="NQG53" s="64">
        <f t="shared" si="1043"/>
        <v>0</v>
      </c>
      <c r="NQH53" s="64">
        <f t="shared" si="1043"/>
        <v>0</v>
      </c>
      <c r="NQI53" s="64">
        <f t="shared" si="1043"/>
        <v>0</v>
      </c>
      <c r="NQJ53" s="64">
        <f t="shared" si="1043"/>
        <v>0</v>
      </c>
      <c r="NQK53" s="64">
        <f t="shared" si="1043"/>
        <v>0</v>
      </c>
      <c r="NQL53" s="64">
        <f t="shared" si="1043"/>
        <v>0</v>
      </c>
      <c r="NQM53" s="64">
        <f t="shared" si="1043"/>
        <v>0</v>
      </c>
      <c r="NQN53" s="64">
        <f t="shared" si="1043"/>
        <v>0</v>
      </c>
      <c r="NQO53" s="64">
        <f t="shared" si="1043"/>
        <v>0</v>
      </c>
      <c r="NQP53" s="64">
        <f t="shared" si="1043"/>
        <v>0</v>
      </c>
      <c r="NQQ53" s="64">
        <f t="shared" si="1043"/>
        <v>0</v>
      </c>
      <c r="NQR53" s="64">
        <f t="shared" si="1043"/>
        <v>0</v>
      </c>
      <c r="NQS53" s="64">
        <f t="shared" si="1043"/>
        <v>0</v>
      </c>
      <c r="NQT53" s="64">
        <f t="shared" si="1043"/>
        <v>0</v>
      </c>
      <c r="NQU53" s="64">
        <f t="shared" si="1043"/>
        <v>0</v>
      </c>
      <c r="NQV53" s="64">
        <f t="shared" si="1043"/>
        <v>0</v>
      </c>
      <c r="NQW53" s="64">
        <f t="shared" si="1043"/>
        <v>0</v>
      </c>
      <c r="NQX53" s="64">
        <f t="shared" si="1043"/>
        <v>0</v>
      </c>
      <c r="NQY53" s="64">
        <f t="shared" si="1043"/>
        <v>0</v>
      </c>
      <c r="NQZ53" s="64">
        <f t="shared" si="1043"/>
        <v>0</v>
      </c>
      <c r="NRA53" s="64">
        <f t="shared" ref="NRA53:NTL53" si="1044">NRA51+NRA52</f>
        <v>0</v>
      </c>
      <c r="NRB53" s="64">
        <f t="shared" si="1044"/>
        <v>0</v>
      </c>
      <c r="NRC53" s="64">
        <f t="shared" si="1044"/>
        <v>0</v>
      </c>
      <c r="NRD53" s="64">
        <f t="shared" si="1044"/>
        <v>0</v>
      </c>
      <c r="NRE53" s="64">
        <f t="shared" si="1044"/>
        <v>0</v>
      </c>
      <c r="NRF53" s="64">
        <f t="shared" si="1044"/>
        <v>0</v>
      </c>
      <c r="NRG53" s="64">
        <f t="shared" si="1044"/>
        <v>0</v>
      </c>
      <c r="NRH53" s="64">
        <f t="shared" si="1044"/>
        <v>0</v>
      </c>
      <c r="NRI53" s="64">
        <f t="shared" si="1044"/>
        <v>0</v>
      </c>
      <c r="NRJ53" s="64">
        <f t="shared" si="1044"/>
        <v>0</v>
      </c>
      <c r="NRK53" s="64">
        <f t="shared" si="1044"/>
        <v>0</v>
      </c>
      <c r="NRL53" s="64">
        <f t="shared" si="1044"/>
        <v>0</v>
      </c>
      <c r="NRM53" s="64">
        <f t="shared" si="1044"/>
        <v>0</v>
      </c>
      <c r="NRN53" s="64">
        <f t="shared" si="1044"/>
        <v>0</v>
      </c>
      <c r="NRO53" s="64">
        <f t="shared" si="1044"/>
        <v>0</v>
      </c>
      <c r="NRP53" s="64">
        <f t="shared" si="1044"/>
        <v>0</v>
      </c>
      <c r="NRQ53" s="64">
        <f t="shared" si="1044"/>
        <v>0</v>
      </c>
      <c r="NRR53" s="64">
        <f t="shared" si="1044"/>
        <v>0</v>
      </c>
      <c r="NRS53" s="64">
        <f t="shared" si="1044"/>
        <v>0</v>
      </c>
      <c r="NRT53" s="64">
        <f t="shared" si="1044"/>
        <v>0</v>
      </c>
      <c r="NRU53" s="64">
        <f t="shared" si="1044"/>
        <v>0</v>
      </c>
      <c r="NRV53" s="64">
        <f t="shared" si="1044"/>
        <v>0</v>
      </c>
      <c r="NRW53" s="64">
        <f t="shared" si="1044"/>
        <v>0</v>
      </c>
      <c r="NRX53" s="64">
        <f t="shared" si="1044"/>
        <v>0</v>
      </c>
      <c r="NRY53" s="64">
        <f t="shared" si="1044"/>
        <v>0</v>
      </c>
      <c r="NRZ53" s="64">
        <f t="shared" si="1044"/>
        <v>0</v>
      </c>
      <c r="NSA53" s="64">
        <f t="shared" si="1044"/>
        <v>0</v>
      </c>
      <c r="NSB53" s="64">
        <f t="shared" si="1044"/>
        <v>0</v>
      </c>
      <c r="NSC53" s="64">
        <f t="shared" si="1044"/>
        <v>0</v>
      </c>
      <c r="NSD53" s="64">
        <f t="shared" si="1044"/>
        <v>0</v>
      </c>
      <c r="NSE53" s="64">
        <f t="shared" si="1044"/>
        <v>0</v>
      </c>
      <c r="NSF53" s="64">
        <f t="shared" si="1044"/>
        <v>0</v>
      </c>
      <c r="NSG53" s="64">
        <f t="shared" si="1044"/>
        <v>0</v>
      </c>
      <c r="NSH53" s="64">
        <f t="shared" si="1044"/>
        <v>0</v>
      </c>
      <c r="NSI53" s="64">
        <f t="shared" si="1044"/>
        <v>0</v>
      </c>
      <c r="NSJ53" s="64">
        <f t="shared" si="1044"/>
        <v>0</v>
      </c>
      <c r="NSK53" s="64">
        <f t="shared" si="1044"/>
        <v>0</v>
      </c>
      <c r="NSL53" s="64">
        <f t="shared" si="1044"/>
        <v>0</v>
      </c>
      <c r="NSM53" s="64">
        <f t="shared" si="1044"/>
        <v>0</v>
      </c>
      <c r="NSN53" s="64">
        <f t="shared" si="1044"/>
        <v>0</v>
      </c>
      <c r="NSO53" s="64">
        <f t="shared" si="1044"/>
        <v>0</v>
      </c>
      <c r="NSP53" s="64">
        <f t="shared" si="1044"/>
        <v>0</v>
      </c>
      <c r="NSQ53" s="64">
        <f t="shared" si="1044"/>
        <v>0</v>
      </c>
      <c r="NSR53" s="64">
        <f t="shared" si="1044"/>
        <v>0</v>
      </c>
      <c r="NSS53" s="64">
        <f t="shared" si="1044"/>
        <v>0</v>
      </c>
      <c r="NST53" s="64">
        <f t="shared" si="1044"/>
        <v>0</v>
      </c>
      <c r="NSU53" s="64">
        <f t="shared" si="1044"/>
        <v>0</v>
      </c>
      <c r="NSV53" s="64">
        <f t="shared" si="1044"/>
        <v>0</v>
      </c>
      <c r="NSW53" s="64">
        <f t="shared" si="1044"/>
        <v>0</v>
      </c>
      <c r="NSX53" s="64">
        <f t="shared" si="1044"/>
        <v>0</v>
      </c>
      <c r="NSY53" s="64">
        <f t="shared" si="1044"/>
        <v>0</v>
      </c>
      <c r="NSZ53" s="64">
        <f t="shared" si="1044"/>
        <v>0</v>
      </c>
      <c r="NTA53" s="64">
        <f t="shared" si="1044"/>
        <v>0</v>
      </c>
      <c r="NTB53" s="64">
        <f t="shared" si="1044"/>
        <v>0</v>
      </c>
      <c r="NTC53" s="64">
        <f t="shared" si="1044"/>
        <v>0</v>
      </c>
      <c r="NTD53" s="64">
        <f t="shared" si="1044"/>
        <v>0</v>
      </c>
      <c r="NTE53" s="64">
        <f t="shared" si="1044"/>
        <v>0</v>
      </c>
      <c r="NTF53" s="64">
        <f t="shared" si="1044"/>
        <v>0</v>
      </c>
      <c r="NTG53" s="64">
        <f t="shared" si="1044"/>
        <v>0</v>
      </c>
      <c r="NTH53" s="64">
        <f t="shared" si="1044"/>
        <v>0</v>
      </c>
      <c r="NTI53" s="64">
        <f t="shared" si="1044"/>
        <v>0</v>
      </c>
      <c r="NTJ53" s="64">
        <f t="shared" si="1044"/>
        <v>0</v>
      </c>
      <c r="NTK53" s="64">
        <f t="shared" si="1044"/>
        <v>0</v>
      </c>
      <c r="NTL53" s="64">
        <f t="shared" si="1044"/>
        <v>0</v>
      </c>
      <c r="NTM53" s="64">
        <f t="shared" ref="NTM53:NVX53" si="1045">NTM51+NTM52</f>
        <v>0</v>
      </c>
      <c r="NTN53" s="64">
        <f t="shared" si="1045"/>
        <v>0</v>
      </c>
      <c r="NTO53" s="64">
        <f t="shared" si="1045"/>
        <v>0</v>
      </c>
      <c r="NTP53" s="64">
        <f t="shared" si="1045"/>
        <v>0</v>
      </c>
      <c r="NTQ53" s="64">
        <f t="shared" si="1045"/>
        <v>0</v>
      </c>
      <c r="NTR53" s="64">
        <f t="shared" si="1045"/>
        <v>0</v>
      </c>
      <c r="NTS53" s="64">
        <f t="shared" si="1045"/>
        <v>0</v>
      </c>
      <c r="NTT53" s="64">
        <f t="shared" si="1045"/>
        <v>0</v>
      </c>
      <c r="NTU53" s="64">
        <f t="shared" si="1045"/>
        <v>0</v>
      </c>
      <c r="NTV53" s="64">
        <f t="shared" si="1045"/>
        <v>0</v>
      </c>
      <c r="NTW53" s="64">
        <f t="shared" si="1045"/>
        <v>0</v>
      </c>
      <c r="NTX53" s="64">
        <f t="shared" si="1045"/>
        <v>0</v>
      </c>
      <c r="NTY53" s="64">
        <f t="shared" si="1045"/>
        <v>0</v>
      </c>
      <c r="NTZ53" s="64">
        <f t="shared" si="1045"/>
        <v>0</v>
      </c>
      <c r="NUA53" s="64">
        <f t="shared" si="1045"/>
        <v>0</v>
      </c>
      <c r="NUB53" s="64">
        <f t="shared" si="1045"/>
        <v>0</v>
      </c>
      <c r="NUC53" s="64">
        <f t="shared" si="1045"/>
        <v>0</v>
      </c>
      <c r="NUD53" s="64">
        <f t="shared" si="1045"/>
        <v>0</v>
      </c>
      <c r="NUE53" s="64">
        <f t="shared" si="1045"/>
        <v>0</v>
      </c>
      <c r="NUF53" s="64">
        <f t="shared" si="1045"/>
        <v>0</v>
      </c>
      <c r="NUG53" s="64">
        <f t="shared" si="1045"/>
        <v>0</v>
      </c>
      <c r="NUH53" s="64">
        <f t="shared" si="1045"/>
        <v>0</v>
      </c>
      <c r="NUI53" s="64">
        <f t="shared" si="1045"/>
        <v>0</v>
      </c>
      <c r="NUJ53" s="64">
        <f t="shared" si="1045"/>
        <v>0</v>
      </c>
      <c r="NUK53" s="64">
        <f t="shared" si="1045"/>
        <v>0</v>
      </c>
      <c r="NUL53" s="64">
        <f t="shared" si="1045"/>
        <v>0</v>
      </c>
      <c r="NUM53" s="64">
        <f t="shared" si="1045"/>
        <v>0</v>
      </c>
      <c r="NUN53" s="64">
        <f t="shared" si="1045"/>
        <v>0</v>
      </c>
      <c r="NUO53" s="64">
        <f t="shared" si="1045"/>
        <v>0</v>
      </c>
      <c r="NUP53" s="64">
        <f t="shared" si="1045"/>
        <v>0</v>
      </c>
      <c r="NUQ53" s="64">
        <f t="shared" si="1045"/>
        <v>0</v>
      </c>
      <c r="NUR53" s="64">
        <f t="shared" si="1045"/>
        <v>0</v>
      </c>
      <c r="NUS53" s="64">
        <f t="shared" si="1045"/>
        <v>0</v>
      </c>
      <c r="NUT53" s="64">
        <f t="shared" si="1045"/>
        <v>0</v>
      </c>
      <c r="NUU53" s="64">
        <f t="shared" si="1045"/>
        <v>0</v>
      </c>
      <c r="NUV53" s="64">
        <f t="shared" si="1045"/>
        <v>0</v>
      </c>
      <c r="NUW53" s="64">
        <f t="shared" si="1045"/>
        <v>0</v>
      </c>
      <c r="NUX53" s="64">
        <f t="shared" si="1045"/>
        <v>0</v>
      </c>
      <c r="NUY53" s="64">
        <f t="shared" si="1045"/>
        <v>0</v>
      </c>
      <c r="NUZ53" s="64">
        <f t="shared" si="1045"/>
        <v>0</v>
      </c>
      <c r="NVA53" s="64">
        <f t="shared" si="1045"/>
        <v>0</v>
      </c>
      <c r="NVB53" s="64">
        <f t="shared" si="1045"/>
        <v>0</v>
      </c>
      <c r="NVC53" s="64">
        <f t="shared" si="1045"/>
        <v>0</v>
      </c>
      <c r="NVD53" s="64">
        <f t="shared" si="1045"/>
        <v>0</v>
      </c>
      <c r="NVE53" s="64">
        <f t="shared" si="1045"/>
        <v>0</v>
      </c>
      <c r="NVF53" s="64">
        <f t="shared" si="1045"/>
        <v>0</v>
      </c>
      <c r="NVG53" s="64">
        <f t="shared" si="1045"/>
        <v>0</v>
      </c>
      <c r="NVH53" s="64">
        <f t="shared" si="1045"/>
        <v>0</v>
      </c>
      <c r="NVI53" s="64">
        <f t="shared" si="1045"/>
        <v>0</v>
      </c>
      <c r="NVJ53" s="64">
        <f t="shared" si="1045"/>
        <v>0</v>
      </c>
      <c r="NVK53" s="64">
        <f t="shared" si="1045"/>
        <v>0</v>
      </c>
      <c r="NVL53" s="64">
        <f t="shared" si="1045"/>
        <v>0</v>
      </c>
      <c r="NVM53" s="64">
        <f t="shared" si="1045"/>
        <v>0</v>
      </c>
      <c r="NVN53" s="64">
        <f t="shared" si="1045"/>
        <v>0</v>
      </c>
      <c r="NVO53" s="64">
        <f t="shared" si="1045"/>
        <v>0</v>
      </c>
      <c r="NVP53" s="64">
        <f t="shared" si="1045"/>
        <v>0</v>
      </c>
      <c r="NVQ53" s="64">
        <f t="shared" si="1045"/>
        <v>0</v>
      </c>
      <c r="NVR53" s="64">
        <f t="shared" si="1045"/>
        <v>0</v>
      </c>
      <c r="NVS53" s="64">
        <f t="shared" si="1045"/>
        <v>0</v>
      </c>
      <c r="NVT53" s="64">
        <f t="shared" si="1045"/>
        <v>0</v>
      </c>
      <c r="NVU53" s="64">
        <f t="shared" si="1045"/>
        <v>0</v>
      </c>
      <c r="NVV53" s="64">
        <f t="shared" si="1045"/>
        <v>0</v>
      </c>
      <c r="NVW53" s="64">
        <f t="shared" si="1045"/>
        <v>0</v>
      </c>
      <c r="NVX53" s="64">
        <f t="shared" si="1045"/>
        <v>0</v>
      </c>
      <c r="NVY53" s="64">
        <f t="shared" ref="NVY53:NYJ53" si="1046">NVY51+NVY52</f>
        <v>0</v>
      </c>
      <c r="NVZ53" s="64">
        <f t="shared" si="1046"/>
        <v>0</v>
      </c>
      <c r="NWA53" s="64">
        <f t="shared" si="1046"/>
        <v>0</v>
      </c>
      <c r="NWB53" s="64">
        <f t="shared" si="1046"/>
        <v>0</v>
      </c>
      <c r="NWC53" s="64">
        <f t="shared" si="1046"/>
        <v>0</v>
      </c>
      <c r="NWD53" s="64">
        <f t="shared" si="1046"/>
        <v>0</v>
      </c>
      <c r="NWE53" s="64">
        <f t="shared" si="1046"/>
        <v>0</v>
      </c>
      <c r="NWF53" s="64">
        <f t="shared" si="1046"/>
        <v>0</v>
      </c>
      <c r="NWG53" s="64">
        <f t="shared" si="1046"/>
        <v>0</v>
      </c>
      <c r="NWH53" s="64">
        <f t="shared" si="1046"/>
        <v>0</v>
      </c>
      <c r="NWI53" s="64">
        <f t="shared" si="1046"/>
        <v>0</v>
      </c>
      <c r="NWJ53" s="64">
        <f t="shared" si="1046"/>
        <v>0</v>
      </c>
      <c r="NWK53" s="64">
        <f t="shared" si="1046"/>
        <v>0</v>
      </c>
      <c r="NWL53" s="64">
        <f t="shared" si="1046"/>
        <v>0</v>
      </c>
      <c r="NWM53" s="64">
        <f t="shared" si="1046"/>
        <v>0</v>
      </c>
      <c r="NWN53" s="64">
        <f t="shared" si="1046"/>
        <v>0</v>
      </c>
      <c r="NWO53" s="64">
        <f t="shared" si="1046"/>
        <v>0</v>
      </c>
      <c r="NWP53" s="64">
        <f t="shared" si="1046"/>
        <v>0</v>
      </c>
      <c r="NWQ53" s="64">
        <f t="shared" si="1046"/>
        <v>0</v>
      </c>
      <c r="NWR53" s="64">
        <f t="shared" si="1046"/>
        <v>0</v>
      </c>
      <c r="NWS53" s="64">
        <f t="shared" si="1046"/>
        <v>0</v>
      </c>
      <c r="NWT53" s="64">
        <f t="shared" si="1046"/>
        <v>0</v>
      </c>
      <c r="NWU53" s="64">
        <f t="shared" si="1046"/>
        <v>0</v>
      </c>
      <c r="NWV53" s="64">
        <f t="shared" si="1046"/>
        <v>0</v>
      </c>
      <c r="NWW53" s="64">
        <f t="shared" si="1046"/>
        <v>0</v>
      </c>
      <c r="NWX53" s="64">
        <f t="shared" si="1046"/>
        <v>0</v>
      </c>
      <c r="NWY53" s="64">
        <f t="shared" si="1046"/>
        <v>0</v>
      </c>
      <c r="NWZ53" s="64">
        <f t="shared" si="1046"/>
        <v>0</v>
      </c>
      <c r="NXA53" s="64">
        <f t="shared" si="1046"/>
        <v>0</v>
      </c>
      <c r="NXB53" s="64">
        <f t="shared" si="1046"/>
        <v>0</v>
      </c>
      <c r="NXC53" s="64">
        <f t="shared" si="1046"/>
        <v>0</v>
      </c>
      <c r="NXD53" s="64">
        <f t="shared" si="1046"/>
        <v>0</v>
      </c>
      <c r="NXE53" s="64">
        <f t="shared" si="1046"/>
        <v>0</v>
      </c>
      <c r="NXF53" s="64">
        <f t="shared" si="1046"/>
        <v>0</v>
      </c>
      <c r="NXG53" s="64">
        <f t="shared" si="1046"/>
        <v>0</v>
      </c>
      <c r="NXH53" s="64">
        <f t="shared" si="1046"/>
        <v>0</v>
      </c>
      <c r="NXI53" s="64">
        <f t="shared" si="1046"/>
        <v>0</v>
      </c>
      <c r="NXJ53" s="64">
        <f t="shared" si="1046"/>
        <v>0</v>
      </c>
      <c r="NXK53" s="64">
        <f t="shared" si="1046"/>
        <v>0</v>
      </c>
      <c r="NXL53" s="64">
        <f t="shared" si="1046"/>
        <v>0</v>
      </c>
      <c r="NXM53" s="64">
        <f t="shared" si="1046"/>
        <v>0</v>
      </c>
      <c r="NXN53" s="64">
        <f t="shared" si="1046"/>
        <v>0</v>
      </c>
      <c r="NXO53" s="64">
        <f t="shared" si="1046"/>
        <v>0</v>
      </c>
      <c r="NXP53" s="64">
        <f t="shared" si="1046"/>
        <v>0</v>
      </c>
      <c r="NXQ53" s="64">
        <f t="shared" si="1046"/>
        <v>0</v>
      </c>
      <c r="NXR53" s="64">
        <f t="shared" si="1046"/>
        <v>0</v>
      </c>
      <c r="NXS53" s="64">
        <f t="shared" si="1046"/>
        <v>0</v>
      </c>
      <c r="NXT53" s="64">
        <f t="shared" si="1046"/>
        <v>0</v>
      </c>
      <c r="NXU53" s="64">
        <f t="shared" si="1046"/>
        <v>0</v>
      </c>
      <c r="NXV53" s="64">
        <f t="shared" si="1046"/>
        <v>0</v>
      </c>
      <c r="NXW53" s="64">
        <f t="shared" si="1046"/>
        <v>0</v>
      </c>
      <c r="NXX53" s="64">
        <f t="shared" si="1046"/>
        <v>0</v>
      </c>
      <c r="NXY53" s="64">
        <f t="shared" si="1046"/>
        <v>0</v>
      </c>
      <c r="NXZ53" s="64">
        <f t="shared" si="1046"/>
        <v>0</v>
      </c>
      <c r="NYA53" s="64">
        <f t="shared" si="1046"/>
        <v>0</v>
      </c>
      <c r="NYB53" s="64">
        <f t="shared" si="1046"/>
        <v>0</v>
      </c>
      <c r="NYC53" s="64">
        <f t="shared" si="1046"/>
        <v>0</v>
      </c>
      <c r="NYD53" s="64">
        <f t="shared" si="1046"/>
        <v>0</v>
      </c>
      <c r="NYE53" s="64">
        <f t="shared" si="1046"/>
        <v>0</v>
      </c>
      <c r="NYF53" s="64">
        <f t="shared" si="1046"/>
        <v>0</v>
      </c>
      <c r="NYG53" s="64">
        <f t="shared" si="1046"/>
        <v>0</v>
      </c>
      <c r="NYH53" s="64">
        <f t="shared" si="1046"/>
        <v>0</v>
      </c>
      <c r="NYI53" s="64">
        <f t="shared" si="1046"/>
        <v>0</v>
      </c>
      <c r="NYJ53" s="64">
        <f t="shared" si="1046"/>
        <v>0</v>
      </c>
      <c r="NYK53" s="64">
        <f t="shared" ref="NYK53:OAV53" si="1047">NYK51+NYK52</f>
        <v>0</v>
      </c>
      <c r="NYL53" s="64">
        <f t="shared" si="1047"/>
        <v>0</v>
      </c>
      <c r="NYM53" s="64">
        <f t="shared" si="1047"/>
        <v>0</v>
      </c>
      <c r="NYN53" s="64">
        <f t="shared" si="1047"/>
        <v>0</v>
      </c>
      <c r="NYO53" s="64">
        <f t="shared" si="1047"/>
        <v>0</v>
      </c>
      <c r="NYP53" s="64">
        <f t="shared" si="1047"/>
        <v>0</v>
      </c>
      <c r="NYQ53" s="64">
        <f t="shared" si="1047"/>
        <v>0</v>
      </c>
      <c r="NYR53" s="64">
        <f t="shared" si="1047"/>
        <v>0</v>
      </c>
      <c r="NYS53" s="64">
        <f t="shared" si="1047"/>
        <v>0</v>
      </c>
      <c r="NYT53" s="64">
        <f t="shared" si="1047"/>
        <v>0</v>
      </c>
      <c r="NYU53" s="64">
        <f t="shared" si="1047"/>
        <v>0</v>
      </c>
      <c r="NYV53" s="64">
        <f t="shared" si="1047"/>
        <v>0</v>
      </c>
      <c r="NYW53" s="64">
        <f t="shared" si="1047"/>
        <v>0</v>
      </c>
      <c r="NYX53" s="64">
        <f t="shared" si="1047"/>
        <v>0</v>
      </c>
      <c r="NYY53" s="64">
        <f t="shared" si="1047"/>
        <v>0</v>
      </c>
      <c r="NYZ53" s="64">
        <f t="shared" si="1047"/>
        <v>0</v>
      </c>
      <c r="NZA53" s="64">
        <f t="shared" si="1047"/>
        <v>0</v>
      </c>
      <c r="NZB53" s="64">
        <f t="shared" si="1047"/>
        <v>0</v>
      </c>
      <c r="NZC53" s="64">
        <f t="shared" si="1047"/>
        <v>0</v>
      </c>
      <c r="NZD53" s="64">
        <f t="shared" si="1047"/>
        <v>0</v>
      </c>
      <c r="NZE53" s="64">
        <f t="shared" si="1047"/>
        <v>0</v>
      </c>
      <c r="NZF53" s="64">
        <f t="shared" si="1047"/>
        <v>0</v>
      </c>
      <c r="NZG53" s="64">
        <f t="shared" si="1047"/>
        <v>0</v>
      </c>
      <c r="NZH53" s="64">
        <f t="shared" si="1047"/>
        <v>0</v>
      </c>
      <c r="NZI53" s="64">
        <f t="shared" si="1047"/>
        <v>0</v>
      </c>
      <c r="NZJ53" s="64">
        <f t="shared" si="1047"/>
        <v>0</v>
      </c>
      <c r="NZK53" s="64">
        <f t="shared" si="1047"/>
        <v>0</v>
      </c>
      <c r="NZL53" s="64">
        <f t="shared" si="1047"/>
        <v>0</v>
      </c>
      <c r="NZM53" s="64">
        <f t="shared" si="1047"/>
        <v>0</v>
      </c>
      <c r="NZN53" s="64">
        <f t="shared" si="1047"/>
        <v>0</v>
      </c>
      <c r="NZO53" s="64">
        <f t="shared" si="1047"/>
        <v>0</v>
      </c>
      <c r="NZP53" s="64">
        <f t="shared" si="1047"/>
        <v>0</v>
      </c>
      <c r="NZQ53" s="64">
        <f t="shared" si="1047"/>
        <v>0</v>
      </c>
      <c r="NZR53" s="64">
        <f t="shared" si="1047"/>
        <v>0</v>
      </c>
      <c r="NZS53" s="64">
        <f t="shared" si="1047"/>
        <v>0</v>
      </c>
      <c r="NZT53" s="64">
        <f t="shared" si="1047"/>
        <v>0</v>
      </c>
      <c r="NZU53" s="64">
        <f t="shared" si="1047"/>
        <v>0</v>
      </c>
      <c r="NZV53" s="64">
        <f t="shared" si="1047"/>
        <v>0</v>
      </c>
      <c r="NZW53" s="64">
        <f t="shared" si="1047"/>
        <v>0</v>
      </c>
      <c r="NZX53" s="64">
        <f t="shared" si="1047"/>
        <v>0</v>
      </c>
      <c r="NZY53" s="64">
        <f t="shared" si="1047"/>
        <v>0</v>
      </c>
      <c r="NZZ53" s="64">
        <f t="shared" si="1047"/>
        <v>0</v>
      </c>
      <c r="OAA53" s="64">
        <f t="shared" si="1047"/>
        <v>0</v>
      </c>
      <c r="OAB53" s="64">
        <f t="shared" si="1047"/>
        <v>0</v>
      </c>
      <c r="OAC53" s="64">
        <f t="shared" si="1047"/>
        <v>0</v>
      </c>
      <c r="OAD53" s="64">
        <f t="shared" si="1047"/>
        <v>0</v>
      </c>
      <c r="OAE53" s="64">
        <f t="shared" si="1047"/>
        <v>0</v>
      </c>
      <c r="OAF53" s="64">
        <f t="shared" si="1047"/>
        <v>0</v>
      </c>
      <c r="OAG53" s="64">
        <f t="shared" si="1047"/>
        <v>0</v>
      </c>
      <c r="OAH53" s="64">
        <f t="shared" si="1047"/>
        <v>0</v>
      </c>
      <c r="OAI53" s="64">
        <f t="shared" si="1047"/>
        <v>0</v>
      </c>
      <c r="OAJ53" s="64">
        <f t="shared" si="1047"/>
        <v>0</v>
      </c>
      <c r="OAK53" s="64">
        <f t="shared" si="1047"/>
        <v>0</v>
      </c>
      <c r="OAL53" s="64">
        <f t="shared" si="1047"/>
        <v>0</v>
      </c>
      <c r="OAM53" s="64">
        <f t="shared" si="1047"/>
        <v>0</v>
      </c>
      <c r="OAN53" s="64">
        <f t="shared" si="1047"/>
        <v>0</v>
      </c>
      <c r="OAO53" s="64">
        <f t="shared" si="1047"/>
        <v>0</v>
      </c>
      <c r="OAP53" s="64">
        <f t="shared" si="1047"/>
        <v>0</v>
      </c>
      <c r="OAQ53" s="64">
        <f t="shared" si="1047"/>
        <v>0</v>
      </c>
      <c r="OAR53" s="64">
        <f t="shared" si="1047"/>
        <v>0</v>
      </c>
      <c r="OAS53" s="64">
        <f t="shared" si="1047"/>
        <v>0</v>
      </c>
      <c r="OAT53" s="64">
        <f t="shared" si="1047"/>
        <v>0</v>
      </c>
      <c r="OAU53" s="64">
        <f t="shared" si="1047"/>
        <v>0</v>
      </c>
      <c r="OAV53" s="64">
        <f t="shared" si="1047"/>
        <v>0</v>
      </c>
      <c r="OAW53" s="64">
        <f t="shared" ref="OAW53:ODH53" si="1048">OAW51+OAW52</f>
        <v>0</v>
      </c>
      <c r="OAX53" s="64">
        <f t="shared" si="1048"/>
        <v>0</v>
      </c>
      <c r="OAY53" s="64">
        <f t="shared" si="1048"/>
        <v>0</v>
      </c>
      <c r="OAZ53" s="64">
        <f t="shared" si="1048"/>
        <v>0</v>
      </c>
      <c r="OBA53" s="64">
        <f t="shared" si="1048"/>
        <v>0</v>
      </c>
      <c r="OBB53" s="64">
        <f t="shared" si="1048"/>
        <v>0</v>
      </c>
      <c r="OBC53" s="64">
        <f t="shared" si="1048"/>
        <v>0</v>
      </c>
      <c r="OBD53" s="64">
        <f t="shared" si="1048"/>
        <v>0</v>
      </c>
      <c r="OBE53" s="64">
        <f t="shared" si="1048"/>
        <v>0</v>
      </c>
      <c r="OBF53" s="64">
        <f t="shared" si="1048"/>
        <v>0</v>
      </c>
      <c r="OBG53" s="64">
        <f t="shared" si="1048"/>
        <v>0</v>
      </c>
      <c r="OBH53" s="64">
        <f t="shared" si="1048"/>
        <v>0</v>
      </c>
      <c r="OBI53" s="64">
        <f t="shared" si="1048"/>
        <v>0</v>
      </c>
      <c r="OBJ53" s="64">
        <f t="shared" si="1048"/>
        <v>0</v>
      </c>
      <c r="OBK53" s="64">
        <f t="shared" si="1048"/>
        <v>0</v>
      </c>
      <c r="OBL53" s="64">
        <f t="shared" si="1048"/>
        <v>0</v>
      </c>
      <c r="OBM53" s="64">
        <f t="shared" si="1048"/>
        <v>0</v>
      </c>
      <c r="OBN53" s="64">
        <f t="shared" si="1048"/>
        <v>0</v>
      </c>
      <c r="OBO53" s="64">
        <f t="shared" si="1048"/>
        <v>0</v>
      </c>
      <c r="OBP53" s="64">
        <f t="shared" si="1048"/>
        <v>0</v>
      </c>
      <c r="OBQ53" s="64">
        <f t="shared" si="1048"/>
        <v>0</v>
      </c>
      <c r="OBR53" s="64">
        <f t="shared" si="1048"/>
        <v>0</v>
      </c>
      <c r="OBS53" s="64">
        <f t="shared" si="1048"/>
        <v>0</v>
      </c>
      <c r="OBT53" s="64">
        <f t="shared" si="1048"/>
        <v>0</v>
      </c>
      <c r="OBU53" s="64">
        <f t="shared" si="1048"/>
        <v>0</v>
      </c>
      <c r="OBV53" s="64">
        <f t="shared" si="1048"/>
        <v>0</v>
      </c>
      <c r="OBW53" s="64">
        <f t="shared" si="1048"/>
        <v>0</v>
      </c>
      <c r="OBX53" s="64">
        <f t="shared" si="1048"/>
        <v>0</v>
      </c>
      <c r="OBY53" s="64">
        <f t="shared" si="1048"/>
        <v>0</v>
      </c>
      <c r="OBZ53" s="64">
        <f t="shared" si="1048"/>
        <v>0</v>
      </c>
      <c r="OCA53" s="64">
        <f t="shared" si="1048"/>
        <v>0</v>
      </c>
      <c r="OCB53" s="64">
        <f t="shared" si="1048"/>
        <v>0</v>
      </c>
      <c r="OCC53" s="64">
        <f t="shared" si="1048"/>
        <v>0</v>
      </c>
      <c r="OCD53" s="64">
        <f t="shared" si="1048"/>
        <v>0</v>
      </c>
      <c r="OCE53" s="64">
        <f t="shared" si="1048"/>
        <v>0</v>
      </c>
      <c r="OCF53" s="64">
        <f t="shared" si="1048"/>
        <v>0</v>
      </c>
      <c r="OCG53" s="64">
        <f t="shared" si="1048"/>
        <v>0</v>
      </c>
      <c r="OCH53" s="64">
        <f t="shared" si="1048"/>
        <v>0</v>
      </c>
      <c r="OCI53" s="64">
        <f t="shared" si="1048"/>
        <v>0</v>
      </c>
      <c r="OCJ53" s="64">
        <f t="shared" si="1048"/>
        <v>0</v>
      </c>
      <c r="OCK53" s="64">
        <f t="shared" si="1048"/>
        <v>0</v>
      </c>
      <c r="OCL53" s="64">
        <f t="shared" si="1048"/>
        <v>0</v>
      </c>
      <c r="OCM53" s="64">
        <f t="shared" si="1048"/>
        <v>0</v>
      </c>
      <c r="OCN53" s="64">
        <f t="shared" si="1048"/>
        <v>0</v>
      </c>
      <c r="OCO53" s="64">
        <f t="shared" si="1048"/>
        <v>0</v>
      </c>
      <c r="OCP53" s="64">
        <f t="shared" si="1048"/>
        <v>0</v>
      </c>
      <c r="OCQ53" s="64">
        <f t="shared" si="1048"/>
        <v>0</v>
      </c>
      <c r="OCR53" s="64">
        <f t="shared" si="1048"/>
        <v>0</v>
      </c>
      <c r="OCS53" s="64">
        <f t="shared" si="1048"/>
        <v>0</v>
      </c>
      <c r="OCT53" s="64">
        <f t="shared" si="1048"/>
        <v>0</v>
      </c>
      <c r="OCU53" s="64">
        <f t="shared" si="1048"/>
        <v>0</v>
      </c>
      <c r="OCV53" s="64">
        <f t="shared" si="1048"/>
        <v>0</v>
      </c>
      <c r="OCW53" s="64">
        <f t="shared" si="1048"/>
        <v>0</v>
      </c>
      <c r="OCX53" s="64">
        <f t="shared" si="1048"/>
        <v>0</v>
      </c>
      <c r="OCY53" s="64">
        <f t="shared" si="1048"/>
        <v>0</v>
      </c>
      <c r="OCZ53" s="64">
        <f t="shared" si="1048"/>
        <v>0</v>
      </c>
      <c r="ODA53" s="64">
        <f t="shared" si="1048"/>
        <v>0</v>
      </c>
      <c r="ODB53" s="64">
        <f t="shared" si="1048"/>
        <v>0</v>
      </c>
      <c r="ODC53" s="64">
        <f t="shared" si="1048"/>
        <v>0</v>
      </c>
      <c r="ODD53" s="64">
        <f t="shared" si="1048"/>
        <v>0</v>
      </c>
      <c r="ODE53" s="64">
        <f t="shared" si="1048"/>
        <v>0</v>
      </c>
      <c r="ODF53" s="64">
        <f t="shared" si="1048"/>
        <v>0</v>
      </c>
      <c r="ODG53" s="64">
        <f t="shared" si="1048"/>
        <v>0</v>
      </c>
      <c r="ODH53" s="64">
        <f t="shared" si="1048"/>
        <v>0</v>
      </c>
      <c r="ODI53" s="64">
        <f t="shared" ref="ODI53:OFT53" si="1049">ODI51+ODI52</f>
        <v>0</v>
      </c>
      <c r="ODJ53" s="64">
        <f t="shared" si="1049"/>
        <v>0</v>
      </c>
      <c r="ODK53" s="64">
        <f t="shared" si="1049"/>
        <v>0</v>
      </c>
      <c r="ODL53" s="64">
        <f t="shared" si="1049"/>
        <v>0</v>
      </c>
      <c r="ODM53" s="64">
        <f t="shared" si="1049"/>
        <v>0</v>
      </c>
      <c r="ODN53" s="64">
        <f t="shared" si="1049"/>
        <v>0</v>
      </c>
      <c r="ODO53" s="64">
        <f t="shared" si="1049"/>
        <v>0</v>
      </c>
      <c r="ODP53" s="64">
        <f t="shared" si="1049"/>
        <v>0</v>
      </c>
      <c r="ODQ53" s="64">
        <f t="shared" si="1049"/>
        <v>0</v>
      </c>
      <c r="ODR53" s="64">
        <f t="shared" si="1049"/>
        <v>0</v>
      </c>
      <c r="ODS53" s="64">
        <f t="shared" si="1049"/>
        <v>0</v>
      </c>
      <c r="ODT53" s="64">
        <f t="shared" si="1049"/>
        <v>0</v>
      </c>
      <c r="ODU53" s="64">
        <f t="shared" si="1049"/>
        <v>0</v>
      </c>
      <c r="ODV53" s="64">
        <f t="shared" si="1049"/>
        <v>0</v>
      </c>
      <c r="ODW53" s="64">
        <f t="shared" si="1049"/>
        <v>0</v>
      </c>
      <c r="ODX53" s="64">
        <f t="shared" si="1049"/>
        <v>0</v>
      </c>
      <c r="ODY53" s="64">
        <f t="shared" si="1049"/>
        <v>0</v>
      </c>
      <c r="ODZ53" s="64">
        <f t="shared" si="1049"/>
        <v>0</v>
      </c>
      <c r="OEA53" s="64">
        <f t="shared" si="1049"/>
        <v>0</v>
      </c>
      <c r="OEB53" s="64">
        <f t="shared" si="1049"/>
        <v>0</v>
      </c>
      <c r="OEC53" s="64">
        <f t="shared" si="1049"/>
        <v>0</v>
      </c>
      <c r="OED53" s="64">
        <f t="shared" si="1049"/>
        <v>0</v>
      </c>
      <c r="OEE53" s="64">
        <f t="shared" si="1049"/>
        <v>0</v>
      </c>
      <c r="OEF53" s="64">
        <f t="shared" si="1049"/>
        <v>0</v>
      </c>
      <c r="OEG53" s="64">
        <f t="shared" si="1049"/>
        <v>0</v>
      </c>
      <c r="OEH53" s="64">
        <f t="shared" si="1049"/>
        <v>0</v>
      </c>
      <c r="OEI53" s="64">
        <f t="shared" si="1049"/>
        <v>0</v>
      </c>
      <c r="OEJ53" s="64">
        <f t="shared" si="1049"/>
        <v>0</v>
      </c>
      <c r="OEK53" s="64">
        <f t="shared" si="1049"/>
        <v>0</v>
      </c>
      <c r="OEL53" s="64">
        <f t="shared" si="1049"/>
        <v>0</v>
      </c>
      <c r="OEM53" s="64">
        <f t="shared" si="1049"/>
        <v>0</v>
      </c>
      <c r="OEN53" s="64">
        <f t="shared" si="1049"/>
        <v>0</v>
      </c>
      <c r="OEO53" s="64">
        <f t="shared" si="1049"/>
        <v>0</v>
      </c>
      <c r="OEP53" s="64">
        <f t="shared" si="1049"/>
        <v>0</v>
      </c>
      <c r="OEQ53" s="64">
        <f t="shared" si="1049"/>
        <v>0</v>
      </c>
      <c r="OER53" s="64">
        <f t="shared" si="1049"/>
        <v>0</v>
      </c>
      <c r="OES53" s="64">
        <f t="shared" si="1049"/>
        <v>0</v>
      </c>
      <c r="OET53" s="64">
        <f t="shared" si="1049"/>
        <v>0</v>
      </c>
      <c r="OEU53" s="64">
        <f t="shared" si="1049"/>
        <v>0</v>
      </c>
      <c r="OEV53" s="64">
        <f t="shared" si="1049"/>
        <v>0</v>
      </c>
      <c r="OEW53" s="64">
        <f t="shared" si="1049"/>
        <v>0</v>
      </c>
      <c r="OEX53" s="64">
        <f t="shared" si="1049"/>
        <v>0</v>
      </c>
      <c r="OEY53" s="64">
        <f t="shared" si="1049"/>
        <v>0</v>
      </c>
      <c r="OEZ53" s="64">
        <f t="shared" si="1049"/>
        <v>0</v>
      </c>
      <c r="OFA53" s="64">
        <f t="shared" si="1049"/>
        <v>0</v>
      </c>
      <c r="OFB53" s="64">
        <f t="shared" si="1049"/>
        <v>0</v>
      </c>
      <c r="OFC53" s="64">
        <f t="shared" si="1049"/>
        <v>0</v>
      </c>
      <c r="OFD53" s="64">
        <f t="shared" si="1049"/>
        <v>0</v>
      </c>
      <c r="OFE53" s="64">
        <f t="shared" si="1049"/>
        <v>0</v>
      </c>
      <c r="OFF53" s="64">
        <f t="shared" si="1049"/>
        <v>0</v>
      </c>
      <c r="OFG53" s="64">
        <f t="shared" si="1049"/>
        <v>0</v>
      </c>
      <c r="OFH53" s="64">
        <f t="shared" si="1049"/>
        <v>0</v>
      </c>
      <c r="OFI53" s="64">
        <f t="shared" si="1049"/>
        <v>0</v>
      </c>
      <c r="OFJ53" s="64">
        <f t="shared" si="1049"/>
        <v>0</v>
      </c>
      <c r="OFK53" s="64">
        <f t="shared" si="1049"/>
        <v>0</v>
      </c>
      <c r="OFL53" s="64">
        <f t="shared" si="1049"/>
        <v>0</v>
      </c>
      <c r="OFM53" s="64">
        <f t="shared" si="1049"/>
        <v>0</v>
      </c>
      <c r="OFN53" s="64">
        <f t="shared" si="1049"/>
        <v>0</v>
      </c>
      <c r="OFO53" s="64">
        <f t="shared" si="1049"/>
        <v>0</v>
      </c>
      <c r="OFP53" s="64">
        <f t="shared" si="1049"/>
        <v>0</v>
      </c>
      <c r="OFQ53" s="64">
        <f t="shared" si="1049"/>
        <v>0</v>
      </c>
      <c r="OFR53" s="64">
        <f t="shared" si="1049"/>
        <v>0</v>
      </c>
      <c r="OFS53" s="64">
        <f t="shared" si="1049"/>
        <v>0</v>
      </c>
      <c r="OFT53" s="64">
        <f t="shared" si="1049"/>
        <v>0</v>
      </c>
      <c r="OFU53" s="64">
        <f t="shared" ref="OFU53:OIF53" si="1050">OFU51+OFU52</f>
        <v>0</v>
      </c>
      <c r="OFV53" s="64">
        <f t="shared" si="1050"/>
        <v>0</v>
      </c>
      <c r="OFW53" s="64">
        <f t="shared" si="1050"/>
        <v>0</v>
      </c>
      <c r="OFX53" s="64">
        <f t="shared" si="1050"/>
        <v>0</v>
      </c>
      <c r="OFY53" s="64">
        <f t="shared" si="1050"/>
        <v>0</v>
      </c>
      <c r="OFZ53" s="64">
        <f t="shared" si="1050"/>
        <v>0</v>
      </c>
      <c r="OGA53" s="64">
        <f t="shared" si="1050"/>
        <v>0</v>
      </c>
      <c r="OGB53" s="64">
        <f t="shared" si="1050"/>
        <v>0</v>
      </c>
      <c r="OGC53" s="64">
        <f t="shared" si="1050"/>
        <v>0</v>
      </c>
      <c r="OGD53" s="64">
        <f t="shared" si="1050"/>
        <v>0</v>
      </c>
      <c r="OGE53" s="64">
        <f t="shared" si="1050"/>
        <v>0</v>
      </c>
      <c r="OGF53" s="64">
        <f t="shared" si="1050"/>
        <v>0</v>
      </c>
      <c r="OGG53" s="64">
        <f t="shared" si="1050"/>
        <v>0</v>
      </c>
      <c r="OGH53" s="64">
        <f t="shared" si="1050"/>
        <v>0</v>
      </c>
      <c r="OGI53" s="64">
        <f t="shared" si="1050"/>
        <v>0</v>
      </c>
      <c r="OGJ53" s="64">
        <f t="shared" si="1050"/>
        <v>0</v>
      </c>
      <c r="OGK53" s="64">
        <f t="shared" si="1050"/>
        <v>0</v>
      </c>
      <c r="OGL53" s="64">
        <f t="shared" si="1050"/>
        <v>0</v>
      </c>
      <c r="OGM53" s="64">
        <f t="shared" si="1050"/>
        <v>0</v>
      </c>
      <c r="OGN53" s="64">
        <f t="shared" si="1050"/>
        <v>0</v>
      </c>
      <c r="OGO53" s="64">
        <f t="shared" si="1050"/>
        <v>0</v>
      </c>
      <c r="OGP53" s="64">
        <f t="shared" si="1050"/>
        <v>0</v>
      </c>
      <c r="OGQ53" s="64">
        <f t="shared" si="1050"/>
        <v>0</v>
      </c>
      <c r="OGR53" s="64">
        <f t="shared" si="1050"/>
        <v>0</v>
      </c>
      <c r="OGS53" s="64">
        <f t="shared" si="1050"/>
        <v>0</v>
      </c>
      <c r="OGT53" s="64">
        <f t="shared" si="1050"/>
        <v>0</v>
      </c>
      <c r="OGU53" s="64">
        <f t="shared" si="1050"/>
        <v>0</v>
      </c>
      <c r="OGV53" s="64">
        <f t="shared" si="1050"/>
        <v>0</v>
      </c>
      <c r="OGW53" s="64">
        <f t="shared" si="1050"/>
        <v>0</v>
      </c>
      <c r="OGX53" s="64">
        <f t="shared" si="1050"/>
        <v>0</v>
      </c>
      <c r="OGY53" s="64">
        <f t="shared" si="1050"/>
        <v>0</v>
      </c>
      <c r="OGZ53" s="64">
        <f t="shared" si="1050"/>
        <v>0</v>
      </c>
      <c r="OHA53" s="64">
        <f t="shared" si="1050"/>
        <v>0</v>
      </c>
      <c r="OHB53" s="64">
        <f t="shared" si="1050"/>
        <v>0</v>
      </c>
      <c r="OHC53" s="64">
        <f t="shared" si="1050"/>
        <v>0</v>
      </c>
      <c r="OHD53" s="64">
        <f t="shared" si="1050"/>
        <v>0</v>
      </c>
      <c r="OHE53" s="64">
        <f t="shared" si="1050"/>
        <v>0</v>
      </c>
      <c r="OHF53" s="64">
        <f t="shared" si="1050"/>
        <v>0</v>
      </c>
      <c r="OHG53" s="64">
        <f t="shared" si="1050"/>
        <v>0</v>
      </c>
      <c r="OHH53" s="64">
        <f t="shared" si="1050"/>
        <v>0</v>
      </c>
      <c r="OHI53" s="64">
        <f t="shared" si="1050"/>
        <v>0</v>
      </c>
      <c r="OHJ53" s="64">
        <f t="shared" si="1050"/>
        <v>0</v>
      </c>
      <c r="OHK53" s="64">
        <f t="shared" si="1050"/>
        <v>0</v>
      </c>
      <c r="OHL53" s="64">
        <f t="shared" si="1050"/>
        <v>0</v>
      </c>
      <c r="OHM53" s="64">
        <f t="shared" si="1050"/>
        <v>0</v>
      </c>
      <c r="OHN53" s="64">
        <f t="shared" si="1050"/>
        <v>0</v>
      </c>
      <c r="OHO53" s="64">
        <f t="shared" si="1050"/>
        <v>0</v>
      </c>
      <c r="OHP53" s="64">
        <f t="shared" si="1050"/>
        <v>0</v>
      </c>
      <c r="OHQ53" s="64">
        <f t="shared" si="1050"/>
        <v>0</v>
      </c>
      <c r="OHR53" s="64">
        <f t="shared" si="1050"/>
        <v>0</v>
      </c>
      <c r="OHS53" s="64">
        <f t="shared" si="1050"/>
        <v>0</v>
      </c>
      <c r="OHT53" s="64">
        <f t="shared" si="1050"/>
        <v>0</v>
      </c>
      <c r="OHU53" s="64">
        <f t="shared" si="1050"/>
        <v>0</v>
      </c>
      <c r="OHV53" s="64">
        <f t="shared" si="1050"/>
        <v>0</v>
      </c>
      <c r="OHW53" s="64">
        <f t="shared" si="1050"/>
        <v>0</v>
      </c>
      <c r="OHX53" s="64">
        <f t="shared" si="1050"/>
        <v>0</v>
      </c>
      <c r="OHY53" s="64">
        <f t="shared" si="1050"/>
        <v>0</v>
      </c>
      <c r="OHZ53" s="64">
        <f t="shared" si="1050"/>
        <v>0</v>
      </c>
      <c r="OIA53" s="64">
        <f t="shared" si="1050"/>
        <v>0</v>
      </c>
      <c r="OIB53" s="64">
        <f t="shared" si="1050"/>
        <v>0</v>
      </c>
      <c r="OIC53" s="64">
        <f t="shared" si="1050"/>
        <v>0</v>
      </c>
      <c r="OID53" s="64">
        <f t="shared" si="1050"/>
        <v>0</v>
      </c>
      <c r="OIE53" s="64">
        <f t="shared" si="1050"/>
        <v>0</v>
      </c>
      <c r="OIF53" s="64">
        <f t="shared" si="1050"/>
        <v>0</v>
      </c>
      <c r="OIG53" s="64">
        <f t="shared" ref="OIG53:OKR53" si="1051">OIG51+OIG52</f>
        <v>0</v>
      </c>
      <c r="OIH53" s="64">
        <f t="shared" si="1051"/>
        <v>0</v>
      </c>
      <c r="OII53" s="64">
        <f t="shared" si="1051"/>
        <v>0</v>
      </c>
      <c r="OIJ53" s="64">
        <f t="shared" si="1051"/>
        <v>0</v>
      </c>
      <c r="OIK53" s="64">
        <f t="shared" si="1051"/>
        <v>0</v>
      </c>
      <c r="OIL53" s="64">
        <f t="shared" si="1051"/>
        <v>0</v>
      </c>
      <c r="OIM53" s="64">
        <f t="shared" si="1051"/>
        <v>0</v>
      </c>
      <c r="OIN53" s="64">
        <f t="shared" si="1051"/>
        <v>0</v>
      </c>
      <c r="OIO53" s="64">
        <f t="shared" si="1051"/>
        <v>0</v>
      </c>
      <c r="OIP53" s="64">
        <f t="shared" si="1051"/>
        <v>0</v>
      </c>
      <c r="OIQ53" s="64">
        <f t="shared" si="1051"/>
        <v>0</v>
      </c>
      <c r="OIR53" s="64">
        <f t="shared" si="1051"/>
        <v>0</v>
      </c>
      <c r="OIS53" s="64">
        <f t="shared" si="1051"/>
        <v>0</v>
      </c>
      <c r="OIT53" s="64">
        <f t="shared" si="1051"/>
        <v>0</v>
      </c>
      <c r="OIU53" s="64">
        <f t="shared" si="1051"/>
        <v>0</v>
      </c>
      <c r="OIV53" s="64">
        <f t="shared" si="1051"/>
        <v>0</v>
      </c>
      <c r="OIW53" s="64">
        <f t="shared" si="1051"/>
        <v>0</v>
      </c>
      <c r="OIX53" s="64">
        <f t="shared" si="1051"/>
        <v>0</v>
      </c>
      <c r="OIY53" s="64">
        <f t="shared" si="1051"/>
        <v>0</v>
      </c>
      <c r="OIZ53" s="64">
        <f t="shared" si="1051"/>
        <v>0</v>
      </c>
      <c r="OJA53" s="64">
        <f t="shared" si="1051"/>
        <v>0</v>
      </c>
      <c r="OJB53" s="64">
        <f t="shared" si="1051"/>
        <v>0</v>
      </c>
      <c r="OJC53" s="64">
        <f t="shared" si="1051"/>
        <v>0</v>
      </c>
      <c r="OJD53" s="64">
        <f t="shared" si="1051"/>
        <v>0</v>
      </c>
      <c r="OJE53" s="64">
        <f t="shared" si="1051"/>
        <v>0</v>
      </c>
      <c r="OJF53" s="64">
        <f t="shared" si="1051"/>
        <v>0</v>
      </c>
      <c r="OJG53" s="64">
        <f t="shared" si="1051"/>
        <v>0</v>
      </c>
      <c r="OJH53" s="64">
        <f t="shared" si="1051"/>
        <v>0</v>
      </c>
      <c r="OJI53" s="64">
        <f t="shared" si="1051"/>
        <v>0</v>
      </c>
      <c r="OJJ53" s="64">
        <f t="shared" si="1051"/>
        <v>0</v>
      </c>
      <c r="OJK53" s="64">
        <f t="shared" si="1051"/>
        <v>0</v>
      </c>
      <c r="OJL53" s="64">
        <f t="shared" si="1051"/>
        <v>0</v>
      </c>
      <c r="OJM53" s="64">
        <f t="shared" si="1051"/>
        <v>0</v>
      </c>
      <c r="OJN53" s="64">
        <f t="shared" si="1051"/>
        <v>0</v>
      </c>
      <c r="OJO53" s="64">
        <f t="shared" si="1051"/>
        <v>0</v>
      </c>
      <c r="OJP53" s="64">
        <f t="shared" si="1051"/>
        <v>0</v>
      </c>
      <c r="OJQ53" s="64">
        <f t="shared" si="1051"/>
        <v>0</v>
      </c>
      <c r="OJR53" s="64">
        <f t="shared" si="1051"/>
        <v>0</v>
      </c>
      <c r="OJS53" s="64">
        <f t="shared" si="1051"/>
        <v>0</v>
      </c>
      <c r="OJT53" s="64">
        <f t="shared" si="1051"/>
        <v>0</v>
      </c>
      <c r="OJU53" s="64">
        <f t="shared" si="1051"/>
        <v>0</v>
      </c>
      <c r="OJV53" s="64">
        <f t="shared" si="1051"/>
        <v>0</v>
      </c>
      <c r="OJW53" s="64">
        <f t="shared" si="1051"/>
        <v>0</v>
      </c>
      <c r="OJX53" s="64">
        <f t="shared" si="1051"/>
        <v>0</v>
      </c>
      <c r="OJY53" s="64">
        <f t="shared" si="1051"/>
        <v>0</v>
      </c>
      <c r="OJZ53" s="64">
        <f t="shared" si="1051"/>
        <v>0</v>
      </c>
      <c r="OKA53" s="64">
        <f t="shared" si="1051"/>
        <v>0</v>
      </c>
      <c r="OKB53" s="64">
        <f t="shared" si="1051"/>
        <v>0</v>
      </c>
      <c r="OKC53" s="64">
        <f t="shared" si="1051"/>
        <v>0</v>
      </c>
      <c r="OKD53" s="64">
        <f t="shared" si="1051"/>
        <v>0</v>
      </c>
      <c r="OKE53" s="64">
        <f t="shared" si="1051"/>
        <v>0</v>
      </c>
      <c r="OKF53" s="64">
        <f t="shared" si="1051"/>
        <v>0</v>
      </c>
      <c r="OKG53" s="64">
        <f t="shared" si="1051"/>
        <v>0</v>
      </c>
      <c r="OKH53" s="64">
        <f t="shared" si="1051"/>
        <v>0</v>
      </c>
      <c r="OKI53" s="64">
        <f t="shared" si="1051"/>
        <v>0</v>
      </c>
      <c r="OKJ53" s="64">
        <f t="shared" si="1051"/>
        <v>0</v>
      </c>
      <c r="OKK53" s="64">
        <f t="shared" si="1051"/>
        <v>0</v>
      </c>
      <c r="OKL53" s="64">
        <f t="shared" si="1051"/>
        <v>0</v>
      </c>
      <c r="OKM53" s="64">
        <f t="shared" si="1051"/>
        <v>0</v>
      </c>
      <c r="OKN53" s="64">
        <f t="shared" si="1051"/>
        <v>0</v>
      </c>
      <c r="OKO53" s="64">
        <f t="shared" si="1051"/>
        <v>0</v>
      </c>
      <c r="OKP53" s="64">
        <f t="shared" si="1051"/>
        <v>0</v>
      </c>
      <c r="OKQ53" s="64">
        <f t="shared" si="1051"/>
        <v>0</v>
      </c>
      <c r="OKR53" s="64">
        <f t="shared" si="1051"/>
        <v>0</v>
      </c>
      <c r="OKS53" s="64">
        <f t="shared" ref="OKS53:OND53" si="1052">OKS51+OKS52</f>
        <v>0</v>
      </c>
      <c r="OKT53" s="64">
        <f t="shared" si="1052"/>
        <v>0</v>
      </c>
      <c r="OKU53" s="64">
        <f t="shared" si="1052"/>
        <v>0</v>
      </c>
      <c r="OKV53" s="64">
        <f t="shared" si="1052"/>
        <v>0</v>
      </c>
      <c r="OKW53" s="64">
        <f t="shared" si="1052"/>
        <v>0</v>
      </c>
      <c r="OKX53" s="64">
        <f t="shared" si="1052"/>
        <v>0</v>
      </c>
      <c r="OKY53" s="64">
        <f t="shared" si="1052"/>
        <v>0</v>
      </c>
      <c r="OKZ53" s="64">
        <f t="shared" si="1052"/>
        <v>0</v>
      </c>
      <c r="OLA53" s="64">
        <f t="shared" si="1052"/>
        <v>0</v>
      </c>
      <c r="OLB53" s="64">
        <f t="shared" si="1052"/>
        <v>0</v>
      </c>
      <c r="OLC53" s="64">
        <f t="shared" si="1052"/>
        <v>0</v>
      </c>
      <c r="OLD53" s="64">
        <f t="shared" si="1052"/>
        <v>0</v>
      </c>
      <c r="OLE53" s="64">
        <f t="shared" si="1052"/>
        <v>0</v>
      </c>
      <c r="OLF53" s="64">
        <f t="shared" si="1052"/>
        <v>0</v>
      </c>
      <c r="OLG53" s="64">
        <f t="shared" si="1052"/>
        <v>0</v>
      </c>
      <c r="OLH53" s="64">
        <f t="shared" si="1052"/>
        <v>0</v>
      </c>
      <c r="OLI53" s="64">
        <f t="shared" si="1052"/>
        <v>0</v>
      </c>
      <c r="OLJ53" s="64">
        <f t="shared" si="1052"/>
        <v>0</v>
      </c>
      <c r="OLK53" s="64">
        <f t="shared" si="1052"/>
        <v>0</v>
      </c>
      <c r="OLL53" s="64">
        <f t="shared" si="1052"/>
        <v>0</v>
      </c>
      <c r="OLM53" s="64">
        <f t="shared" si="1052"/>
        <v>0</v>
      </c>
      <c r="OLN53" s="64">
        <f t="shared" si="1052"/>
        <v>0</v>
      </c>
      <c r="OLO53" s="64">
        <f t="shared" si="1052"/>
        <v>0</v>
      </c>
      <c r="OLP53" s="64">
        <f t="shared" si="1052"/>
        <v>0</v>
      </c>
      <c r="OLQ53" s="64">
        <f t="shared" si="1052"/>
        <v>0</v>
      </c>
      <c r="OLR53" s="64">
        <f t="shared" si="1052"/>
        <v>0</v>
      </c>
      <c r="OLS53" s="64">
        <f t="shared" si="1052"/>
        <v>0</v>
      </c>
      <c r="OLT53" s="64">
        <f t="shared" si="1052"/>
        <v>0</v>
      </c>
      <c r="OLU53" s="64">
        <f t="shared" si="1052"/>
        <v>0</v>
      </c>
      <c r="OLV53" s="64">
        <f t="shared" si="1052"/>
        <v>0</v>
      </c>
      <c r="OLW53" s="64">
        <f t="shared" si="1052"/>
        <v>0</v>
      </c>
      <c r="OLX53" s="64">
        <f t="shared" si="1052"/>
        <v>0</v>
      </c>
      <c r="OLY53" s="64">
        <f t="shared" si="1052"/>
        <v>0</v>
      </c>
      <c r="OLZ53" s="64">
        <f t="shared" si="1052"/>
        <v>0</v>
      </c>
      <c r="OMA53" s="64">
        <f t="shared" si="1052"/>
        <v>0</v>
      </c>
      <c r="OMB53" s="64">
        <f t="shared" si="1052"/>
        <v>0</v>
      </c>
      <c r="OMC53" s="64">
        <f t="shared" si="1052"/>
        <v>0</v>
      </c>
      <c r="OMD53" s="64">
        <f t="shared" si="1052"/>
        <v>0</v>
      </c>
      <c r="OME53" s="64">
        <f t="shared" si="1052"/>
        <v>0</v>
      </c>
      <c r="OMF53" s="64">
        <f t="shared" si="1052"/>
        <v>0</v>
      </c>
      <c r="OMG53" s="64">
        <f t="shared" si="1052"/>
        <v>0</v>
      </c>
      <c r="OMH53" s="64">
        <f t="shared" si="1052"/>
        <v>0</v>
      </c>
      <c r="OMI53" s="64">
        <f t="shared" si="1052"/>
        <v>0</v>
      </c>
      <c r="OMJ53" s="64">
        <f t="shared" si="1052"/>
        <v>0</v>
      </c>
      <c r="OMK53" s="64">
        <f t="shared" si="1052"/>
        <v>0</v>
      </c>
      <c r="OML53" s="64">
        <f t="shared" si="1052"/>
        <v>0</v>
      </c>
      <c r="OMM53" s="64">
        <f t="shared" si="1052"/>
        <v>0</v>
      </c>
      <c r="OMN53" s="64">
        <f t="shared" si="1052"/>
        <v>0</v>
      </c>
      <c r="OMO53" s="64">
        <f t="shared" si="1052"/>
        <v>0</v>
      </c>
      <c r="OMP53" s="64">
        <f t="shared" si="1052"/>
        <v>0</v>
      </c>
      <c r="OMQ53" s="64">
        <f t="shared" si="1052"/>
        <v>0</v>
      </c>
      <c r="OMR53" s="64">
        <f t="shared" si="1052"/>
        <v>0</v>
      </c>
      <c r="OMS53" s="64">
        <f t="shared" si="1052"/>
        <v>0</v>
      </c>
      <c r="OMT53" s="64">
        <f t="shared" si="1052"/>
        <v>0</v>
      </c>
      <c r="OMU53" s="64">
        <f t="shared" si="1052"/>
        <v>0</v>
      </c>
      <c r="OMV53" s="64">
        <f t="shared" si="1052"/>
        <v>0</v>
      </c>
      <c r="OMW53" s="64">
        <f t="shared" si="1052"/>
        <v>0</v>
      </c>
      <c r="OMX53" s="64">
        <f t="shared" si="1052"/>
        <v>0</v>
      </c>
      <c r="OMY53" s="64">
        <f t="shared" si="1052"/>
        <v>0</v>
      </c>
      <c r="OMZ53" s="64">
        <f t="shared" si="1052"/>
        <v>0</v>
      </c>
      <c r="ONA53" s="64">
        <f t="shared" si="1052"/>
        <v>0</v>
      </c>
      <c r="ONB53" s="64">
        <f t="shared" si="1052"/>
        <v>0</v>
      </c>
      <c r="ONC53" s="64">
        <f t="shared" si="1052"/>
        <v>0</v>
      </c>
      <c r="OND53" s="64">
        <f t="shared" si="1052"/>
        <v>0</v>
      </c>
      <c r="ONE53" s="64">
        <f t="shared" ref="ONE53:OPP53" si="1053">ONE51+ONE52</f>
        <v>0</v>
      </c>
      <c r="ONF53" s="64">
        <f t="shared" si="1053"/>
        <v>0</v>
      </c>
      <c r="ONG53" s="64">
        <f t="shared" si="1053"/>
        <v>0</v>
      </c>
      <c r="ONH53" s="64">
        <f t="shared" si="1053"/>
        <v>0</v>
      </c>
      <c r="ONI53" s="64">
        <f t="shared" si="1053"/>
        <v>0</v>
      </c>
      <c r="ONJ53" s="64">
        <f t="shared" si="1053"/>
        <v>0</v>
      </c>
      <c r="ONK53" s="64">
        <f t="shared" si="1053"/>
        <v>0</v>
      </c>
      <c r="ONL53" s="64">
        <f t="shared" si="1053"/>
        <v>0</v>
      </c>
      <c r="ONM53" s="64">
        <f t="shared" si="1053"/>
        <v>0</v>
      </c>
      <c r="ONN53" s="64">
        <f t="shared" si="1053"/>
        <v>0</v>
      </c>
      <c r="ONO53" s="64">
        <f t="shared" si="1053"/>
        <v>0</v>
      </c>
      <c r="ONP53" s="64">
        <f t="shared" si="1053"/>
        <v>0</v>
      </c>
      <c r="ONQ53" s="64">
        <f t="shared" si="1053"/>
        <v>0</v>
      </c>
      <c r="ONR53" s="64">
        <f t="shared" si="1053"/>
        <v>0</v>
      </c>
      <c r="ONS53" s="64">
        <f t="shared" si="1053"/>
        <v>0</v>
      </c>
      <c r="ONT53" s="64">
        <f t="shared" si="1053"/>
        <v>0</v>
      </c>
      <c r="ONU53" s="64">
        <f t="shared" si="1053"/>
        <v>0</v>
      </c>
      <c r="ONV53" s="64">
        <f t="shared" si="1053"/>
        <v>0</v>
      </c>
      <c r="ONW53" s="64">
        <f t="shared" si="1053"/>
        <v>0</v>
      </c>
      <c r="ONX53" s="64">
        <f t="shared" si="1053"/>
        <v>0</v>
      </c>
      <c r="ONY53" s="64">
        <f t="shared" si="1053"/>
        <v>0</v>
      </c>
      <c r="ONZ53" s="64">
        <f t="shared" si="1053"/>
        <v>0</v>
      </c>
      <c r="OOA53" s="64">
        <f t="shared" si="1053"/>
        <v>0</v>
      </c>
      <c r="OOB53" s="64">
        <f t="shared" si="1053"/>
        <v>0</v>
      </c>
      <c r="OOC53" s="64">
        <f t="shared" si="1053"/>
        <v>0</v>
      </c>
      <c r="OOD53" s="64">
        <f t="shared" si="1053"/>
        <v>0</v>
      </c>
      <c r="OOE53" s="64">
        <f t="shared" si="1053"/>
        <v>0</v>
      </c>
      <c r="OOF53" s="64">
        <f t="shared" si="1053"/>
        <v>0</v>
      </c>
      <c r="OOG53" s="64">
        <f t="shared" si="1053"/>
        <v>0</v>
      </c>
      <c r="OOH53" s="64">
        <f t="shared" si="1053"/>
        <v>0</v>
      </c>
      <c r="OOI53" s="64">
        <f t="shared" si="1053"/>
        <v>0</v>
      </c>
      <c r="OOJ53" s="64">
        <f t="shared" si="1053"/>
        <v>0</v>
      </c>
      <c r="OOK53" s="64">
        <f t="shared" si="1053"/>
        <v>0</v>
      </c>
      <c r="OOL53" s="64">
        <f t="shared" si="1053"/>
        <v>0</v>
      </c>
      <c r="OOM53" s="64">
        <f t="shared" si="1053"/>
        <v>0</v>
      </c>
      <c r="OON53" s="64">
        <f t="shared" si="1053"/>
        <v>0</v>
      </c>
      <c r="OOO53" s="64">
        <f t="shared" si="1053"/>
        <v>0</v>
      </c>
      <c r="OOP53" s="64">
        <f t="shared" si="1053"/>
        <v>0</v>
      </c>
      <c r="OOQ53" s="64">
        <f t="shared" si="1053"/>
        <v>0</v>
      </c>
      <c r="OOR53" s="64">
        <f t="shared" si="1053"/>
        <v>0</v>
      </c>
      <c r="OOS53" s="64">
        <f t="shared" si="1053"/>
        <v>0</v>
      </c>
      <c r="OOT53" s="64">
        <f t="shared" si="1053"/>
        <v>0</v>
      </c>
      <c r="OOU53" s="64">
        <f t="shared" si="1053"/>
        <v>0</v>
      </c>
      <c r="OOV53" s="64">
        <f t="shared" si="1053"/>
        <v>0</v>
      </c>
      <c r="OOW53" s="64">
        <f t="shared" si="1053"/>
        <v>0</v>
      </c>
      <c r="OOX53" s="64">
        <f t="shared" si="1053"/>
        <v>0</v>
      </c>
      <c r="OOY53" s="64">
        <f t="shared" si="1053"/>
        <v>0</v>
      </c>
      <c r="OOZ53" s="64">
        <f t="shared" si="1053"/>
        <v>0</v>
      </c>
      <c r="OPA53" s="64">
        <f t="shared" si="1053"/>
        <v>0</v>
      </c>
      <c r="OPB53" s="64">
        <f t="shared" si="1053"/>
        <v>0</v>
      </c>
      <c r="OPC53" s="64">
        <f t="shared" si="1053"/>
        <v>0</v>
      </c>
      <c r="OPD53" s="64">
        <f t="shared" si="1053"/>
        <v>0</v>
      </c>
      <c r="OPE53" s="64">
        <f t="shared" si="1053"/>
        <v>0</v>
      </c>
      <c r="OPF53" s="64">
        <f t="shared" si="1053"/>
        <v>0</v>
      </c>
      <c r="OPG53" s="64">
        <f t="shared" si="1053"/>
        <v>0</v>
      </c>
      <c r="OPH53" s="64">
        <f t="shared" si="1053"/>
        <v>0</v>
      </c>
      <c r="OPI53" s="64">
        <f t="shared" si="1053"/>
        <v>0</v>
      </c>
      <c r="OPJ53" s="64">
        <f t="shared" si="1053"/>
        <v>0</v>
      </c>
      <c r="OPK53" s="64">
        <f t="shared" si="1053"/>
        <v>0</v>
      </c>
      <c r="OPL53" s="64">
        <f t="shared" si="1053"/>
        <v>0</v>
      </c>
      <c r="OPM53" s="64">
        <f t="shared" si="1053"/>
        <v>0</v>
      </c>
      <c r="OPN53" s="64">
        <f t="shared" si="1053"/>
        <v>0</v>
      </c>
      <c r="OPO53" s="64">
        <f t="shared" si="1053"/>
        <v>0</v>
      </c>
      <c r="OPP53" s="64">
        <f t="shared" si="1053"/>
        <v>0</v>
      </c>
      <c r="OPQ53" s="64">
        <f t="shared" ref="OPQ53:OSB53" si="1054">OPQ51+OPQ52</f>
        <v>0</v>
      </c>
      <c r="OPR53" s="64">
        <f t="shared" si="1054"/>
        <v>0</v>
      </c>
      <c r="OPS53" s="64">
        <f t="shared" si="1054"/>
        <v>0</v>
      </c>
      <c r="OPT53" s="64">
        <f t="shared" si="1054"/>
        <v>0</v>
      </c>
      <c r="OPU53" s="64">
        <f t="shared" si="1054"/>
        <v>0</v>
      </c>
      <c r="OPV53" s="64">
        <f t="shared" si="1054"/>
        <v>0</v>
      </c>
      <c r="OPW53" s="64">
        <f t="shared" si="1054"/>
        <v>0</v>
      </c>
      <c r="OPX53" s="64">
        <f t="shared" si="1054"/>
        <v>0</v>
      </c>
      <c r="OPY53" s="64">
        <f t="shared" si="1054"/>
        <v>0</v>
      </c>
      <c r="OPZ53" s="64">
        <f t="shared" si="1054"/>
        <v>0</v>
      </c>
      <c r="OQA53" s="64">
        <f t="shared" si="1054"/>
        <v>0</v>
      </c>
      <c r="OQB53" s="64">
        <f t="shared" si="1054"/>
        <v>0</v>
      </c>
      <c r="OQC53" s="64">
        <f t="shared" si="1054"/>
        <v>0</v>
      </c>
      <c r="OQD53" s="64">
        <f t="shared" si="1054"/>
        <v>0</v>
      </c>
      <c r="OQE53" s="64">
        <f t="shared" si="1054"/>
        <v>0</v>
      </c>
      <c r="OQF53" s="64">
        <f t="shared" si="1054"/>
        <v>0</v>
      </c>
      <c r="OQG53" s="64">
        <f t="shared" si="1054"/>
        <v>0</v>
      </c>
      <c r="OQH53" s="64">
        <f t="shared" si="1054"/>
        <v>0</v>
      </c>
      <c r="OQI53" s="64">
        <f t="shared" si="1054"/>
        <v>0</v>
      </c>
      <c r="OQJ53" s="64">
        <f t="shared" si="1054"/>
        <v>0</v>
      </c>
      <c r="OQK53" s="64">
        <f t="shared" si="1054"/>
        <v>0</v>
      </c>
      <c r="OQL53" s="64">
        <f t="shared" si="1054"/>
        <v>0</v>
      </c>
      <c r="OQM53" s="64">
        <f t="shared" si="1054"/>
        <v>0</v>
      </c>
      <c r="OQN53" s="64">
        <f t="shared" si="1054"/>
        <v>0</v>
      </c>
      <c r="OQO53" s="64">
        <f t="shared" si="1054"/>
        <v>0</v>
      </c>
      <c r="OQP53" s="64">
        <f t="shared" si="1054"/>
        <v>0</v>
      </c>
      <c r="OQQ53" s="64">
        <f t="shared" si="1054"/>
        <v>0</v>
      </c>
      <c r="OQR53" s="64">
        <f t="shared" si="1054"/>
        <v>0</v>
      </c>
      <c r="OQS53" s="64">
        <f t="shared" si="1054"/>
        <v>0</v>
      </c>
      <c r="OQT53" s="64">
        <f t="shared" si="1054"/>
        <v>0</v>
      </c>
      <c r="OQU53" s="64">
        <f t="shared" si="1054"/>
        <v>0</v>
      </c>
      <c r="OQV53" s="64">
        <f t="shared" si="1054"/>
        <v>0</v>
      </c>
      <c r="OQW53" s="64">
        <f t="shared" si="1054"/>
        <v>0</v>
      </c>
      <c r="OQX53" s="64">
        <f t="shared" si="1054"/>
        <v>0</v>
      </c>
      <c r="OQY53" s="64">
        <f t="shared" si="1054"/>
        <v>0</v>
      </c>
      <c r="OQZ53" s="64">
        <f t="shared" si="1054"/>
        <v>0</v>
      </c>
      <c r="ORA53" s="64">
        <f t="shared" si="1054"/>
        <v>0</v>
      </c>
      <c r="ORB53" s="64">
        <f t="shared" si="1054"/>
        <v>0</v>
      </c>
      <c r="ORC53" s="64">
        <f t="shared" si="1054"/>
        <v>0</v>
      </c>
      <c r="ORD53" s="64">
        <f t="shared" si="1054"/>
        <v>0</v>
      </c>
      <c r="ORE53" s="64">
        <f t="shared" si="1054"/>
        <v>0</v>
      </c>
      <c r="ORF53" s="64">
        <f t="shared" si="1054"/>
        <v>0</v>
      </c>
      <c r="ORG53" s="64">
        <f t="shared" si="1054"/>
        <v>0</v>
      </c>
      <c r="ORH53" s="64">
        <f t="shared" si="1054"/>
        <v>0</v>
      </c>
      <c r="ORI53" s="64">
        <f t="shared" si="1054"/>
        <v>0</v>
      </c>
      <c r="ORJ53" s="64">
        <f t="shared" si="1054"/>
        <v>0</v>
      </c>
      <c r="ORK53" s="64">
        <f t="shared" si="1054"/>
        <v>0</v>
      </c>
      <c r="ORL53" s="64">
        <f t="shared" si="1054"/>
        <v>0</v>
      </c>
      <c r="ORM53" s="64">
        <f t="shared" si="1054"/>
        <v>0</v>
      </c>
      <c r="ORN53" s="64">
        <f t="shared" si="1054"/>
        <v>0</v>
      </c>
      <c r="ORO53" s="64">
        <f t="shared" si="1054"/>
        <v>0</v>
      </c>
      <c r="ORP53" s="64">
        <f t="shared" si="1054"/>
        <v>0</v>
      </c>
      <c r="ORQ53" s="64">
        <f t="shared" si="1054"/>
        <v>0</v>
      </c>
      <c r="ORR53" s="64">
        <f t="shared" si="1054"/>
        <v>0</v>
      </c>
      <c r="ORS53" s="64">
        <f t="shared" si="1054"/>
        <v>0</v>
      </c>
      <c r="ORT53" s="64">
        <f t="shared" si="1054"/>
        <v>0</v>
      </c>
      <c r="ORU53" s="64">
        <f t="shared" si="1054"/>
        <v>0</v>
      </c>
      <c r="ORV53" s="64">
        <f t="shared" si="1054"/>
        <v>0</v>
      </c>
      <c r="ORW53" s="64">
        <f t="shared" si="1054"/>
        <v>0</v>
      </c>
      <c r="ORX53" s="64">
        <f t="shared" si="1054"/>
        <v>0</v>
      </c>
      <c r="ORY53" s="64">
        <f t="shared" si="1054"/>
        <v>0</v>
      </c>
      <c r="ORZ53" s="64">
        <f t="shared" si="1054"/>
        <v>0</v>
      </c>
      <c r="OSA53" s="64">
        <f t="shared" si="1054"/>
        <v>0</v>
      </c>
      <c r="OSB53" s="64">
        <f t="shared" si="1054"/>
        <v>0</v>
      </c>
      <c r="OSC53" s="64">
        <f t="shared" ref="OSC53:OUN53" si="1055">OSC51+OSC52</f>
        <v>0</v>
      </c>
      <c r="OSD53" s="64">
        <f t="shared" si="1055"/>
        <v>0</v>
      </c>
      <c r="OSE53" s="64">
        <f t="shared" si="1055"/>
        <v>0</v>
      </c>
      <c r="OSF53" s="64">
        <f t="shared" si="1055"/>
        <v>0</v>
      </c>
      <c r="OSG53" s="64">
        <f t="shared" si="1055"/>
        <v>0</v>
      </c>
      <c r="OSH53" s="64">
        <f t="shared" si="1055"/>
        <v>0</v>
      </c>
      <c r="OSI53" s="64">
        <f t="shared" si="1055"/>
        <v>0</v>
      </c>
      <c r="OSJ53" s="64">
        <f t="shared" si="1055"/>
        <v>0</v>
      </c>
      <c r="OSK53" s="64">
        <f t="shared" si="1055"/>
        <v>0</v>
      </c>
      <c r="OSL53" s="64">
        <f t="shared" si="1055"/>
        <v>0</v>
      </c>
      <c r="OSM53" s="64">
        <f t="shared" si="1055"/>
        <v>0</v>
      </c>
      <c r="OSN53" s="64">
        <f t="shared" si="1055"/>
        <v>0</v>
      </c>
      <c r="OSO53" s="64">
        <f t="shared" si="1055"/>
        <v>0</v>
      </c>
      <c r="OSP53" s="64">
        <f t="shared" si="1055"/>
        <v>0</v>
      </c>
      <c r="OSQ53" s="64">
        <f t="shared" si="1055"/>
        <v>0</v>
      </c>
      <c r="OSR53" s="64">
        <f t="shared" si="1055"/>
        <v>0</v>
      </c>
      <c r="OSS53" s="64">
        <f t="shared" si="1055"/>
        <v>0</v>
      </c>
      <c r="OST53" s="64">
        <f t="shared" si="1055"/>
        <v>0</v>
      </c>
      <c r="OSU53" s="64">
        <f t="shared" si="1055"/>
        <v>0</v>
      </c>
      <c r="OSV53" s="64">
        <f t="shared" si="1055"/>
        <v>0</v>
      </c>
      <c r="OSW53" s="64">
        <f t="shared" si="1055"/>
        <v>0</v>
      </c>
      <c r="OSX53" s="64">
        <f t="shared" si="1055"/>
        <v>0</v>
      </c>
      <c r="OSY53" s="64">
        <f t="shared" si="1055"/>
        <v>0</v>
      </c>
      <c r="OSZ53" s="64">
        <f t="shared" si="1055"/>
        <v>0</v>
      </c>
      <c r="OTA53" s="64">
        <f t="shared" si="1055"/>
        <v>0</v>
      </c>
      <c r="OTB53" s="64">
        <f t="shared" si="1055"/>
        <v>0</v>
      </c>
      <c r="OTC53" s="64">
        <f t="shared" si="1055"/>
        <v>0</v>
      </c>
      <c r="OTD53" s="64">
        <f t="shared" si="1055"/>
        <v>0</v>
      </c>
      <c r="OTE53" s="64">
        <f t="shared" si="1055"/>
        <v>0</v>
      </c>
      <c r="OTF53" s="64">
        <f t="shared" si="1055"/>
        <v>0</v>
      </c>
      <c r="OTG53" s="64">
        <f t="shared" si="1055"/>
        <v>0</v>
      </c>
      <c r="OTH53" s="64">
        <f t="shared" si="1055"/>
        <v>0</v>
      </c>
      <c r="OTI53" s="64">
        <f t="shared" si="1055"/>
        <v>0</v>
      </c>
      <c r="OTJ53" s="64">
        <f t="shared" si="1055"/>
        <v>0</v>
      </c>
      <c r="OTK53" s="64">
        <f t="shared" si="1055"/>
        <v>0</v>
      </c>
      <c r="OTL53" s="64">
        <f t="shared" si="1055"/>
        <v>0</v>
      </c>
      <c r="OTM53" s="64">
        <f t="shared" si="1055"/>
        <v>0</v>
      </c>
      <c r="OTN53" s="64">
        <f t="shared" si="1055"/>
        <v>0</v>
      </c>
      <c r="OTO53" s="64">
        <f t="shared" si="1055"/>
        <v>0</v>
      </c>
      <c r="OTP53" s="64">
        <f t="shared" si="1055"/>
        <v>0</v>
      </c>
      <c r="OTQ53" s="64">
        <f t="shared" si="1055"/>
        <v>0</v>
      </c>
      <c r="OTR53" s="64">
        <f t="shared" si="1055"/>
        <v>0</v>
      </c>
      <c r="OTS53" s="64">
        <f t="shared" si="1055"/>
        <v>0</v>
      </c>
      <c r="OTT53" s="64">
        <f t="shared" si="1055"/>
        <v>0</v>
      </c>
      <c r="OTU53" s="64">
        <f t="shared" si="1055"/>
        <v>0</v>
      </c>
      <c r="OTV53" s="64">
        <f t="shared" si="1055"/>
        <v>0</v>
      </c>
      <c r="OTW53" s="64">
        <f t="shared" si="1055"/>
        <v>0</v>
      </c>
      <c r="OTX53" s="64">
        <f t="shared" si="1055"/>
        <v>0</v>
      </c>
      <c r="OTY53" s="64">
        <f t="shared" si="1055"/>
        <v>0</v>
      </c>
      <c r="OTZ53" s="64">
        <f t="shared" si="1055"/>
        <v>0</v>
      </c>
      <c r="OUA53" s="64">
        <f t="shared" si="1055"/>
        <v>0</v>
      </c>
      <c r="OUB53" s="64">
        <f t="shared" si="1055"/>
        <v>0</v>
      </c>
      <c r="OUC53" s="64">
        <f t="shared" si="1055"/>
        <v>0</v>
      </c>
      <c r="OUD53" s="64">
        <f t="shared" si="1055"/>
        <v>0</v>
      </c>
      <c r="OUE53" s="64">
        <f t="shared" si="1055"/>
        <v>0</v>
      </c>
      <c r="OUF53" s="64">
        <f t="shared" si="1055"/>
        <v>0</v>
      </c>
      <c r="OUG53" s="64">
        <f t="shared" si="1055"/>
        <v>0</v>
      </c>
      <c r="OUH53" s="64">
        <f t="shared" si="1055"/>
        <v>0</v>
      </c>
      <c r="OUI53" s="64">
        <f t="shared" si="1055"/>
        <v>0</v>
      </c>
      <c r="OUJ53" s="64">
        <f t="shared" si="1055"/>
        <v>0</v>
      </c>
      <c r="OUK53" s="64">
        <f t="shared" si="1055"/>
        <v>0</v>
      </c>
      <c r="OUL53" s="64">
        <f t="shared" si="1055"/>
        <v>0</v>
      </c>
      <c r="OUM53" s="64">
        <f t="shared" si="1055"/>
        <v>0</v>
      </c>
      <c r="OUN53" s="64">
        <f t="shared" si="1055"/>
        <v>0</v>
      </c>
      <c r="OUO53" s="64">
        <f t="shared" ref="OUO53:OWZ53" si="1056">OUO51+OUO52</f>
        <v>0</v>
      </c>
      <c r="OUP53" s="64">
        <f t="shared" si="1056"/>
        <v>0</v>
      </c>
      <c r="OUQ53" s="64">
        <f t="shared" si="1056"/>
        <v>0</v>
      </c>
      <c r="OUR53" s="64">
        <f t="shared" si="1056"/>
        <v>0</v>
      </c>
      <c r="OUS53" s="64">
        <f t="shared" si="1056"/>
        <v>0</v>
      </c>
      <c r="OUT53" s="64">
        <f t="shared" si="1056"/>
        <v>0</v>
      </c>
      <c r="OUU53" s="64">
        <f t="shared" si="1056"/>
        <v>0</v>
      </c>
      <c r="OUV53" s="64">
        <f t="shared" si="1056"/>
        <v>0</v>
      </c>
      <c r="OUW53" s="64">
        <f t="shared" si="1056"/>
        <v>0</v>
      </c>
      <c r="OUX53" s="64">
        <f t="shared" si="1056"/>
        <v>0</v>
      </c>
      <c r="OUY53" s="64">
        <f t="shared" si="1056"/>
        <v>0</v>
      </c>
      <c r="OUZ53" s="64">
        <f t="shared" si="1056"/>
        <v>0</v>
      </c>
      <c r="OVA53" s="64">
        <f t="shared" si="1056"/>
        <v>0</v>
      </c>
      <c r="OVB53" s="64">
        <f t="shared" si="1056"/>
        <v>0</v>
      </c>
      <c r="OVC53" s="64">
        <f t="shared" si="1056"/>
        <v>0</v>
      </c>
      <c r="OVD53" s="64">
        <f t="shared" si="1056"/>
        <v>0</v>
      </c>
      <c r="OVE53" s="64">
        <f t="shared" si="1056"/>
        <v>0</v>
      </c>
      <c r="OVF53" s="64">
        <f t="shared" si="1056"/>
        <v>0</v>
      </c>
      <c r="OVG53" s="64">
        <f t="shared" si="1056"/>
        <v>0</v>
      </c>
      <c r="OVH53" s="64">
        <f t="shared" si="1056"/>
        <v>0</v>
      </c>
      <c r="OVI53" s="64">
        <f t="shared" si="1056"/>
        <v>0</v>
      </c>
      <c r="OVJ53" s="64">
        <f t="shared" si="1056"/>
        <v>0</v>
      </c>
      <c r="OVK53" s="64">
        <f t="shared" si="1056"/>
        <v>0</v>
      </c>
      <c r="OVL53" s="64">
        <f t="shared" si="1056"/>
        <v>0</v>
      </c>
      <c r="OVM53" s="64">
        <f t="shared" si="1056"/>
        <v>0</v>
      </c>
      <c r="OVN53" s="64">
        <f t="shared" si="1056"/>
        <v>0</v>
      </c>
      <c r="OVO53" s="64">
        <f t="shared" si="1056"/>
        <v>0</v>
      </c>
      <c r="OVP53" s="64">
        <f t="shared" si="1056"/>
        <v>0</v>
      </c>
      <c r="OVQ53" s="64">
        <f t="shared" si="1056"/>
        <v>0</v>
      </c>
      <c r="OVR53" s="64">
        <f t="shared" si="1056"/>
        <v>0</v>
      </c>
      <c r="OVS53" s="64">
        <f t="shared" si="1056"/>
        <v>0</v>
      </c>
      <c r="OVT53" s="64">
        <f t="shared" si="1056"/>
        <v>0</v>
      </c>
      <c r="OVU53" s="64">
        <f t="shared" si="1056"/>
        <v>0</v>
      </c>
      <c r="OVV53" s="64">
        <f t="shared" si="1056"/>
        <v>0</v>
      </c>
      <c r="OVW53" s="64">
        <f t="shared" si="1056"/>
        <v>0</v>
      </c>
      <c r="OVX53" s="64">
        <f t="shared" si="1056"/>
        <v>0</v>
      </c>
      <c r="OVY53" s="64">
        <f t="shared" si="1056"/>
        <v>0</v>
      </c>
      <c r="OVZ53" s="64">
        <f t="shared" si="1056"/>
        <v>0</v>
      </c>
      <c r="OWA53" s="64">
        <f t="shared" si="1056"/>
        <v>0</v>
      </c>
      <c r="OWB53" s="64">
        <f t="shared" si="1056"/>
        <v>0</v>
      </c>
      <c r="OWC53" s="64">
        <f t="shared" si="1056"/>
        <v>0</v>
      </c>
      <c r="OWD53" s="64">
        <f t="shared" si="1056"/>
        <v>0</v>
      </c>
      <c r="OWE53" s="64">
        <f t="shared" si="1056"/>
        <v>0</v>
      </c>
      <c r="OWF53" s="64">
        <f t="shared" si="1056"/>
        <v>0</v>
      </c>
      <c r="OWG53" s="64">
        <f t="shared" si="1056"/>
        <v>0</v>
      </c>
      <c r="OWH53" s="64">
        <f t="shared" si="1056"/>
        <v>0</v>
      </c>
      <c r="OWI53" s="64">
        <f t="shared" si="1056"/>
        <v>0</v>
      </c>
      <c r="OWJ53" s="64">
        <f t="shared" si="1056"/>
        <v>0</v>
      </c>
      <c r="OWK53" s="64">
        <f t="shared" si="1056"/>
        <v>0</v>
      </c>
      <c r="OWL53" s="64">
        <f t="shared" si="1056"/>
        <v>0</v>
      </c>
      <c r="OWM53" s="64">
        <f t="shared" si="1056"/>
        <v>0</v>
      </c>
      <c r="OWN53" s="64">
        <f t="shared" si="1056"/>
        <v>0</v>
      </c>
      <c r="OWO53" s="64">
        <f t="shared" si="1056"/>
        <v>0</v>
      </c>
      <c r="OWP53" s="64">
        <f t="shared" si="1056"/>
        <v>0</v>
      </c>
      <c r="OWQ53" s="64">
        <f t="shared" si="1056"/>
        <v>0</v>
      </c>
      <c r="OWR53" s="64">
        <f t="shared" si="1056"/>
        <v>0</v>
      </c>
      <c r="OWS53" s="64">
        <f t="shared" si="1056"/>
        <v>0</v>
      </c>
      <c r="OWT53" s="64">
        <f t="shared" si="1056"/>
        <v>0</v>
      </c>
      <c r="OWU53" s="64">
        <f t="shared" si="1056"/>
        <v>0</v>
      </c>
      <c r="OWV53" s="64">
        <f t="shared" si="1056"/>
        <v>0</v>
      </c>
      <c r="OWW53" s="64">
        <f t="shared" si="1056"/>
        <v>0</v>
      </c>
      <c r="OWX53" s="64">
        <f t="shared" si="1056"/>
        <v>0</v>
      </c>
      <c r="OWY53" s="64">
        <f t="shared" si="1056"/>
        <v>0</v>
      </c>
      <c r="OWZ53" s="64">
        <f t="shared" si="1056"/>
        <v>0</v>
      </c>
      <c r="OXA53" s="64">
        <f t="shared" ref="OXA53:OZL53" si="1057">OXA51+OXA52</f>
        <v>0</v>
      </c>
      <c r="OXB53" s="64">
        <f t="shared" si="1057"/>
        <v>0</v>
      </c>
      <c r="OXC53" s="64">
        <f t="shared" si="1057"/>
        <v>0</v>
      </c>
      <c r="OXD53" s="64">
        <f t="shared" si="1057"/>
        <v>0</v>
      </c>
      <c r="OXE53" s="64">
        <f t="shared" si="1057"/>
        <v>0</v>
      </c>
      <c r="OXF53" s="64">
        <f t="shared" si="1057"/>
        <v>0</v>
      </c>
      <c r="OXG53" s="64">
        <f t="shared" si="1057"/>
        <v>0</v>
      </c>
      <c r="OXH53" s="64">
        <f t="shared" si="1057"/>
        <v>0</v>
      </c>
      <c r="OXI53" s="64">
        <f t="shared" si="1057"/>
        <v>0</v>
      </c>
      <c r="OXJ53" s="64">
        <f t="shared" si="1057"/>
        <v>0</v>
      </c>
      <c r="OXK53" s="64">
        <f t="shared" si="1057"/>
        <v>0</v>
      </c>
      <c r="OXL53" s="64">
        <f t="shared" si="1057"/>
        <v>0</v>
      </c>
      <c r="OXM53" s="64">
        <f t="shared" si="1057"/>
        <v>0</v>
      </c>
      <c r="OXN53" s="64">
        <f t="shared" si="1057"/>
        <v>0</v>
      </c>
      <c r="OXO53" s="64">
        <f t="shared" si="1057"/>
        <v>0</v>
      </c>
      <c r="OXP53" s="64">
        <f t="shared" si="1057"/>
        <v>0</v>
      </c>
      <c r="OXQ53" s="64">
        <f t="shared" si="1057"/>
        <v>0</v>
      </c>
      <c r="OXR53" s="64">
        <f t="shared" si="1057"/>
        <v>0</v>
      </c>
      <c r="OXS53" s="64">
        <f t="shared" si="1057"/>
        <v>0</v>
      </c>
      <c r="OXT53" s="64">
        <f t="shared" si="1057"/>
        <v>0</v>
      </c>
      <c r="OXU53" s="64">
        <f t="shared" si="1057"/>
        <v>0</v>
      </c>
      <c r="OXV53" s="64">
        <f t="shared" si="1057"/>
        <v>0</v>
      </c>
      <c r="OXW53" s="64">
        <f t="shared" si="1057"/>
        <v>0</v>
      </c>
      <c r="OXX53" s="64">
        <f t="shared" si="1057"/>
        <v>0</v>
      </c>
      <c r="OXY53" s="64">
        <f t="shared" si="1057"/>
        <v>0</v>
      </c>
      <c r="OXZ53" s="64">
        <f t="shared" si="1057"/>
        <v>0</v>
      </c>
      <c r="OYA53" s="64">
        <f t="shared" si="1057"/>
        <v>0</v>
      </c>
      <c r="OYB53" s="64">
        <f t="shared" si="1057"/>
        <v>0</v>
      </c>
      <c r="OYC53" s="64">
        <f t="shared" si="1057"/>
        <v>0</v>
      </c>
      <c r="OYD53" s="64">
        <f t="shared" si="1057"/>
        <v>0</v>
      </c>
      <c r="OYE53" s="64">
        <f t="shared" si="1057"/>
        <v>0</v>
      </c>
      <c r="OYF53" s="64">
        <f t="shared" si="1057"/>
        <v>0</v>
      </c>
      <c r="OYG53" s="64">
        <f t="shared" si="1057"/>
        <v>0</v>
      </c>
      <c r="OYH53" s="64">
        <f t="shared" si="1057"/>
        <v>0</v>
      </c>
      <c r="OYI53" s="64">
        <f t="shared" si="1057"/>
        <v>0</v>
      </c>
      <c r="OYJ53" s="64">
        <f t="shared" si="1057"/>
        <v>0</v>
      </c>
      <c r="OYK53" s="64">
        <f t="shared" si="1057"/>
        <v>0</v>
      </c>
      <c r="OYL53" s="64">
        <f t="shared" si="1057"/>
        <v>0</v>
      </c>
      <c r="OYM53" s="64">
        <f t="shared" si="1057"/>
        <v>0</v>
      </c>
      <c r="OYN53" s="64">
        <f t="shared" si="1057"/>
        <v>0</v>
      </c>
      <c r="OYO53" s="64">
        <f t="shared" si="1057"/>
        <v>0</v>
      </c>
      <c r="OYP53" s="64">
        <f t="shared" si="1057"/>
        <v>0</v>
      </c>
      <c r="OYQ53" s="64">
        <f t="shared" si="1057"/>
        <v>0</v>
      </c>
      <c r="OYR53" s="64">
        <f t="shared" si="1057"/>
        <v>0</v>
      </c>
      <c r="OYS53" s="64">
        <f t="shared" si="1057"/>
        <v>0</v>
      </c>
      <c r="OYT53" s="64">
        <f t="shared" si="1057"/>
        <v>0</v>
      </c>
      <c r="OYU53" s="64">
        <f t="shared" si="1057"/>
        <v>0</v>
      </c>
      <c r="OYV53" s="64">
        <f t="shared" si="1057"/>
        <v>0</v>
      </c>
      <c r="OYW53" s="64">
        <f t="shared" si="1057"/>
        <v>0</v>
      </c>
      <c r="OYX53" s="64">
        <f t="shared" si="1057"/>
        <v>0</v>
      </c>
      <c r="OYY53" s="64">
        <f t="shared" si="1057"/>
        <v>0</v>
      </c>
      <c r="OYZ53" s="64">
        <f t="shared" si="1057"/>
        <v>0</v>
      </c>
      <c r="OZA53" s="64">
        <f t="shared" si="1057"/>
        <v>0</v>
      </c>
      <c r="OZB53" s="64">
        <f t="shared" si="1057"/>
        <v>0</v>
      </c>
      <c r="OZC53" s="64">
        <f t="shared" si="1057"/>
        <v>0</v>
      </c>
      <c r="OZD53" s="64">
        <f t="shared" si="1057"/>
        <v>0</v>
      </c>
      <c r="OZE53" s="64">
        <f t="shared" si="1057"/>
        <v>0</v>
      </c>
      <c r="OZF53" s="64">
        <f t="shared" si="1057"/>
        <v>0</v>
      </c>
      <c r="OZG53" s="64">
        <f t="shared" si="1057"/>
        <v>0</v>
      </c>
      <c r="OZH53" s="64">
        <f t="shared" si="1057"/>
        <v>0</v>
      </c>
      <c r="OZI53" s="64">
        <f t="shared" si="1057"/>
        <v>0</v>
      </c>
      <c r="OZJ53" s="64">
        <f t="shared" si="1057"/>
        <v>0</v>
      </c>
      <c r="OZK53" s="64">
        <f t="shared" si="1057"/>
        <v>0</v>
      </c>
      <c r="OZL53" s="64">
        <f t="shared" si="1057"/>
        <v>0</v>
      </c>
      <c r="OZM53" s="64">
        <f t="shared" ref="OZM53:PBX53" si="1058">OZM51+OZM52</f>
        <v>0</v>
      </c>
      <c r="OZN53" s="64">
        <f t="shared" si="1058"/>
        <v>0</v>
      </c>
      <c r="OZO53" s="64">
        <f t="shared" si="1058"/>
        <v>0</v>
      </c>
      <c r="OZP53" s="64">
        <f t="shared" si="1058"/>
        <v>0</v>
      </c>
      <c r="OZQ53" s="64">
        <f t="shared" si="1058"/>
        <v>0</v>
      </c>
      <c r="OZR53" s="64">
        <f t="shared" si="1058"/>
        <v>0</v>
      </c>
      <c r="OZS53" s="64">
        <f t="shared" si="1058"/>
        <v>0</v>
      </c>
      <c r="OZT53" s="64">
        <f t="shared" si="1058"/>
        <v>0</v>
      </c>
      <c r="OZU53" s="64">
        <f t="shared" si="1058"/>
        <v>0</v>
      </c>
      <c r="OZV53" s="64">
        <f t="shared" si="1058"/>
        <v>0</v>
      </c>
      <c r="OZW53" s="64">
        <f t="shared" si="1058"/>
        <v>0</v>
      </c>
      <c r="OZX53" s="64">
        <f t="shared" si="1058"/>
        <v>0</v>
      </c>
      <c r="OZY53" s="64">
        <f t="shared" si="1058"/>
        <v>0</v>
      </c>
      <c r="OZZ53" s="64">
        <f t="shared" si="1058"/>
        <v>0</v>
      </c>
      <c r="PAA53" s="64">
        <f t="shared" si="1058"/>
        <v>0</v>
      </c>
      <c r="PAB53" s="64">
        <f t="shared" si="1058"/>
        <v>0</v>
      </c>
      <c r="PAC53" s="64">
        <f t="shared" si="1058"/>
        <v>0</v>
      </c>
      <c r="PAD53" s="64">
        <f t="shared" si="1058"/>
        <v>0</v>
      </c>
      <c r="PAE53" s="64">
        <f t="shared" si="1058"/>
        <v>0</v>
      </c>
      <c r="PAF53" s="64">
        <f t="shared" si="1058"/>
        <v>0</v>
      </c>
      <c r="PAG53" s="64">
        <f t="shared" si="1058"/>
        <v>0</v>
      </c>
      <c r="PAH53" s="64">
        <f t="shared" si="1058"/>
        <v>0</v>
      </c>
      <c r="PAI53" s="64">
        <f t="shared" si="1058"/>
        <v>0</v>
      </c>
      <c r="PAJ53" s="64">
        <f t="shared" si="1058"/>
        <v>0</v>
      </c>
      <c r="PAK53" s="64">
        <f t="shared" si="1058"/>
        <v>0</v>
      </c>
      <c r="PAL53" s="64">
        <f t="shared" si="1058"/>
        <v>0</v>
      </c>
      <c r="PAM53" s="64">
        <f t="shared" si="1058"/>
        <v>0</v>
      </c>
      <c r="PAN53" s="64">
        <f t="shared" si="1058"/>
        <v>0</v>
      </c>
      <c r="PAO53" s="64">
        <f t="shared" si="1058"/>
        <v>0</v>
      </c>
      <c r="PAP53" s="64">
        <f t="shared" si="1058"/>
        <v>0</v>
      </c>
      <c r="PAQ53" s="64">
        <f t="shared" si="1058"/>
        <v>0</v>
      </c>
      <c r="PAR53" s="64">
        <f t="shared" si="1058"/>
        <v>0</v>
      </c>
      <c r="PAS53" s="64">
        <f t="shared" si="1058"/>
        <v>0</v>
      </c>
      <c r="PAT53" s="64">
        <f t="shared" si="1058"/>
        <v>0</v>
      </c>
      <c r="PAU53" s="64">
        <f t="shared" si="1058"/>
        <v>0</v>
      </c>
      <c r="PAV53" s="64">
        <f t="shared" si="1058"/>
        <v>0</v>
      </c>
      <c r="PAW53" s="64">
        <f t="shared" si="1058"/>
        <v>0</v>
      </c>
      <c r="PAX53" s="64">
        <f t="shared" si="1058"/>
        <v>0</v>
      </c>
      <c r="PAY53" s="64">
        <f t="shared" si="1058"/>
        <v>0</v>
      </c>
      <c r="PAZ53" s="64">
        <f t="shared" si="1058"/>
        <v>0</v>
      </c>
      <c r="PBA53" s="64">
        <f t="shared" si="1058"/>
        <v>0</v>
      </c>
      <c r="PBB53" s="64">
        <f t="shared" si="1058"/>
        <v>0</v>
      </c>
      <c r="PBC53" s="64">
        <f t="shared" si="1058"/>
        <v>0</v>
      </c>
      <c r="PBD53" s="64">
        <f t="shared" si="1058"/>
        <v>0</v>
      </c>
      <c r="PBE53" s="64">
        <f t="shared" si="1058"/>
        <v>0</v>
      </c>
      <c r="PBF53" s="64">
        <f t="shared" si="1058"/>
        <v>0</v>
      </c>
      <c r="PBG53" s="64">
        <f t="shared" si="1058"/>
        <v>0</v>
      </c>
      <c r="PBH53" s="64">
        <f t="shared" si="1058"/>
        <v>0</v>
      </c>
      <c r="PBI53" s="64">
        <f t="shared" si="1058"/>
        <v>0</v>
      </c>
      <c r="PBJ53" s="64">
        <f t="shared" si="1058"/>
        <v>0</v>
      </c>
      <c r="PBK53" s="64">
        <f t="shared" si="1058"/>
        <v>0</v>
      </c>
      <c r="PBL53" s="64">
        <f t="shared" si="1058"/>
        <v>0</v>
      </c>
      <c r="PBM53" s="64">
        <f t="shared" si="1058"/>
        <v>0</v>
      </c>
      <c r="PBN53" s="64">
        <f t="shared" si="1058"/>
        <v>0</v>
      </c>
      <c r="PBO53" s="64">
        <f t="shared" si="1058"/>
        <v>0</v>
      </c>
      <c r="PBP53" s="64">
        <f t="shared" si="1058"/>
        <v>0</v>
      </c>
      <c r="PBQ53" s="64">
        <f t="shared" si="1058"/>
        <v>0</v>
      </c>
      <c r="PBR53" s="64">
        <f t="shared" si="1058"/>
        <v>0</v>
      </c>
      <c r="PBS53" s="64">
        <f t="shared" si="1058"/>
        <v>0</v>
      </c>
      <c r="PBT53" s="64">
        <f t="shared" si="1058"/>
        <v>0</v>
      </c>
      <c r="PBU53" s="64">
        <f t="shared" si="1058"/>
        <v>0</v>
      </c>
      <c r="PBV53" s="64">
        <f t="shared" si="1058"/>
        <v>0</v>
      </c>
      <c r="PBW53" s="64">
        <f t="shared" si="1058"/>
        <v>0</v>
      </c>
      <c r="PBX53" s="64">
        <f t="shared" si="1058"/>
        <v>0</v>
      </c>
      <c r="PBY53" s="64">
        <f t="shared" ref="PBY53:PEJ53" si="1059">PBY51+PBY52</f>
        <v>0</v>
      </c>
      <c r="PBZ53" s="64">
        <f t="shared" si="1059"/>
        <v>0</v>
      </c>
      <c r="PCA53" s="64">
        <f t="shared" si="1059"/>
        <v>0</v>
      </c>
      <c r="PCB53" s="64">
        <f t="shared" si="1059"/>
        <v>0</v>
      </c>
      <c r="PCC53" s="64">
        <f t="shared" si="1059"/>
        <v>0</v>
      </c>
      <c r="PCD53" s="64">
        <f t="shared" si="1059"/>
        <v>0</v>
      </c>
      <c r="PCE53" s="64">
        <f t="shared" si="1059"/>
        <v>0</v>
      </c>
      <c r="PCF53" s="64">
        <f t="shared" si="1059"/>
        <v>0</v>
      </c>
      <c r="PCG53" s="64">
        <f t="shared" si="1059"/>
        <v>0</v>
      </c>
      <c r="PCH53" s="64">
        <f t="shared" si="1059"/>
        <v>0</v>
      </c>
      <c r="PCI53" s="64">
        <f t="shared" si="1059"/>
        <v>0</v>
      </c>
      <c r="PCJ53" s="64">
        <f t="shared" si="1059"/>
        <v>0</v>
      </c>
      <c r="PCK53" s="64">
        <f t="shared" si="1059"/>
        <v>0</v>
      </c>
      <c r="PCL53" s="64">
        <f t="shared" si="1059"/>
        <v>0</v>
      </c>
      <c r="PCM53" s="64">
        <f t="shared" si="1059"/>
        <v>0</v>
      </c>
      <c r="PCN53" s="64">
        <f t="shared" si="1059"/>
        <v>0</v>
      </c>
      <c r="PCO53" s="64">
        <f t="shared" si="1059"/>
        <v>0</v>
      </c>
      <c r="PCP53" s="64">
        <f t="shared" si="1059"/>
        <v>0</v>
      </c>
      <c r="PCQ53" s="64">
        <f t="shared" si="1059"/>
        <v>0</v>
      </c>
      <c r="PCR53" s="64">
        <f t="shared" si="1059"/>
        <v>0</v>
      </c>
      <c r="PCS53" s="64">
        <f t="shared" si="1059"/>
        <v>0</v>
      </c>
      <c r="PCT53" s="64">
        <f t="shared" si="1059"/>
        <v>0</v>
      </c>
      <c r="PCU53" s="64">
        <f t="shared" si="1059"/>
        <v>0</v>
      </c>
      <c r="PCV53" s="64">
        <f t="shared" si="1059"/>
        <v>0</v>
      </c>
      <c r="PCW53" s="64">
        <f t="shared" si="1059"/>
        <v>0</v>
      </c>
      <c r="PCX53" s="64">
        <f t="shared" si="1059"/>
        <v>0</v>
      </c>
      <c r="PCY53" s="64">
        <f t="shared" si="1059"/>
        <v>0</v>
      </c>
      <c r="PCZ53" s="64">
        <f t="shared" si="1059"/>
        <v>0</v>
      </c>
      <c r="PDA53" s="64">
        <f t="shared" si="1059"/>
        <v>0</v>
      </c>
      <c r="PDB53" s="64">
        <f t="shared" si="1059"/>
        <v>0</v>
      </c>
      <c r="PDC53" s="64">
        <f t="shared" si="1059"/>
        <v>0</v>
      </c>
      <c r="PDD53" s="64">
        <f t="shared" si="1059"/>
        <v>0</v>
      </c>
      <c r="PDE53" s="64">
        <f t="shared" si="1059"/>
        <v>0</v>
      </c>
      <c r="PDF53" s="64">
        <f t="shared" si="1059"/>
        <v>0</v>
      </c>
      <c r="PDG53" s="64">
        <f t="shared" si="1059"/>
        <v>0</v>
      </c>
      <c r="PDH53" s="64">
        <f t="shared" si="1059"/>
        <v>0</v>
      </c>
      <c r="PDI53" s="64">
        <f t="shared" si="1059"/>
        <v>0</v>
      </c>
      <c r="PDJ53" s="64">
        <f t="shared" si="1059"/>
        <v>0</v>
      </c>
      <c r="PDK53" s="64">
        <f t="shared" si="1059"/>
        <v>0</v>
      </c>
      <c r="PDL53" s="64">
        <f t="shared" si="1059"/>
        <v>0</v>
      </c>
      <c r="PDM53" s="64">
        <f t="shared" si="1059"/>
        <v>0</v>
      </c>
      <c r="PDN53" s="64">
        <f t="shared" si="1059"/>
        <v>0</v>
      </c>
      <c r="PDO53" s="64">
        <f t="shared" si="1059"/>
        <v>0</v>
      </c>
      <c r="PDP53" s="64">
        <f t="shared" si="1059"/>
        <v>0</v>
      </c>
      <c r="PDQ53" s="64">
        <f t="shared" si="1059"/>
        <v>0</v>
      </c>
      <c r="PDR53" s="64">
        <f t="shared" si="1059"/>
        <v>0</v>
      </c>
      <c r="PDS53" s="64">
        <f t="shared" si="1059"/>
        <v>0</v>
      </c>
      <c r="PDT53" s="64">
        <f t="shared" si="1059"/>
        <v>0</v>
      </c>
      <c r="PDU53" s="64">
        <f t="shared" si="1059"/>
        <v>0</v>
      </c>
      <c r="PDV53" s="64">
        <f t="shared" si="1059"/>
        <v>0</v>
      </c>
      <c r="PDW53" s="64">
        <f t="shared" si="1059"/>
        <v>0</v>
      </c>
      <c r="PDX53" s="64">
        <f t="shared" si="1059"/>
        <v>0</v>
      </c>
      <c r="PDY53" s="64">
        <f t="shared" si="1059"/>
        <v>0</v>
      </c>
      <c r="PDZ53" s="64">
        <f t="shared" si="1059"/>
        <v>0</v>
      </c>
      <c r="PEA53" s="64">
        <f t="shared" si="1059"/>
        <v>0</v>
      </c>
      <c r="PEB53" s="64">
        <f t="shared" si="1059"/>
        <v>0</v>
      </c>
      <c r="PEC53" s="64">
        <f t="shared" si="1059"/>
        <v>0</v>
      </c>
      <c r="PED53" s="64">
        <f t="shared" si="1059"/>
        <v>0</v>
      </c>
      <c r="PEE53" s="64">
        <f t="shared" si="1059"/>
        <v>0</v>
      </c>
      <c r="PEF53" s="64">
        <f t="shared" si="1059"/>
        <v>0</v>
      </c>
      <c r="PEG53" s="64">
        <f t="shared" si="1059"/>
        <v>0</v>
      </c>
      <c r="PEH53" s="64">
        <f t="shared" si="1059"/>
        <v>0</v>
      </c>
      <c r="PEI53" s="64">
        <f t="shared" si="1059"/>
        <v>0</v>
      </c>
      <c r="PEJ53" s="64">
        <f t="shared" si="1059"/>
        <v>0</v>
      </c>
      <c r="PEK53" s="64">
        <f t="shared" ref="PEK53:PGV53" si="1060">PEK51+PEK52</f>
        <v>0</v>
      </c>
      <c r="PEL53" s="64">
        <f t="shared" si="1060"/>
        <v>0</v>
      </c>
      <c r="PEM53" s="64">
        <f t="shared" si="1060"/>
        <v>0</v>
      </c>
      <c r="PEN53" s="64">
        <f t="shared" si="1060"/>
        <v>0</v>
      </c>
      <c r="PEO53" s="64">
        <f t="shared" si="1060"/>
        <v>0</v>
      </c>
      <c r="PEP53" s="64">
        <f t="shared" si="1060"/>
        <v>0</v>
      </c>
      <c r="PEQ53" s="64">
        <f t="shared" si="1060"/>
        <v>0</v>
      </c>
      <c r="PER53" s="64">
        <f t="shared" si="1060"/>
        <v>0</v>
      </c>
      <c r="PES53" s="64">
        <f t="shared" si="1060"/>
        <v>0</v>
      </c>
      <c r="PET53" s="64">
        <f t="shared" si="1060"/>
        <v>0</v>
      </c>
      <c r="PEU53" s="64">
        <f t="shared" si="1060"/>
        <v>0</v>
      </c>
      <c r="PEV53" s="64">
        <f t="shared" si="1060"/>
        <v>0</v>
      </c>
      <c r="PEW53" s="64">
        <f t="shared" si="1060"/>
        <v>0</v>
      </c>
      <c r="PEX53" s="64">
        <f t="shared" si="1060"/>
        <v>0</v>
      </c>
      <c r="PEY53" s="64">
        <f t="shared" si="1060"/>
        <v>0</v>
      </c>
      <c r="PEZ53" s="64">
        <f t="shared" si="1060"/>
        <v>0</v>
      </c>
      <c r="PFA53" s="64">
        <f t="shared" si="1060"/>
        <v>0</v>
      </c>
      <c r="PFB53" s="64">
        <f t="shared" si="1060"/>
        <v>0</v>
      </c>
      <c r="PFC53" s="64">
        <f t="shared" si="1060"/>
        <v>0</v>
      </c>
      <c r="PFD53" s="64">
        <f t="shared" si="1060"/>
        <v>0</v>
      </c>
      <c r="PFE53" s="64">
        <f t="shared" si="1060"/>
        <v>0</v>
      </c>
      <c r="PFF53" s="64">
        <f t="shared" si="1060"/>
        <v>0</v>
      </c>
      <c r="PFG53" s="64">
        <f t="shared" si="1060"/>
        <v>0</v>
      </c>
      <c r="PFH53" s="64">
        <f t="shared" si="1060"/>
        <v>0</v>
      </c>
      <c r="PFI53" s="64">
        <f t="shared" si="1060"/>
        <v>0</v>
      </c>
      <c r="PFJ53" s="64">
        <f t="shared" si="1060"/>
        <v>0</v>
      </c>
      <c r="PFK53" s="64">
        <f t="shared" si="1060"/>
        <v>0</v>
      </c>
      <c r="PFL53" s="64">
        <f t="shared" si="1060"/>
        <v>0</v>
      </c>
      <c r="PFM53" s="64">
        <f t="shared" si="1060"/>
        <v>0</v>
      </c>
      <c r="PFN53" s="64">
        <f t="shared" si="1060"/>
        <v>0</v>
      </c>
      <c r="PFO53" s="64">
        <f t="shared" si="1060"/>
        <v>0</v>
      </c>
      <c r="PFP53" s="64">
        <f t="shared" si="1060"/>
        <v>0</v>
      </c>
      <c r="PFQ53" s="64">
        <f t="shared" si="1060"/>
        <v>0</v>
      </c>
      <c r="PFR53" s="64">
        <f t="shared" si="1060"/>
        <v>0</v>
      </c>
      <c r="PFS53" s="64">
        <f t="shared" si="1060"/>
        <v>0</v>
      </c>
      <c r="PFT53" s="64">
        <f t="shared" si="1060"/>
        <v>0</v>
      </c>
      <c r="PFU53" s="64">
        <f t="shared" si="1060"/>
        <v>0</v>
      </c>
      <c r="PFV53" s="64">
        <f t="shared" si="1060"/>
        <v>0</v>
      </c>
      <c r="PFW53" s="64">
        <f t="shared" si="1060"/>
        <v>0</v>
      </c>
      <c r="PFX53" s="64">
        <f t="shared" si="1060"/>
        <v>0</v>
      </c>
      <c r="PFY53" s="64">
        <f t="shared" si="1060"/>
        <v>0</v>
      </c>
      <c r="PFZ53" s="64">
        <f t="shared" si="1060"/>
        <v>0</v>
      </c>
      <c r="PGA53" s="64">
        <f t="shared" si="1060"/>
        <v>0</v>
      </c>
      <c r="PGB53" s="64">
        <f t="shared" si="1060"/>
        <v>0</v>
      </c>
      <c r="PGC53" s="64">
        <f t="shared" si="1060"/>
        <v>0</v>
      </c>
      <c r="PGD53" s="64">
        <f t="shared" si="1060"/>
        <v>0</v>
      </c>
      <c r="PGE53" s="64">
        <f t="shared" si="1060"/>
        <v>0</v>
      </c>
      <c r="PGF53" s="64">
        <f t="shared" si="1060"/>
        <v>0</v>
      </c>
      <c r="PGG53" s="64">
        <f t="shared" si="1060"/>
        <v>0</v>
      </c>
      <c r="PGH53" s="64">
        <f t="shared" si="1060"/>
        <v>0</v>
      </c>
      <c r="PGI53" s="64">
        <f t="shared" si="1060"/>
        <v>0</v>
      </c>
      <c r="PGJ53" s="64">
        <f t="shared" si="1060"/>
        <v>0</v>
      </c>
      <c r="PGK53" s="64">
        <f t="shared" si="1060"/>
        <v>0</v>
      </c>
      <c r="PGL53" s="64">
        <f t="shared" si="1060"/>
        <v>0</v>
      </c>
      <c r="PGM53" s="64">
        <f t="shared" si="1060"/>
        <v>0</v>
      </c>
      <c r="PGN53" s="64">
        <f t="shared" si="1060"/>
        <v>0</v>
      </c>
      <c r="PGO53" s="64">
        <f t="shared" si="1060"/>
        <v>0</v>
      </c>
      <c r="PGP53" s="64">
        <f t="shared" si="1060"/>
        <v>0</v>
      </c>
      <c r="PGQ53" s="64">
        <f t="shared" si="1060"/>
        <v>0</v>
      </c>
      <c r="PGR53" s="64">
        <f t="shared" si="1060"/>
        <v>0</v>
      </c>
      <c r="PGS53" s="64">
        <f t="shared" si="1060"/>
        <v>0</v>
      </c>
      <c r="PGT53" s="64">
        <f t="shared" si="1060"/>
        <v>0</v>
      </c>
      <c r="PGU53" s="64">
        <f t="shared" si="1060"/>
        <v>0</v>
      </c>
      <c r="PGV53" s="64">
        <f t="shared" si="1060"/>
        <v>0</v>
      </c>
      <c r="PGW53" s="64">
        <f t="shared" ref="PGW53:PJH53" si="1061">PGW51+PGW52</f>
        <v>0</v>
      </c>
      <c r="PGX53" s="64">
        <f t="shared" si="1061"/>
        <v>0</v>
      </c>
      <c r="PGY53" s="64">
        <f t="shared" si="1061"/>
        <v>0</v>
      </c>
      <c r="PGZ53" s="64">
        <f t="shared" si="1061"/>
        <v>0</v>
      </c>
      <c r="PHA53" s="64">
        <f t="shared" si="1061"/>
        <v>0</v>
      </c>
      <c r="PHB53" s="64">
        <f t="shared" si="1061"/>
        <v>0</v>
      </c>
      <c r="PHC53" s="64">
        <f t="shared" si="1061"/>
        <v>0</v>
      </c>
      <c r="PHD53" s="64">
        <f t="shared" si="1061"/>
        <v>0</v>
      </c>
      <c r="PHE53" s="64">
        <f t="shared" si="1061"/>
        <v>0</v>
      </c>
      <c r="PHF53" s="64">
        <f t="shared" si="1061"/>
        <v>0</v>
      </c>
      <c r="PHG53" s="64">
        <f t="shared" si="1061"/>
        <v>0</v>
      </c>
      <c r="PHH53" s="64">
        <f t="shared" si="1061"/>
        <v>0</v>
      </c>
      <c r="PHI53" s="64">
        <f t="shared" si="1061"/>
        <v>0</v>
      </c>
      <c r="PHJ53" s="64">
        <f t="shared" si="1061"/>
        <v>0</v>
      </c>
      <c r="PHK53" s="64">
        <f t="shared" si="1061"/>
        <v>0</v>
      </c>
      <c r="PHL53" s="64">
        <f t="shared" si="1061"/>
        <v>0</v>
      </c>
      <c r="PHM53" s="64">
        <f t="shared" si="1061"/>
        <v>0</v>
      </c>
      <c r="PHN53" s="64">
        <f t="shared" si="1061"/>
        <v>0</v>
      </c>
      <c r="PHO53" s="64">
        <f t="shared" si="1061"/>
        <v>0</v>
      </c>
      <c r="PHP53" s="64">
        <f t="shared" si="1061"/>
        <v>0</v>
      </c>
      <c r="PHQ53" s="64">
        <f t="shared" si="1061"/>
        <v>0</v>
      </c>
      <c r="PHR53" s="64">
        <f t="shared" si="1061"/>
        <v>0</v>
      </c>
      <c r="PHS53" s="64">
        <f t="shared" si="1061"/>
        <v>0</v>
      </c>
      <c r="PHT53" s="64">
        <f t="shared" si="1061"/>
        <v>0</v>
      </c>
      <c r="PHU53" s="64">
        <f t="shared" si="1061"/>
        <v>0</v>
      </c>
      <c r="PHV53" s="64">
        <f t="shared" si="1061"/>
        <v>0</v>
      </c>
      <c r="PHW53" s="64">
        <f t="shared" si="1061"/>
        <v>0</v>
      </c>
      <c r="PHX53" s="64">
        <f t="shared" si="1061"/>
        <v>0</v>
      </c>
      <c r="PHY53" s="64">
        <f t="shared" si="1061"/>
        <v>0</v>
      </c>
      <c r="PHZ53" s="64">
        <f t="shared" si="1061"/>
        <v>0</v>
      </c>
      <c r="PIA53" s="64">
        <f t="shared" si="1061"/>
        <v>0</v>
      </c>
      <c r="PIB53" s="64">
        <f t="shared" si="1061"/>
        <v>0</v>
      </c>
      <c r="PIC53" s="64">
        <f t="shared" si="1061"/>
        <v>0</v>
      </c>
      <c r="PID53" s="64">
        <f t="shared" si="1061"/>
        <v>0</v>
      </c>
      <c r="PIE53" s="64">
        <f t="shared" si="1061"/>
        <v>0</v>
      </c>
      <c r="PIF53" s="64">
        <f t="shared" si="1061"/>
        <v>0</v>
      </c>
      <c r="PIG53" s="64">
        <f t="shared" si="1061"/>
        <v>0</v>
      </c>
      <c r="PIH53" s="64">
        <f t="shared" si="1061"/>
        <v>0</v>
      </c>
      <c r="PII53" s="64">
        <f t="shared" si="1061"/>
        <v>0</v>
      </c>
      <c r="PIJ53" s="64">
        <f t="shared" si="1061"/>
        <v>0</v>
      </c>
      <c r="PIK53" s="64">
        <f t="shared" si="1061"/>
        <v>0</v>
      </c>
      <c r="PIL53" s="64">
        <f t="shared" si="1061"/>
        <v>0</v>
      </c>
      <c r="PIM53" s="64">
        <f t="shared" si="1061"/>
        <v>0</v>
      </c>
      <c r="PIN53" s="64">
        <f t="shared" si="1061"/>
        <v>0</v>
      </c>
      <c r="PIO53" s="64">
        <f t="shared" si="1061"/>
        <v>0</v>
      </c>
      <c r="PIP53" s="64">
        <f t="shared" si="1061"/>
        <v>0</v>
      </c>
      <c r="PIQ53" s="64">
        <f t="shared" si="1061"/>
        <v>0</v>
      </c>
      <c r="PIR53" s="64">
        <f t="shared" si="1061"/>
        <v>0</v>
      </c>
      <c r="PIS53" s="64">
        <f t="shared" si="1061"/>
        <v>0</v>
      </c>
      <c r="PIT53" s="64">
        <f t="shared" si="1061"/>
        <v>0</v>
      </c>
      <c r="PIU53" s="64">
        <f t="shared" si="1061"/>
        <v>0</v>
      </c>
      <c r="PIV53" s="64">
        <f t="shared" si="1061"/>
        <v>0</v>
      </c>
      <c r="PIW53" s="64">
        <f t="shared" si="1061"/>
        <v>0</v>
      </c>
      <c r="PIX53" s="64">
        <f t="shared" si="1061"/>
        <v>0</v>
      </c>
      <c r="PIY53" s="64">
        <f t="shared" si="1061"/>
        <v>0</v>
      </c>
      <c r="PIZ53" s="64">
        <f t="shared" si="1061"/>
        <v>0</v>
      </c>
      <c r="PJA53" s="64">
        <f t="shared" si="1061"/>
        <v>0</v>
      </c>
      <c r="PJB53" s="64">
        <f t="shared" si="1061"/>
        <v>0</v>
      </c>
      <c r="PJC53" s="64">
        <f t="shared" si="1061"/>
        <v>0</v>
      </c>
      <c r="PJD53" s="64">
        <f t="shared" si="1061"/>
        <v>0</v>
      </c>
      <c r="PJE53" s="64">
        <f t="shared" si="1061"/>
        <v>0</v>
      </c>
      <c r="PJF53" s="64">
        <f t="shared" si="1061"/>
        <v>0</v>
      </c>
      <c r="PJG53" s="64">
        <f t="shared" si="1061"/>
        <v>0</v>
      </c>
      <c r="PJH53" s="64">
        <f t="shared" si="1061"/>
        <v>0</v>
      </c>
      <c r="PJI53" s="64">
        <f t="shared" ref="PJI53:PLT53" si="1062">PJI51+PJI52</f>
        <v>0</v>
      </c>
      <c r="PJJ53" s="64">
        <f t="shared" si="1062"/>
        <v>0</v>
      </c>
      <c r="PJK53" s="64">
        <f t="shared" si="1062"/>
        <v>0</v>
      </c>
      <c r="PJL53" s="64">
        <f t="shared" si="1062"/>
        <v>0</v>
      </c>
      <c r="PJM53" s="64">
        <f t="shared" si="1062"/>
        <v>0</v>
      </c>
      <c r="PJN53" s="64">
        <f t="shared" si="1062"/>
        <v>0</v>
      </c>
      <c r="PJO53" s="64">
        <f t="shared" si="1062"/>
        <v>0</v>
      </c>
      <c r="PJP53" s="64">
        <f t="shared" si="1062"/>
        <v>0</v>
      </c>
      <c r="PJQ53" s="64">
        <f t="shared" si="1062"/>
        <v>0</v>
      </c>
      <c r="PJR53" s="64">
        <f t="shared" si="1062"/>
        <v>0</v>
      </c>
      <c r="PJS53" s="64">
        <f t="shared" si="1062"/>
        <v>0</v>
      </c>
      <c r="PJT53" s="64">
        <f t="shared" si="1062"/>
        <v>0</v>
      </c>
      <c r="PJU53" s="64">
        <f t="shared" si="1062"/>
        <v>0</v>
      </c>
      <c r="PJV53" s="64">
        <f t="shared" si="1062"/>
        <v>0</v>
      </c>
      <c r="PJW53" s="64">
        <f t="shared" si="1062"/>
        <v>0</v>
      </c>
      <c r="PJX53" s="64">
        <f t="shared" si="1062"/>
        <v>0</v>
      </c>
      <c r="PJY53" s="64">
        <f t="shared" si="1062"/>
        <v>0</v>
      </c>
      <c r="PJZ53" s="64">
        <f t="shared" si="1062"/>
        <v>0</v>
      </c>
      <c r="PKA53" s="64">
        <f t="shared" si="1062"/>
        <v>0</v>
      </c>
      <c r="PKB53" s="64">
        <f t="shared" si="1062"/>
        <v>0</v>
      </c>
      <c r="PKC53" s="64">
        <f t="shared" si="1062"/>
        <v>0</v>
      </c>
      <c r="PKD53" s="64">
        <f t="shared" si="1062"/>
        <v>0</v>
      </c>
      <c r="PKE53" s="64">
        <f t="shared" si="1062"/>
        <v>0</v>
      </c>
      <c r="PKF53" s="64">
        <f t="shared" si="1062"/>
        <v>0</v>
      </c>
      <c r="PKG53" s="64">
        <f t="shared" si="1062"/>
        <v>0</v>
      </c>
      <c r="PKH53" s="64">
        <f t="shared" si="1062"/>
        <v>0</v>
      </c>
      <c r="PKI53" s="64">
        <f t="shared" si="1062"/>
        <v>0</v>
      </c>
      <c r="PKJ53" s="64">
        <f t="shared" si="1062"/>
        <v>0</v>
      </c>
      <c r="PKK53" s="64">
        <f t="shared" si="1062"/>
        <v>0</v>
      </c>
      <c r="PKL53" s="64">
        <f t="shared" si="1062"/>
        <v>0</v>
      </c>
      <c r="PKM53" s="64">
        <f t="shared" si="1062"/>
        <v>0</v>
      </c>
      <c r="PKN53" s="64">
        <f t="shared" si="1062"/>
        <v>0</v>
      </c>
      <c r="PKO53" s="64">
        <f t="shared" si="1062"/>
        <v>0</v>
      </c>
      <c r="PKP53" s="64">
        <f t="shared" si="1062"/>
        <v>0</v>
      </c>
      <c r="PKQ53" s="64">
        <f t="shared" si="1062"/>
        <v>0</v>
      </c>
      <c r="PKR53" s="64">
        <f t="shared" si="1062"/>
        <v>0</v>
      </c>
      <c r="PKS53" s="64">
        <f t="shared" si="1062"/>
        <v>0</v>
      </c>
      <c r="PKT53" s="64">
        <f t="shared" si="1062"/>
        <v>0</v>
      </c>
      <c r="PKU53" s="64">
        <f t="shared" si="1062"/>
        <v>0</v>
      </c>
      <c r="PKV53" s="64">
        <f t="shared" si="1062"/>
        <v>0</v>
      </c>
      <c r="PKW53" s="64">
        <f t="shared" si="1062"/>
        <v>0</v>
      </c>
      <c r="PKX53" s="64">
        <f t="shared" si="1062"/>
        <v>0</v>
      </c>
      <c r="PKY53" s="64">
        <f t="shared" si="1062"/>
        <v>0</v>
      </c>
      <c r="PKZ53" s="64">
        <f t="shared" si="1062"/>
        <v>0</v>
      </c>
      <c r="PLA53" s="64">
        <f t="shared" si="1062"/>
        <v>0</v>
      </c>
      <c r="PLB53" s="64">
        <f t="shared" si="1062"/>
        <v>0</v>
      </c>
      <c r="PLC53" s="64">
        <f t="shared" si="1062"/>
        <v>0</v>
      </c>
      <c r="PLD53" s="64">
        <f t="shared" si="1062"/>
        <v>0</v>
      </c>
      <c r="PLE53" s="64">
        <f t="shared" si="1062"/>
        <v>0</v>
      </c>
      <c r="PLF53" s="64">
        <f t="shared" si="1062"/>
        <v>0</v>
      </c>
      <c r="PLG53" s="64">
        <f t="shared" si="1062"/>
        <v>0</v>
      </c>
      <c r="PLH53" s="64">
        <f t="shared" si="1062"/>
        <v>0</v>
      </c>
      <c r="PLI53" s="64">
        <f t="shared" si="1062"/>
        <v>0</v>
      </c>
      <c r="PLJ53" s="64">
        <f t="shared" si="1062"/>
        <v>0</v>
      </c>
      <c r="PLK53" s="64">
        <f t="shared" si="1062"/>
        <v>0</v>
      </c>
      <c r="PLL53" s="64">
        <f t="shared" si="1062"/>
        <v>0</v>
      </c>
      <c r="PLM53" s="64">
        <f t="shared" si="1062"/>
        <v>0</v>
      </c>
      <c r="PLN53" s="64">
        <f t="shared" si="1062"/>
        <v>0</v>
      </c>
      <c r="PLO53" s="64">
        <f t="shared" si="1062"/>
        <v>0</v>
      </c>
      <c r="PLP53" s="64">
        <f t="shared" si="1062"/>
        <v>0</v>
      </c>
      <c r="PLQ53" s="64">
        <f t="shared" si="1062"/>
        <v>0</v>
      </c>
      <c r="PLR53" s="64">
        <f t="shared" si="1062"/>
        <v>0</v>
      </c>
      <c r="PLS53" s="64">
        <f t="shared" si="1062"/>
        <v>0</v>
      </c>
      <c r="PLT53" s="64">
        <f t="shared" si="1062"/>
        <v>0</v>
      </c>
      <c r="PLU53" s="64">
        <f t="shared" ref="PLU53:POF53" si="1063">PLU51+PLU52</f>
        <v>0</v>
      </c>
      <c r="PLV53" s="64">
        <f t="shared" si="1063"/>
        <v>0</v>
      </c>
      <c r="PLW53" s="64">
        <f t="shared" si="1063"/>
        <v>0</v>
      </c>
      <c r="PLX53" s="64">
        <f t="shared" si="1063"/>
        <v>0</v>
      </c>
      <c r="PLY53" s="64">
        <f t="shared" si="1063"/>
        <v>0</v>
      </c>
      <c r="PLZ53" s="64">
        <f t="shared" si="1063"/>
        <v>0</v>
      </c>
      <c r="PMA53" s="64">
        <f t="shared" si="1063"/>
        <v>0</v>
      </c>
      <c r="PMB53" s="64">
        <f t="shared" si="1063"/>
        <v>0</v>
      </c>
      <c r="PMC53" s="64">
        <f t="shared" si="1063"/>
        <v>0</v>
      </c>
      <c r="PMD53" s="64">
        <f t="shared" si="1063"/>
        <v>0</v>
      </c>
      <c r="PME53" s="64">
        <f t="shared" si="1063"/>
        <v>0</v>
      </c>
      <c r="PMF53" s="64">
        <f t="shared" si="1063"/>
        <v>0</v>
      </c>
      <c r="PMG53" s="64">
        <f t="shared" si="1063"/>
        <v>0</v>
      </c>
      <c r="PMH53" s="64">
        <f t="shared" si="1063"/>
        <v>0</v>
      </c>
      <c r="PMI53" s="64">
        <f t="shared" si="1063"/>
        <v>0</v>
      </c>
      <c r="PMJ53" s="64">
        <f t="shared" si="1063"/>
        <v>0</v>
      </c>
      <c r="PMK53" s="64">
        <f t="shared" si="1063"/>
        <v>0</v>
      </c>
      <c r="PML53" s="64">
        <f t="shared" si="1063"/>
        <v>0</v>
      </c>
      <c r="PMM53" s="64">
        <f t="shared" si="1063"/>
        <v>0</v>
      </c>
      <c r="PMN53" s="64">
        <f t="shared" si="1063"/>
        <v>0</v>
      </c>
      <c r="PMO53" s="64">
        <f t="shared" si="1063"/>
        <v>0</v>
      </c>
      <c r="PMP53" s="64">
        <f t="shared" si="1063"/>
        <v>0</v>
      </c>
      <c r="PMQ53" s="64">
        <f t="shared" si="1063"/>
        <v>0</v>
      </c>
      <c r="PMR53" s="64">
        <f t="shared" si="1063"/>
        <v>0</v>
      </c>
      <c r="PMS53" s="64">
        <f t="shared" si="1063"/>
        <v>0</v>
      </c>
      <c r="PMT53" s="64">
        <f t="shared" si="1063"/>
        <v>0</v>
      </c>
      <c r="PMU53" s="64">
        <f t="shared" si="1063"/>
        <v>0</v>
      </c>
      <c r="PMV53" s="64">
        <f t="shared" si="1063"/>
        <v>0</v>
      </c>
      <c r="PMW53" s="64">
        <f t="shared" si="1063"/>
        <v>0</v>
      </c>
      <c r="PMX53" s="64">
        <f t="shared" si="1063"/>
        <v>0</v>
      </c>
      <c r="PMY53" s="64">
        <f t="shared" si="1063"/>
        <v>0</v>
      </c>
      <c r="PMZ53" s="64">
        <f t="shared" si="1063"/>
        <v>0</v>
      </c>
      <c r="PNA53" s="64">
        <f t="shared" si="1063"/>
        <v>0</v>
      </c>
      <c r="PNB53" s="64">
        <f t="shared" si="1063"/>
        <v>0</v>
      </c>
      <c r="PNC53" s="64">
        <f t="shared" si="1063"/>
        <v>0</v>
      </c>
      <c r="PND53" s="64">
        <f t="shared" si="1063"/>
        <v>0</v>
      </c>
      <c r="PNE53" s="64">
        <f t="shared" si="1063"/>
        <v>0</v>
      </c>
      <c r="PNF53" s="64">
        <f t="shared" si="1063"/>
        <v>0</v>
      </c>
      <c r="PNG53" s="64">
        <f t="shared" si="1063"/>
        <v>0</v>
      </c>
      <c r="PNH53" s="64">
        <f t="shared" si="1063"/>
        <v>0</v>
      </c>
      <c r="PNI53" s="64">
        <f t="shared" si="1063"/>
        <v>0</v>
      </c>
      <c r="PNJ53" s="64">
        <f t="shared" si="1063"/>
        <v>0</v>
      </c>
      <c r="PNK53" s="64">
        <f t="shared" si="1063"/>
        <v>0</v>
      </c>
      <c r="PNL53" s="64">
        <f t="shared" si="1063"/>
        <v>0</v>
      </c>
      <c r="PNM53" s="64">
        <f t="shared" si="1063"/>
        <v>0</v>
      </c>
      <c r="PNN53" s="64">
        <f t="shared" si="1063"/>
        <v>0</v>
      </c>
      <c r="PNO53" s="64">
        <f t="shared" si="1063"/>
        <v>0</v>
      </c>
      <c r="PNP53" s="64">
        <f t="shared" si="1063"/>
        <v>0</v>
      </c>
      <c r="PNQ53" s="64">
        <f t="shared" si="1063"/>
        <v>0</v>
      </c>
      <c r="PNR53" s="64">
        <f t="shared" si="1063"/>
        <v>0</v>
      </c>
      <c r="PNS53" s="64">
        <f t="shared" si="1063"/>
        <v>0</v>
      </c>
      <c r="PNT53" s="64">
        <f t="shared" si="1063"/>
        <v>0</v>
      </c>
      <c r="PNU53" s="64">
        <f t="shared" si="1063"/>
        <v>0</v>
      </c>
      <c r="PNV53" s="64">
        <f t="shared" si="1063"/>
        <v>0</v>
      </c>
      <c r="PNW53" s="64">
        <f t="shared" si="1063"/>
        <v>0</v>
      </c>
      <c r="PNX53" s="64">
        <f t="shared" si="1063"/>
        <v>0</v>
      </c>
      <c r="PNY53" s="64">
        <f t="shared" si="1063"/>
        <v>0</v>
      </c>
      <c r="PNZ53" s="64">
        <f t="shared" si="1063"/>
        <v>0</v>
      </c>
      <c r="POA53" s="64">
        <f t="shared" si="1063"/>
        <v>0</v>
      </c>
      <c r="POB53" s="64">
        <f t="shared" si="1063"/>
        <v>0</v>
      </c>
      <c r="POC53" s="64">
        <f t="shared" si="1063"/>
        <v>0</v>
      </c>
      <c r="POD53" s="64">
        <f t="shared" si="1063"/>
        <v>0</v>
      </c>
      <c r="POE53" s="64">
        <f t="shared" si="1063"/>
        <v>0</v>
      </c>
      <c r="POF53" s="64">
        <f t="shared" si="1063"/>
        <v>0</v>
      </c>
      <c r="POG53" s="64">
        <f t="shared" ref="POG53:PQR53" si="1064">POG51+POG52</f>
        <v>0</v>
      </c>
      <c r="POH53" s="64">
        <f t="shared" si="1064"/>
        <v>0</v>
      </c>
      <c r="POI53" s="64">
        <f t="shared" si="1064"/>
        <v>0</v>
      </c>
      <c r="POJ53" s="64">
        <f t="shared" si="1064"/>
        <v>0</v>
      </c>
      <c r="POK53" s="64">
        <f t="shared" si="1064"/>
        <v>0</v>
      </c>
      <c r="POL53" s="64">
        <f t="shared" si="1064"/>
        <v>0</v>
      </c>
      <c r="POM53" s="64">
        <f t="shared" si="1064"/>
        <v>0</v>
      </c>
      <c r="PON53" s="64">
        <f t="shared" si="1064"/>
        <v>0</v>
      </c>
      <c r="POO53" s="64">
        <f t="shared" si="1064"/>
        <v>0</v>
      </c>
      <c r="POP53" s="64">
        <f t="shared" si="1064"/>
        <v>0</v>
      </c>
      <c r="POQ53" s="64">
        <f t="shared" si="1064"/>
        <v>0</v>
      </c>
      <c r="POR53" s="64">
        <f t="shared" si="1064"/>
        <v>0</v>
      </c>
      <c r="POS53" s="64">
        <f t="shared" si="1064"/>
        <v>0</v>
      </c>
      <c r="POT53" s="64">
        <f t="shared" si="1064"/>
        <v>0</v>
      </c>
      <c r="POU53" s="64">
        <f t="shared" si="1064"/>
        <v>0</v>
      </c>
      <c r="POV53" s="64">
        <f t="shared" si="1064"/>
        <v>0</v>
      </c>
      <c r="POW53" s="64">
        <f t="shared" si="1064"/>
        <v>0</v>
      </c>
      <c r="POX53" s="64">
        <f t="shared" si="1064"/>
        <v>0</v>
      </c>
      <c r="POY53" s="64">
        <f t="shared" si="1064"/>
        <v>0</v>
      </c>
      <c r="POZ53" s="64">
        <f t="shared" si="1064"/>
        <v>0</v>
      </c>
      <c r="PPA53" s="64">
        <f t="shared" si="1064"/>
        <v>0</v>
      </c>
      <c r="PPB53" s="64">
        <f t="shared" si="1064"/>
        <v>0</v>
      </c>
      <c r="PPC53" s="64">
        <f t="shared" si="1064"/>
        <v>0</v>
      </c>
      <c r="PPD53" s="64">
        <f t="shared" si="1064"/>
        <v>0</v>
      </c>
      <c r="PPE53" s="64">
        <f t="shared" si="1064"/>
        <v>0</v>
      </c>
      <c r="PPF53" s="64">
        <f t="shared" si="1064"/>
        <v>0</v>
      </c>
      <c r="PPG53" s="64">
        <f t="shared" si="1064"/>
        <v>0</v>
      </c>
      <c r="PPH53" s="64">
        <f t="shared" si="1064"/>
        <v>0</v>
      </c>
      <c r="PPI53" s="64">
        <f t="shared" si="1064"/>
        <v>0</v>
      </c>
      <c r="PPJ53" s="64">
        <f t="shared" si="1064"/>
        <v>0</v>
      </c>
      <c r="PPK53" s="64">
        <f t="shared" si="1064"/>
        <v>0</v>
      </c>
      <c r="PPL53" s="64">
        <f t="shared" si="1064"/>
        <v>0</v>
      </c>
      <c r="PPM53" s="64">
        <f t="shared" si="1064"/>
        <v>0</v>
      </c>
      <c r="PPN53" s="64">
        <f t="shared" si="1064"/>
        <v>0</v>
      </c>
      <c r="PPO53" s="64">
        <f t="shared" si="1064"/>
        <v>0</v>
      </c>
      <c r="PPP53" s="64">
        <f t="shared" si="1064"/>
        <v>0</v>
      </c>
      <c r="PPQ53" s="64">
        <f t="shared" si="1064"/>
        <v>0</v>
      </c>
      <c r="PPR53" s="64">
        <f t="shared" si="1064"/>
        <v>0</v>
      </c>
      <c r="PPS53" s="64">
        <f t="shared" si="1064"/>
        <v>0</v>
      </c>
      <c r="PPT53" s="64">
        <f t="shared" si="1064"/>
        <v>0</v>
      </c>
      <c r="PPU53" s="64">
        <f t="shared" si="1064"/>
        <v>0</v>
      </c>
      <c r="PPV53" s="64">
        <f t="shared" si="1064"/>
        <v>0</v>
      </c>
      <c r="PPW53" s="64">
        <f t="shared" si="1064"/>
        <v>0</v>
      </c>
      <c r="PPX53" s="64">
        <f t="shared" si="1064"/>
        <v>0</v>
      </c>
      <c r="PPY53" s="64">
        <f t="shared" si="1064"/>
        <v>0</v>
      </c>
      <c r="PPZ53" s="64">
        <f t="shared" si="1064"/>
        <v>0</v>
      </c>
      <c r="PQA53" s="64">
        <f t="shared" si="1064"/>
        <v>0</v>
      </c>
      <c r="PQB53" s="64">
        <f t="shared" si="1064"/>
        <v>0</v>
      </c>
      <c r="PQC53" s="64">
        <f t="shared" si="1064"/>
        <v>0</v>
      </c>
      <c r="PQD53" s="64">
        <f t="shared" si="1064"/>
        <v>0</v>
      </c>
      <c r="PQE53" s="64">
        <f t="shared" si="1064"/>
        <v>0</v>
      </c>
      <c r="PQF53" s="64">
        <f t="shared" si="1064"/>
        <v>0</v>
      </c>
      <c r="PQG53" s="64">
        <f t="shared" si="1064"/>
        <v>0</v>
      </c>
      <c r="PQH53" s="64">
        <f t="shared" si="1064"/>
        <v>0</v>
      </c>
      <c r="PQI53" s="64">
        <f t="shared" si="1064"/>
        <v>0</v>
      </c>
      <c r="PQJ53" s="64">
        <f t="shared" si="1064"/>
        <v>0</v>
      </c>
      <c r="PQK53" s="64">
        <f t="shared" si="1064"/>
        <v>0</v>
      </c>
      <c r="PQL53" s="64">
        <f t="shared" si="1064"/>
        <v>0</v>
      </c>
      <c r="PQM53" s="64">
        <f t="shared" si="1064"/>
        <v>0</v>
      </c>
      <c r="PQN53" s="64">
        <f t="shared" si="1064"/>
        <v>0</v>
      </c>
      <c r="PQO53" s="64">
        <f t="shared" si="1064"/>
        <v>0</v>
      </c>
      <c r="PQP53" s="64">
        <f t="shared" si="1064"/>
        <v>0</v>
      </c>
      <c r="PQQ53" s="64">
        <f t="shared" si="1064"/>
        <v>0</v>
      </c>
      <c r="PQR53" s="64">
        <f t="shared" si="1064"/>
        <v>0</v>
      </c>
      <c r="PQS53" s="64">
        <f t="shared" ref="PQS53:PTD53" si="1065">PQS51+PQS52</f>
        <v>0</v>
      </c>
      <c r="PQT53" s="64">
        <f t="shared" si="1065"/>
        <v>0</v>
      </c>
      <c r="PQU53" s="64">
        <f t="shared" si="1065"/>
        <v>0</v>
      </c>
      <c r="PQV53" s="64">
        <f t="shared" si="1065"/>
        <v>0</v>
      </c>
      <c r="PQW53" s="64">
        <f t="shared" si="1065"/>
        <v>0</v>
      </c>
      <c r="PQX53" s="64">
        <f t="shared" si="1065"/>
        <v>0</v>
      </c>
      <c r="PQY53" s="64">
        <f t="shared" si="1065"/>
        <v>0</v>
      </c>
      <c r="PQZ53" s="64">
        <f t="shared" si="1065"/>
        <v>0</v>
      </c>
      <c r="PRA53" s="64">
        <f t="shared" si="1065"/>
        <v>0</v>
      </c>
      <c r="PRB53" s="64">
        <f t="shared" si="1065"/>
        <v>0</v>
      </c>
      <c r="PRC53" s="64">
        <f t="shared" si="1065"/>
        <v>0</v>
      </c>
      <c r="PRD53" s="64">
        <f t="shared" si="1065"/>
        <v>0</v>
      </c>
      <c r="PRE53" s="64">
        <f t="shared" si="1065"/>
        <v>0</v>
      </c>
      <c r="PRF53" s="64">
        <f t="shared" si="1065"/>
        <v>0</v>
      </c>
      <c r="PRG53" s="64">
        <f t="shared" si="1065"/>
        <v>0</v>
      </c>
      <c r="PRH53" s="64">
        <f t="shared" si="1065"/>
        <v>0</v>
      </c>
      <c r="PRI53" s="64">
        <f t="shared" si="1065"/>
        <v>0</v>
      </c>
      <c r="PRJ53" s="64">
        <f t="shared" si="1065"/>
        <v>0</v>
      </c>
      <c r="PRK53" s="64">
        <f t="shared" si="1065"/>
        <v>0</v>
      </c>
      <c r="PRL53" s="64">
        <f t="shared" si="1065"/>
        <v>0</v>
      </c>
      <c r="PRM53" s="64">
        <f t="shared" si="1065"/>
        <v>0</v>
      </c>
      <c r="PRN53" s="64">
        <f t="shared" si="1065"/>
        <v>0</v>
      </c>
      <c r="PRO53" s="64">
        <f t="shared" si="1065"/>
        <v>0</v>
      </c>
      <c r="PRP53" s="64">
        <f t="shared" si="1065"/>
        <v>0</v>
      </c>
      <c r="PRQ53" s="64">
        <f t="shared" si="1065"/>
        <v>0</v>
      </c>
      <c r="PRR53" s="64">
        <f t="shared" si="1065"/>
        <v>0</v>
      </c>
      <c r="PRS53" s="64">
        <f t="shared" si="1065"/>
        <v>0</v>
      </c>
      <c r="PRT53" s="64">
        <f t="shared" si="1065"/>
        <v>0</v>
      </c>
      <c r="PRU53" s="64">
        <f t="shared" si="1065"/>
        <v>0</v>
      </c>
      <c r="PRV53" s="64">
        <f t="shared" si="1065"/>
        <v>0</v>
      </c>
      <c r="PRW53" s="64">
        <f t="shared" si="1065"/>
        <v>0</v>
      </c>
      <c r="PRX53" s="64">
        <f t="shared" si="1065"/>
        <v>0</v>
      </c>
      <c r="PRY53" s="64">
        <f t="shared" si="1065"/>
        <v>0</v>
      </c>
      <c r="PRZ53" s="64">
        <f t="shared" si="1065"/>
        <v>0</v>
      </c>
      <c r="PSA53" s="64">
        <f t="shared" si="1065"/>
        <v>0</v>
      </c>
      <c r="PSB53" s="64">
        <f t="shared" si="1065"/>
        <v>0</v>
      </c>
      <c r="PSC53" s="64">
        <f t="shared" si="1065"/>
        <v>0</v>
      </c>
      <c r="PSD53" s="64">
        <f t="shared" si="1065"/>
        <v>0</v>
      </c>
      <c r="PSE53" s="64">
        <f t="shared" si="1065"/>
        <v>0</v>
      </c>
      <c r="PSF53" s="64">
        <f t="shared" si="1065"/>
        <v>0</v>
      </c>
      <c r="PSG53" s="64">
        <f t="shared" si="1065"/>
        <v>0</v>
      </c>
      <c r="PSH53" s="64">
        <f t="shared" si="1065"/>
        <v>0</v>
      </c>
      <c r="PSI53" s="64">
        <f t="shared" si="1065"/>
        <v>0</v>
      </c>
      <c r="PSJ53" s="64">
        <f t="shared" si="1065"/>
        <v>0</v>
      </c>
      <c r="PSK53" s="64">
        <f t="shared" si="1065"/>
        <v>0</v>
      </c>
      <c r="PSL53" s="64">
        <f t="shared" si="1065"/>
        <v>0</v>
      </c>
      <c r="PSM53" s="64">
        <f t="shared" si="1065"/>
        <v>0</v>
      </c>
      <c r="PSN53" s="64">
        <f t="shared" si="1065"/>
        <v>0</v>
      </c>
      <c r="PSO53" s="64">
        <f t="shared" si="1065"/>
        <v>0</v>
      </c>
      <c r="PSP53" s="64">
        <f t="shared" si="1065"/>
        <v>0</v>
      </c>
      <c r="PSQ53" s="64">
        <f t="shared" si="1065"/>
        <v>0</v>
      </c>
      <c r="PSR53" s="64">
        <f t="shared" si="1065"/>
        <v>0</v>
      </c>
      <c r="PSS53" s="64">
        <f t="shared" si="1065"/>
        <v>0</v>
      </c>
      <c r="PST53" s="64">
        <f t="shared" si="1065"/>
        <v>0</v>
      </c>
      <c r="PSU53" s="64">
        <f t="shared" si="1065"/>
        <v>0</v>
      </c>
      <c r="PSV53" s="64">
        <f t="shared" si="1065"/>
        <v>0</v>
      </c>
      <c r="PSW53" s="64">
        <f t="shared" si="1065"/>
        <v>0</v>
      </c>
      <c r="PSX53" s="64">
        <f t="shared" si="1065"/>
        <v>0</v>
      </c>
      <c r="PSY53" s="64">
        <f t="shared" si="1065"/>
        <v>0</v>
      </c>
      <c r="PSZ53" s="64">
        <f t="shared" si="1065"/>
        <v>0</v>
      </c>
      <c r="PTA53" s="64">
        <f t="shared" si="1065"/>
        <v>0</v>
      </c>
      <c r="PTB53" s="64">
        <f t="shared" si="1065"/>
        <v>0</v>
      </c>
      <c r="PTC53" s="64">
        <f t="shared" si="1065"/>
        <v>0</v>
      </c>
      <c r="PTD53" s="64">
        <f t="shared" si="1065"/>
        <v>0</v>
      </c>
      <c r="PTE53" s="64">
        <f t="shared" ref="PTE53:PVP53" si="1066">PTE51+PTE52</f>
        <v>0</v>
      </c>
      <c r="PTF53" s="64">
        <f t="shared" si="1066"/>
        <v>0</v>
      </c>
      <c r="PTG53" s="64">
        <f t="shared" si="1066"/>
        <v>0</v>
      </c>
      <c r="PTH53" s="64">
        <f t="shared" si="1066"/>
        <v>0</v>
      </c>
      <c r="PTI53" s="64">
        <f t="shared" si="1066"/>
        <v>0</v>
      </c>
      <c r="PTJ53" s="64">
        <f t="shared" si="1066"/>
        <v>0</v>
      </c>
      <c r="PTK53" s="64">
        <f t="shared" si="1066"/>
        <v>0</v>
      </c>
      <c r="PTL53" s="64">
        <f t="shared" si="1066"/>
        <v>0</v>
      </c>
      <c r="PTM53" s="64">
        <f t="shared" si="1066"/>
        <v>0</v>
      </c>
      <c r="PTN53" s="64">
        <f t="shared" si="1066"/>
        <v>0</v>
      </c>
      <c r="PTO53" s="64">
        <f t="shared" si="1066"/>
        <v>0</v>
      </c>
      <c r="PTP53" s="64">
        <f t="shared" si="1066"/>
        <v>0</v>
      </c>
      <c r="PTQ53" s="64">
        <f t="shared" si="1066"/>
        <v>0</v>
      </c>
      <c r="PTR53" s="64">
        <f t="shared" si="1066"/>
        <v>0</v>
      </c>
      <c r="PTS53" s="64">
        <f t="shared" si="1066"/>
        <v>0</v>
      </c>
      <c r="PTT53" s="64">
        <f t="shared" si="1066"/>
        <v>0</v>
      </c>
      <c r="PTU53" s="64">
        <f t="shared" si="1066"/>
        <v>0</v>
      </c>
      <c r="PTV53" s="64">
        <f t="shared" si="1066"/>
        <v>0</v>
      </c>
      <c r="PTW53" s="64">
        <f t="shared" si="1066"/>
        <v>0</v>
      </c>
      <c r="PTX53" s="64">
        <f t="shared" si="1066"/>
        <v>0</v>
      </c>
      <c r="PTY53" s="64">
        <f t="shared" si="1066"/>
        <v>0</v>
      </c>
      <c r="PTZ53" s="64">
        <f t="shared" si="1066"/>
        <v>0</v>
      </c>
      <c r="PUA53" s="64">
        <f t="shared" si="1066"/>
        <v>0</v>
      </c>
      <c r="PUB53" s="64">
        <f t="shared" si="1066"/>
        <v>0</v>
      </c>
      <c r="PUC53" s="64">
        <f t="shared" si="1066"/>
        <v>0</v>
      </c>
      <c r="PUD53" s="64">
        <f t="shared" si="1066"/>
        <v>0</v>
      </c>
      <c r="PUE53" s="64">
        <f t="shared" si="1066"/>
        <v>0</v>
      </c>
      <c r="PUF53" s="64">
        <f t="shared" si="1066"/>
        <v>0</v>
      </c>
      <c r="PUG53" s="64">
        <f t="shared" si="1066"/>
        <v>0</v>
      </c>
      <c r="PUH53" s="64">
        <f t="shared" si="1066"/>
        <v>0</v>
      </c>
      <c r="PUI53" s="64">
        <f t="shared" si="1066"/>
        <v>0</v>
      </c>
      <c r="PUJ53" s="64">
        <f t="shared" si="1066"/>
        <v>0</v>
      </c>
      <c r="PUK53" s="64">
        <f t="shared" si="1066"/>
        <v>0</v>
      </c>
      <c r="PUL53" s="64">
        <f t="shared" si="1066"/>
        <v>0</v>
      </c>
      <c r="PUM53" s="64">
        <f t="shared" si="1066"/>
        <v>0</v>
      </c>
      <c r="PUN53" s="64">
        <f t="shared" si="1066"/>
        <v>0</v>
      </c>
      <c r="PUO53" s="64">
        <f t="shared" si="1066"/>
        <v>0</v>
      </c>
      <c r="PUP53" s="64">
        <f t="shared" si="1066"/>
        <v>0</v>
      </c>
      <c r="PUQ53" s="64">
        <f t="shared" si="1066"/>
        <v>0</v>
      </c>
      <c r="PUR53" s="64">
        <f t="shared" si="1066"/>
        <v>0</v>
      </c>
      <c r="PUS53" s="64">
        <f t="shared" si="1066"/>
        <v>0</v>
      </c>
      <c r="PUT53" s="64">
        <f t="shared" si="1066"/>
        <v>0</v>
      </c>
      <c r="PUU53" s="64">
        <f t="shared" si="1066"/>
        <v>0</v>
      </c>
      <c r="PUV53" s="64">
        <f t="shared" si="1066"/>
        <v>0</v>
      </c>
      <c r="PUW53" s="64">
        <f t="shared" si="1066"/>
        <v>0</v>
      </c>
      <c r="PUX53" s="64">
        <f t="shared" si="1066"/>
        <v>0</v>
      </c>
      <c r="PUY53" s="64">
        <f t="shared" si="1066"/>
        <v>0</v>
      </c>
      <c r="PUZ53" s="64">
        <f t="shared" si="1066"/>
        <v>0</v>
      </c>
      <c r="PVA53" s="64">
        <f t="shared" si="1066"/>
        <v>0</v>
      </c>
      <c r="PVB53" s="64">
        <f t="shared" si="1066"/>
        <v>0</v>
      </c>
      <c r="PVC53" s="64">
        <f t="shared" si="1066"/>
        <v>0</v>
      </c>
      <c r="PVD53" s="64">
        <f t="shared" si="1066"/>
        <v>0</v>
      </c>
      <c r="PVE53" s="64">
        <f t="shared" si="1066"/>
        <v>0</v>
      </c>
      <c r="PVF53" s="64">
        <f t="shared" si="1066"/>
        <v>0</v>
      </c>
      <c r="PVG53" s="64">
        <f t="shared" si="1066"/>
        <v>0</v>
      </c>
      <c r="PVH53" s="64">
        <f t="shared" si="1066"/>
        <v>0</v>
      </c>
      <c r="PVI53" s="64">
        <f t="shared" si="1066"/>
        <v>0</v>
      </c>
      <c r="PVJ53" s="64">
        <f t="shared" si="1066"/>
        <v>0</v>
      </c>
      <c r="PVK53" s="64">
        <f t="shared" si="1066"/>
        <v>0</v>
      </c>
      <c r="PVL53" s="64">
        <f t="shared" si="1066"/>
        <v>0</v>
      </c>
      <c r="PVM53" s="64">
        <f t="shared" si="1066"/>
        <v>0</v>
      </c>
      <c r="PVN53" s="64">
        <f t="shared" si="1066"/>
        <v>0</v>
      </c>
      <c r="PVO53" s="64">
        <f t="shared" si="1066"/>
        <v>0</v>
      </c>
      <c r="PVP53" s="64">
        <f t="shared" si="1066"/>
        <v>0</v>
      </c>
      <c r="PVQ53" s="64">
        <f t="shared" ref="PVQ53:PYB53" si="1067">PVQ51+PVQ52</f>
        <v>0</v>
      </c>
      <c r="PVR53" s="64">
        <f t="shared" si="1067"/>
        <v>0</v>
      </c>
      <c r="PVS53" s="64">
        <f t="shared" si="1067"/>
        <v>0</v>
      </c>
      <c r="PVT53" s="64">
        <f t="shared" si="1067"/>
        <v>0</v>
      </c>
      <c r="PVU53" s="64">
        <f t="shared" si="1067"/>
        <v>0</v>
      </c>
      <c r="PVV53" s="64">
        <f t="shared" si="1067"/>
        <v>0</v>
      </c>
      <c r="PVW53" s="64">
        <f t="shared" si="1067"/>
        <v>0</v>
      </c>
      <c r="PVX53" s="64">
        <f t="shared" si="1067"/>
        <v>0</v>
      </c>
      <c r="PVY53" s="64">
        <f t="shared" si="1067"/>
        <v>0</v>
      </c>
      <c r="PVZ53" s="64">
        <f t="shared" si="1067"/>
        <v>0</v>
      </c>
      <c r="PWA53" s="64">
        <f t="shared" si="1067"/>
        <v>0</v>
      </c>
      <c r="PWB53" s="64">
        <f t="shared" si="1067"/>
        <v>0</v>
      </c>
      <c r="PWC53" s="64">
        <f t="shared" si="1067"/>
        <v>0</v>
      </c>
      <c r="PWD53" s="64">
        <f t="shared" si="1067"/>
        <v>0</v>
      </c>
      <c r="PWE53" s="64">
        <f t="shared" si="1067"/>
        <v>0</v>
      </c>
      <c r="PWF53" s="64">
        <f t="shared" si="1067"/>
        <v>0</v>
      </c>
      <c r="PWG53" s="64">
        <f t="shared" si="1067"/>
        <v>0</v>
      </c>
      <c r="PWH53" s="64">
        <f t="shared" si="1067"/>
        <v>0</v>
      </c>
      <c r="PWI53" s="64">
        <f t="shared" si="1067"/>
        <v>0</v>
      </c>
      <c r="PWJ53" s="64">
        <f t="shared" si="1067"/>
        <v>0</v>
      </c>
      <c r="PWK53" s="64">
        <f t="shared" si="1067"/>
        <v>0</v>
      </c>
      <c r="PWL53" s="64">
        <f t="shared" si="1067"/>
        <v>0</v>
      </c>
      <c r="PWM53" s="64">
        <f t="shared" si="1067"/>
        <v>0</v>
      </c>
      <c r="PWN53" s="64">
        <f t="shared" si="1067"/>
        <v>0</v>
      </c>
      <c r="PWO53" s="64">
        <f t="shared" si="1067"/>
        <v>0</v>
      </c>
      <c r="PWP53" s="64">
        <f t="shared" si="1067"/>
        <v>0</v>
      </c>
      <c r="PWQ53" s="64">
        <f t="shared" si="1067"/>
        <v>0</v>
      </c>
      <c r="PWR53" s="64">
        <f t="shared" si="1067"/>
        <v>0</v>
      </c>
      <c r="PWS53" s="64">
        <f t="shared" si="1067"/>
        <v>0</v>
      </c>
      <c r="PWT53" s="64">
        <f t="shared" si="1067"/>
        <v>0</v>
      </c>
      <c r="PWU53" s="64">
        <f t="shared" si="1067"/>
        <v>0</v>
      </c>
      <c r="PWV53" s="64">
        <f t="shared" si="1067"/>
        <v>0</v>
      </c>
      <c r="PWW53" s="64">
        <f t="shared" si="1067"/>
        <v>0</v>
      </c>
      <c r="PWX53" s="64">
        <f t="shared" si="1067"/>
        <v>0</v>
      </c>
      <c r="PWY53" s="64">
        <f t="shared" si="1067"/>
        <v>0</v>
      </c>
      <c r="PWZ53" s="64">
        <f t="shared" si="1067"/>
        <v>0</v>
      </c>
      <c r="PXA53" s="64">
        <f t="shared" si="1067"/>
        <v>0</v>
      </c>
      <c r="PXB53" s="64">
        <f t="shared" si="1067"/>
        <v>0</v>
      </c>
      <c r="PXC53" s="64">
        <f t="shared" si="1067"/>
        <v>0</v>
      </c>
      <c r="PXD53" s="64">
        <f t="shared" si="1067"/>
        <v>0</v>
      </c>
      <c r="PXE53" s="64">
        <f t="shared" si="1067"/>
        <v>0</v>
      </c>
      <c r="PXF53" s="64">
        <f t="shared" si="1067"/>
        <v>0</v>
      </c>
      <c r="PXG53" s="64">
        <f t="shared" si="1067"/>
        <v>0</v>
      </c>
      <c r="PXH53" s="64">
        <f t="shared" si="1067"/>
        <v>0</v>
      </c>
      <c r="PXI53" s="64">
        <f t="shared" si="1067"/>
        <v>0</v>
      </c>
      <c r="PXJ53" s="64">
        <f t="shared" si="1067"/>
        <v>0</v>
      </c>
      <c r="PXK53" s="64">
        <f t="shared" si="1067"/>
        <v>0</v>
      </c>
      <c r="PXL53" s="64">
        <f t="shared" si="1067"/>
        <v>0</v>
      </c>
      <c r="PXM53" s="64">
        <f t="shared" si="1067"/>
        <v>0</v>
      </c>
      <c r="PXN53" s="64">
        <f t="shared" si="1067"/>
        <v>0</v>
      </c>
      <c r="PXO53" s="64">
        <f t="shared" si="1067"/>
        <v>0</v>
      </c>
      <c r="PXP53" s="64">
        <f t="shared" si="1067"/>
        <v>0</v>
      </c>
      <c r="PXQ53" s="64">
        <f t="shared" si="1067"/>
        <v>0</v>
      </c>
      <c r="PXR53" s="64">
        <f t="shared" si="1067"/>
        <v>0</v>
      </c>
      <c r="PXS53" s="64">
        <f t="shared" si="1067"/>
        <v>0</v>
      </c>
      <c r="PXT53" s="64">
        <f t="shared" si="1067"/>
        <v>0</v>
      </c>
      <c r="PXU53" s="64">
        <f t="shared" si="1067"/>
        <v>0</v>
      </c>
      <c r="PXV53" s="64">
        <f t="shared" si="1067"/>
        <v>0</v>
      </c>
      <c r="PXW53" s="64">
        <f t="shared" si="1067"/>
        <v>0</v>
      </c>
      <c r="PXX53" s="64">
        <f t="shared" si="1067"/>
        <v>0</v>
      </c>
      <c r="PXY53" s="64">
        <f t="shared" si="1067"/>
        <v>0</v>
      </c>
      <c r="PXZ53" s="64">
        <f t="shared" si="1067"/>
        <v>0</v>
      </c>
      <c r="PYA53" s="64">
        <f t="shared" si="1067"/>
        <v>0</v>
      </c>
      <c r="PYB53" s="64">
        <f t="shared" si="1067"/>
        <v>0</v>
      </c>
      <c r="PYC53" s="64">
        <f t="shared" ref="PYC53:QAN53" si="1068">PYC51+PYC52</f>
        <v>0</v>
      </c>
      <c r="PYD53" s="64">
        <f t="shared" si="1068"/>
        <v>0</v>
      </c>
      <c r="PYE53" s="64">
        <f t="shared" si="1068"/>
        <v>0</v>
      </c>
      <c r="PYF53" s="64">
        <f t="shared" si="1068"/>
        <v>0</v>
      </c>
      <c r="PYG53" s="64">
        <f t="shared" si="1068"/>
        <v>0</v>
      </c>
      <c r="PYH53" s="64">
        <f t="shared" si="1068"/>
        <v>0</v>
      </c>
      <c r="PYI53" s="64">
        <f t="shared" si="1068"/>
        <v>0</v>
      </c>
      <c r="PYJ53" s="64">
        <f t="shared" si="1068"/>
        <v>0</v>
      </c>
      <c r="PYK53" s="64">
        <f t="shared" si="1068"/>
        <v>0</v>
      </c>
      <c r="PYL53" s="64">
        <f t="shared" si="1068"/>
        <v>0</v>
      </c>
      <c r="PYM53" s="64">
        <f t="shared" si="1068"/>
        <v>0</v>
      </c>
      <c r="PYN53" s="64">
        <f t="shared" si="1068"/>
        <v>0</v>
      </c>
      <c r="PYO53" s="64">
        <f t="shared" si="1068"/>
        <v>0</v>
      </c>
      <c r="PYP53" s="64">
        <f t="shared" si="1068"/>
        <v>0</v>
      </c>
      <c r="PYQ53" s="64">
        <f t="shared" si="1068"/>
        <v>0</v>
      </c>
      <c r="PYR53" s="64">
        <f t="shared" si="1068"/>
        <v>0</v>
      </c>
      <c r="PYS53" s="64">
        <f t="shared" si="1068"/>
        <v>0</v>
      </c>
      <c r="PYT53" s="64">
        <f t="shared" si="1068"/>
        <v>0</v>
      </c>
      <c r="PYU53" s="64">
        <f t="shared" si="1068"/>
        <v>0</v>
      </c>
      <c r="PYV53" s="64">
        <f t="shared" si="1068"/>
        <v>0</v>
      </c>
      <c r="PYW53" s="64">
        <f t="shared" si="1068"/>
        <v>0</v>
      </c>
      <c r="PYX53" s="64">
        <f t="shared" si="1068"/>
        <v>0</v>
      </c>
      <c r="PYY53" s="64">
        <f t="shared" si="1068"/>
        <v>0</v>
      </c>
      <c r="PYZ53" s="64">
        <f t="shared" si="1068"/>
        <v>0</v>
      </c>
      <c r="PZA53" s="64">
        <f t="shared" si="1068"/>
        <v>0</v>
      </c>
      <c r="PZB53" s="64">
        <f t="shared" si="1068"/>
        <v>0</v>
      </c>
      <c r="PZC53" s="64">
        <f t="shared" si="1068"/>
        <v>0</v>
      </c>
      <c r="PZD53" s="64">
        <f t="shared" si="1068"/>
        <v>0</v>
      </c>
      <c r="PZE53" s="64">
        <f t="shared" si="1068"/>
        <v>0</v>
      </c>
      <c r="PZF53" s="64">
        <f t="shared" si="1068"/>
        <v>0</v>
      </c>
      <c r="PZG53" s="64">
        <f t="shared" si="1068"/>
        <v>0</v>
      </c>
      <c r="PZH53" s="64">
        <f t="shared" si="1068"/>
        <v>0</v>
      </c>
      <c r="PZI53" s="64">
        <f t="shared" si="1068"/>
        <v>0</v>
      </c>
      <c r="PZJ53" s="64">
        <f t="shared" si="1068"/>
        <v>0</v>
      </c>
      <c r="PZK53" s="64">
        <f t="shared" si="1068"/>
        <v>0</v>
      </c>
      <c r="PZL53" s="64">
        <f t="shared" si="1068"/>
        <v>0</v>
      </c>
      <c r="PZM53" s="64">
        <f t="shared" si="1068"/>
        <v>0</v>
      </c>
      <c r="PZN53" s="64">
        <f t="shared" si="1068"/>
        <v>0</v>
      </c>
      <c r="PZO53" s="64">
        <f t="shared" si="1068"/>
        <v>0</v>
      </c>
      <c r="PZP53" s="64">
        <f t="shared" si="1068"/>
        <v>0</v>
      </c>
      <c r="PZQ53" s="64">
        <f t="shared" si="1068"/>
        <v>0</v>
      </c>
      <c r="PZR53" s="64">
        <f t="shared" si="1068"/>
        <v>0</v>
      </c>
      <c r="PZS53" s="64">
        <f t="shared" si="1068"/>
        <v>0</v>
      </c>
      <c r="PZT53" s="64">
        <f t="shared" si="1068"/>
        <v>0</v>
      </c>
      <c r="PZU53" s="64">
        <f t="shared" si="1068"/>
        <v>0</v>
      </c>
      <c r="PZV53" s="64">
        <f t="shared" si="1068"/>
        <v>0</v>
      </c>
      <c r="PZW53" s="64">
        <f t="shared" si="1068"/>
        <v>0</v>
      </c>
      <c r="PZX53" s="64">
        <f t="shared" si="1068"/>
        <v>0</v>
      </c>
      <c r="PZY53" s="64">
        <f t="shared" si="1068"/>
        <v>0</v>
      </c>
      <c r="PZZ53" s="64">
        <f t="shared" si="1068"/>
        <v>0</v>
      </c>
      <c r="QAA53" s="64">
        <f t="shared" si="1068"/>
        <v>0</v>
      </c>
      <c r="QAB53" s="64">
        <f t="shared" si="1068"/>
        <v>0</v>
      </c>
      <c r="QAC53" s="64">
        <f t="shared" si="1068"/>
        <v>0</v>
      </c>
      <c r="QAD53" s="64">
        <f t="shared" si="1068"/>
        <v>0</v>
      </c>
      <c r="QAE53" s="64">
        <f t="shared" si="1068"/>
        <v>0</v>
      </c>
      <c r="QAF53" s="64">
        <f t="shared" si="1068"/>
        <v>0</v>
      </c>
      <c r="QAG53" s="64">
        <f t="shared" si="1068"/>
        <v>0</v>
      </c>
      <c r="QAH53" s="64">
        <f t="shared" si="1068"/>
        <v>0</v>
      </c>
      <c r="QAI53" s="64">
        <f t="shared" si="1068"/>
        <v>0</v>
      </c>
      <c r="QAJ53" s="64">
        <f t="shared" si="1068"/>
        <v>0</v>
      </c>
      <c r="QAK53" s="64">
        <f t="shared" si="1068"/>
        <v>0</v>
      </c>
      <c r="QAL53" s="64">
        <f t="shared" si="1068"/>
        <v>0</v>
      </c>
      <c r="QAM53" s="64">
        <f t="shared" si="1068"/>
        <v>0</v>
      </c>
      <c r="QAN53" s="64">
        <f t="shared" si="1068"/>
        <v>0</v>
      </c>
      <c r="QAO53" s="64">
        <f t="shared" ref="QAO53:QCZ53" si="1069">QAO51+QAO52</f>
        <v>0</v>
      </c>
      <c r="QAP53" s="64">
        <f t="shared" si="1069"/>
        <v>0</v>
      </c>
      <c r="QAQ53" s="64">
        <f t="shared" si="1069"/>
        <v>0</v>
      </c>
      <c r="QAR53" s="64">
        <f t="shared" si="1069"/>
        <v>0</v>
      </c>
      <c r="QAS53" s="64">
        <f t="shared" si="1069"/>
        <v>0</v>
      </c>
      <c r="QAT53" s="64">
        <f t="shared" si="1069"/>
        <v>0</v>
      </c>
      <c r="QAU53" s="64">
        <f t="shared" si="1069"/>
        <v>0</v>
      </c>
      <c r="QAV53" s="64">
        <f t="shared" si="1069"/>
        <v>0</v>
      </c>
      <c r="QAW53" s="64">
        <f t="shared" si="1069"/>
        <v>0</v>
      </c>
      <c r="QAX53" s="64">
        <f t="shared" si="1069"/>
        <v>0</v>
      </c>
      <c r="QAY53" s="64">
        <f t="shared" si="1069"/>
        <v>0</v>
      </c>
      <c r="QAZ53" s="64">
        <f t="shared" si="1069"/>
        <v>0</v>
      </c>
      <c r="QBA53" s="64">
        <f t="shared" si="1069"/>
        <v>0</v>
      </c>
      <c r="QBB53" s="64">
        <f t="shared" si="1069"/>
        <v>0</v>
      </c>
      <c r="QBC53" s="64">
        <f t="shared" si="1069"/>
        <v>0</v>
      </c>
      <c r="QBD53" s="64">
        <f t="shared" si="1069"/>
        <v>0</v>
      </c>
      <c r="QBE53" s="64">
        <f t="shared" si="1069"/>
        <v>0</v>
      </c>
      <c r="QBF53" s="64">
        <f t="shared" si="1069"/>
        <v>0</v>
      </c>
      <c r="QBG53" s="64">
        <f t="shared" si="1069"/>
        <v>0</v>
      </c>
      <c r="QBH53" s="64">
        <f t="shared" si="1069"/>
        <v>0</v>
      </c>
      <c r="QBI53" s="64">
        <f t="shared" si="1069"/>
        <v>0</v>
      </c>
      <c r="QBJ53" s="64">
        <f t="shared" si="1069"/>
        <v>0</v>
      </c>
      <c r="QBK53" s="64">
        <f t="shared" si="1069"/>
        <v>0</v>
      </c>
      <c r="QBL53" s="64">
        <f t="shared" si="1069"/>
        <v>0</v>
      </c>
      <c r="QBM53" s="64">
        <f t="shared" si="1069"/>
        <v>0</v>
      </c>
      <c r="QBN53" s="64">
        <f t="shared" si="1069"/>
        <v>0</v>
      </c>
      <c r="QBO53" s="64">
        <f t="shared" si="1069"/>
        <v>0</v>
      </c>
      <c r="QBP53" s="64">
        <f t="shared" si="1069"/>
        <v>0</v>
      </c>
      <c r="QBQ53" s="64">
        <f t="shared" si="1069"/>
        <v>0</v>
      </c>
      <c r="QBR53" s="64">
        <f t="shared" si="1069"/>
        <v>0</v>
      </c>
      <c r="QBS53" s="64">
        <f t="shared" si="1069"/>
        <v>0</v>
      </c>
      <c r="QBT53" s="64">
        <f t="shared" si="1069"/>
        <v>0</v>
      </c>
      <c r="QBU53" s="64">
        <f t="shared" si="1069"/>
        <v>0</v>
      </c>
      <c r="QBV53" s="64">
        <f t="shared" si="1069"/>
        <v>0</v>
      </c>
      <c r="QBW53" s="64">
        <f t="shared" si="1069"/>
        <v>0</v>
      </c>
      <c r="QBX53" s="64">
        <f t="shared" si="1069"/>
        <v>0</v>
      </c>
      <c r="QBY53" s="64">
        <f t="shared" si="1069"/>
        <v>0</v>
      </c>
      <c r="QBZ53" s="64">
        <f t="shared" si="1069"/>
        <v>0</v>
      </c>
      <c r="QCA53" s="64">
        <f t="shared" si="1069"/>
        <v>0</v>
      </c>
      <c r="QCB53" s="64">
        <f t="shared" si="1069"/>
        <v>0</v>
      </c>
      <c r="QCC53" s="64">
        <f t="shared" si="1069"/>
        <v>0</v>
      </c>
      <c r="QCD53" s="64">
        <f t="shared" si="1069"/>
        <v>0</v>
      </c>
      <c r="QCE53" s="64">
        <f t="shared" si="1069"/>
        <v>0</v>
      </c>
      <c r="QCF53" s="64">
        <f t="shared" si="1069"/>
        <v>0</v>
      </c>
      <c r="QCG53" s="64">
        <f t="shared" si="1069"/>
        <v>0</v>
      </c>
      <c r="QCH53" s="64">
        <f t="shared" si="1069"/>
        <v>0</v>
      </c>
      <c r="QCI53" s="64">
        <f t="shared" si="1069"/>
        <v>0</v>
      </c>
      <c r="QCJ53" s="64">
        <f t="shared" si="1069"/>
        <v>0</v>
      </c>
      <c r="QCK53" s="64">
        <f t="shared" si="1069"/>
        <v>0</v>
      </c>
      <c r="QCL53" s="64">
        <f t="shared" si="1069"/>
        <v>0</v>
      </c>
      <c r="QCM53" s="64">
        <f t="shared" si="1069"/>
        <v>0</v>
      </c>
      <c r="QCN53" s="64">
        <f t="shared" si="1069"/>
        <v>0</v>
      </c>
      <c r="QCO53" s="64">
        <f t="shared" si="1069"/>
        <v>0</v>
      </c>
      <c r="QCP53" s="64">
        <f t="shared" si="1069"/>
        <v>0</v>
      </c>
      <c r="QCQ53" s="64">
        <f t="shared" si="1069"/>
        <v>0</v>
      </c>
      <c r="QCR53" s="64">
        <f t="shared" si="1069"/>
        <v>0</v>
      </c>
      <c r="QCS53" s="64">
        <f t="shared" si="1069"/>
        <v>0</v>
      </c>
      <c r="QCT53" s="64">
        <f t="shared" si="1069"/>
        <v>0</v>
      </c>
      <c r="QCU53" s="64">
        <f t="shared" si="1069"/>
        <v>0</v>
      </c>
      <c r="QCV53" s="64">
        <f t="shared" si="1069"/>
        <v>0</v>
      </c>
      <c r="QCW53" s="64">
        <f t="shared" si="1069"/>
        <v>0</v>
      </c>
      <c r="QCX53" s="64">
        <f t="shared" si="1069"/>
        <v>0</v>
      </c>
      <c r="QCY53" s="64">
        <f t="shared" si="1069"/>
        <v>0</v>
      </c>
      <c r="QCZ53" s="64">
        <f t="shared" si="1069"/>
        <v>0</v>
      </c>
      <c r="QDA53" s="64">
        <f t="shared" ref="QDA53:QFL53" si="1070">QDA51+QDA52</f>
        <v>0</v>
      </c>
      <c r="QDB53" s="64">
        <f t="shared" si="1070"/>
        <v>0</v>
      </c>
      <c r="QDC53" s="64">
        <f t="shared" si="1070"/>
        <v>0</v>
      </c>
      <c r="QDD53" s="64">
        <f t="shared" si="1070"/>
        <v>0</v>
      </c>
      <c r="QDE53" s="64">
        <f t="shared" si="1070"/>
        <v>0</v>
      </c>
      <c r="QDF53" s="64">
        <f t="shared" si="1070"/>
        <v>0</v>
      </c>
      <c r="QDG53" s="64">
        <f t="shared" si="1070"/>
        <v>0</v>
      </c>
      <c r="QDH53" s="64">
        <f t="shared" si="1070"/>
        <v>0</v>
      </c>
      <c r="QDI53" s="64">
        <f t="shared" si="1070"/>
        <v>0</v>
      </c>
      <c r="QDJ53" s="64">
        <f t="shared" si="1070"/>
        <v>0</v>
      </c>
      <c r="QDK53" s="64">
        <f t="shared" si="1070"/>
        <v>0</v>
      </c>
      <c r="QDL53" s="64">
        <f t="shared" si="1070"/>
        <v>0</v>
      </c>
      <c r="QDM53" s="64">
        <f t="shared" si="1070"/>
        <v>0</v>
      </c>
      <c r="QDN53" s="64">
        <f t="shared" si="1070"/>
        <v>0</v>
      </c>
      <c r="QDO53" s="64">
        <f t="shared" si="1070"/>
        <v>0</v>
      </c>
      <c r="QDP53" s="64">
        <f t="shared" si="1070"/>
        <v>0</v>
      </c>
      <c r="QDQ53" s="64">
        <f t="shared" si="1070"/>
        <v>0</v>
      </c>
      <c r="QDR53" s="64">
        <f t="shared" si="1070"/>
        <v>0</v>
      </c>
      <c r="QDS53" s="64">
        <f t="shared" si="1070"/>
        <v>0</v>
      </c>
      <c r="QDT53" s="64">
        <f t="shared" si="1070"/>
        <v>0</v>
      </c>
      <c r="QDU53" s="64">
        <f t="shared" si="1070"/>
        <v>0</v>
      </c>
      <c r="QDV53" s="64">
        <f t="shared" si="1070"/>
        <v>0</v>
      </c>
      <c r="QDW53" s="64">
        <f t="shared" si="1070"/>
        <v>0</v>
      </c>
      <c r="QDX53" s="64">
        <f t="shared" si="1070"/>
        <v>0</v>
      </c>
      <c r="QDY53" s="64">
        <f t="shared" si="1070"/>
        <v>0</v>
      </c>
      <c r="QDZ53" s="64">
        <f t="shared" si="1070"/>
        <v>0</v>
      </c>
      <c r="QEA53" s="64">
        <f t="shared" si="1070"/>
        <v>0</v>
      </c>
      <c r="QEB53" s="64">
        <f t="shared" si="1070"/>
        <v>0</v>
      </c>
      <c r="QEC53" s="64">
        <f t="shared" si="1070"/>
        <v>0</v>
      </c>
      <c r="QED53" s="64">
        <f t="shared" si="1070"/>
        <v>0</v>
      </c>
      <c r="QEE53" s="64">
        <f t="shared" si="1070"/>
        <v>0</v>
      </c>
      <c r="QEF53" s="64">
        <f t="shared" si="1070"/>
        <v>0</v>
      </c>
      <c r="QEG53" s="64">
        <f t="shared" si="1070"/>
        <v>0</v>
      </c>
      <c r="QEH53" s="64">
        <f t="shared" si="1070"/>
        <v>0</v>
      </c>
      <c r="QEI53" s="64">
        <f t="shared" si="1070"/>
        <v>0</v>
      </c>
      <c r="QEJ53" s="64">
        <f t="shared" si="1070"/>
        <v>0</v>
      </c>
      <c r="QEK53" s="64">
        <f t="shared" si="1070"/>
        <v>0</v>
      </c>
      <c r="QEL53" s="64">
        <f t="shared" si="1070"/>
        <v>0</v>
      </c>
      <c r="QEM53" s="64">
        <f t="shared" si="1070"/>
        <v>0</v>
      </c>
      <c r="QEN53" s="64">
        <f t="shared" si="1070"/>
        <v>0</v>
      </c>
      <c r="QEO53" s="64">
        <f t="shared" si="1070"/>
        <v>0</v>
      </c>
      <c r="QEP53" s="64">
        <f t="shared" si="1070"/>
        <v>0</v>
      </c>
      <c r="QEQ53" s="64">
        <f t="shared" si="1070"/>
        <v>0</v>
      </c>
      <c r="QER53" s="64">
        <f t="shared" si="1070"/>
        <v>0</v>
      </c>
      <c r="QES53" s="64">
        <f t="shared" si="1070"/>
        <v>0</v>
      </c>
      <c r="QET53" s="64">
        <f t="shared" si="1070"/>
        <v>0</v>
      </c>
      <c r="QEU53" s="64">
        <f t="shared" si="1070"/>
        <v>0</v>
      </c>
      <c r="QEV53" s="64">
        <f t="shared" si="1070"/>
        <v>0</v>
      </c>
      <c r="QEW53" s="64">
        <f t="shared" si="1070"/>
        <v>0</v>
      </c>
      <c r="QEX53" s="64">
        <f t="shared" si="1070"/>
        <v>0</v>
      </c>
      <c r="QEY53" s="64">
        <f t="shared" si="1070"/>
        <v>0</v>
      </c>
      <c r="QEZ53" s="64">
        <f t="shared" si="1070"/>
        <v>0</v>
      </c>
      <c r="QFA53" s="64">
        <f t="shared" si="1070"/>
        <v>0</v>
      </c>
      <c r="QFB53" s="64">
        <f t="shared" si="1070"/>
        <v>0</v>
      </c>
      <c r="QFC53" s="64">
        <f t="shared" si="1070"/>
        <v>0</v>
      </c>
      <c r="QFD53" s="64">
        <f t="shared" si="1070"/>
        <v>0</v>
      </c>
      <c r="QFE53" s="64">
        <f t="shared" si="1070"/>
        <v>0</v>
      </c>
      <c r="QFF53" s="64">
        <f t="shared" si="1070"/>
        <v>0</v>
      </c>
      <c r="QFG53" s="64">
        <f t="shared" si="1070"/>
        <v>0</v>
      </c>
      <c r="QFH53" s="64">
        <f t="shared" si="1070"/>
        <v>0</v>
      </c>
      <c r="QFI53" s="64">
        <f t="shared" si="1070"/>
        <v>0</v>
      </c>
      <c r="QFJ53" s="64">
        <f t="shared" si="1070"/>
        <v>0</v>
      </c>
      <c r="QFK53" s="64">
        <f t="shared" si="1070"/>
        <v>0</v>
      </c>
      <c r="QFL53" s="64">
        <f t="shared" si="1070"/>
        <v>0</v>
      </c>
      <c r="QFM53" s="64">
        <f t="shared" ref="QFM53:QHX53" si="1071">QFM51+QFM52</f>
        <v>0</v>
      </c>
      <c r="QFN53" s="64">
        <f t="shared" si="1071"/>
        <v>0</v>
      </c>
      <c r="QFO53" s="64">
        <f t="shared" si="1071"/>
        <v>0</v>
      </c>
      <c r="QFP53" s="64">
        <f t="shared" si="1071"/>
        <v>0</v>
      </c>
      <c r="QFQ53" s="64">
        <f t="shared" si="1071"/>
        <v>0</v>
      </c>
      <c r="QFR53" s="64">
        <f t="shared" si="1071"/>
        <v>0</v>
      </c>
      <c r="QFS53" s="64">
        <f t="shared" si="1071"/>
        <v>0</v>
      </c>
      <c r="QFT53" s="64">
        <f t="shared" si="1071"/>
        <v>0</v>
      </c>
      <c r="QFU53" s="64">
        <f t="shared" si="1071"/>
        <v>0</v>
      </c>
      <c r="QFV53" s="64">
        <f t="shared" si="1071"/>
        <v>0</v>
      </c>
      <c r="QFW53" s="64">
        <f t="shared" si="1071"/>
        <v>0</v>
      </c>
      <c r="QFX53" s="64">
        <f t="shared" si="1071"/>
        <v>0</v>
      </c>
      <c r="QFY53" s="64">
        <f t="shared" si="1071"/>
        <v>0</v>
      </c>
      <c r="QFZ53" s="64">
        <f t="shared" si="1071"/>
        <v>0</v>
      </c>
      <c r="QGA53" s="64">
        <f t="shared" si="1071"/>
        <v>0</v>
      </c>
      <c r="QGB53" s="64">
        <f t="shared" si="1071"/>
        <v>0</v>
      </c>
      <c r="QGC53" s="64">
        <f t="shared" si="1071"/>
        <v>0</v>
      </c>
      <c r="QGD53" s="64">
        <f t="shared" si="1071"/>
        <v>0</v>
      </c>
      <c r="QGE53" s="64">
        <f t="shared" si="1071"/>
        <v>0</v>
      </c>
      <c r="QGF53" s="64">
        <f t="shared" si="1071"/>
        <v>0</v>
      </c>
      <c r="QGG53" s="64">
        <f t="shared" si="1071"/>
        <v>0</v>
      </c>
      <c r="QGH53" s="64">
        <f t="shared" si="1071"/>
        <v>0</v>
      </c>
      <c r="QGI53" s="64">
        <f t="shared" si="1071"/>
        <v>0</v>
      </c>
      <c r="QGJ53" s="64">
        <f t="shared" si="1071"/>
        <v>0</v>
      </c>
      <c r="QGK53" s="64">
        <f t="shared" si="1071"/>
        <v>0</v>
      </c>
      <c r="QGL53" s="64">
        <f t="shared" si="1071"/>
        <v>0</v>
      </c>
      <c r="QGM53" s="64">
        <f t="shared" si="1071"/>
        <v>0</v>
      </c>
      <c r="QGN53" s="64">
        <f t="shared" si="1071"/>
        <v>0</v>
      </c>
      <c r="QGO53" s="64">
        <f t="shared" si="1071"/>
        <v>0</v>
      </c>
      <c r="QGP53" s="64">
        <f t="shared" si="1071"/>
        <v>0</v>
      </c>
      <c r="QGQ53" s="64">
        <f t="shared" si="1071"/>
        <v>0</v>
      </c>
      <c r="QGR53" s="64">
        <f t="shared" si="1071"/>
        <v>0</v>
      </c>
      <c r="QGS53" s="64">
        <f t="shared" si="1071"/>
        <v>0</v>
      </c>
      <c r="QGT53" s="64">
        <f t="shared" si="1071"/>
        <v>0</v>
      </c>
      <c r="QGU53" s="64">
        <f t="shared" si="1071"/>
        <v>0</v>
      </c>
      <c r="QGV53" s="64">
        <f t="shared" si="1071"/>
        <v>0</v>
      </c>
      <c r="QGW53" s="64">
        <f t="shared" si="1071"/>
        <v>0</v>
      </c>
      <c r="QGX53" s="64">
        <f t="shared" si="1071"/>
        <v>0</v>
      </c>
      <c r="QGY53" s="64">
        <f t="shared" si="1071"/>
        <v>0</v>
      </c>
      <c r="QGZ53" s="64">
        <f t="shared" si="1071"/>
        <v>0</v>
      </c>
      <c r="QHA53" s="64">
        <f t="shared" si="1071"/>
        <v>0</v>
      </c>
      <c r="QHB53" s="64">
        <f t="shared" si="1071"/>
        <v>0</v>
      </c>
      <c r="QHC53" s="64">
        <f t="shared" si="1071"/>
        <v>0</v>
      </c>
      <c r="QHD53" s="64">
        <f t="shared" si="1071"/>
        <v>0</v>
      </c>
      <c r="QHE53" s="64">
        <f t="shared" si="1071"/>
        <v>0</v>
      </c>
      <c r="QHF53" s="64">
        <f t="shared" si="1071"/>
        <v>0</v>
      </c>
      <c r="QHG53" s="64">
        <f t="shared" si="1071"/>
        <v>0</v>
      </c>
      <c r="QHH53" s="64">
        <f t="shared" si="1071"/>
        <v>0</v>
      </c>
      <c r="QHI53" s="64">
        <f t="shared" si="1071"/>
        <v>0</v>
      </c>
      <c r="QHJ53" s="64">
        <f t="shared" si="1071"/>
        <v>0</v>
      </c>
      <c r="QHK53" s="64">
        <f t="shared" si="1071"/>
        <v>0</v>
      </c>
      <c r="QHL53" s="64">
        <f t="shared" si="1071"/>
        <v>0</v>
      </c>
      <c r="QHM53" s="64">
        <f t="shared" si="1071"/>
        <v>0</v>
      </c>
      <c r="QHN53" s="64">
        <f t="shared" si="1071"/>
        <v>0</v>
      </c>
      <c r="QHO53" s="64">
        <f t="shared" si="1071"/>
        <v>0</v>
      </c>
      <c r="QHP53" s="64">
        <f t="shared" si="1071"/>
        <v>0</v>
      </c>
      <c r="QHQ53" s="64">
        <f t="shared" si="1071"/>
        <v>0</v>
      </c>
      <c r="QHR53" s="64">
        <f t="shared" si="1071"/>
        <v>0</v>
      </c>
      <c r="QHS53" s="64">
        <f t="shared" si="1071"/>
        <v>0</v>
      </c>
      <c r="QHT53" s="64">
        <f t="shared" si="1071"/>
        <v>0</v>
      </c>
      <c r="QHU53" s="64">
        <f t="shared" si="1071"/>
        <v>0</v>
      </c>
      <c r="QHV53" s="64">
        <f t="shared" si="1071"/>
        <v>0</v>
      </c>
      <c r="QHW53" s="64">
        <f t="shared" si="1071"/>
        <v>0</v>
      </c>
      <c r="QHX53" s="64">
        <f t="shared" si="1071"/>
        <v>0</v>
      </c>
      <c r="QHY53" s="64">
        <f t="shared" ref="QHY53:QKJ53" si="1072">QHY51+QHY52</f>
        <v>0</v>
      </c>
      <c r="QHZ53" s="64">
        <f t="shared" si="1072"/>
        <v>0</v>
      </c>
      <c r="QIA53" s="64">
        <f t="shared" si="1072"/>
        <v>0</v>
      </c>
      <c r="QIB53" s="64">
        <f t="shared" si="1072"/>
        <v>0</v>
      </c>
      <c r="QIC53" s="64">
        <f t="shared" si="1072"/>
        <v>0</v>
      </c>
      <c r="QID53" s="64">
        <f t="shared" si="1072"/>
        <v>0</v>
      </c>
      <c r="QIE53" s="64">
        <f t="shared" si="1072"/>
        <v>0</v>
      </c>
      <c r="QIF53" s="64">
        <f t="shared" si="1072"/>
        <v>0</v>
      </c>
      <c r="QIG53" s="64">
        <f t="shared" si="1072"/>
        <v>0</v>
      </c>
      <c r="QIH53" s="64">
        <f t="shared" si="1072"/>
        <v>0</v>
      </c>
      <c r="QII53" s="64">
        <f t="shared" si="1072"/>
        <v>0</v>
      </c>
      <c r="QIJ53" s="64">
        <f t="shared" si="1072"/>
        <v>0</v>
      </c>
      <c r="QIK53" s="64">
        <f t="shared" si="1072"/>
        <v>0</v>
      </c>
      <c r="QIL53" s="64">
        <f t="shared" si="1072"/>
        <v>0</v>
      </c>
      <c r="QIM53" s="64">
        <f t="shared" si="1072"/>
        <v>0</v>
      </c>
      <c r="QIN53" s="64">
        <f t="shared" si="1072"/>
        <v>0</v>
      </c>
      <c r="QIO53" s="64">
        <f t="shared" si="1072"/>
        <v>0</v>
      </c>
      <c r="QIP53" s="64">
        <f t="shared" si="1072"/>
        <v>0</v>
      </c>
      <c r="QIQ53" s="64">
        <f t="shared" si="1072"/>
        <v>0</v>
      </c>
      <c r="QIR53" s="64">
        <f t="shared" si="1072"/>
        <v>0</v>
      </c>
      <c r="QIS53" s="64">
        <f t="shared" si="1072"/>
        <v>0</v>
      </c>
      <c r="QIT53" s="64">
        <f t="shared" si="1072"/>
        <v>0</v>
      </c>
      <c r="QIU53" s="64">
        <f t="shared" si="1072"/>
        <v>0</v>
      </c>
      <c r="QIV53" s="64">
        <f t="shared" si="1072"/>
        <v>0</v>
      </c>
      <c r="QIW53" s="64">
        <f t="shared" si="1072"/>
        <v>0</v>
      </c>
      <c r="QIX53" s="64">
        <f t="shared" si="1072"/>
        <v>0</v>
      </c>
      <c r="QIY53" s="64">
        <f t="shared" si="1072"/>
        <v>0</v>
      </c>
      <c r="QIZ53" s="64">
        <f t="shared" si="1072"/>
        <v>0</v>
      </c>
      <c r="QJA53" s="64">
        <f t="shared" si="1072"/>
        <v>0</v>
      </c>
      <c r="QJB53" s="64">
        <f t="shared" si="1072"/>
        <v>0</v>
      </c>
      <c r="QJC53" s="64">
        <f t="shared" si="1072"/>
        <v>0</v>
      </c>
      <c r="QJD53" s="64">
        <f t="shared" si="1072"/>
        <v>0</v>
      </c>
      <c r="QJE53" s="64">
        <f t="shared" si="1072"/>
        <v>0</v>
      </c>
      <c r="QJF53" s="64">
        <f t="shared" si="1072"/>
        <v>0</v>
      </c>
      <c r="QJG53" s="64">
        <f t="shared" si="1072"/>
        <v>0</v>
      </c>
      <c r="QJH53" s="64">
        <f t="shared" si="1072"/>
        <v>0</v>
      </c>
      <c r="QJI53" s="64">
        <f t="shared" si="1072"/>
        <v>0</v>
      </c>
      <c r="QJJ53" s="64">
        <f t="shared" si="1072"/>
        <v>0</v>
      </c>
      <c r="QJK53" s="64">
        <f t="shared" si="1072"/>
        <v>0</v>
      </c>
      <c r="QJL53" s="64">
        <f t="shared" si="1072"/>
        <v>0</v>
      </c>
      <c r="QJM53" s="64">
        <f t="shared" si="1072"/>
        <v>0</v>
      </c>
      <c r="QJN53" s="64">
        <f t="shared" si="1072"/>
        <v>0</v>
      </c>
      <c r="QJO53" s="64">
        <f t="shared" si="1072"/>
        <v>0</v>
      </c>
      <c r="QJP53" s="64">
        <f t="shared" si="1072"/>
        <v>0</v>
      </c>
      <c r="QJQ53" s="64">
        <f t="shared" si="1072"/>
        <v>0</v>
      </c>
      <c r="QJR53" s="64">
        <f t="shared" si="1072"/>
        <v>0</v>
      </c>
      <c r="QJS53" s="64">
        <f t="shared" si="1072"/>
        <v>0</v>
      </c>
      <c r="QJT53" s="64">
        <f t="shared" si="1072"/>
        <v>0</v>
      </c>
      <c r="QJU53" s="64">
        <f t="shared" si="1072"/>
        <v>0</v>
      </c>
      <c r="QJV53" s="64">
        <f t="shared" si="1072"/>
        <v>0</v>
      </c>
      <c r="QJW53" s="64">
        <f t="shared" si="1072"/>
        <v>0</v>
      </c>
      <c r="QJX53" s="64">
        <f t="shared" si="1072"/>
        <v>0</v>
      </c>
      <c r="QJY53" s="64">
        <f t="shared" si="1072"/>
        <v>0</v>
      </c>
      <c r="QJZ53" s="64">
        <f t="shared" si="1072"/>
        <v>0</v>
      </c>
      <c r="QKA53" s="64">
        <f t="shared" si="1072"/>
        <v>0</v>
      </c>
      <c r="QKB53" s="64">
        <f t="shared" si="1072"/>
        <v>0</v>
      </c>
      <c r="QKC53" s="64">
        <f t="shared" si="1072"/>
        <v>0</v>
      </c>
      <c r="QKD53" s="64">
        <f t="shared" si="1072"/>
        <v>0</v>
      </c>
      <c r="QKE53" s="64">
        <f t="shared" si="1072"/>
        <v>0</v>
      </c>
      <c r="QKF53" s="64">
        <f t="shared" si="1072"/>
        <v>0</v>
      </c>
      <c r="QKG53" s="64">
        <f t="shared" si="1072"/>
        <v>0</v>
      </c>
      <c r="QKH53" s="64">
        <f t="shared" si="1072"/>
        <v>0</v>
      </c>
      <c r="QKI53" s="64">
        <f t="shared" si="1072"/>
        <v>0</v>
      </c>
      <c r="QKJ53" s="64">
        <f t="shared" si="1072"/>
        <v>0</v>
      </c>
      <c r="QKK53" s="64">
        <f t="shared" ref="QKK53:QMV53" si="1073">QKK51+QKK52</f>
        <v>0</v>
      </c>
      <c r="QKL53" s="64">
        <f t="shared" si="1073"/>
        <v>0</v>
      </c>
      <c r="QKM53" s="64">
        <f t="shared" si="1073"/>
        <v>0</v>
      </c>
      <c r="QKN53" s="64">
        <f t="shared" si="1073"/>
        <v>0</v>
      </c>
      <c r="QKO53" s="64">
        <f t="shared" si="1073"/>
        <v>0</v>
      </c>
      <c r="QKP53" s="64">
        <f t="shared" si="1073"/>
        <v>0</v>
      </c>
      <c r="QKQ53" s="64">
        <f t="shared" si="1073"/>
        <v>0</v>
      </c>
      <c r="QKR53" s="64">
        <f t="shared" si="1073"/>
        <v>0</v>
      </c>
      <c r="QKS53" s="64">
        <f t="shared" si="1073"/>
        <v>0</v>
      </c>
      <c r="QKT53" s="64">
        <f t="shared" si="1073"/>
        <v>0</v>
      </c>
      <c r="QKU53" s="64">
        <f t="shared" si="1073"/>
        <v>0</v>
      </c>
      <c r="QKV53" s="64">
        <f t="shared" si="1073"/>
        <v>0</v>
      </c>
      <c r="QKW53" s="64">
        <f t="shared" si="1073"/>
        <v>0</v>
      </c>
      <c r="QKX53" s="64">
        <f t="shared" si="1073"/>
        <v>0</v>
      </c>
      <c r="QKY53" s="64">
        <f t="shared" si="1073"/>
        <v>0</v>
      </c>
      <c r="QKZ53" s="64">
        <f t="shared" si="1073"/>
        <v>0</v>
      </c>
      <c r="QLA53" s="64">
        <f t="shared" si="1073"/>
        <v>0</v>
      </c>
      <c r="QLB53" s="64">
        <f t="shared" si="1073"/>
        <v>0</v>
      </c>
      <c r="QLC53" s="64">
        <f t="shared" si="1073"/>
        <v>0</v>
      </c>
      <c r="QLD53" s="64">
        <f t="shared" si="1073"/>
        <v>0</v>
      </c>
      <c r="QLE53" s="64">
        <f t="shared" si="1073"/>
        <v>0</v>
      </c>
      <c r="QLF53" s="64">
        <f t="shared" si="1073"/>
        <v>0</v>
      </c>
      <c r="QLG53" s="64">
        <f t="shared" si="1073"/>
        <v>0</v>
      </c>
      <c r="QLH53" s="64">
        <f t="shared" si="1073"/>
        <v>0</v>
      </c>
      <c r="QLI53" s="64">
        <f t="shared" si="1073"/>
        <v>0</v>
      </c>
      <c r="QLJ53" s="64">
        <f t="shared" si="1073"/>
        <v>0</v>
      </c>
      <c r="QLK53" s="64">
        <f t="shared" si="1073"/>
        <v>0</v>
      </c>
      <c r="QLL53" s="64">
        <f t="shared" si="1073"/>
        <v>0</v>
      </c>
      <c r="QLM53" s="64">
        <f t="shared" si="1073"/>
        <v>0</v>
      </c>
      <c r="QLN53" s="64">
        <f t="shared" si="1073"/>
        <v>0</v>
      </c>
      <c r="QLO53" s="64">
        <f t="shared" si="1073"/>
        <v>0</v>
      </c>
      <c r="QLP53" s="64">
        <f t="shared" si="1073"/>
        <v>0</v>
      </c>
      <c r="QLQ53" s="64">
        <f t="shared" si="1073"/>
        <v>0</v>
      </c>
      <c r="QLR53" s="64">
        <f t="shared" si="1073"/>
        <v>0</v>
      </c>
      <c r="QLS53" s="64">
        <f t="shared" si="1073"/>
        <v>0</v>
      </c>
      <c r="QLT53" s="64">
        <f t="shared" si="1073"/>
        <v>0</v>
      </c>
      <c r="QLU53" s="64">
        <f t="shared" si="1073"/>
        <v>0</v>
      </c>
      <c r="QLV53" s="64">
        <f t="shared" si="1073"/>
        <v>0</v>
      </c>
      <c r="QLW53" s="64">
        <f t="shared" si="1073"/>
        <v>0</v>
      </c>
      <c r="QLX53" s="64">
        <f t="shared" si="1073"/>
        <v>0</v>
      </c>
      <c r="QLY53" s="64">
        <f t="shared" si="1073"/>
        <v>0</v>
      </c>
      <c r="QLZ53" s="64">
        <f t="shared" si="1073"/>
        <v>0</v>
      </c>
      <c r="QMA53" s="64">
        <f t="shared" si="1073"/>
        <v>0</v>
      </c>
      <c r="QMB53" s="64">
        <f t="shared" si="1073"/>
        <v>0</v>
      </c>
      <c r="QMC53" s="64">
        <f t="shared" si="1073"/>
        <v>0</v>
      </c>
      <c r="QMD53" s="64">
        <f t="shared" si="1073"/>
        <v>0</v>
      </c>
      <c r="QME53" s="64">
        <f t="shared" si="1073"/>
        <v>0</v>
      </c>
      <c r="QMF53" s="64">
        <f t="shared" si="1073"/>
        <v>0</v>
      </c>
      <c r="QMG53" s="64">
        <f t="shared" si="1073"/>
        <v>0</v>
      </c>
      <c r="QMH53" s="64">
        <f t="shared" si="1073"/>
        <v>0</v>
      </c>
      <c r="QMI53" s="64">
        <f t="shared" si="1073"/>
        <v>0</v>
      </c>
      <c r="QMJ53" s="64">
        <f t="shared" si="1073"/>
        <v>0</v>
      </c>
      <c r="QMK53" s="64">
        <f t="shared" si="1073"/>
        <v>0</v>
      </c>
      <c r="QML53" s="64">
        <f t="shared" si="1073"/>
        <v>0</v>
      </c>
      <c r="QMM53" s="64">
        <f t="shared" si="1073"/>
        <v>0</v>
      </c>
      <c r="QMN53" s="64">
        <f t="shared" si="1073"/>
        <v>0</v>
      </c>
      <c r="QMO53" s="64">
        <f t="shared" si="1073"/>
        <v>0</v>
      </c>
      <c r="QMP53" s="64">
        <f t="shared" si="1073"/>
        <v>0</v>
      </c>
      <c r="QMQ53" s="64">
        <f t="shared" si="1073"/>
        <v>0</v>
      </c>
      <c r="QMR53" s="64">
        <f t="shared" si="1073"/>
        <v>0</v>
      </c>
      <c r="QMS53" s="64">
        <f t="shared" si="1073"/>
        <v>0</v>
      </c>
      <c r="QMT53" s="64">
        <f t="shared" si="1073"/>
        <v>0</v>
      </c>
      <c r="QMU53" s="64">
        <f t="shared" si="1073"/>
        <v>0</v>
      </c>
      <c r="QMV53" s="64">
        <f t="shared" si="1073"/>
        <v>0</v>
      </c>
      <c r="QMW53" s="64">
        <f t="shared" ref="QMW53:QPH53" si="1074">QMW51+QMW52</f>
        <v>0</v>
      </c>
      <c r="QMX53" s="64">
        <f t="shared" si="1074"/>
        <v>0</v>
      </c>
      <c r="QMY53" s="64">
        <f t="shared" si="1074"/>
        <v>0</v>
      </c>
      <c r="QMZ53" s="64">
        <f t="shared" si="1074"/>
        <v>0</v>
      </c>
      <c r="QNA53" s="64">
        <f t="shared" si="1074"/>
        <v>0</v>
      </c>
      <c r="QNB53" s="64">
        <f t="shared" si="1074"/>
        <v>0</v>
      </c>
      <c r="QNC53" s="64">
        <f t="shared" si="1074"/>
        <v>0</v>
      </c>
      <c r="QND53" s="64">
        <f t="shared" si="1074"/>
        <v>0</v>
      </c>
      <c r="QNE53" s="64">
        <f t="shared" si="1074"/>
        <v>0</v>
      </c>
      <c r="QNF53" s="64">
        <f t="shared" si="1074"/>
        <v>0</v>
      </c>
      <c r="QNG53" s="64">
        <f t="shared" si="1074"/>
        <v>0</v>
      </c>
      <c r="QNH53" s="64">
        <f t="shared" si="1074"/>
        <v>0</v>
      </c>
      <c r="QNI53" s="64">
        <f t="shared" si="1074"/>
        <v>0</v>
      </c>
      <c r="QNJ53" s="64">
        <f t="shared" si="1074"/>
        <v>0</v>
      </c>
      <c r="QNK53" s="64">
        <f t="shared" si="1074"/>
        <v>0</v>
      </c>
      <c r="QNL53" s="64">
        <f t="shared" si="1074"/>
        <v>0</v>
      </c>
      <c r="QNM53" s="64">
        <f t="shared" si="1074"/>
        <v>0</v>
      </c>
      <c r="QNN53" s="64">
        <f t="shared" si="1074"/>
        <v>0</v>
      </c>
      <c r="QNO53" s="64">
        <f t="shared" si="1074"/>
        <v>0</v>
      </c>
      <c r="QNP53" s="64">
        <f t="shared" si="1074"/>
        <v>0</v>
      </c>
      <c r="QNQ53" s="64">
        <f t="shared" si="1074"/>
        <v>0</v>
      </c>
      <c r="QNR53" s="64">
        <f t="shared" si="1074"/>
        <v>0</v>
      </c>
      <c r="QNS53" s="64">
        <f t="shared" si="1074"/>
        <v>0</v>
      </c>
      <c r="QNT53" s="64">
        <f t="shared" si="1074"/>
        <v>0</v>
      </c>
      <c r="QNU53" s="64">
        <f t="shared" si="1074"/>
        <v>0</v>
      </c>
      <c r="QNV53" s="64">
        <f t="shared" si="1074"/>
        <v>0</v>
      </c>
      <c r="QNW53" s="64">
        <f t="shared" si="1074"/>
        <v>0</v>
      </c>
      <c r="QNX53" s="64">
        <f t="shared" si="1074"/>
        <v>0</v>
      </c>
      <c r="QNY53" s="64">
        <f t="shared" si="1074"/>
        <v>0</v>
      </c>
      <c r="QNZ53" s="64">
        <f t="shared" si="1074"/>
        <v>0</v>
      </c>
      <c r="QOA53" s="64">
        <f t="shared" si="1074"/>
        <v>0</v>
      </c>
      <c r="QOB53" s="64">
        <f t="shared" si="1074"/>
        <v>0</v>
      </c>
      <c r="QOC53" s="64">
        <f t="shared" si="1074"/>
        <v>0</v>
      </c>
      <c r="QOD53" s="64">
        <f t="shared" si="1074"/>
        <v>0</v>
      </c>
      <c r="QOE53" s="64">
        <f t="shared" si="1074"/>
        <v>0</v>
      </c>
      <c r="QOF53" s="64">
        <f t="shared" si="1074"/>
        <v>0</v>
      </c>
      <c r="QOG53" s="64">
        <f t="shared" si="1074"/>
        <v>0</v>
      </c>
      <c r="QOH53" s="64">
        <f t="shared" si="1074"/>
        <v>0</v>
      </c>
      <c r="QOI53" s="64">
        <f t="shared" si="1074"/>
        <v>0</v>
      </c>
      <c r="QOJ53" s="64">
        <f t="shared" si="1074"/>
        <v>0</v>
      </c>
      <c r="QOK53" s="64">
        <f t="shared" si="1074"/>
        <v>0</v>
      </c>
      <c r="QOL53" s="64">
        <f t="shared" si="1074"/>
        <v>0</v>
      </c>
      <c r="QOM53" s="64">
        <f t="shared" si="1074"/>
        <v>0</v>
      </c>
      <c r="QON53" s="64">
        <f t="shared" si="1074"/>
        <v>0</v>
      </c>
      <c r="QOO53" s="64">
        <f t="shared" si="1074"/>
        <v>0</v>
      </c>
      <c r="QOP53" s="64">
        <f t="shared" si="1074"/>
        <v>0</v>
      </c>
      <c r="QOQ53" s="64">
        <f t="shared" si="1074"/>
        <v>0</v>
      </c>
      <c r="QOR53" s="64">
        <f t="shared" si="1074"/>
        <v>0</v>
      </c>
      <c r="QOS53" s="64">
        <f t="shared" si="1074"/>
        <v>0</v>
      </c>
      <c r="QOT53" s="64">
        <f t="shared" si="1074"/>
        <v>0</v>
      </c>
      <c r="QOU53" s="64">
        <f t="shared" si="1074"/>
        <v>0</v>
      </c>
      <c r="QOV53" s="64">
        <f t="shared" si="1074"/>
        <v>0</v>
      </c>
      <c r="QOW53" s="64">
        <f t="shared" si="1074"/>
        <v>0</v>
      </c>
      <c r="QOX53" s="64">
        <f t="shared" si="1074"/>
        <v>0</v>
      </c>
      <c r="QOY53" s="64">
        <f t="shared" si="1074"/>
        <v>0</v>
      </c>
      <c r="QOZ53" s="64">
        <f t="shared" si="1074"/>
        <v>0</v>
      </c>
      <c r="QPA53" s="64">
        <f t="shared" si="1074"/>
        <v>0</v>
      </c>
      <c r="QPB53" s="64">
        <f t="shared" si="1074"/>
        <v>0</v>
      </c>
      <c r="QPC53" s="64">
        <f t="shared" si="1074"/>
        <v>0</v>
      </c>
      <c r="QPD53" s="64">
        <f t="shared" si="1074"/>
        <v>0</v>
      </c>
      <c r="QPE53" s="64">
        <f t="shared" si="1074"/>
        <v>0</v>
      </c>
      <c r="QPF53" s="64">
        <f t="shared" si="1074"/>
        <v>0</v>
      </c>
      <c r="QPG53" s="64">
        <f t="shared" si="1074"/>
        <v>0</v>
      </c>
      <c r="QPH53" s="64">
        <f t="shared" si="1074"/>
        <v>0</v>
      </c>
      <c r="QPI53" s="64">
        <f t="shared" ref="QPI53:QRT53" si="1075">QPI51+QPI52</f>
        <v>0</v>
      </c>
      <c r="QPJ53" s="64">
        <f t="shared" si="1075"/>
        <v>0</v>
      </c>
      <c r="QPK53" s="64">
        <f t="shared" si="1075"/>
        <v>0</v>
      </c>
      <c r="QPL53" s="64">
        <f t="shared" si="1075"/>
        <v>0</v>
      </c>
      <c r="QPM53" s="64">
        <f t="shared" si="1075"/>
        <v>0</v>
      </c>
      <c r="QPN53" s="64">
        <f t="shared" si="1075"/>
        <v>0</v>
      </c>
      <c r="QPO53" s="64">
        <f t="shared" si="1075"/>
        <v>0</v>
      </c>
      <c r="QPP53" s="64">
        <f t="shared" si="1075"/>
        <v>0</v>
      </c>
      <c r="QPQ53" s="64">
        <f t="shared" si="1075"/>
        <v>0</v>
      </c>
      <c r="QPR53" s="64">
        <f t="shared" si="1075"/>
        <v>0</v>
      </c>
      <c r="QPS53" s="64">
        <f t="shared" si="1075"/>
        <v>0</v>
      </c>
      <c r="QPT53" s="64">
        <f t="shared" si="1075"/>
        <v>0</v>
      </c>
      <c r="QPU53" s="64">
        <f t="shared" si="1075"/>
        <v>0</v>
      </c>
      <c r="QPV53" s="64">
        <f t="shared" si="1075"/>
        <v>0</v>
      </c>
      <c r="QPW53" s="64">
        <f t="shared" si="1075"/>
        <v>0</v>
      </c>
      <c r="QPX53" s="64">
        <f t="shared" si="1075"/>
        <v>0</v>
      </c>
      <c r="QPY53" s="64">
        <f t="shared" si="1075"/>
        <v>0</v>
      </c>
      <c r="QPZ53" s="64">
        <f t="shared" si="1075"/>
        <v>0</v>
      </c>
      <c r="QQA53" s="64">
        <f t="shared" si="1075"/>
        <v>0</v>
      </c>
      <c r="QQB53" s="64">
        <f t="shared" si="1075"/>
        <v>0</v>
      </c>
      <c r="QQC53" s="64">
        <f t="shared" si="1075"/>
        <v>0</v>
      </c>
      <c r="QQD53" s="64">
        <f t="shared" si="1075"/>
        <v>0</v>
      </c>
      <c r="QQE53" s="64">
        <f t="shared" si="1075"/>
        <v>0</v>
      </c>
      <c r="QQF53" s="64">
        <f t="shared" si="1075"/>
        <v>0</v>
      </c>
      <c r="QQG53" s="64">
        <f t="shared" si="1075"/>
        <v>0</v>
      </c>
      <c r="QQH53" s="64">
        <f t="shared" si="1075"/>
        <v>0</v>
      </c>
      <c r="QQI53" s="64">
        <f t="shared" si="1075"/>
        <v>0</v>
      </c>
      <c r="QQJ53" s="64">
        <f t="shared" si="1075"/>
        <v>0</v>
      </c>
      <c r="QQK53" s="64">
        <f t="shared" si="1075"/>
        <v>0</v>
      </c>
      <c r="QQL53" s="64">
        <f t="shared" si="1075"/>
        <v>0</v>
      </c>
      <c r="QQM53" s="64">
        <f t="shared" si="1075"/>
        <v>0</v>
      </c>
      <c r="QQN53" s="64">
        <f t="shared" si="1075"/>
        <v>0</v>
      </c>
      <c r="QQO53" s="64">
        <f t="shared" si="1075"/>
        <v>0</v>
      </c>
      <c r="QQP53" s="64">
        <f t="shared" si="1075"/>
        <v>0</v>
      </c>
      <c r="QQQ53" s="64">
        <f t="shared" si="1075"/>
        <v>0</v>
      </c>
      <c r="QQR53" s="64">
        <f t="shared" si="1075"/>
        <v>0</v>
      </c>
      <c r="QQS53" s="64">
        <f t="shared" si="1075"/>
        <v>0</v>
      </c>
      <c r="QQT53" s="64">
        <f t="shared" si="1075"/>
        <v>0</v>
      </c>
      <c r="QQU53" s="64">
        <f t="shared" si="1075"/>
        <v>0</v>
      </c>
      <c r="QQV53" s="64">
        <f t="shared" si="1075"/>
        <v>0</v>
      </c>
      <c r="QQW53" s="64">
        <f t="shared" si="1075"/>
        <v>0</v>
      </c>
      <c r="QQX53" s="64">
        <f t="shared" si="1075"/>
        <v>0</v>
      </c>
      <c r="QQY53" s="64">
        <f t="shared" si="1075"/>
        <v>0</v>
      </c>
      <c r="QQZ53" s="64">
        <f t="shared" si="1075"/>
        <v>0</v>
      </c>
      <c r="QRA53" s="64">
        <f t="shared" si="1075"/>
        <v>0</v>
      </c>
      <c r="QRB53" s="64">
        <f t="shared" si="1075"/>
        <v>0</v>
      </c>
      <c r="QRC53" s="64">
        <f t="shared" si="1075"/>
        <v>0</v>
      </c>
      <c r="QRD53" s="64">
        <f t="shared" si="1075"/>
        <v>0</v>
      </c>
      <c r="QRE53" s="64">
        <f t="shared" si="1075"/>
        <v>0</v>
      </c>
      <c r="QRF53" s="64">
        <f t="shared" si="1075"/>
        <v>0</v>
      </c>
      <c r="QRG53" s="64">
        <f t="shared" si="1075"/>
        <v>0</v>
      </c>
      <c r="QRH53" s="64">
        <f t="shared" si="1075"/>
        <v>0</v>
      </c>
      <c r="QRI53" s="64">
        <f t="shared" si="1075"/>
        <v>0</v>
      </c>
      <c r="QRJ53" s="64">
        <f t="shared" si="1075"/>
        <v>0</v>
      </c>
      <c r="QRK53" s="64">
        <f t="shared" si="1075"/>
        <v>0</v>
      </c>
      <c r="QRL53" s="64">
        <f t="shared" si="1075"/>
        <v>0</v>
      </c>
      <c r="QRM53" s="64">
        <f t="shared" si="1075"/>
        <v>0</v>
      </c>
      <c r="QRN53" s="64">
        <f t="shared" si="1075"/>
        <v>0</v>
      </c>
      <c r="QRO53" s="64">
        <f t="shared" si="1075"/>
        <v>0</v>
      </c>
      <c r="QRP53" s="64">
        <f t="shared" si="1075"/>
        <v>0</v>
      </c>
      <c r="QRQ53" s="64">
        <f t="shared" si="1075"/>
        <v>0</v>
      </c>
      <c r="QRR53" s="64">
        <f t="shared" si="1075"/>
        <v>0</v>
      </c>
      <c r="QRS53" s="64">
        <f t="shared" si="1075"/>
        <v>0</v>
      </c>
      <c r="QRT53" s="64">
        <f t="shared" si="1075"/>
        <v>0</v>
      </c>
      <c r="QRU53" s="64">
        <f t="shared" ref="QRU53:QUF53" si="1076">QRU51+QRU52</f>
        <v>0</v>
      </c>
      <c r="QRV53" s="64">
        <f t="shared" si="1076"/>
        <v>0</v>
      </c>
      <c r="QRW53" s="64">
        <f t="shared" si="1076"/>
        <v>0</v>
      </c>
      <c r="QRX53" s="64">
        <f t="shared" si="1076"/>
        <v>0</v>
      </c>
      <c r="QRY53" s="64">
        <f t="shared" si="1076"/>
        <v>0</v>
      </c>
      <c r="QRZ53" s="64">
        <f t="shared" si="1076"/>
        <v>0</v>
      </c>
      <c r="QSA53" s="64">
        <f t="shared" si="1076"/>
        <v>0</v>
      </c>
      <c r="QSB53" s="64">
        <f t="shared" si="1076"/>
        <v>0</v>
      </c>
      <c r="QSC53" s="64">
        <f t="shared" si="1076"/>
        <v>0</v>
      </c>
      <c r="QSD53" s="64">
        <f t="shared" si="1076"/>
        <v>0</v>
      </c>
      <c r="QSE53" s="64">
        <f t="shared" si="1076"/>
        <v>0</v>
      </c>
      <c r="QSF53" s="64">
        <f t="shared" si="1076"/>
        <v>0</v>
      </c>
      <c r="QSG53" s="64">
        <f t="shared" si="1076"/>
        <v>0</v>
      </c>
      <c r="QSH53" s="64">
        <f t="shared" si="1076"/>
        <v>0</v>
      </c>
      <c r="QSI53" s="64">
        <f t="shared" si="1076"/>
        <v>0</v>
      </c>
      <c r="QSJ53" s="64">
        <f t="shared" si="1076"/>
        <v>0</v>
      </c>
      <c r="QSK53" s="64">
        <f t="shared" si="1076"/>
        <v>0</v>
      </c>
      <c r="QSL53" s="64">
        <f t="shared" si="1076"/>
        <v>0</v>
      </c>
      <c r="QSM53" s="64">
        <f t="shared" si="1076"/>
        <v>0</v>
      </c>
      <c r="QSN53" s="64">
        <f t="shared" si="1076"/>
        <v>0</v>
      </c>
      <c r="QSO53" s="64">
        <f t="shared" si="1076"/>
        <v>0</v>
      </c>
      <c r="QSP53" s="64">
        <f t="shared" si="1076"/>
        <v>0</v>
      </c>
      <c r="QSQ53" s="64">
        <f t="shared" si="1076"/>
        <v>0</v>
      </c>
      <c r="QSR53" s="64">
        <f t="shared" si="1076"/>
        <v>0</v>
      </c>
      <c r="QSS53" s="64">
        <f t="shared" si="1076"/>
        <v>0</v>
      </c>
      <c r="QST53" s="64">
        <f t="shared" si="1076"/>
        <v>0</v>
      </c>
      <c r="QSU53" s="64">
        <f t="shared" si="1076"/>
        <v>0</v>
      </c>
      <c r="QSV53" s="64">
        <f t="shared" si="1076"/>
        <v>0</v>
      </c>
      <c r="QSW53" s="64">
        <f t="shared" si="1076"/>
        <v>0</v>
      </c>
      <c r="QSX53" s="64">
        <f t="shared" si="1076"/>
        <v>0</v>
      </c>
      <c r="QSY53" s="64">
        <f t="shared" si="1076"/>
        <v>0</v>
      </c>
      <c r="QSZ53" s="64">
        <f t="shared" si="1076"/>
        <v>0</v>
      </c>
      <c r="QTA53" s="64">
        <f t="shared" si="1076"/>
        <v>0</v>
      </c>
      <c r="QTB53" s="64">
        <f t="shared" si="1076"/>
        <v>0</v>
      </c>
      <c r="QTC53" s="64">
        <f t="shared" si="1076"/>
        <v>0</v>
      </c>
      <c r="QTD53" s="64">
        <f t="shared" si="1076"/>
        <v>0</v>
      </c>
      <c r="QTE53" s="64">
        <f t="shared" si="1076"/>
        <v>0</v>
      </c>
      <c r="QTF53" s="64">
        <f t="shared" si="1076"/>
        <v>0</v>
      </c>
      <c r="QTG53" s="64">
        <f t="shared" si="1076"/>
        <v>0</v>
      </c>
      <c r="QTH53" s="64">
        <f t="shared" si="1076"/>
        <v>0</v>
      </c>
      <c r="QTI53" s="64">
        <f t="shared" si="1076"/>
        <v>0</v>
      </c>
      <c r="QTJ53" s="64">
        <f t="shared" si="1076"/>
        <v>0</v>
      </c>
      <c r="QTK53" s="64">
        <f t="shared" si="1076"/>
        <v>0</v>
      </c>
      <c r="QTL53" s="64">
        <f t="shared" si="1076"/>
        <v>0</v>
      </c>
      <c r="QTM53" s="64">
        <f t="shared" si="1076"/>
        <v>0</v>
      </c>
      <c r="QTN53" s="64">
        <f t="shared" si="1076"/>
        <v>0</v>
      </c>
      <c r="QTO53" s="64">
        <f t="shared" si="1076"/>
        <v>0</v>
      </c>
      <c r="QTP53" s="64">
        <f t="shared" si="1076"/>
        <v>0</v>
      </c>
      <c r="QTQ53" s="64">
        <f t="shared" si="1076"/>
        <v>0</v>
      </c>
      <c r="QTR53" s="64">
        <f t="shared" si="1076"/>
        <v>0</v>
      </c>
      <c r="QTS53" s="64">
        <f t="shared" si="1076"/>
        <v>0</v>
      </c>
      <c r="QTT53" s="64">
        <f t="shared" si="1076"/>
        <v>0</v>
      </c>
      <c r="QTU53" s="64">
        <f t="shared" si="1076"/>
        <v>0</v>
      </c>
      <c r="QTV53" s="64">
        <f t="shared" si="1076"/>
        <v>0</v>
      </c>
      <c r="QTW53" s="64">
        <f t="shared" si="1076"/>
        <v>0</v>
      </c>
      <c r="QTX53" s="64">
        <f t="shared" si="1076"/>
        <v>0</v>
      </c>
      <c r="QTY53" s="64">
        <f t="shared" si="1076"/>
        <v>0</v>
      </c>
      <c r="QTZ53" s="64">
        <f t="shared" si="1076"/>
        <v>0</v>
      </c>
      <c r="QUA53" s="64">
        <f t="shared" si="1076"/>
        <v>0</v>
      </c>
      <c r="QUB53" s="64">
        <f t="shared" si="1076"/>
        <v>0</v>
      </c>
      <c r="QUC53" s="64">
        <f t="shared" si="1076"/>
        <v>0</v>
      </c>
      <c r="QUD53" s="64">
        <f t="shared" si="1076"/>
        <v>0</v>
      </c>
      <c r="QUE53" s="64">
        <f t="shared" si="1076"/>
        <v>0</v>
      </c>
      <c r="QUF53" s="64">
        <f t="shared" si="1076"/>
        <v>0</v>
      </c>
      <c r="QUG53" s="64">
        <f t="shared" ref="QUG53:QWR53" si="1077">QUG51+QUG52</f>
        <v>0</v>
      </c>
      <c r="QUH53" s="64">
        <f t="shared" si="1077"/>
        <v>0</v>
      </c>
      <c r="QUI53" s="64">
        <f t="shared" si="1077"/>
        <v>0</v>
      </c>
      <c r="QUJ53" s="64">
        <f t="shared" si="1077"/>
        <v>0</v>
      </c>
      <c r="QUK53" s="64">
        <f t="shared" si="1077"/>
        <v>0</v>
      </c>
      <c r="QUL53" s="64">
        <f t="shared" si="1077"/>
        <v>0</v>
      </c>
      <c r="QUM53" s="64">
        <f t="shared" si="1077"/>
        <v>0</v>
      </c>
      <c r="QUN53" s="64">
        <f t="shared" si="1077"/>
        <v>0</v>
      </c>
      <c r="QUO53" s="64">
        <f t="shared" si="1077"/>
        <v>0</v>
      </c>
      <c r="QUP53" s="64">
        <f t="shared" si="1077"/>
        <v>0</v>
      </c>
      <c r="QUQ53" s="64">
        <f t="shared" si="1077"/>
        <v>0</v>
      </c>
      <c r="QUR53" s="64">
        <f t="shared" si="1077"/>
        <v>0</v>
      </c>
      <c r="QUS53" s="64">
        <f t="shared" si="1077"/>
        <v>0</v>
      </c>
      <c r="QUT53" s="64">
        <f t="shared" si="1077"/>
        <v>0</v>
      </c>
      <c r="QUU53" s="64">
        <f t="shared" si="1077"/>
        <v>0</v>
      </c>
      <c r="QUV53" s="64">
        <f t="shared" si="1077"/>
        <v>0</v>
      </c>
      <c r="QUW53" s="64">
        <f t="shared" si="1077"/>
        <v>0</v>
      </c>
      <c r="QUX53" s="64">
        <f t="shared" si="1077"/>
        <v>0</v>
      </c>
      <c r="QUY53" s="64">
        <f t="shared" si="1077"/>
        <v>0</v>
      </c>
      <c r="QUZ53" s="64">
        <f t="shared" si="1077"/>
        <v>0</v>
      </c>
      <c r="QVA53" s="64">
        <f t="shared" si="1077"/>
        <v>0</v>
      </c>
      <c r="QVB53" s="64">
        <f t="shared" si="1077"/>
        <v>0</v>
      </c>
      <c r="QVC53" s="64">
        <f t="shared" si="1077"/>
        <v>0</v>
      </c>
      <c r="QVD53" s="64">
        <f t="shared" si="1077"/>
        <v>0</v>
      </c>
      <c r="QVE53" s="64">
        <f t="shared" si="1077"/>
        <v>0</v>
      </c>
      <c r="QVF53" s="64">
        <f t="shared" si="1077"/>
        <v>0</v>
      </c>
      <c r="QVG53" s="64">
        <f t="shared" si="1077"/>
        <v>0</v>
      </c>
      <c r="QVH53" s="64">
        <f t="shared" si="1077"/>
        <v>0</v>
      </c>
      <c r="QVI53" s="64">
        <f t="shared" si="1077"/>
        <v>0</v>
      </c>
      <c r="QVJ53" s="64">
        <f t="shared" si="1077"/>
        <v>0</v>
      </c>
      <c r="QVK53" s="64">
        <f t="shared" si="1077"/>
        <v>0</v>
      </c>
      <c r="QVL53" s="64">
        <f t="shared" si="1077"/>
        <v>0</v>
      </c>
      <c r="QVM53" s="64">
        <f t="shared" si="1077"/>
        <v>0</v>
      </c>
      <c r="QVN53" s="64">
        <f t="shared" si="1077"/>
        <v>0</v>
      </c>
      <c r="QVO53" s="64">
        <f t="shared" si="1077"/>
        <v>0</v>
      </c>
      <c r="QVP53" s="64">
        <f t="shared" si="1077"/>
        <v>0</v>
      </c>
      <c r="QVQ53" s="64">
        <f t="shared" si="1077"/>
        <v>0</v>
      </c>
      <c r="QVR53" s="64">
        <f t="shared" si="1077"/>
        <v>0</v>
      </c>
      <c r="QVS53" s="64">
        <f t="shared" si="1077"/>
        <v>0</v>
      </c>
      <c r="QVT53" s="64">
        <f t="shared" si="1077"/>
        <v>0</v>
      </c>
      <c r="QVU53" s="64">
        <f t="shared" si="1077"/>
        <v>0</v>
      </c>
      <c r="QVV53" s="64">
        <f t="shared" si="1077"/>
        <v>0</v>
      </c>
      <c r="QVW53" s="64">
        <f t="shared" si="1077"/>
        <v>0</v>
      </c>
      <c r="QVX53" s="64">
        <f t="shared" si="1077"/>
        <v>0</v>
      </c>
      <c r="QVY53" s="64">
        <f t="shared" si="1077"/>
        <v>0</v>
      </c>
      <c r="QVZ53" s="64">
        <f t="shared" si="1077"/>
        <v>0</v>
      </c>
      <c r="QWA53" s="64">
        <f t="shared" si="1077"/>
        <v>0</v>
      </c>
      <c r="QWB53" s="64">
        <f t="shared" si="1077"/>
        <v>0</v>
      </c>
      <c r="QWC53" s="64">
        <f t="shared" si="1077"/>
        <v>0</v>
      </c>
      <c r="QWD53" s="64">
        <f t="shared" si="1077"/>
        <v>0</v>
      </c>
      <c r="QWE53" s="64">
        <f t="shared" si="1077"/>
        <v>0</v>
      </c>
      <c r="QWF53" s="64">
        <f t="shared" si="1077"/>
        <v>0</v>
      </c>
      <c r="QWG53" s="64">
        <f t="shared" si="1077"/>
        <v>0</v>
      </c>
      <c r="QWH53" s="64">
        <f t="shared" si="1077"/>
        <v>0</v>
      </c>
      <c r="QWI53" s="64">
        <f t="shared" si="1077"/>
        <v>0</v>
      </c>
      <c r="QWJ53" s="64">
        <f t="shared" si="1077"/>
        <v>0</v>
      </c>
      <c r="QWK53" s="64">
        <f t="shared" si="1077"/>
        <v>0</v>
      </c>
      <c r="QWL53" s="64">
        <f t="shared" si="1077"/>
        <v>0</v>
      </c>
      <c r="QWM53" s="64">
        <f t="shared" si="1077"/>
        <v>0</v>
      </c>
      <c r="QWN53" s="64">
        <f t="shared" si="1077"/>
        <v>0</v>
      </c>
      <c r="QWO53" s="64">
        <f t="shared" si="1077"/>
        <v>0</v>
      </c>
      <c r="QWP53" s="64">
        <f t="shared" si="1077"/>
        <v>0</v>
      </c>
      <c r="QWQ53" s="64">
        <f t="shared" si="1077"/>
        <v>0</v>
      </c>
      <c r="QWR53" s="64">
        <f t="shared" si="1077"/>
        <v>0</v>
      </c>
      <c r="QWS53" s="64">
        <f t="shared" ref="QWS53:QZD53" si="1078">QWS51+QWS52</f>
        <v>0</v>
      </c>
      <c r="QWT53" s="64">
        <f t="shared" si="1078"/>
        <v>0</v>
      </c>
      <c r="QWU53" s="64">
        <f t="shared" si="1078"/>
        <v>0</v>
      </c>
      <c r="QWV53" s="64">
        <f t="shared" si="1078"/>
        <v>0</v>
      </c>
      <c r="QWW53" s="64">
        <f t="shared" si="1078"/>
        <v>0</v>
      </c>
      <c r="QWX53" s="64">
        <f t="shared" si="1078"/>
        <v>0</v>
      </c>
      <c r="QWY53" s="64">
        <f t="shared" si="1078"/>
        <v>0</v>
      </c>
      <c r="QWZ53" s="64">
        <f t="shared" si="1078"/>
        <v>0</v>
      </c>
      <c r="QXA53" s="64">
        <f t="shared" si="1078"/>
        <v>0</v>
      </c>
      <c r="QXB53" s="64">
        <f t="shared" si="1078"/>
        <v>0</v>
      </c>
      <c r="QXC53" s="64">
        <f t="shared" si="1078"/>
        <v>0</v>
      </c>
      <c r="QXD53" s="64">
        <f t="shared" si="1078"/>
        <v>0</v>
      </c>
      <c r="QXE53" s="64">
        <f t="shared" si="1078"/>
        <v>0</v>
      </c>
      <c r="QXF53" s="64">
        <f t="shared" si="1078"/>
        <v>0</v>
      </c>
      <c r="QXG53" s="64">
        <f t="shared" si="1078"/>
        <v>0</v>
      </c>
      <c r="QXH53" s="64">
        <f t="shared" si="1078"/>
        <v>0</v>
      </c>
      <c r="QXI53" s="64">
        <f t="shared" si="1078"/>
        <v>0</v>
      </c>
      <c r="QXJ53" s="64">
        <f t="shared" si="1078"/>
        <v>0</v>
      </c>
      <c r="QXK53" s="64">
        <f t="shared" si="1078"/>
        <v>0</v>
      </c>
      <c r="QXL53" s="64">
        <f t="shared" si="1078"/>
        <v>0</v>
      </c>
      <c r="QXM53" s="64">
        <f t="shared" si="1078"/>
        <v>0</v>
      </c>
      <c r="QXN53" s="64">
        <f t="shared" si="1078"/>
        <v>0</v>
      </c>
      <c r="QXO53" s="64">
        <f t="shared" si="1078"/>
        <v>0</v>
      </c>
      <c r="QXP53" s="64">
        <f t="shared" si="1078"/>
        <v>0</v>
      </c>
      <c r="QXQ53" s="64">
        <f t="shared" si="1078"/>
        <v>0</v>
      </c>
      <c r="QXR53" s="64">
        <f t="shared" si="1078"/>
        <v>0</v>
      </c>
      <c r="QXS53" s="64">
        <f t="shared" si="1078"/>
        <v>0</v>
      </c>
      <c r="QXT53" s="64">
        <f t="shared" si="1078"/>
        <v>0</v>
      </c>
      <c r="QXU53" s="64">
        <f t="shared" si="1078"/>
        <v>0</v>
      </c>
      <c r="QXV53" s="64">
        <f t="shared" si="1078"/>
        <v>0</v>
      </c>
      <c r="QXW53" s="64">
        <f t="shared" si="1078"/>
        <v>0</v>
      </c>
      <c r="QXX53" s="64">
        <f t="shared" si="1078"/>
        <v>0</v>
      </c>
      <c r="QXY53" s="64">
        <f t="shared" si="1078"/>
        <v>0</v>
      </c>
      <c r="QXZ53" s="64">
        <f t="shared" si="1078"/>
        <v>0</v>
      </c>
      <c r="QYA53" s="64">
        <f t="shared" si="1078"/>
        <v>0</v>
      </c>
      <c r="QYB53" s="64">
        <f t="shared" si="1078"/>
        <v>0</v>
      </c>
      <c r="QYC53" s="64">
        <f t="shared" si="1078"/>
        <v>0</v>
      </c>
      <c r="QYD53" s="64">
        <f t="shared" si="1078"/>
        <v>0</v>
      </c>
      <c r="QYE53" s="64">
        <f t="shared" si="1078"/>
        <v>0</v>
      </c>
      <c r="QYF53" s="64">
        <f t="shared" si="1078"/>
        <v>0</v>
      </c>
      <c r="QYG53" s="64">
        <f t="shared" si="1078"/>
        <v>0</v>
      </c>
      <c r="QYH53" s="64">
        <f t="shared" si="1078"/>
        <v>0</v>
      </c>
      <c r="QYI53" s="64">
        <f t="shared" si="1078"/>
        <v>0</v>
      </c>
      <c r="QYJ53" s="64">
        <f t="shared" si="1078"/>
        <v>0</v>
      </c>
      <c r="QYK53" s="64">
        <f t="shared" si="1078"/>
        <v>0</v>
      </c>
      <c r="QYL53" s="64">
        <f t="shared" si="1078"/>
        <v>0</v>
      </c>
      <c r="QYM53" s="64">
        <f t="shared" si="1078"/>
        <v>0</v>
      </c>
      <c r="QYN53" s="64">
        <f t="shared" si="1078"/>
        <v>0</v>
      </c>
      <c r="QYO53" s="64">
        <f t="shared" si="1078"/>
        <v>0</v>
      </c>
      <c r="QYP53" s="64">
        <f t="shared" si="1078"/>
        <v>0</v>
      </c>
      <c r="QYQ53" s="64">
        <f t="shared" si="1078"/>
        <v>0</v>
      </c>
      <c r="QYR53" s="64">
        <f t="shared" si="1078"/>
        <v>0</v>
      </c>
      <c r="QYS53" s="64">
        <f t="shared" si="1078"/>
        <v>0</v>
      </c>
      <c r="QYT53" s="64">
        <f t="shared" si="1078"/>
        <v>0</v>
      </c>
      <c r="QYU53" s="64">
        <f t="shared" si="1078"/>
        <v>0</v>
      </c>
      <c r="QYV53" s="64">
        <f t="shared" si="1078"/>
        <v>0</v>
      </c>
      <c r="QYW53" s="64">
        <f t="shared" si="1078"/>
        <v>0</v>
      </c>
      <c r="QYX53" s="64">
        <f t="shared" si="1078"/>
        <v>0</v>
      </c>
      <c r="QYY53" s="64">
        <f t="shared" si="1078"/>
        <v>0</v>
      </c>
      <c r="QYZ53" s="64">
        <f t="shared" si="1078"/>
        <v>0</v>
      </c>
      <c r="QZA53" s="64">
        <f t="shared" si="1078"/>
        <v>0</v>
      </c>
      <c r="QZB53" s="64">
        <f t="shared" si="1078"/>
        <v>0</v>
      </c>
      <c r="QZC53" s="64">
        <f t="shared" si="1078"/>
        <v>0</v>
      </c>
      <c r="QZD53" s="64">
        <f t="shared" si="1078"/>
        <v>0</v>
      </c>
      <c r="QZE53" s="64">
        <f t="shared" ref="QZE53:RBP53" si="1079">QZE51+QZE52</f>
        <v>0</v>
      </c>
      <c r="QZF53" s="64">
        <f t="shared" si="1079"/>
        <v>0</v>
      </c>
      <c r="QZG53" s="64">
        <f t="shared" si="1079"/>
        <v>0</v>
      </c>
      <c r="QZH53" s="64">
        <f t="shared" si="1079"/>
        <v>0</v>
      </c>
      <c r="QZI53" s="64">
        <f t="shared" si="1079"/>
        <v>0</v>
      </c>
      <c r="QZJ53" s="64">
        <f t="shared" si="1079"/>
        <v>0</v>
      </c>
      <c r="QZK53" s="64">
        <f t="shared" si="1079"/>
        <v>0</v>
      </c>
      <c r="QZL53" s="64">
        <f t="shared" si="1079"/>
        <v>0</v>
      </c>
      <c r="QZM53" s="64">
        <f t="shared" si="1079"/>
        <v>0</v>
      </c>
      <c r="QZN53" s="64">
        <f t="shared" si="1079"/>
        <v>0</v>
      </c>
      <c r="QZO53" s="64">
        <f t="shared" si="1079"/>
        <v>0</v>
      </c>
      <c r="QZP53" s="64">
        <f t="shared" si="1079"/>
        <v>0</v>
      </c>
      <c r="QZQ53" s="64">
        <f t="shared" si="1079"/>
        <v>0</v>
      </c>
      <c r="QZR53" s="64">
        <f t="shared" si="1079"/>
        <v>0</v>
      </c>
      <c r="QZS53" s="64">
        <f t="shared" si="1079"/>
        <v>0</v>
      </c>
      <c r="QZT53" s="64">
        <f t="shared" si="1079"/>
        <v>0</v>
      </c>
      <c r="QZU53" s="64">
        <f t="shared" si="1079"/>
        <v>0</v>
      </c>
      <c r="QZV53" s="64">
        <f t="shared" si="1079"/>
        <v>0</v>
      </c>
      <c r="QZW53" s="64">
        <f t="shared" si="1079"/>
        <v>0</v>
      </c>
      <c r="QZX53" s="64">
        <f t="shared" si="1079"/>
        <v>0</v>
      </c>
      <c r="QZY53" s="64">
        <f t="shared" si="1079"/>
        <v>0</v>
      </c>
      <c r="QZZ53" s="64">
        <f t="shared" si="1079"/>
        <v>0</v>
      </c>
      <c r="RAA53" s="64">
        <f t="shared" si="1079"/>
        <v>0</v>
      </c>
      <c r="RAB53" s="64">
        <f t="shared" si="1079"/>
        <v>0</v>
      </c>
      <c r="RAC53" s="64">
        <f t="shared" si="1079"/>
        <v>0</v>
      </c>
      <c r="RAD53" s="64">
        <f t="shared" si="1079"/>
        <v>0</v>
      </c>
      <c r="RAE53" s="64">
        <f t="shared" si="1079"/>
        <v>0</v>
      </c>
      <c r="RAF53" s="64">
        <f t="shared" si="1079"/>
        <v>0</v>
      </c>
      <c r="RAG53" s="64">
        <f t="shared" si="1079"/>
        <v>0</v>
      </c>
      <c r="RAH53" s="64">
        <f t="shared" si="1079"/>
        <v>0</v>
      </c>
      <c r="RAI53" s="64">
        <f t="shared" si="1079"/>
        <v>0</v>
      </c>
      <c r="RAJ53" s="64">
        <f t="shared" si="1079"/>
        <v>0</v>
      </c>
      <c r="RAK53" s="64">
        <f t="shared" si="1079"/>
        <v>0</v>
      </c>
      <c r="RAL53" s="64">
        <f t="shared" si="1079"/>
        <v>0</v>
      </c>
      <c r="RAM53" s="64">
        <f t="shared" si="1079"/>
        <v>0</v>
      </c>
      <c r="RAN53" s="64">
        <f t="shared" si="1079"/>
        <v>0</v>
      </c>
      <c r="RAO53" s="64">
        <f t="shared" si="1079"/>
        <v>0</v>
      </c>
      <c r="RAP53" s="64">
        <f t="shared" si="1079"/>
        <v>0</v>
      </c>
      <c r="RAQ53" s="64">
        <f t="shared" si="1079"/>
        <v>0</v>
      </c>
      <c r="RAR53" s="64">
        <f t="shared" si="1079"/>
        <v>0</v>
      </c>
      <c r="RAS53" s="64">
        <f t="shared" si="1079"/>
        <v>0</v>
      </c>
      <c r="RAT53" s="64">
        <f t="shared" si="1079"/>
        <v>0</v>
      </c>
      <c r="RAU53" s="64">
        <f t="shared" si="1079"/>
        <v>0</v>
      </c>
      <c r="RAV53" s="64">
        <f t="shared" si="1079"/>
        <v>0</v>
      </c>
      <c r="RAW53" s="64">
        <f t="shared" si="1079"/>
        <v>0</v>
      </c>
      <c r="RAX53" s="64">
        <f t="shared" si="1079"/>
        <v>0</v>
      </c>
      <c r="RAY53" s="64">
        <f t="shared" si="1079"/>
        <v>0</v>
      </c>
      <c r="RAZ53" s="64">
        <f t="shared" si="1079"/>
        <v>0</v>
      </c>
      <c r="RBA53" s="64">
        <f t="shared" si="1079"/>
        <v>0</v>
      </c>
      <c r="RBB53" s="64">
        <f t="shared" si="1079"/>
        <v>0</v>
      </c>
      <c r="RBC53" s="64">
        <f t="shared" si="1079"/>
        <v>0</v>
      </c>
      <c r="RBD53" s="64">
        <f t="shared" si="1079"/>
        <v>0</v>
      </c>
      <c r="RBE53" s="64">
        <f t="shared" si="1079"/>
        <v>0</v>
      </c>
      <c r="RBF53" s="64">
        <f t="shared" si="1079"/>
        <v>0</v>
      </c>
      <c r="RBG53" s="64">
        <f t="shared" si="1079"/>
        <v>0</v>
      </c>
      <c r="RBH53" s="64">
        <f t="shared" si="1079"/>
        <v>0</v>
      </c>
      <c r="RBI53" s="64">
        <f t="shared" si="1079"/>
        <v>0</v>
      </c>
      <c r="RBJ53" s="64">
        <f t="shared" si="1079"/>
        <v>0</v>
      </c>
      <c r="RBK53" s="64">
        <f t="shared" si="1079"/>
        <v>0</v>
      </c>
      <c r="RBL53" s="64">
        <f t="shared" si="1079"/>
        <v>0</v>
      </c>
      <c r="RBM53" s="64">
        <f t="shared" si="1079"/>
        <v>0</v>
      </c>
      <c r="RBN53" s="64">
        <f t="shared" si="1079"/>
        <v>0</v>
      </c>
      <c r="RBO53" s="64">
        <f t="shared" si="1079"/>
        <v>0</v>
      </c>
      <c r="RBP53" s="64">
        <f t="shared" si="1079"/>
        <v>0</v>
      </c>
      <c r="RBQ53" s="64">
        <f t="shared" ref="RBQ53:REB53" si="1080">RBQ51+RBQ52</f>
        <v>0</v>
      </c>
      <c r="RBR53" s="64">
        <f t="shared" si="1080"/>
        <v>0</v>
      </c>
      <c r="RBS53" s="64">
        <f t="shared" si="1080"/>
        <v>0</v>
      </c>
      <c r="RBT53" s="64">
        <f t="shared" si="1080"/>
        <v>0</v>
      </c>
      <c r="RBU53" s="64">
        <f t="shared" si="1080"/>
        <v>0</v>
      </c>
      <c r="RBV53" s="64">
        <f t="shared" si="1080"/>
        <v>0</v>
      </c>
      <c r="RBW53" s="64">
        <f t="shared" si="1080"/>
        <v>0</v>
      </c>
      <c r="RBX53" s="64">
        <f t="shared" si="1080"/>
        <v>0</v>
      </c>
      <c r="RBY53" s="64">
        <f t="shared" si="1080"/>
        <v>0</v>
      </c>
      <c r="RBZ53" s="64">
        <f t="shared" si="1080"/>
        <v>0</v>
      </c>
      <c r="RCA53" s="64">
        <f t="shared" si="1080"/>
        <v>0</v>
      </c>
      <c r="RCB53" s="64">
        <f t="shared" si="1080"/>
        <v>0</v>
      </c>
      <c r="RCC53" s="64">
        <f t="shared" si="1080"/>
        <v>0</v>
      </c>
      <c r="RCD53" s="64">
        <f t="shared" si="1080"/>
        <v>0</v>
      </c>
      <c r="RCE53" s="64">
        <f t="shared" si="1080"/>
        <v>0</v>
      </c>
      <c r="RCF53" s="64">
        <f t="shared" si="1080"/>
        <v>0</v>
      </c>
      <c r="RCG53" s="64">
        <f t="shared" si="1080"/>
        <v>0</v>
      </c>
      <c r="RCH53" s="64">
        <f t="shared" si="1080"/>
        <v>0</v>
      </c>
      <c r="RCI53" s="64">
        <f t="shared" si="1080"/>
        <v>0</v>
      </c>
      <c r="RCJ53" s="64">
        <f t="shared" si="1080"/>
        <v>0</v>
      </c>
      <c r="RCK53" s="64">
        <f t="shared" si="1080"/>
        <v>0</v>
      </c>
      <c r="RCL53" s="64">
        <f t="shared" si="1080"/>
        <v>0</v>
      </c>
      <c r="RCM53" s="64">
        <f t="shared" si="1080"/>
        <v>0</v>
      </c>
      <c r="RCN53" s="64">
        <f t="shared" si="1080"/>
        <v>0</v>
      </c>
      <c r="RCO53" s="64">
        <f t="shared" si="1080"/>
        <v>0</v>
      </c>
      <c r="RCP53" s="64">
        <f t="shared" si="1080"/>
        <v>0</v>
      </c>
      <c r="RCQ53" s="64">
        <f t="shared" si="1080"/>
        <v>0</v>
      </c>
      <c r="RCR53" s="64">
        <f t="shared" si="1080"/>
        <v>0</v>
      </c>
      <c r="RCS53" s="64">
        <f t="shared" si="1080"/>
        <v>0</v>
      </c>
      <c r="RCT53" s="64">
        <f t="shared" si="1080"/>
        <v>0</v>
      </c>
      <c r="RCU53" s="64">
        <f t="shared" si="1080"/>
        <v>0</v>
      </c>
      <c r="RCV53" s="64">
        <f t="shared" si="1080"/>
        <v>0</v>
      </c>
      <c r="RCW53" s="64">
        <f t="shared" si="1080"/>
        <v>0</v>
      </c>
      <c r="RCX53" s="64">
        <f t="shared" si="1080"/>
        <v>0</v>
      </c>
      <c r="RCY53" s="64">
        <f t="shared" si="1080"/>
        <v>0</v>
      </c>
      <c r="RCZ53" s="64">
        <f t="shared" si="1080"/>
        <v>0</v>
      </c>
      <c r="RDA53" s="64">
        <f t="shared" si="1080"/>
        <v>0</v>
      </c>
      <c r="RDB53" s="64">
        <f t="shared" si="1080"/>
        <v>0</v>
      </c>
      <c r="RDC53" s="64">
        <f t="shared" si="1080"/>
        <v>0</v>
      </c>
      <c r="RDD53" s="64">
        <f t="shared" si="1080"/>
        <v>0</v>
      </c>
      <c r="RDE53" s="64">
        <f t="shared" si="1080"/>
        <v>0</v>
      </c>
      <c r="RDF53" s="64">
        <f t="shared" si="1080"/>
        <v>0</v>
      </c>
      <c r="RDG53" s="64">
        <f t="shared" si="1080"/>
        <v>0</v>
      </c>
      <c r="RDH53" s="64">
        <f t="shared" si="1080"/>
        <v>0</v>
      </c>
      <c r="RDI53" s="64">
        <f t="shared" si="1080"/>
        <v>0</v>
      </c>
      <c r="RDJ53" s="64">
        <f t="shared" si="1080"/>
        <v>0</v>
      </c>
      <c r="RDK53" s="64">
        <f t="shared" si="1080"/>
        <v>0</v>
      </c>
      <c r="RDL53" s="64">
        <f t="shared" si="1080"/>
        <v>0</v>
      </c>
      <c r="RDM53" s="64">
        <f t="shared" si="1080"/>
        <v>0</v>
      </c>
      <c r="RDN53" s="64">
        <f t="shared" si="1080"/>
        <v>0</v>
      </c>
      <c r="RDO53" s="64">
        <f t="shared" si="1080"/>
        <v>0</v>
      </c>
      <c r="RDP53" s="64">
        <f t="shared" si="1080"/>
        <v>0</v>
      </c>
      <c r="RDQ53" s="64">
        <f t="shared" si="1080"/>
        <v>0</v>
      </c>
      <c r="RDR53" s="64">
        <f t="shared" si="1080"/>
        <v>0</v>
      </c>
      <c r="RDS53" s="64">
        <f t="shared" si="1080"/>
        <v>0</v>
      </c>
      <c r="RDT53" s="64">
        <f t="shared" si="1080"/>
        <v>0</v>
      </c>
      <c r="RDU53" s="64">
        <f t="shared" si="1080"/>
        <v>0</v>
      </c>
      <c r="RDV53" s="64">
        <f t="shared" si="1080"/>
        <v>0</v>
      </c>
      <c r="RDW53" s="64">
        <f t="shared" si="1080"/>
        <v>0</v>
      </c>
      <c r="RDX53" s="64">
        <f t="shared" si="1080"/>
        <v>0</v>
      </c>
      <c r="RDY53" s="64">
        <f t="shared" si="1080"/>
        <v>0</v>
      </c>
      <c r="RDZ53" s="64">
        <f t="shared" si="1080"/>
        <v>0</v>
      </c>
      <c r="REA53" s="64">
        <f t="shared" si="1080"/>
        <v>0</v>
      </c>
      <c r="REB53" s="64">
        <f t="shared" si="1080"/>
        <v>0</v>
      </c>
      <c r="REC53" s="64">
        <f t="shared" ref="REC53:RGN53" si="1081">REC51+REC52</f>
        <v>0</v>
      </c>
      <c r="RED53" s="64">
        <f t="shared" si="1081"/>
        <v>0</v>
      </c>
      <c r="REE53" s="64">
        <f t="shared" si="1081"/>
        <v>0</v>
      </c>
      <c r="REF53" s="64">
        <f t="shared" si="1081"/>
        <v>0</v>
      </c>
      <c r="REG53" s="64">
        <f t="shared" si="1081"/>
        <v>0</v>
      </c>
      <c r="REH53" s="64">
        <f t="shared" si="1081"/>
        <v>0</v>
      </c>
      <c r="REI53" s="64">
        <f t="shared" si="1081"/>
        <v>0</v>
      </c>
      <c r="REJ53" s="64">
        <f t="shared" si="1081"/>
        <v>0</v>
      </c>
      <c r="REK53" s="64">
        <f t="shared" si="1081"/>
        <v>0</v>
      </c>
      <c r="REL53" s="64">
        <f t="shared" si="1081"/>
        <v>0</v>
      </c>
      <c r="REM53" s="64">
        <f t="shared" si="1081"/>
        <v>0</v>
      </c>
      <c r="REN53" s="64">
        <f t="shared" si="1081"/>
        <v>0</v>
      </c>
      <c r="REO53" s="64">
        <f t="shared" si="1081"/>
        <v>0</v>
      </c>
      <c r="REP53" s="64">
        <f t="shared" si="1081"/>
        <v>0</v>
      </c>
      <c r="REQ53" s="64">
        <f t="shared" si="1081"/>
        <v>0</v>
      </c>
      <c r="RER53" s="64">
        <f t="shared" si="1081"/>
        <v>0</v>
      </c>
      <c r="RES53" s="64">
        <f t="shared" si="1081"/>
        <v>0</v>
      </c>
      <c r="RET53" s="64">
        <f t="shared" si="1081"/>
        <v>0</v>
      </c>
      <c r="REU53" s="64">
        <f t="shared" si="1081"/>
        <v>0</v>
      </c>
      <c r="REV53" s="64">
        <f t="shared" si="1081"/>
        <v>0</v>
      </c>
      <c r="REW53" s="64">
        <f t="shared" si="1081"/>
        <v>0</v>
      </c>
      <c r="REX53" s="64">
        <f t="shared" si="1081"/>
        <v>0</v>
      </c>
      <c r="REY53" s="64">
        <f t="shared" si="1081"/>
        <v>0</v>
      </c>
      <c r="REZ53" s="64">
        <f t="shared" si="1081"/>
        <v>0</v>
      </c>
      <c r="RFA53" s="64">
        <f t="shared" si="1081"/>
        <v>0</v>
      </c>
      <c r="RFB53" s="64">
        <f t="shared" si="1081"/>
        <v>0</v>
      </c>
      <c r="RFC53" s="64">
        <f t="shared" si="1081"/>
        <v>0</v>
      </c>
      <c r="RFD53" s="64">
        <f t="shared" si="1081"/>
        <v>0</v>
      </c>
      <c r="RFE53" s="64">
        <f t="shared" si="1081"/>
        <v>0</v>
      </c>
      <c r="RFF53" s="64">
        <f t="shared" si="1081"/>
        <v>0</v>
      </c>
      <c r="RFG53" s="64">
        <f t="shared" si="1081"/>
        <v>0</v>
      </c>
      <c r="RFH53" s="64">
        <f t="shared" si="1081"/>
        <v>0</v>
      </c>
      <c r="RFI53" s="64">
        <f t="shared" si="1081"/>
        <v>0</v>
      </c>
      <c r="RFJ53" s="64">
        <f t="shared" si="1081"/>
        <v>0</v>
      </c>
      <c r="RFK53" s="64">
        <f t="shared" si="1081"/>
        <v>0</v>
      </c>
      <c r="RFL53" s="64">
        <f t="shared" si="1081"/>
        <v>0</v>
      </c>
      <c r="RFM53" s="64">
        <f t="shared" si="1081"/>
        <v>0</v>
      </c>
      <c r="RFN53" s="64">
        <f t="shared" si="1081"/>
        <v>0</v>
      </c>
      <c r="RFO53" s="64">
        <f t="shared" si="1081"/>
        <v>0</v>
      </c>
      <c r="RFP53" s="64">
        <f t="shared" si="1081"/>
        <v>0</v>
      </c>
      <c r="RFQ53" s="64">
        <f t="shared" si="1081"/>
        <v>0</v>
      </c>
      <c r="RFR53" s="64">
        <f t="shared" si="1081"/>
        <v>0</v>
      </c>
      <c r="RFS53" s="64">
        <f t="shared" si="1081"/>
        <v>0</v>
      </c>
      <c r="RFT53" s="64">
        <f t="shared" si="1081"/>
        <v>0</v>
      </c>
      <c r="RFU53" s="64">
        <f t="shared" si="1081"/>
        <v>0</v>
      </c>
      <c r="RFV53" s="64">
        <f t="shared" si="1081"/>
        <v>0</v>
      </c>
      <c r="RFW53" s="64">
        <f t="shared" si="1081"/>
        <v>0</v>
      </c>
      <c r="RFX53" s="64">
        <f t="shared" si="1081"/>
        <v>0</v>
      </c>
      <c r="RFY53" s="64">
        <f t="shared" si="1081"/>
        <v>0</v>
      </c>
      <c r="RFZ53" s="64">
        <f t="shared" si="1081"/>
        <v>0</v>
      </c>
      <c r="RGA53" s="64">
        <f t="shared" si="1081"/>
        <v>0</v>
      </c>
      <c r="RGB53" s="64">
        <f t="shared" si="1081"/>
        <v>0</v>
      </c>
      <c r="RGC53" s="64">
        <f t="shared" si="1081"/>
        <v>0</v>
      </c>
      <c r="RGD53" s="64">
        <f t="shared" si="1081"/>
        <v>0</v>
      </c>
      <c r="RGE53" s="64">
        <f t="shared" si="1081"/>
        <v>0</v>
      </c>
      <c r="RGF53" s="64">
        <f t="shared" si="1081"/>
        <v>0</v>
      </c>
      <c r="RGG53" s="64">
        <f t="shared" si="1081"/>
        <v>0</v>
      </c>
      <c r="RGH53" s="64">
        <f t="shared" si="1081"/>
        <v>0</v>
      </c>
      <c r="RGI53" s="64">
        <f t="shared" si="1081"/>
        <v>0</v>
      </c>
      <c r="RGJ53" s="64">
        <f t="shared" si="1081"/>
        <v>0</v>
      </c>
      <c r="RGK53" s="64">
        <f t="shared" si="1081"/>
        <v>0</v>
      </c>
      <c r="RGL53" s="64">
        <f t="shared" si="1081"/>
        <v>0</v>
      </c>
      <c r="RGM53" s="64">
        <f t="shared" si="1081"/>
        <v>0</v>
      </c>
      <c r="RGN53" s="64">
        <f t="shared" si="1081"/>
        <v>0</v>
      </c>
      <c r="RGO53" s="64">
        <f t="shared" ref="RGO53:RIZ53" si="1082">RGO51+RGO52</f>
        <v>0</v>
      </c>
      <c r="RGP53" s="64">
        <f t="shared" si="1082"/>
        <v>0</v>
      </c>
      <c r="RGQ53" s="64">
        <f t="shared" si="1082"/>
        <v>0</v>
      </c>
      <c r="RGR53" s="64">
        <f t="shared" si="1082"/>
        <v>0</v>
      </c>
      <c r="RGS53" s="64">
        <f t="shared" si="1082"/>
        <v>0</v>
      </c>
      <c r="RGT53" s="64">
        <f t="shared" si="1082"/>
        <v>0</v>
      </c>
      <c r="RGU53" s="64">
        <f t="shared" si="1082"/>
        <v>0</v>
      </c>
      <c r="RGV53" s="64">
        <f t="shared" si="1082"/>
        <v>0</v>
      </c>
      <c r="RGW53" s="64">
        <f t="shared" si="1082"/>
        <v>0</v>
      </c>
      <c r="RGX53" s="64">
        <f t="shared" si="1082"/>
        <v>0</v>
      </c>
      <c r="RGY53" s="64">
        <f t="shared" si="1082"/>
        <v>0</v>
      </c>
      <c r="RGZ53" s="64">
        <f t="shared" si="1082"/>
        <v>0</v>
      </c>
      <c r="RHA53" s="64">
        <f t="shared" si="1082"/>
        <v>0</v>
      </c>
      <c r="RHB53" s="64">
        <f t="shared" si="1082"/>
        <v>0</v>
      </c>
      <c r="RHC53" s="64">
        <f t="shared" si="1082"/>
        <v>0</v>
      </c>
      <c r="RHD53" s="64">
        <f t="shared" si="1082"/>
        <v>0</v>
      </c>
      <c r="RHE53" s="64">
        <f t="shared" si="1082"/>
        <v>0</v>
      </c>
      <c r="RHF53" s="64">
        <f t="shared" si="1082"/>
        <v>0</v>
      </c>
      <c r="RHG53" s="64">
        <f t="shared" si="1082"/>
        <v>0</v>
      </c>
      <c r="RHH53" s="64">
        <f t="shared" si="1082"/>
        <v>0</v>
      </c>
      <c r="RHI53" s="64">
        <f t="shared" si="1082"/>
        <v>0</v>
      </c>
      <c r="RHJ53" s="64">
        <f t="shared" si="1082"/>
        <v>0</v>
      </c>
      <c r="RHK53" s="64">
        <f t="shared" si="1082"/>
        <v>0</v>
      </c>
      <c r="RHL53" s="64">
        <f t="shared" si="1082"/>
        <v>0</v>
      </c>
      <c r="RHM53" s="64">
        <f t="shared" si="1082"/>
        <v>0</v>
      </c>
      <c r="RHN53" s="64">
        <f t="shared" si="1082"/>
        <v>0</v>
      </c>
      <c r="RHO53" s="64">
        <f t="shared" si="1082"/>
        <v>0</v>
      </c>
      <c r="RHP53" s="64">
        <f t="shared" si="1082"/>
        <v>0</v>
      </c>
      <c r="RHQ53" s="64">
        <f t="shared" si="1082"/>
        <v>0</v>
      </c>
      <c r="RHR53" s="64">
        <f t="shared" si="1082"/>
        <v>0</v>
      </c>
      <c r="RHS53" s="64">
        <f t="shared" si="1082"/>
        <v>0</v>
      </c>
      <c r="RHT53" s="64">
        <f t="shared" si="1082"/>
        <v>0</v>
      </c>
      <c r="RHU53" s="64">
        <f t="shared" si="1082"/>
        <v>0</v>
      </c>
      <c r="RHV53" s="64">
        <f t="shared" si="1082"/>
        <v>0</v>
      </c>
      <c r="RHW53" s="64">
        <f t="shared" si="1082"/>
        <v>0</v>
      </c>
      <c r="RHX53" s="64">
        <f t="shared" si="1082"/>
        <v>0</v>
      </c>
      <c r="RHY53" s="64">
        <f t="shared" si="1082"/>
        <v>0</v>
      </c>
      <c r="RHZ53" s="64">
        <f t="shared" si="1082"/>
        <v>0</v>
      </c>
      <c r="RIA53" s="64">
        <f t="shared" si="1082"/>
        <v>0</v>
      </c>
      <c r="RIB53" s="64">
        <f t="shared" si="1082"/>
        <v>0</v>
      </c>
      <c r="RIC53" s="64">
        <f t="shared" si="1082"/>
        <v>0</v>
      </c>
      <c r="RID53" s="64">
        <f t="shared" si="1082"/>
        <v>0</v>
      </c>
      <c r="RIE53" s="64">
        <f t="shared" si="1082"/>
        <v>0</v>
      </c>
      <c r="RIF53" s="64">
        <f t="shared" si="1082"/>
        <v>0</v>
      </c>
      <c r="RIG53" s="64">
        <f t="shared" si="1082"/>
        <v>0</v>
      </c>
      <c r="RIH53" s="64">
        <f t="shared" si="1082"/>
        <v>0</v>
      </c>
      <c r="RII53" s="64">
        <f t="shared" si="1082"/>
        <v>0</v>
      </c>
      <c r="RIJ53" s="64">
        <f t="shared" si="1082"/>
        <v>0</v>
      </c>
      <c r="RIK53" s="64">
        <f t="shared" si="1082"/>
        <v>0</v>
      </c>
      <c r="RIL53" s="64">
        <f t="shared" si="1082"/>
        <v>0</v>
      </c>
      <c r="RIM53" s="64">
        <f t="shared" si="1082"/>
        <v>0</v>
      </c>
      <c r="RIN53" s="64">
        <f t="shared" si="1082"/>
        <v>0</v>
      </c>
      <c r="RIO53" s="64">
        <f t="shared" si="1082"/>
        <v>0</v>
      </c>
      <c r="RIP53" s="64">
        <f t="shared" si="1082"/>
        <v>0</v>
      </c>
      <c r="RIQ53" s="64">
        <f t="shared" si="1082"/>
        <v>0</v>
      </c>
      <c r="RIR53" s="64">
        <f t="shared" si="1082"/>
        <v>0</v>
      </c>
      <c r="RIS53" s="64">
        <f t="shared" si="1082"/>
        <v>0</v>
      </c>
      <c r="RIT53" s="64">
        <f t="shared" si="1082"/>
        <v>0</v>
      </c>
      <c r="RIU53" s="64">
        <f t="shared" si="1082"/>
        <v>0</v>
      </c>
      <c r="RIV53" s="64">
        <f t="shared" si="1082"/>
        <v>0</v>
      </c>
      <c r="RIW53" s="64">
        <f t="shared" si="1082"/>
        <v>0</v>
      </c>
      <c r="RIX53" s="64">
        <f t="shared" si="1082"/>
        <v>0</v>
      </c>
      <c r="RIY53" s="64">
        <f t="shared" si="1082"/>
        <v>0</v>
      </c>
      <c r="RIZ53" s="64">
        <f t="shared" si="1082"/>
        <v>0</v>
      </c>
      <c r="RJA53" s="64">
        <f t="shared" ref="RJA53:RLL53" si="1083">RJA51+RJA52</f>
        <v>0</v>
      </c>
      <c r="RJB53" s="64">
        <f t="shared" si="1083"/>
        <v>0</v>
      </c>
      <c r="RJC53" s="64">
        <f t="shared" si="1083"/>
        <v>0</v>
      </c>
      <c r="RJD53" s="64">
        <f t="shared" si="1083"/>
        <v>0</v>
      </c>
      <c r="RJE53" s="64">
        <f t="shared" si="1083"/>
        <v>0</v>
      </c>
      <c r="RJF53" s="64">
        <f t="shared" si="1083"/>
        <v>0</v>
      </c>
      <c r="RJG53" s="64">
        <f t="shared" si="1083"/>
        <v>0</v>
      </c>
      <c r="RJH53" s="64">
        <f t="shared" si="1083"/>
        <v>0</v>
      </c>
      <c r="RJI53" s="64">
        <f t="shared" si="1083"/>
        <v>0</v>
      </c>
      <c r="RJJ53" s="64">
        <f t="shared" si="1083"/>
        <v>0</v>
      </c>
      <c r="RJK53" s="64">
        <f t="shared" si="1083"/>
        <v>0</v>
      </c>
      <c r="RJL53" s="64">
        <f t="shared" si="1083"/>
        <v>0</v>
      </c>
      <c r="RJM53" s="64">
        <f t="shared" si="1083"/>
        <v>0</v>
      </c>
      <c r="RJN53" s="64">
        <f t="shared" si="1083"/>
        <v>0</v>
      </c>
      <c r="RJO53" s="64">
        <f t="shared" si="1083"/>
        <v>0</v>
      </c>
      <c r="RJP53" s="64">
        <f t="shared" si="1083"/>
        <v>0</v>
      </c>
      <c r="RJQ53" s="64">
        <f t="shared" si="1083"/>
        <v>0</v>
      </c>
      <c r="RJR53" s="64">
        <f t="shared" si="1083"/>
        <v>0</v>
      </c>
      <c r="RJS53" s="64">
        <f t="shared" si="1083"/>
        <v>0</v>
      </c>
      <c r="RJT53" s="64">
        <f t="shared" si="1083"/>
        <v>0</v>
      </c>
      <c r="RJU53" s="64">
        <f t="shared" si="1083"/>
        <v>0</v>
      </c>
      <c r="RJV53" s="64">
        <f t="shared" si="1083"/>
        <v>0</v>
      </c>
      <c r="RJW53" s="64">
        <f t="shared" si="1083"/>
        <v>0</v>
      </c>
      <c r="RJX53" s="64">
        <f t="shared" si="1083"/>
        <v>0</v>
      </c>
      <c r="RJY53" s="64">
        <f t="shared" si="1083"/>
        <v>0</v>
      </c>
      <c r="RJZ53" s="64">
        <f t="shared" si="1083"/>
        <v>0</v>
      </c>
      <c r="RKA53" s="64">
        <f t="shared" si="1083"/>
        <v>0</v>
      </c>
      <c r="RKB53" s="64">
        <f t="shared" si="1083"/>
        <v>0</v>
      </c>
      <c r="RKC53" s="64">
        <f t="shared" si="1083"/>
        <v>0</v>
      </c>
      <c r="RKD53" s="64">
        <f t="shared" si="1083"/>
        <v>0</v>
      </c>
      <c r="RKE53" s="64">
        <f t="shared" si="1083"/>
        <v>0</v>
      </c>
      <c r="RKF53" s="64">
        <f t="shared" si="1083"/>
        <v>0</v>
      </c>
      <c r="RKG53" s="64">
        <f t="shared" si="1083"/>
        <v>0</v>
      </c>
      <c r="RKH53" s="64">
        <f t="shared" si="1083"/>
        <v>0</v>
      </c>
      <c r="RKI53" s="64">
        <f t="shared" si="1083"/>
        <v>0</v>
      </c>
      <c r="RKJ53" s="64">
        <f t="shared" si="1083"/>
        <v>0</v>
      </c>
      <c r="RKK53" s="64">
        <f t="shared" si="1083"/>
        <v>0</v>
      </c>
      <c r="RKL53" s="64">
        <f t="shared" si="1083"/>
        <v>0</v>
      </c>
      <c r="RKM53" s="64">
        <f t="shared" si="1083"/>
        <v>0</v>
      </c>
      <c r="RKN53" s="64">
        <f t="shared" si="1083"/>
        <v>0</v>
      </c>
      <c r="RKO53" s="64">
        <f t="shared" si="1083"/>
        <v>0</v>
      </c>
      <c r="RKP53" s="64">
        <f t="shared" si="1083"/>
        <v>0</v>
      </c>
      <c r="RKQ53" s="64">
        <f t="shared" si="1083"/>
        <v>0</v>
      </c>
      <c r="RKR53" s="64">
        <f t="shared" si="1083"/>
        <v>0</v>
      </c>
      <c r="RKS53" s="64">
        <f t="shared" si="1083"/>
        <v>0</v>
      </c>
      <c r="RKT53" s="64">
        <f t="shared" si="1083"/>
        <v>0</v>
      </c>
      <c r="RKU53" s="64">
        <f t="shared" si="1083"/>
        <v>0</v>
      </c>
      <c r="RKV53" s="64">
        <f t="shared" si="1083"/>
        <v>0</v>
      </c>
      <c r="RKW53" s="64">
        <f t="shared" si="1083"/>
        <v>0</v>
      </c>
      <c r="RKX53" s="64">
        <f t="shared" si="1083"/>
        <v>0</v>
      </c>
      <c r="RKY53" s="64">
        <f t="shared" si="1083"/>
        <v>0</v>
      </c>
      <c r="RKZ53" s="64">
        <f t="shared" si="1083"/>
        <v>0</v>
      </c>
      <c r="RLA53" s="64">
        <f t="shared" si="1083"/>
        <v>0</v>
      </c>
      <c r="RLB53" s="64">
        <f t="shared" si="1083"/>
        <v>0</v>
      </c>
      <c r="RLC53" s="64">
        <f t="shared" si="1083"/>
        <v>0</v>
      </c>
      <c r="RLD53" s="64">
        <f t="shared" si="1083"/>
        <v>0</v>
      </c>
      <c r="RLE53" s="64">
        <f t="shared" si="1083"/>
        <v>0</v>
      </c>
      <c r="RLF53" s="64">
        <f t="shared" si="1083"/>
        <v>0</v>
      </c>
      <c r="RLG53" s="64">
        <f t="shared" si="1083"/>
        <v>0</v>
      </c>
      <c r="RLH53" s="64">
        <f t="shared" si="1083"/>
        <v>0</v>
      </c>
      <c r="RLI53" s="64">
        <f t="shared" si="1083"/>
        <v>0</v>
      </c>
      <c r="RLJ53" s="64">
        <f t="shared" si="1083"/>
        <v>0</v>
      </c>
      <c r="RLK53" s="64">
        <f t="shared" si="1083"/>
        <v>0</v>
      </c>
      <c r="RLL53" s="64">
        <f t="shared" si="1083"/>
        <v>0</v>
      </c>
      <c r="RLM53" s="64">
        <f t="shared" ref="RLM53:RNX53" si="1084">RLM51+RLM52</f>
        <v>0</v>
      </c>
      <c r="RLN53" s="64">
        <f t="shared" si="1084"/>
        <v>0</v>
      </c>
      <c r="RLO53" s="64">
        <f t="shared" si="1084"/>
        <v>0</v>
      </c>
      <c r="RLP53" s="64">
        <f t="shared" si="1084"/>
        <v>0</v>
      </c>
      <c r="RLQ53" s="64">
        <f t="shared" si="1084"/>
        <v>0</v>
      </c>
      <c r="RLR53" s="64">
        <f t="shared" si="1084"/>
        <v>0</v>
      </c>
      <c r="RLS53" s="64">
        <f t="shared" si="1084"/>
        <v>0</v>
      </c>
      <c r="RLT53" s="64">
        <f t="shared" si="1084"/>
        <v>0</v>
      </c>
      <c r="RLU53" s="64">
        <f t="shared" si="1084"/>
        <v>0</v>
      </c>
      <c r="RLV53" s="64">
        <f t="shared" si="1084"/>
        <v>0</v>
      </c>
      <c r="RLW53" s="64">
        <f t="shared" si="1084"/>
        <v>0</v>
      </c>
      <c r="RLX53" s="64">
        <f t="shared" si="1084"/>
        <v>0</v>
      </c>
      <c r="RLY53" s="64">
        <f t="shared" si="1084"/>
        <v>0</v>
      </c>
      <c r="RLZ53" s="64">
        <f t="shared" si="1084"/>
        <v>0</v>
      </c>
      <c r="RMA53" s="64">
        <f t="shared" si="1084"/>
        <v>0</v>
      </c>
      <c r="RMB53" s="64">
        <f t="shared" si="1084"/>
        <v>0</v>
      </c>
      <c r="RMC53" s="64">
        <f t="shared" si="1084"/>
        <v>0</v>
      </c>
      <c r="RMD53" s="64">
        <f t="shared" si="1084"/>
        <v>0</v>
      </c>
      <c r="RME53" s="64">
        <f t="shared" si="1084"/>
        <v>0</v>
      </c>
      <c r="RMF53" s="64">
        <f t="shared" si="1084"/>
        <v>0</v>
      </c>
      <c r="RMG53" s="64">
        <f t="shared" si="1084"/>
        <v>0</v>
      </c>
      <c r="RMH53" s="64">
        <f t="shared" si="1084"/>
        <v>0</v>
      </c>
      <c r="RMI53" s="64">
        <f t="shared" si="1084"/>
        <v>0</v>
      </c>
      <c r="RMJ53" s="64">
        <f t="shared" si="1084"/>
        <v>0</v>
      </c>
      <c r="RMK53" s="64">
        <f t="shared" si="1084"/>
        <v>0</v>
      </c>
      <c r="RML53" s="64">
        <f t="shared" si="1084"/>
        <v>0</v>
      </c>
      <c r="RMM53" s="64">
        <f t="shared" si="1084"/>
        <v>0</v>
      </c>
      <c r="RMN53" s="64">
        <f t="shared" si="1084"/>
        <v>0</v>
      </c>
      <c r="RMO53" s="64">
        <f t="shared" si="1084"/>
        <v>0</v>
      </c>
      <c r="RMP53" s="64">
        <f t="shared" si="1084"/>
        <v>0</v>
      </c>
      <c r="RMQ53" s="64">
        <f t="shared" si="1084"/>
        <v>0</v>
      </c>
      <c r="RMR53" s="64">
        <f t="shared" si="1084"/>
        <v>0</v>
      </c>
      <c r="RMS53" s="64">
        <f t="shared" si="1084"/>
        <v>0</v>
      </c>
      <c r="RMT53" s="64">
        <f t="shared" si="1084"/>
        <v>0</v>
      </c>
      <c r="RMU53" s="64">
        <f t="shared" si="1084"/>
        <v>0</v>
      </c>
      <c r="RMV53" s="64">
        <f t="shared" si="1084"/>
        <v>0</v>
      </c>
      <c r="RMW53" s="64">
        <f t="shared" si="1084"/>
        <v>0</v>
      </c>
      <c r="RMX53" s="64">
        <f t="shared" si="1084"/>
        <v>0</v>
      </c>
      <c r="RMY53" s="64">
        <f t="shared" si="1084"/>
        <v>0</v>
      </c>
      <c r="RMZ53" s="64">
        <f t="shared" si="1084"/>
        <v>0</v>
      </c>
      <c r="RNA53" s="64">
        <f t="shared" si="1084"/>
        <v>0</v>
      </c>
      <c r="RNB53" s="64">
        <f t="shared" si="1084"/>
        <v>0</v>
      </c>
      <c r="RNC53" s="64">
        <f t="shared" si="1084"/>
        <v>0</v>
      </c>
      <c r="RND53" s="64">
        <f t="shared" si="1084"/>
        <v>0</v>
      </c>
      <c r="RNE53" s="64">
        <f t="shared" si="1084"/>
        <v>0</v>
      </c>
      <c r="RNF53" s="64">
        <f t="shared" si="1084"/>
        <v>0</v>
      </c>
      <c r="RNG53" s="64">
        <f t="shared" si="1084"/>
        <v>0</v>
      </c>
      <c r="RNH53" s="64">
        <f t="shared" si="1084"/>
        <v>0</v>
      </c>
      <c r="RNI53" s="64">
        <f t="shared" si="1084"/>
        <v>0</v>
      </c>
      <c r="RNJ53" s="64">
        <f t="shared" si="1084"/>
        <v>0</v>
      </c>
      <c r="RNK53" s="64">
        <f t="shared" si="1084"/>
        <v>0</v>
      </c>
      <c r="RNL53" s="64">
        <f t="shared" si="1084"/>
        <v>0</v>
      </c>
      <c r="RNM53" s="64">
        <f t="shared" si="1084"/>
        <v>0</v>
      </c>
      <c r="RNN53" s="64">
        <f t="shared" si="1084"/>
        <v>0</v>
      </c>
      <c r="RNO53" s="64">
        <f t="shared" si="1084"/>
        <v>0</v>
      </c>
      <c r="RNP53" s="64">
        <f t="shared" si="1084"/>
        <v>0</v>
      </c>
      <c r="RNQ53" s="64">
        <f t="shared" si="1084"/>
        <v>0</v>
      </c>
      <c r="RNR53" s="64">
        <f t="shared" si="1084"/>
        <v>0</v>
      </c>
      <c r="RNS53" s="64">
        <f t="shared" si="1084"/>
        <v>0</v>
      </c>
      <c r="RNT53" s="64">
        <f t="shared" si="1084"/>
        <v>0</v>
      </c>
      <c r="RNU53" s="64">
        <f t="shared" si="1084"/>
        <v>0</v>
      </c>
      <c r="RNV53" s="64">
        <f t="shared" si="1084"/>
        <v>0</v>
      </c>
      <c r="RNW53" s="64">
        <f t="shared" si="1084"/>
        <v>0</v>
      </c>
      <c r="RNX53" s="64">
        <f t="shared" si="1084"/>
        <v>0</v>
      </c>
      <c r="RNY53" s="64">
        <f t="shared" ref="RNY53:RQJ53" si="1085">RNY51+RNY52</f>
        <v>0</v>
      </c>
      <c r="RNZ53" s="64">
        <f t="shared" si="1085"/>
        <v>0</v>
      </c>
      <c r="ROA53" s="64">
        <f t="shared" si="1085"/>
        <v>0</v>
      </c>
      <c r="ROB53" s="64">
        <f t="shared" si="1085"/>
        <v>0</v>
      </c>
      <c r="ROC53" s="64">
        <f t="shared" si="1085"/>
        <v>0</v>
      </c>
      <c r="ROD53" s="64">
        <f t="shared" si="1085"/>
        <v>0</v>
      </c>
      <c r="ROE53" s="64">
        <f t="shared" si="1085"/>
        <v>0</v>
      </c>
      <c r="ROF53" s="64">
        <f t="shared" si="1085"/>
        <v>0</v>
      </c>
      <c r="ROG53" s="64">
        <f t="shared" si="1085"/>
        <v>0</v>
      </c>
      <c r="ROH53" s="64">
        <f t="shared" si="1085"/>
        <v>0</v>
      </c>
      <c r="ROI53" s="64">
        <f t="shared" si="1085"/>
        <v>0</v>
      </c>
      <c r="ROJ53" s="64">
        <f t="shared" si="1085"/>
        <v>0</v>
      </c>
      <c r="ROK53" s="64">
        <f t="shared" si="1085"/>
        <v>0</v>
      </c>
      <c r="ROL53" s="64">
        <f t="shared" si="1085"/>
        <v>0</v>
      </c>
      <c r="ROM53" s="64">
        <f t="shared" si="1085"/>
        <v>0</v>
      </c>
      <c r="RON53" s="64">
        <f t="shared" si="1085"/>
        <v>0</v>
      </c>
      <c r="ROO53" s="64">
        <f t="shared" si="1085"/>
        <v>0</v>
      </c>
      <c r="ROP53" s="64">
        <f t="shared" si="1085"/>
        <v>0</v>
      </c>
      <c r="ROQ53" s="64">
        <f t="shared" si="1085"/>
        <v>0</v>
      </c>
      <c r="ROR53" s="64">
        <f t="shared" si="1085"/>
        <v>0</v>
      </c>
      <c r="ROS53" s="64">
        <f t="shared" si="1085"/>
        <v>0</v>
      </c>
      <c r="ROT53" s="64">
        <f t="shared" si="1085"/>
        <v>0</v>
      </c>
      <c r="ROU53" s="64">
        <f t="shared" si="1085"/>
        <v>0</v>
      </c>
      <c r="ROV53" s="64">
        <f t="shared" si="1085"/>
        <v>0</v>
      </c>
      <c r="ROW53" s="64">
        <f t="shared" si="1085"/>
        <v>0</v>
      </c>
      <c r="ROX53" s="64">
        <f t="shared" si="1085"/>
        <v>0</v>
      </c>
      <c r="ROY53" s="64">
        <f t="shared" si="1085"/>
        <v>0</v>
      </c>
      <c r="ROZ53" s="64">
        <f t="shared" si="1085"/>
        <v>0</v>
      </c>
      <c r="RPA53" s="64">
        <f t="shared" si="1085"/>
        <v>0</v>
      </c>
      <c r="RPB53" s="64">
        <f t="shared" si="1085"/>
        <v>0</v>
      </c>
      <c r="RPC53" s="64">
        <f t="shared" si="1085"/>
        <v>0</v>
      </c>
      <c r="RPD53" s="64">
        <f t="shared" si="1085"/>
        <v>0</v>
      </c>
      <c r="RPE53" s="64">
        <f t="shared" si="1085"/>
        <v>0</v>
      </c>
      <c r="RPF53" s="64">
        <f t="shared" si="1085"/>
        <v>0</v>
      </c>
      <c r="RPG53" s="64">
        <f t="shared" si="1085"/>
        <v>0</v>
      </c>
      <c r="RPH53" s="64">
        <f t="shared" si="1085"/>
        <v>0</v>
      </c>
      <c r="RPI53" s="64">
        <f t="shared" si="1085"/>
        <v>0</v>
      </c>
      <c r="RPJ53" s="64">
        <f t="shared" si="1085"/>
        <v>0</v>
      </c>
      <c r="RPK53" s="64">
        <f t="shared" si="1085"/>
        <v>0</v>
      </c>
      <c r="RPL53" s="64">
        <f t="shared" si="1085"/>
        <v>0</v>
      </c>
      <c r="RPM53" s="64">
        <f t="shared" si="1085"/>
        <v>0</v>
      </c>
      <c r="RPN53" s="64">
        <f t="shared" si="1085"/>
        <v>0</v>
      </c>
      <c r="RPO53" s="64">
        <f t="shared" si="1085"/>
        <v>0</v>
      </c>
      <c r="RPP53" s="64">
        <f t="shared" si="1085"/>
        <v>0</v>
      </c>
      <c r="RPQ53" s="64">
        <f t="shared" si="1085"/>
        <v>0</v>
      </c>
      <c r="RPR53" s="64">
        <f t="shared" si="1085"/>
        <v>0</v>
      </c>
      <c r="RPS53" s="64">
        <f t="shared" si="1085"/>
        <v>0</v>
      </c>
      <c r="RPT53" s="64">
        <f t="shared" si="1085"/>
        <v>0</v>
      </c>
      <c r="RPU53" s="64">
        <f t="shared" si="1085"/>
        <v>0</v>
      </c>
      <c r="RPV53" s="64">
        <f t="shared" si="1085"/>
        <v>0</v>
      </c>
      <c r="RPW53" s="64">
        <f t="shared" si="1085"/>
        <v>0</v>
      </c>
      <c r="RPX53" s="64">
        <f t="shared" si="1085"/>
        <v>0</v>
      </c>
      <c r="RPY53" s="64">
        <f t="shared" si="1085"/>
        <v>0</v>
      </c>
      <c r="RPZ53" s="64">
        <f t="shared" si="1085"/>
        <v>0</v>
      </c>
      <c r="RQA53" s="64">
        <f t="shared" si="1085"/>
        <v>0</v>
      </c>
      <c r="RQB53" s="64">
        <f t="shared" si="1085"/>
        <v>0</v>
      </c>
      <c r="RQC53" s="64">
        <f t="shared" si="1085"/>
        <v>0</v>
      </c>
      <c r="RQD53" s="64">
        <f t="shared" si="1085"/>
        <v>0</v>
      </c>
      <c r="RQE53" s="64">
        <f t="shared" si="1085"/>
        <v>0</v>
      </c>
      <c r="RQF53" s="64">
        <f t="shared" si="1085"/>
        <v>0</v>
      </c>
      <c r="RQG53" s="64">
        <f t="shared" si="1085"/>
        <v>0</v>
      </c>
      <c r="RQH53" s="64">
        <f t="shared" si="1085"/>
        <v>0</v>
      </c>
      <c r="RQI53" s="64">
        <f t="shared" si="1085"/>
        <v>0</v>
      </c>
      <c r="RQJ53" s="64">
        <f t="shared" si="1085"/>
        <v>0</v>
      </c>
      <c r="RQK53" s="64">
        <f t="shared" ref="RQK53:RSV53" si="1086">RQK51+RQK52</f>
        <v>0</v>
      </c>
      <c r="RQL53" s="64">
        <f t="shared" si="1086"/>
        <v>0</v>
      </c>
      <c r="RQM53" s="64">
        <f t="shared" si="1086"/>
        <v>0</v>
      </c>
      <c r="RQN53" s="64">
        <f t="shared" si="1086"/>
        <v>0</v>
      </c>
      <c r="RQO53" s="64">
        <f t="shared" si="1086"/>
        <v>0</v>
      </c>
      <c r="RQP53" s="64">
        <f t="shared" si="1086"/>
        <v>0</v>
      </c>
      <c r="RQQ53" s="64">
        <f t="shared" si="1086"/>
        <v>0</v>
      </c>
      <c r="RQR53" s="64">
        <f t="shared" si="1086"/>
        <v>0</v>
      </c>
      <c r="RQS53" s="64">
        <f t="shared" si="1086"/>
        <v>0</v>
      </c>
      <c r="RQT53" s="64">
        <f t="shared" si="1086"/>
        <v>0</v>
      </c>
      <c r="RQU53" s="64">
        <f t="shared" si="1086"/>
        <v>0</v>
      </c>
      <c r="RQV53" s="64">
        <f t="shared" si="1086"/>
        <v>0</v>
      </c>
      <c r="RQW53" s="64">
        <f t="shared" si="1086"/>
        <v>0</v>
      </c>
      <c r="RQX53" s="64">
        <f t="shared" si="1086"/>
        <v>0</v>
      </c>
      <c r="RQY53" s="64">
        <f t="shared" si="1086"/>
        <v>0</v>
      </c>
      <c r="RQZ53" s="64">
        <f t="shared" si="1086"/>
        <v>0</v>
      </c>
      <c r="RRA53" s="64">
        <f t="shared" si="1086"/>
        <v>0</v>
      </c>
      <c r="RRB53" s="64">
        <f t="shared" si="1086"/>
        <v>0</v>
      </c>
      <c r="RRC53" s="64">
        <f t="shared" si="1086"/>
        <v>0</v>
      </c>
      <c r="RRD53" s="64">
        <f t="shared" si="1086"/>
        <v>0</v>
      </c>
      <c r="RRE53" s="64">
        <f t="shared" si="1086"/>
        <v>0</v>
      </c>
      <c r="RRF53" s="64">
        <f t="shared" si="1086"/>
        <v>0</v>
      </c>
      <c r="RRG53" s="64">
        <f t="shared" si="1086"/>
        <v>0</v>
      </c>
      <c r="RRH53" s="64">
        <f t="shared" si="1086"/>
        <v>0</v>
      </c>
      <c r="RRI53" s="64">
        <f t="shared" si="1086"/>
        <v>0</v>
      </c>
      <c r="RRJ53" s="64">
        <f t="shared" si="1086"/>
        <v>0</v>
      </c>
      <c r="RRK53" s="64">
        <f t="shared" si="1086"/>
        <v>0</v>
      </c>
      <c r="RRL53" s="64">
        <f t="shared" si="1086"/>
        <v>0</v>
      </c>
      <c r="RRM53" s="64">
        <f t="shared" si="1086"/>
        <v>0</v>
      </c>
      <c r="RRN53" s="64">
        <f t="shared" si="1086"/>
        <v>0</v>
      </c>
      <c r="RRO53" s="64">
        <f t="shared" si="1086"/>
        <v>0</v>
      </c>
      <c r="RRP53" s="64">
        <f t="shared" si="1086"/>
        <v>0</v>
      </c>
      <c r="RRQ53" s="64">
        <f t="shared" si="1086"/>
        <v>0</v>
      </c>
      <c r="RRR53" s="64">
        <f t="shared" si="1086"/>
        <v>0</v>
      </c>
      <c r="RRS53" s="64">
        <f t="shared" si="1086"/>
        <v>0</v>
      </c>
      <c r="RRT53" s="64">
        <f t="shared" si="1086"/>
        <v>0</v>
      </c>
      <c r="RRU53" s="64">
        <f t="shared" si="1086"/>
        <v>0</v>
      </c>
      <c r="RRV53" s="64">
        <f t="shared" si="1086"/>
        <v>0</v>
      </c>
      <c r="RRW53" s="64">
        <f t="shared" si="1086"/>
        <v>0</v>
      </c>
      <c r="RRX53" s="64">
        <f t="shared" si="1086"/>
        <v>0</v>
      </c>
      <c r="RRY53" s="64">
        <f t="shared" si="1086"/>
        <v>0</v>
      </c>
      <c r="RRZ53" s="64">
        <f t="shared" si="1086"/>
        <v>0</v>
      </c>
      <c r="RSA53" s="64">
        <f t="shared" si="1086"/>
        <v>0</v>
      </c>
      <c r="RSB53" s="64">
        <f t="shared" si="1086"/>
        <v>0</v>
      </c>
      <c r="RSC53" s="64">
        <f t="shared" si="1086"/>
        <v>0</v>
      </c>
      <c r="RSD53" s="64">
        <f t="shared" si="1086"/>
        <v>0</v>
      </c>
      <c r="RSE53" s="64">
        <f t="shared" si="1086"/>
        <v>0</v>
      </c>
      <c r="RSF53" s="64">
        <f t="shared" si="1086"/>
        <v>0</v>
      </c>
      <c r="RSG53" s="64">
        <f t="shared" si="1086"/>
        <v>0</v>
      </c>
      <c r="RSH53" s="64">
        <f t="shared" si="1086"/>
        <v>0</v>
      </c>
      <c r="RSI53" s="64">
        <f t="shared" si="1086"/>
        <v>0</v>
      </c>
      <c r="RSJ53" s="64">
        <f t="shared" si="1086"/>
        <v>0</v>
      </c>
      <c r="RSK53" s="64">
        <f t="shared" si="1086"/>
        <v>0</v>
      </c>
      <c r="RSL53" s="64">
        <f t="shared" si="1086"/>
        <v>0</v>
      </c>
      <c r="RSM53" s="64">
        <f t="shared" si="1086"/>
        <v>0</v>
      </c>
      <c r="RSN53" s="64">
        <f t="shared" si="1086"/>
        <v>0</v>
      </c>
      <c r="RSO53" s="64">
        <f t="shared" si="1086"/>
        <v>0</v>
      </c>
      <c r="RSP53" s="64">
        <f t="shared" si="1086"/>
        <v>0</v>
      </c>
      <c r="RSQ53" s="64">
        <f t="shared" si="1086"/>
        <v>0</v>
      </c>
      <c r="RSR53" s="64">
        <f t="shared" si="1086"/>
        <v>0</v>
      </c>
      <c r="RSS53" s="64">
        <f t="shared" si="1086"/>
        <v>0</v>
      </c>
      <c r="RST53" s="64">
        <f t="shared" si="1086"/>
        <v>0</v>
      </c>
      <c r="RSU53" s="64">
        <f t="shared" si="1086"/>
        <v>0</v>
      </c>
      <c r="RSV53" s="64">
        <f t="shared" si="1086"/>
        <v>0</v>
      </c>
      <c r="RSW53" s="64">
        <f t="shared" ref="RSW53:RVH53" si="1087">RSW51+RSW52</f>
        <v>0</v>
      </c>
      <c r="RSX53" s="64">
        <f t="shared" si="1087"/>
        <v>0</v>
      </c>
      <c r="RSY53" s="64">
        <f t="shared" si="1087"/>
        <v>0</v>
      </c>
      <c r="RSZ53" s="64">
        <f t="shared" si="1087"/>
        <v>0</v>
      </c>
      <c r="RTA53" s="64">
        <f t="shared" si="1087"/>
        <v>0</v>
      </c>
      <c r="RTB53" s="64">
        <f t="shared" si="1087"/>
        <v>0</v>
      </c>
      <c r="RTC53" s="64">
        <f t="shared" si="1087"/>
        <v>0</v>
      </c>
      <c r="RTD53" s="64">
        <f t="shared" si="1087"/>
        <v>0</v>
      </c>
      <c r="RTE53" s="64">
        <f t="shared" si="1087"/>
        <v>0</v>
      </c>
      <c r="RTF53" s="64">
        <f t="shared" si="1087"/>
        <v>0</v>
      </c>
      <c r="RTG53" s="64">
        <f t="shared" si="1087"/>
        <v>0</v>
      </c>
      <c r="RTH53" s="64">
        <f t="shared" si="1087"/>
        <v>0</v>
      </c>
      <c r="RTI53" s="64">
        <f t="shared" si="1087"/>
        <v>0</v>
      </c>
      <c r="RTJ53" s="64">
        <f t="shared" si="1087"/>
        <v>0</v>
      </c>
      <c r="RTK53" s="64">
        <f t="shared" si="1087"/>
        <v>0</v>
      </c>
      <c r="RTL53" s="64">
        <f t="shared" si="1087"/>
        <v>0</v>
      </c>
      <c r="RTM53" s="64">
        <f t="shared" si="1087"/>
        <v>0</v>
      </c>
      <c r="RTN53" s="64">
        <f t="shared" si="1087"/>
        <v>0</v>
      </c>
      <c r="RTO53" s="64">
        <f t="shared" si="1087"/>
        <v>0</v>
      </c>
      <c r="RTP53" s="64">
        <f t="shared" si="1087"/>
        <v>0</v>
      </c>
      <c r="RTQ53" s="64">
        <f t="shared" si="1087"/>
        <v>0</v>
      </c>
      <c r="RTR53" s="64">
        <f t="shared" si="1087"/>
        <v>0</v>
      </c>
      <c r="RTS53" s="64">
        <f t="shared" si="1087"/>
        <v>0</v>
      </c>
      <c r="RTT53" s="64">
        <f t="shared" si="1087"/>
        <v>0</v>
      </c>
      <c r="RTU53" s="64">
        <f t="shared" si="1087"/>
        <v>0</v>
      </c>
      <c r="RTV53" s="64">
        <f t="shared" si="1087"/>
        <v>0</v>
      </c>
      <c r="RTW53" s="64">
        <f t="shared" si="1087"/>
        <v>0</v>
      </c>
      <c r="RTX53" s="64">
        <f t="shared" si="1087"/>
        <v>0</v>
      </c>
      <c r="RTY53" s="64">
        <f t="shared" si="1087"/>
        <v>0</v>
      </c>
      <c r="RTZ53" s="64">
        <f t="shared" si="1087"/>
        <v>0</v>
      </c>
      <c r="RUA53" s="64">
        <f t="shared" si="1087"/>
        <v>0</v>
      </c>
      <c r="RUB53" s="64">
        <f t="shared" si="1087"/>
        <v>0</v>
      </c>
      <c r="RUC53" s="64">
        <f t="shared" si="1087"/>
        <v>0</v>
      </c>
      <c r="RUD53" s="64">
        <f t="shared" si="1087"/>
        <v>0</v>
      </c>
      <c r="RUE53" s="64">
        <f t="shared" si="1087"/>
        <v>0</v>
      </c>
      <c r="RUF53" s="64">
        <f t="shared" si="1087"/>
        <v>0</v>
      </c>
      <c r="RUG53" s="64">
        <f t="shared" si="1087"/>
        <v>0</v>
      </c>
      <c r="RUH53" s="64">
        <f t="shared" si="1087"/>
        <v>0</v>
      </c>
      <c r="RUI53" s="64">
        <f t="shared" si="1087"/>
        <v>0</v>
      </c>
      <c r="RUJ53" s="64">
        <f t="shared" si="1087"/>
        <v>0</v>
      </c>
      <c r="RUK53" s="64">
        <f t="shared" si="1087"/>
        <v>0</v>
      </c>
      <c r="RUL53" s="64">
        <f t="shared" si="1087"/>
        <v>0</v>
      </c>
      <c r="RUM53" s="64">
        <f t="shared" si="1087"/>
        <v>0</v>
      </c>
      <c r="RUN53" s="64">
        <f t="shared" si="1087"/>
        <v>0</v>
      </c>
      <c r="RUO53" s="64">
        <f t="shared" si="1087"/>
        <v>0</v>
      </c>
      <c r="RUP53" s="64">
        <f t="shared" si="1087"/>
        <v>0</v>
      </c>
      <c r="RUQ53" s="64">
        <f t="shared" si="1087"/>
        <v>0</v>
      </c>
      <c r="RUR53" s="64">
        <f t="shared" si="1087"/>
        <v>0</v>
      </c>
      <c r="RUS53" s="64">
        <f t="shared" si="1087"/>
        <v>0</v>
      </c>
      <c r="RUT53" s="64">
        <f t="shared" si="1087"/>
        <v>0</v>
      </c>
      <c r="RUU53" s="64">
        <f t="shared" si="1087"/>
        <v>0</v>
      </c>
      <c r="RUV53" s="64">
        <f t="shared" si="1087"/>
        <v>0</v>
      </c>
      <c r="RUW53" s="64">
        <f t="shared" si="1087"/>
        <v>0</v>
      </c>
      <c r="RUX53" s="64">
        <f t="shared" si="1087"/>
        <v>0</v>
      </c>
      <c r="RUY53" s="64">
        <f t="shared" si="1087"/>
        <v>0</v>
      </c>
      <c r="RUZ53" s="64">
        <f t="shared" si="1087"/>
        <v>0</v>
      </c>
      <c r="RVA53" s="64">
        <f t="shared" si="1087"/>
        <v>0</v>
      </c>
      <c r="RVB53" s="64">
        <f t="shared" si="1087"/>
        <v>0</v>
      </c>
      <c r="RVC53" s="64">
        <f t="shared" si="1087"/>
        <v>0</v>
      </c>
      <c r="RVD53" s="64">
        <f t="shared" si="1087"/>
        <v>0</v>
      </c>
      <c r="RVE53" s="64">
        <f t="shared" si="1087"/>
        <v>0</v>
      </c>
      <c r="RVF53" s="64">
        <f t="shared" si="1087"/>
        <v>0</v>
      </c>
      <c r="RVG53" s="64">
        <f t="shared" si="1087"/>
        <v>0</v>
      </c>
      <c r="RVH53" s="64">
        <f t="shared" si="1087"/>
        <v>0</v>
      </c>
      <c r="RVI53" s="64">
        <f t="shared" ref="RVI53:RXT53" si="1088">RVI51+RVI52</f>
        <v>0</v>
      </c>
      <c r="RVJ53" s="64">
        <f t="shared" si="1088"/>
        <v>0</v>
      </c>
      <c r="RVK53" s="64">
        <f t="shared" si="1088"/>
        <v>0</v>
      </c>
      <c r="RVL53" s="64">
        <f t="shared" si="1088"/>
        <v>0</v>
      </c>
      <c r="RVM53" s="64">
        <f t="shared" si="1088"/>
        <v>0</v>
      </c>
      <c r="RVN53" s="64">
        <f t="shared" si="1088"/>
        <v>0</v>
      </c>
      <c r="RVO53" s="64">
        <f t="shared" si="1088"/>
        <v>0</v>
      </c>
      <c r="RVP53" s="64">
        <f t="shared" si="1088"/>
        <v>0</v>
      </c>
      <c r="RVQ53" s="64">
        <f t="shared" si="1088"/>
        <v>0</v>
      </c>
      <c r="RVR53" s="64">
        <f t="shared" si="1088"/>
        <v>0</v>
      </c>
      <c r="RVS53" s="64">
        <f t="shared" si="1088"/>
        <v>0</v>
      </c>
      <c r="RVT53" s="64">
        <f t="shared" si="1088"/>
        <v>0</v>
      </c>
      <c r="RVU53" s="64">
        <f t="shared" si="1088"/>
        <v>0</v>
      </c>
      <c r="RVV53" s="64">
        <f t="shared" si="1088"/>
        <v>0</v>
      </c>
      <c r="RVW53" s="64">
        <f t="shared" si="1088"/>
        <v>0</v>
      </c>
      <c r="RVX53" s="64">
        <f t="shared" si="1088"/>
        <v>0</v>
      </c>
      <c r="RVY53" s="64">
        <f t="shared" si="1088"/>
        <v>0</v>
      </c>
      <c r="RVZ53" s="64">
        <f t="shared" si="1088"/>
        <v>0</v>
      </c>
      <c r="RWA53" s="64">
        <f t="shared" si="1088"/>
        <v>0</v>
      </c>
      <c r="RWB53" s="64">
        <f t="shared" si="1088"/>
        <v>0</v>
      </c>
      <c r="RWC53" s="64">
        <f t="shared" si="1088"/>
        <v>0</v>
      </c>
      <c r="RWD53" s="64">
        <f t="shared" si="1088"/>
        <v>0</v>
      </c>
      <c r="RWE53" s="64">
        <f t="shared" si="1088"/>
        <v>0</v>
      </c>
      <c r="RWF53" s="64">
        <f t="shared" si="1088"/>
        <v>0</v>
      </c>
      <c r="RWG53" s="64">
        <f t="shared" si="1088"/>
        <v>0</v>
      </c>
      <c r="RWH53" s="64">
        <f t="shared" si="1088"/>
        <v>0</v>
      </c>
      <c r="RWI53" s="64">
        <f t="shared" si="1088"/>
        <v>0</v>
      </c>
      <c r="RWJ53" s="64">
        <f t="shared" si="1088"/>
        <v>0</v>
      </c>
      <c r="RWK53" s="64">
        <f t="shared" si="1088"/>
        <v>0</v>
      </c>
      <c r="RWL53" s="64">
        <f t="shared" si="1088"/>
        <v>0</v>
      </c>
      <c r="RWM53" s="64">
        <f t="shared" si="1088"/>
        <v>0</v>
      </c>
      <c r="RWN53" s="64">
        <f t="shared" si="1088"/>
        <v>0</v>
      </c>
      <c r="RWO53" s="64">
        <f t="shared" si="1088"/>
        <v>0</v>
      </c>
      <c r="RWP53" s="64">
        <f t="shared" si="1088"/>
        <v>0</v>
      </c>
      <c r="RWQ53" s="64">
        <f t="shared" si="1088"/>
        <v>0</v>
      </c>
      <c r="RWR53" s="64">
        <f t="shared" si="1088"/>
        <v>0</v>
      </c>
      <c r="RWS53" s="64">
        <f t="shared" si="1088"/>
        <v>0</v>
      </c>
      <c r="RWT53" s="64">
        <f t="shared" si="1088"/>
        <v>0</v>
      </c>
      <c r="RWU53" s="64">
        <f t="shared" si="1088"/>
        <v>0</v>
      </c>
      <c r="RWV53" s="64">
        <f t="shared" si="1088"/>
        <v>0</v>
      </c>
      <c r="RWW53" s="64">
        <f t="shared" si="1088"/>
        <v>0</v>
      </c>
      <c r="RWX53" s="64">
        <f t="shared" si="1088"/>
        <v>0</v>
      </c>
      <c r="RWY53" s="64">
        <f t="shared" si="1088"/>
        <v>0</v>
      </c>
      <c r="RWZ53" s="64">
        <f t="shared" si="1088"/>
        <v>0</v>
      </c>
      <c r="RXA53" s="64">
        <f t="shared" si="1088"/>
        <v>0</v>
      </c>
      <c r="RXB53" s="64">
        <f t="shared" si="1088"/>
        <v>0</v>
      </c>
      <c r="RXC53" s="64">
        <f t="shared" si="1088"/>
        <v>0</v>
      </c>
      <c r="RXD53" s="64">
        <f t="shared" si="1088"/>
        <v>0</v>
      </c>
      <c r="RXE53" s="64">
        <f t="shared" si="1088"/>
        <v>0</v>
      </c>
      <c r="RXF53" s="64">
        <f t="shared" si="1088"/>
        <v>0</v>
      </c>
      <c r="RXG53" s="64">
        <f t="shared" si="1088"/>
        <v>0</v>
      </c>
      <c r="RXH53" s="64">
        <f t="shared" si="1088"/>
        <v>0</v>
      </c>
      <c r="RXI53" s="64">
        <f t="shared" si="1088"/>
        <v>0</v>
      </c>
      <c r="RXJ53" s="64">
        <f t="shared" si="1088"/>
        <v>0</v>
      </c>
      <c r="RXK53" s="64">
        <f t="shared" si="1088"/>
        <v>0</v>
      </c>
      <c r="RXL53" s="64">
        <f t="shared" si="1088"/>
        <v>0</v>
      </c>
      <c r="RXM53" s="64">
        <f t="shared" si="1088"/>
        <v>0</v>
      </c>
      <c r="RXN53" s="64">
        <f t="shared" si="1088"/>
        <v>0</v>
      </c>
      <c r="RXO53" s="64">
        <f t="shared" si="1088"/>
        <v>0</v>
      </c>
      <c r="RXP53" s="64">
        <f t="shared" si="1088"/>
        <v>0</v>
      </c>
      <c r="RXQ53" s="64">
        <f t="shared" si="1088"/>
        <v>0</v>
      </c>
      <c r="RXR53" s="64">
        <f t="shared" si="1088"/>
        <v>0</v>
      </c>
      <c r="RXS53" s="64">
        <f t="shared" si="1088"/>
        <v>0</v>
      </c>
      <c r="RXT53" s="64">
        <f t="shared" si="1088"/>
        <v>0</v>
      </c>
      <c r="RXU53" s="64">
        <f t="shared" ref="RXU53:SAF53" si="1089">RXU51+RXU52</f>
        <v>0</v>
      </c>
      <c r="RXV53" s="64">
        <f t="shared" si="1089"/>
        <v>0</v>
      </c>
      <c r="RXW53" s="64">
        <f t="shared" si="1089"/>
        <v>0</v>
      </c>
      <c r="RXX53" s="64">
        <f t="shared" si="1089"/>
        <v>0</v>
      </c>
      <c r="RXY53" s="64">
        <f t="shared" si="1089"/>
        <v>0</v>
      </c>
      <c r="RXZ53" s="64">
        <f t="shared" si="1089"/>
        <v>0</v>
      </c>
      <c r="RYA53" s="64">
        <f t="shared" si="1089"/>
        <v>0</v>
      </c>
      <c r="RYB53" s="64">
        <f t="shared" si="1089"/>
        <v>0</v>
      </c>
      <c r="RYC53" s="64">
        <f t="shared" si="1089"/>
        <v>0</v>
      </c>
      <c r="RYD53" s="64">
        <f t="shared" si="1089"/>
        <v>0</v>
      </c>
      <c r="RYE53" s="64">
        <f t="shared" si="1089"/>
        <v>0</v>
      </c>
      <c r="RYF53" s="64">
        <f t="shared" si="1089"/>
        <v>0</v>
      </c>
      <c r="RYG53" s="64">
        <f t="shared" si="1089"/>
        <v>0</v>
      </c>
      <c r="RYH53" s="64">
        <f t="shared" si="1089"/>
        <v>0</v>
      </c>
      <c r="RYI53" s="64">
        <f t="shared" si="1089"/>
        <v>0</v>
      </c>
      <c r="RYJ53" s="64">
        <f t="shared" si="1089"/>
        <v>0</v>
      </c>
      <c r="RYK53" s="64">
        <f t="shared" si="1089"/>
        <v>0</v>
      </c>
      <c r="RYL53" s="64">
        <f t="shared" si="1089"/>
        <v>0</v>
      </c>
      <c r="RYM53" s="64">
        <f t="shared" si="1089"/>
        <v>0</v>
      </c>
      <c r="RYN53" s="64">
        <f t="shared" si="1089"/>
        <v>0</v>
      </c>
      <c r="RYO53" s="64">
        <f t="shared" si="1089"/>
        <v>0</v>
      </c>
      <c r="RYP53" s="64">
        <f t="shared" si="1089"/>
        <v>0</v>
      </c>
      <c r="RYQ53" s="64">
        <f t="shared" si="1089"/>
        <v>0</v>
      </c>
      <c r="RYR53" s="64">
        <f t="shared" si="1089"/>
        <v>0</v>
      </c>
      <c r="RYS53" s="64">
        <f t="shared" si="1089"/>
        <v>0</v>
      </c>
      <c r="RYT53" s="64">
        <f t="shared" si="1089"/>
        <v>0</v>
      </c>
      <c r="RYU53" s="64">
        <f t="shared" si="1089"/>
        <v>0</v>
      </c>
      <c r="RYV53" s="64">
        <f t="shared" si="1089"/>
        <v>0</v>
      </c>
      <c r="RYW53" s="64">
        <f t="shared" si="1089"/>
        <v>0</v>
      </c>
      <c r="RYX53" s="64">
        <f t="shared" si="1089"/>
        <v>0</v>
      </c>
      <c r="RYY53" s="64">
        <f t="shared" si="1089"/>
        <v>0</v>
      </c>
      <c r="RYZ53" s="64">
        <f t="shared" si="1089"/>
        <v>0</v>
      </c>
      <c r="RZA53" s="64">
        <f t="shared" si="1089"/>
        <v>0</v>
      </c>
      <c r="RZB53" s="64">
        <f t="shared" si="1089"/>
        <v>0</v>
      </c>
      <c r="RZC53" s="64">
        <f t="shared" si="1089"/>
        <v>0</v>
      </c>
      <c r="RZD53" s="64">
        <f t="shared" si="1089"/>
        <v>0</v>
      </c>
      <c r="RZE53" s="64">
        <f t="shared" si="1089"/>
        <v>0</v>
      </c>
      <c r="RZF53" s="64">
        <f t="shared" si="1089"/>
        <v>0</v>
      </c>
      <c r="RZG53" s="64">
        <f t="shared" si="1089"/>
        <v>0</v>
      </c>
      <c r="RZH53" s="64">
        <f t="shared" si="1089"/>
        <v>0</v>
      </c>
      <c r="RZI53" s="64">
        <f t="shared" si="1089"/>
        <v>0</v>
      </c>
      <c r="RZJ53" s="64">
        <f t="shared" si="1089"/>
        <v>0</v>
      </c>
      <c r="RZK53" s="64">
        <f t="shared" si="1089"/>
        <v>0</v>
      </c>
      <c r="RZL53" s="64">
        <f t="shared" si="1089"/>
        <v>0</v>
      </c>
      <c r="RZM53" s="64">
        <f t="shared" si="1089"/>
        <v>0</v>
      </c>
      <c r="RZN53" s="64">
        <f t="shared" si="1089"/>
        <v>0</v>
      </c>
      <c r="RZO53" s="64">
        <f t="shared" si="1089"/>
        <v>0</v>
      </c>
      <c r="RZP53" s="64">
        <f t="shared" si="1089"/>
        <v>0</v>
      </c>
      <c r="RZQ53" s="64">
        <f t="shared" si="1089"/>
        <v>0</v>
      </c>
      <c r="RZR53" s="64">
        <f t="shared" si="1089"/>
        <v>0</v>
      </c>
      <c r="RZS53" s="64">
        <f t="shared" si="1089"/>
        <v>0</v>
      </c>
      <c r="RZT53" s="64">
        <f t="shared" si="1089"/>
        <v>0</v>
      </c>
      <c r="RZU53" s="64">
        <f t="shared" si="1089"/>
        <v>0</v>
      </c>
      <c r="RZV53" s="64">
        <f t="shared" si="1089"/>
        <v>0</v>
      </c>
      <c r="RZW53" s="64">
        <f t="shared" si="1089"/>
        <v>0</v>
      </c>
      <c r="RZX53" s="64">
        <f t="shared" si="1089"/>
        <v>0</v>
      </c>
      <c r="RZY53" s="64">
        <f t="shared" si="1089"/>
        <v>0</v>
      </c>
      <c r="RZZ53" s="64">
        <f t="shared" si="1089"/>
        <v>0</v>
      </c>
      <c r="SAA53" s="64">
        <f t="shared" si="1089"/>
        <v>0</v>
      </c>
      <c r="SAB53" s="64">
        <f t="shared" si="1089"/>
        <v>0</v>
      </c>
      <c r="SAC53" s="64">
        <f t="shared" si="1089"/>
        <v>0</v>
      </c>
      <c r="SAD53" s="64">
        <f t="shared" si="1089"/>
        <v>0</v>
      </c>
      <c r="SAE53" s="64">
        <f t="shared" si="1089"/>
        <v>0</v>
      </c>
      <c r="SAF53" s="64">
        <f t="shared" si="1089"/>
        <v>0</v>
      </c>
      <c r="SAG53" s="64">
        <f t="shared" ref="SAG53:SCR53" si="1090">SAG51+SAG52</f>
        <v>0</v>
      </c>
      <c r="SAH53" s="64">
        <f t="shared" si="1090"/>
        <v>0</v>
      </c>
      <c r="SAI53" s="64">
        <f t="shared" si="1090"/>
        <v>0</v>
      </c>
      <c r="SAJ53" s="64">
        <f t="shared" si="1090"/>
        <v>0</v>
      </c>
      <c r="SAK53" s="64">
        <f t="shared" si="1090"/>
        <v>0</v>
      </c>
      <c r="SAL53" s="64">
        <f t="shared" si="1090"/>
        <v>0</v>
      </c>
      <c r="SAM53" s="64">
        <f t="shared" si="1090"/>
        <v>0</v>
      </c>
      <c r="SAN53" s="64">
        <f t="shared" si="1090"/>
        <v>0</v>
      </c>
      <c r="SAO53" s="64">
        <f t="shared" si="1090"/>
        <v>0</v>
      </c>
      <c r="SAP53" s="64">
        <f t="shared" si="1090"/>
        <v>0</v>
      </c>
      <c r="SAQ53" s="64">
        <f t="shared" si="1090"/>
        <v>0</v>
      </c>
      <c r="SAR53" s="64">
        <f t="shared" si="1090"/>
        <v>0</v>
      </c>
      <c r="SAS53" s="64">
        <f t="shared" si="1090"/>
        <v>0</v>
      </c>
      <c r="SAT53" s="64">
        <f t="shared" si="1090"/>
        <v>0</v>
      </c>
      <c r="SAU53" s="64">
        <f t="shared" si="1090"/>
        <v>0</v>
      </c>
      <c r="SAV53" s="64">
        <f t="shared" si="1090"/>
        <v>0</v>
      </c>
      <c r="SAW53" s="64">
        <f t="shared" si="1090"/>
        <v>0</v>
      </c>
      <c r="SAX53" s="64">
        <f t="shared" si="1090"/>
        <v>0</v>
      </c>
      <c r="SAY53" s="64">
        <f t="shared" si="1090"/>
        <v>0</v>
      </c>
      <c r="SAZ53" s="64">
        <f t="shared" si="1090"/>
        <v>0</v>
      </c>
      <c r="SBA53" s="64">
        <f t="shared" si="1090"/>
        <v>0</v>
      </c>
      <c r="SBB53" s="64">
        <f t="shared" si="1090"/>
        <v>0</v>
      </c>
      <c r="SBC53" s="64">
        <f t="shared" si="1090"/>
        <v>0</v>
      </c>
      <c r="SBD53" s="64">
        <f t="shared" si="1090"/>
        <v>0</v>
      </c>
      <c r="SBE53" s="64">
        <f t="shared" si="1090"/>
        <v>0</v>
      </c>
      <c r="SBF53" s="64">
        <f t="shared" si="1090"/>
        <v>0</v>
      </c>
      <c r="SBG53" s="64">
        <f t="shared" si="1090"/>
        <v>0</v>
      </c>
      <c r="SBH53" s="64">
        <f t="shared" si="1090"/>
        <v>0</v>
      </c>
      <c r="SBI53" s="64">
        <f t="shared" si="1090"/>
        <v>0</v>
      </c>
      <c r="SBJ53" s="64">
        <f t="shared" si="1090"/>
        <v>0</v>
      </c>
      <c r="SBK53" s="64">
        <f t="shared" si="1090"/>
        <v>0</v>
      </c>
      <c r="SBL53" s="64">
        <f t="shared" si="1090"/>
        <v>0</v>
      </c>
      <c r="SBM53" s="64">
        <f t="shared" si="1090"/>
        <v>0</v>
      </c>
      <c r="SBN53" s="64">
        <f t="shared" si="1090"/>
        <v>0</v>
      </c>
      <c r="SBO53" s="64">
        <f t="shared" si="1090"/>
        <v>0</v>
      </c>
      <c r="SBP53" s="64">
        <f t="shared" si="1090"/>
        <v>0</v>
      </c>
      <c r="SBQ53" s="64">
        <f t="shared" si="1090"/>
        <v>0</v>
      </c>
      <c r="SBR53" s="64">
        <f t="shared" si="1090"/>
        <v>0</v>
      </c>
      <c r="SBS53" s="64">
        <f t="shared" si="1090"/>
        <v>0</v>
      </c>
      <c r="SBT53" s="64">
        <f t="shared" si="1090"/>
        <v>0</v>
      </c>
      <c r="SBU53" s="64">
        <f t="shared" si="1090"/>
        <v>0</v>
      </c>
      <c r="SBV53" s="64">
        <f t="shared" si="1090"/>
        <v>0</v>
      </c>
      <c r="SBW53" s="64">
        <f t="shared" si="1090"/>
        <v>0</v>
      </c>
      <c r="SBX53" s="64">
        <f t="shared" si="1090"/>
        <v>0</v>
      </c>
      <c r="SBY53" s="64">
        <f t="shared" si="1090"/>
        <v>0</v>
      </c>
      <c r="SBZ53" s="64">
        <f t="shared" si="1090"/>
        <v>0</v>
      </c>
      <c r="SCA53" s="64">
        <f t="shared" si="1090"/>
        <v>0</v>
      </c>
      <c r="SCB53" s="64">
        <f t="shared" si="1090"/>
        <v>0</v>
      </c>
      <c r="SCC53" s="64">
        <f t="shared" si="1090"/>
        <v>0</v>
      </c>
      <c r="SCD53" s="64">
        <f t="shared" si="1090"/>
        <v>0</v>
      </c>
      <c r="SCE53" s="64">
        <f t="shared" si="1090"/>
        <v>0</v>
      </c>
      <c r="SCF53" s="64">
        <f t="shared" si="1090"/>
        <v>0</v>
      </c>
      <c r="SCG53" s="64">
        <f t="shared" si="1090"/>
        <v>0</v>
      </c>
      <c r="SCH53" s="64">
        <f t="shared" si="1090"/>
        <v>0</v>
      </c>
      <c r="SCI53" s="64">
        <f t="shared" si="1090"/>
        <v>0</v>
      </c>
      <c r="SCJ53" s="64">
        <f t="shared" si="1090"/>
        <v>0</v>
      </c>
      <c r="SCK53" s="64">
        <f t="shared" si="1090"/>
        <v>0</v>
      </c>
      <c r="SCL53" s="64">
        <f t="shared" si="1090"/>
        <v>0</v>
      </c>
      <c r="SCM53" s="64">
        <f t="shared" si="1090"/>
        <v>0</v>
      </c>
      <c r="SCN53" s="64">
        <f t="shared" si="1090"/>
        <v>0</v>
      </c>
      <c r="SCO53" s="64">
        <f t="shared" si="1090"/>
        <v>0</v>
      </c>
      <c r="SCP53" s="64">
        <f t="shared" si="1090"/>
        <v>0</v>
      </c>
      <c r="SCQ53" s="64">
        <f t="shared" si="1090"/>
        <v>0</v>
      </c>
      <c r="SCR53" s="64">
        <f t="shared" si="1090"/>
        <v>0</v>
      </c>
      <c r="SCS53" s="64">
        <f t="shared" ref="SCS53:SFD53" si="1091">SCS51+SCS52</f>
        <v>0</v>
      </c>
      <c r="SCT53" s="64">
        <f t="shared" si="1091"/>
        <v>0</v>
      </c>
      <c r="SCU53" s="64">
        <f t="shared" si="1091"/>
        <v>0</v>
      </c>
      <c r="SCV53" s="64">
        <f t="shared" si="1091"/>
        <v>0</v>
      </c>
      <c r="SCW53" s="64">
        <f t="shared" si="1091"/>
        <v>0</v>
      </c>
      <c r="SCX53" s="64">
        <f t="shared" si="1091"/>
        <v>0</v>
      </c>
      <c r="SCY53" s="64">
        <f t="shared" si="1091"/>
        <v>0</v>
      </c>
      <c r="SCZ53" s="64">
        <f t="shared" si="1091"/>
        <v>0</v>
      </c>
      <c r="SDA53" s="64">
        <f t="shared" si="1091"/>
        <v>0</v>
      </c>
      <c r="SDB53" s="64">
        <f t="shared" si="1091"/>
        <v>0</v>
      </c>
      <c r="SDC53" s="64">
        <f t="shared" si="1091"/>
        <v>0</v>
      </c>
      <c r="SDD53" s="64">
        <f t="shared" si="1091"/>
        <v>0</v>
      </c>
      <c r="SDE53" s="64">
        <f t="shared" si="1091"/>
        <v>0</v>
      </c>
      <c r="SDF53" s="64">
        <f t="shared" si="1091"/>
        <v>0</v>
      </c>
      <c r="SDG53" s="64">
        <f t="shared" si="1091"/>
        <v>0</v>
      </c>
      <c r="SDH53" s="64">
        <f t="shared" si="1091"/>
        <v>0</v>
      </c>
      <c r="SDI53" s="64">
        <f t="shared" si="1091"/>
        <v>0</v>
      </c>
      <c r="SDJ53" s="64">
        <f t="shared" si="1091"/>
        <v>0</v>
      </c>
      <c r="SDK53" s="64">
        <f t="shared" si="1091"/>
        <v>0</v>
      </c>
      <c r="SDL53" s="64">
        <f t="shared" si="1091"/>
        <v>0</v>
      </c>
      <c r="SDM53" s="64">
        <f t="shared" si="1091"/>
        <v>0</v>
      </c>
      <c r="SDN53" s="64">
        <f t="shared" si="1091"/>
        <v>0</v>
      </c>
      <c r="SDO53" s="64">
        <f t="shared" si="1091"/>
        <v>0</v>
      </c>
      <c r="SDP53" s="64">
        <f t="shared" si="1091"/>
        <v>0</v>
      </c>
      <c r="SDQ53" s="64">
        <f t="shared" si="1091"/>
        <v>0</v>
      </c>
      <c r="SDR53" s="64">
        <f t="shared" si="1091"/>
        <v>0</v>
      </c>
      <c r="SDS53" s="64">
        <f t="shared" si="1091"/>
        <v>0</v>
      </c>
      <c r="SDT53" s="64">
        <f t="shared" si="1091"/>
        <v>0</v>
      </c>
      <c r="SDU53" s="64">
        <f t="shared" si="1091"/>
        <v>0</v>
      </c>
      <c r="SDV53" s="64">
        <f t="shared" si="1091"/>
        <v>0</v>
      </c>
      <c r="SDW53" s="64">
        <f t="shared" si="1091"/>
        <v>0</v>
      </c>
      <c r="SDX53" s="64">
        <f t="shared" si="1091"/>
        <v>0</v>
      </c>
      <c r="SDY53" s="64">
        <f t="shared" si="1091"/>
        <v>0</v>
      </c>
      <c r="SDZ53" s="64">
        <f t="shared" si="1091"/>
        <v>0</v>
      </c>
      <c r="SEA53" s="64">
        <f t="shared" si="1091"/>
        <v>0</v>
      </c>
      <c r="SEB53" s="64">
        <f t="shared" si="1091"/>
        <v>0</v>
      </c>
      <c r="SEC53" s="64">
        <f t="shared" si="1091"/>
        <v>0</v>
      </c>
      <c r="SED53" s="64">
        <f t="shared" si="1091"/>
        <v>0</v>
      </c>
      <c r="SEE53" s="64">
        <f t="shared" si="1091"/>
        <v>0</v>
      </c>
      <c r="SEF53" s="64">
        <f t="shared" si="1091"/>
        <v>0</v>
      </c>
      <c r="SEG53" s="64">
        <f t="shared" si="1091"/>
        <v>0</v>
      </c>
      <c r="SEH53" s="64">
        <f t="shared" si="1091"/>
        <v>0</v>
      </c>
      <c r="SEI53" s="64">
        <f t="shared" si="1091"/>
        <v>0</v>
      </c>
      <c r="SEJ53" s="64">
        <f t="shared" si="1091"/>
        <v>0</v>
      </c>
      <c r="SEK53" s="64">
        <f t="shared" si="1091"/>
        <v>0</v>
      </c>
      <c r="SEL53" s="64">
        <f t="shared" si="1091"/>
        <v>0</v>
      </c>
      <c r="SEM53" s="64">
        <f t="shared" si="1091"/>
        <v>0</v>
      </c>
      <c r="SEN53" s="64">
        <f t="shared" si="1091"/>
        <v>0</v>
      </c>
      <c r="SEO53" s="64">
        <f t="shared" si="1091"/>
        <v>0</v>
      </c>
      <c r="SEP53" s="64">
        <f t="shared" si="1091"/>
        <v>0</v>
      </c>
      <c r="SEQ53" s="64">
        <f t="shared" si="1091"/>
        <v>0</v>
      </c>
      <c r="SER53" s="64">
        <f t="shared" si="1091"/>
        <v>0</v>
      </c>
      <c r="SES53" s="64">
        <f t="shared" si="1091"/>
        <v>0</v>
      </c>
      <c r="SET53" s="64">
        <f t="shared" si="1091"/>
        <v>0</v>
      </c>
      <c r="SEU53" s="64">
        <f t="shared" si="1091"/>
        <v>0</v>
      </c>
      <c r="SEV53" s="64">
        <f t="shared" si="1091"/>
        <v>0</v>
      </c>
      <c r="SEW53" s="64">
        <f t="shared" si="1091"/>
        <v>0</v>
      </c>
      <c r="SEX53" s="64">
        <f t="shared" si="1091"/>
        <v>0</v>
      </c>
      <c r="SEY53" s="64">
        <f t="shared" si="1091"/>
        <v>0</v>
      </c>
      <c r="SEZ53" s="64">
        <f t="shared" si="1091"/>
        <v>0</v>
      </c>
      <c r="SFA53" s="64">
        <f t="shared" si="1091"/>
        <v>0</v>
      </c>
      <c r="SFB53" s="64">
        <f t="shared" si="1091"/>
        <v>0</v>
      </c>
      <c r="SFC53" s="64">
        <f t="shared" si="1091"/>
        <v>0</v>
      </c>
      <c r="SFD53" s="64">
        <f t="shared" si="1091"/>
        <v>0</v>
      </c>
      <c r="SFE53" s="64">
        <f t="shared" ref="SFE53:SHP53" si="1092">SFE51+SFE52</f>
        <v>0</v>
      </c>
      <c r="SFF53" s="64">
        <f t="shared" si="1092"/>
        <v>0</v>
      </c>
      <c r="SFG53" s="64">
        <f t="shared" si="1092"/>
        <v>0</v>
      </c>
      <c r="SFH53" s="64">
        <f t="shared" si="1092"/>
        <v>0</v>
      </c>
      <c r="SFI53" s="64">
        <f t="shared" si="1092"/>
        <v>0</v>
      </c>
      <c r="SFJ53" s="64">
        <f t="shared" si="1092"/>
        <v>0</v>
      </c>
      <c r="SFK53" s="64">
        <f t="shared" si="1092"/>
        <v>0</v>
      </c>
      <c r="SFL53" s="64">
        <f t="shared" si="1092"/>
        <v>0</v>
      </c>
      <c r="SFM53" s="64">
        <f t="shared" si="1092"/>
        <v>0</v>
      </c>
      <c r="SFN53" s="64">
        <f t="shared" si="1092"/>
        <v>0</v>
      </c>
      <c r="SFO53" s="64">
        <f t="shared" si="1092"/>
        <v>0</v>
      </c>
      <c r="SFP53" s="64">
        <f t="shared" si="1092"/>
        <v>0</v>
      </c>
      <c r="SFQ53" s="64">
        <f t="shared" si="1092"/>
        <v>0</v>
      </c>
      <c r="SFR53" s="64">
        <f t="shared" si="1092"/>
        <v>0</v>
      </c>
      <c r="SFS53" s="64">
        <f t="shared" si="1092"/>
        <v>0</v>
      </c>
      <c r="SFT53" s="64">
        <f t="shared" si="1092"/>
        <v>0</v>
      </c>
      <c r="SFU53" s="64">
        <f t="shared" si="1092"/>
        <v>0</v>
      </c>
      <c r="SFV53" s="64">
        <f t="shared" si="1092"/>
        <v>0</v>
      </c>
      <c r="SFW53" s="64">
        <f t="shared" si="1092"/>
        <v>0</v>
      </c>
      <c r="SFX53" s="64">
        <f t="shared" si="1092"/>
        <v>0</v>
      </c>
      <c r="SFY53" s="64">
        <f t="shared" si="1092"/>
        <v>0</v>
      </c>
      <c r="SFZ53" s="64">
        <f t="shared" si="1092"/>
        <v>0</v>
      </c>
      <c r="SGA53" s="64">
        <f t="shared" si="1092"/>
        <v>0</v>
      </c>
      <c r="SGB53" s="64">
        <f t="shared" si="1092"/>
        <v>0</v>
      </c>
      <c r="SGC53" s="64">
        <f t="shared" si="1092"/>
        <v>0</v>
      </c>
      <c r="SGD53" s="64">
        <f t="shared" si="1092"/>
        <v>0</v>
      </c>
      <c r="SGE53" s="64">
        <f t="shared" si="1092"/>
        <v>0</v>
      </c>
      <c r="SGF53" s="64">
        <f t="shared" si="1092"/>
        <v>0</v>
      </c>
      <c r="SGG53" s="64">
        <f t="shared" si="1092"/>
        <v>0</v>
      </c>
      <c r="SGH53" s="64">
        <f t="shared" si="1092"/>
        <v>0</v>
      </c>
      <c r="SGI53" s="64">
        <f t="shared" si="1092"/>
        <v>0</v>
      </c>
      <c r="SGJ53" s="64">
        <f t="shared" si="1092"/>
        <v>0</v>
      </c>
      <c r="SGK53" s="64">
        <f t="shared" si="1092"/>
        <v>0</v>
      </c>
      <c r="SGL53" s="64">
        <f t="shared" si="1092"/>
        <v>0</v>
      </c>
      <c r="SGM53" s="64">
        <f t="shared" si="1092"/>
        <v>0</v>
      </c>
      <c r="SGN53" s="64">
        <f t="shared" si="1092"/>
        <v>0</v>
      </c>
      <c r="SGO53" s="64">
        <f t="shared" si="1092"/>
        <v>0</v>
      </c>
      <c r="SGP53" s="64">
        <f t="shared" si="1092"/>
        <v>0</v>
      </c>
      <c r="SGQ53" s="64">
        <f t="shared" si="1092"/>
        <v>0</v>
      </c>
      <c r="SGR53" s="64">
        <f t="shared" si="1092"/>
        <v>0</v>
      </c>
      <c r="SGS53" s="64">
        <f t="shared" si="1092"/>
        <v>0</v>
      </c>
      <c r="SGT53" s="64">
        <f t="shared" si="1092"/>
        <v>0</v>
      </c>
      <c r="SGU53" s="64">
        <f t="shared" si="1092"/>
        <v>0</v>
      </c>
      <c r="SGV53" s="64">
        <f t="shared" si="1092"/>
        <v>0</v>
      </c>
      <c r="SGW53" s="64">
        <f t="shared" si="1092"/>
        <v>0</v>
      </c>
      <c r="SGX53" s="64">
        <f t="shared" si="1092"/>
        <v>0</v>
      </c>
      <c r="SGY53" s="64">
        <f t="shared" si="1092"/>
        <v>0</v>
      </c>
      <c r="SGZ53" s="64">
        <f t="shared" si="1092"/>
        <v>0</v>
      </c>
      <c r="SHA53" s="64">
        <f t="shared" si="1092"/>
        <v>0</v>
      </c>
      <c r="SHB53" s="64">
        <f t="shared" si="1092"/>
        <v>0</v>
      </c>
      <c r="SHC53" s="64">
        <f t="shared" si="1092"/>
        <v>0</v>
      </c>
      <c r="SHD53" s="64">
        <f t="shared" si="1092"/>
        <v>0</v>
      </c>
      <c r="SHE53" s="64">
        <f t="shared" si="1092"/>
        <v>0</v>
      </c>
      <c r="SHF53" s="64">
        <f t="shared" si="1092"/>
        <v>0</v>
      </c>
      <c r="SHG53" s="64">
        <f t="shared" si="1092"/>
        <v>0</v>
      </c>
      <c r="SHH53" s="64">
        <f t="shared" si="1092"/>
        <v>0</v>
      </c>
      <c r="SHI53" s="64">
        <f t="shared" si="1092"/>
        <v>0</v>
      </c>
      <c r="SHJ53" s="64">
        <f t="shared" si="1092"/>
        <v>0</v>
      </c>
      <c r="SHK53" s="64">
        <f t="shared" si="1092"/>
        <v>0</v>
      </c>
      <c r="SHL53" s="64">
        <f t="shared" si="1092"/>
        <v>0</v>
      </c>
      <c r="SHM53" s="64">
        <f t="shared" si="1092"/>
        <v>0</v>
      </c>
      <c r="SHN53" s="64">
        <f t="shared" si="1092"/>
        <v>0</v>
      </c>
      <c r="SHO53" s="64">
        <f t="shared" si="1092"/>
        <v>0</v>
      </c>
      <c r="SHP53" s="64">
        <f t="shared" si="1092"/>
        <v>0</v>
      </c>
      <c r="SHQ53" s="64">
        <f t="shared" ref="SHQ53:SKB53" si="1093">SHQ51+SHQ52</f>
        <v>0</v>
      </c>
      <c r="SHR53" s="64">
        <f t="shared" si="1093"/>
        <v>0</v>
      </c>
      <c r="SHS53" s="64">
        <f t="shared" si="1093"/>
        <v>0</v>
      </c>
      <c r="SHT53" s="64">
        <f t="shared" si="1093"/>
        <v>0</v>
      </c>
      <c r="SHU53" s="64">
        <f t="shared" si="1093"/>
        <v>0</v>
      </c>
      <c r="SHV53" s="64">
        <f t="shared" si="1093"/>
        <v>0</v>
      </c>
      <c r="SHW53" s="64">
        <f t="shared" si="1093"/>
        <v>0</v>
      </c>
      <c r="SHX53" s="64">
        <f t="shared" si="1093"/>
        <v>0</v>
      </c>
      <c r="SHY53" s="64">
        <f t="shared" si="1093"/>
        <v>0</v>
      </c>
      <c r="SHZ53" s="64">
        <f t="shared" si="1093"/>
        <v>0</v>
      </c>
      <c r="SIA53" s="64">
        <f t="shared" si="1093"/>
        <v>0</v>
      </c>
      <c r="SIB53" s="64">
        <f t="shared" si="1093"/>
        <v>0</v>
      </c>
      <c r="SIC53" s="64">
        <f t="shared" si="1093"/>
        <v>0</v>
      </c>
      <c r="SID53" s="64">
        <f t="shared" si="1093"/>
        <v>0</v>
      </c>
      <c r="SIE53" s="64">
        <f t="shared" si="1093"/>
        <v>0</v>
      </c>
      <c r="SIF53" s="64">
        <f t="shared" si="1093"/>
        <v>0</v>
      </c>
      <c r="SIG53" s="64">
        <f t="shared" si="1093"/>
        <v>0</v>
      </c>
      <c r="SIH53" s="64">
        <f t="shared" si="1093"/>
        <v>0</v>
      </c>
      <c r="SII53" s="64">
        <f t="shared" si="1093"/>
        <v>0</v>
      </c>
      <c r="SIJ53" s="64">
        <f t="shared" si="1093"/>
        <v>0</v>
      </c>
      <c r="SIK53" s="64">
        <f t="shared" si="1093"/>
        <v>0</v>
      </c>
      <c r="SIL53" s="64">
        <f t="shared" si="1093"/>
        <v>0</v>
      </c>
      <c r="SIM53" s="64">
        <f t="shared" si="1093"/>
        <v>0</v>
      </c>
      <c r="SIN53" s="64">
        <f t="shared" si="1093"/>
        <v>0</v>
      </c>
      <c r="SIO53" s="64">
        <f t="shared" si="1093"/>
        <v>0</v>
      </c>
      <c r="SIP53" s="64">
        <f t="shared" si="1093"/>
        <v>0</v>
      </c>
      <c r="SIQ53" s="64">
        <f t="shared" si="1093"/>
        <v>0</v>
      </c>
      <c r="SIR53" s="64">
        <f t="shared" si="1093"/>
        <v>0</v>
      </c>
      <c r="SIS53" s="64">
        <f t="shared" si="1093"/>
        <v>0</v>
      </c>
      <c r="SIT53" s="64">
        <f t="shared" si="1093"/>
        <v>0</v>
      </c>
      <c r="SIU53" s="64">
        <f t="shared" si="1093"/>
        <v>0</v>
      </c>
      <c r="SIV53" s="64">
        <f t="shared" si="1093"/>
        <v>0</v>
      </c>
      <c r="SIW53" s="64">
        <f t="shared" si="1093"/>
        <v>0</v>
      </c>
      <c r="SIX53" s="64">
        <f t="shared" si="1093"/>
        <v>0</v>
      </c>
      <c r="SIY53" s="64">
        <f t="shared" si="1093"/>
        <v>0</v>
      </c>
      <c r="SIZ53" s="64">
        <f t="shared" si="1093"/>
        <v>0</v>
      </c>
      <c r="SJA53" s="64">
        <f t="shared" si="1093"/>
        <v>0</v>
      </c>
      <c r="SJB53" s="64">
        <f t="shared" si="1093"/>
        <v>0</v>
      </c>
      <c r="SJC53" s="64">
        <f t="shared" si="1093"/>
        <v>0</v>
      </c>
      <c r="SJD53" s="64">
        <f t="shared" si="1093"/>
        <v>0</v>
      </c>
      <c r="SJE53" s="64">
        <f t="shared" si="1093"/>
        <v>0</v>
      </c>
      <c r="SJF53" s="64">
        <f t="shared" si="1093"/>
        <v>0</v>
      </c>
      <c r="SJG53" s="64">
        <f t="shared" si="1093"/>
        <v>0</v>
      </c>
      <c r="SJH53" s="64">
        <f t="shared" si="1093"/>
        <v>0</v>
      </c>
      <c r="SJI53" s="64">
        <f t="shared" si="1093"/>
        <v>0</v>
      </c>
      <c r="SJJ53" s="64">
        <f t="shared" si="1093"/>
        <v>0</v>
      </c>
      <c r="SJK53" s="64">
        <f t="shared" si="1093"/>
        <v>0</v>
      </c>
      <c r="SJL53" s="64">
        <f t="shared" si="1093"/>
        <v>0</v>
      </c>
      <c r="SJM53" s="64">
        <f t="shared" si="1093"/>
        <v>0</v>
      </c>
      <c r="SJN53" s="64">
        <f t="shared" si="1093"/>
        <v>0</v>
      </c>
      <c r="SJO53" s="64">
        <f t="shared" si="1093"/>
        <v>0</v>
      </c>
      <c r="SJP53" s="64">
        <f t="shared" si="1093"/>
        <v>0</v>
      </c>
      <c r="SJQ53" s="64">
        <f t="shared" si="1093"/>
        <v>0</v>
      </c>
      <c r="SJR53" s="64">
        <f t="shared" si="1093"/>
        <v>0</v>
      </c>
      <c r="SJS53" s="64">
        <f t="shared" si="1093"/>
        <v>0</v>
      </c>
      <c r="SJT53" s="64">
        <f t="shared" si="1093"/>
        <v>0</v>
      </c>
      <c r="SJU53" s="64">
        <f t="shared" si="1093"/>
        <v>0</v>
      </c>
      <c r="SJV53" s="64">
        <f t="shared" si="1093"/>
        <v>0</v>
      </c>
      <c r="SJW53" s="64">
        <f t="shared" si="1093"/>
        <v>0</v>
      </c>
      <c r="SJX53" s="64">
        <f t="shared" si="1093"/>
        <v>0</v>
      </c>
      <c r="SJY53" s="64">
        <f t="shared" si="1093"/>
        <v>0</v>
      </c>
      <c r="SJZ53" s="64">
        <f t="shared" si="1093"/>
        <v>0</v>
      </c>
      <c r="SKA53" s="64">
        <f t="shared" si="1093"/>
        <v>0</v>
      </c>
      <c r="SKB53" s="64">
        <f t="shared" si="1093"/>
        <v>0</v>
      </c>
      <c r="SKC53" s="64">
        <f t="shared" ref="SKC53:SMN53" si="1094">SKC51+SKC52</f>
        <v>0</v>
      </c>
      <c r="SKD53" s="64">
        <f t="shared" si="1094"/>
        <v>0</v>
      </c>
      <c r="SKE53" s="64">
        <f t="shared" si="1094"/>
        <v>0</v>
      </c>
      <c r="SKF53" s="64">
        <f t="shared" si="1094"/>
        <v>0</v>
      </c>
      <c r="SKG53" s="64">
        <f t="shared" si="1094"/>
        <v>0</v>
      </c>
      <c r="SKH53" s="64">
        <f t="shared" si="1094"/>
        <v>0</v>
      </c>
      <c r="SKI53" s="64">
        <f t="shared" si="1094"/>
        <v>0</v>
      </c>
      <c r="SKJ53" s="64">
        <f t="shared" si="1094"/>
        <v>0</v>
      </c>
      <c r="SKK53" s="64">
        <f t="shared" si="1094"/>
        <v>0</v>
      </c>
      <c r="SKL53" s="64">
        <f t="shared" si="1094"/>
        <v>0</v>
      </c>
      <c r="SKM53" s="64">
        <f t="shared" si="1094"/>
        <v>0</v>
      </c>
      <c r="SKN53" s="64">
        <f t="shared" si="1094"/>
        <v>0</v>
      </c>
      <c r="SKO53" s="64">
        <f t="shared" si="1094"/>
        <v>0</v>
      </c>
      <c r="SKP53" s="64">
        <f t="shared" si="1094"/>
        <v>0</v>
      </c>
      <c r="SKQ53" s="64">
        <f t="shared" si="1094"/>
        <v>0</v>
      </c>
      <c r="SKR53" s="64">
        <f t="shared" si="1094"/>
        <v>0</v>
      </c>
      <c r="SKS53" s="64">
        <f t="shared" si="1094"/>
        <v>0</v>
      </c>
      <c r="SKT53" s="64">
        <f t="shared" si="1094"/>
        <v>0</v>
      </c>
      <c r="SKU53" s="64">
        <f t="shared" si="1094"/>
        <v>0</v>
      </c>
      <c r="SKV53" s="64">
        <f t="shared" si="1094"/>
        <v>0</v>
      </c>
      <c r="SKW53" s="64">
        <f t="shared" si="1094"/>
        <v>0</v>
      </c>
      <c r="SKX53" s="64">
        <f t="shared" si="1094"/>
        <v>0</v>
      </c>
      <c r="SKY53" s="64">
        <f t="shared" si="1094"/>
        <v>0</v>
      </c>
      <c r="SKZ53" s="64">
        <f t="shared" si="1094"/>
        <v>0</v>
      </c>
      <c r="SLA53" s="64">
        <f t="shared" si="1094"/>
        <v>0</v>
      </c>
      <c r="SLB53" s="64">
        <f t="shared" si="1094"/>
        <v>0</v>
      </c>
      <c r="SLC53" s="64">
        <f t="shared" si="1094"/>
        <v>0</v>
      </c>
      <c r="SLD53" s="64">
        <f t="shared" si="1094"/>
        <v>0</v>
      </c>
      <c r="SLE53" s="64">
        <f t="shared" si="1094"/>
        <v>0</v>
      </c>
      <c r="SLF53" s="64">
        <f t="shared" si="1094"/>
        <v>0</v>
      </c>
      <c r="SLG53" s="64">
        <f t="shared" si="1094"/>
        <v>0</v>
      </c>
      <c r="SLH53" s="64">
        <f t="shared" si="1094"/>
        <v>0</v>
      </c>
      <c r="SLI53" s="64">
        <f t="shared" si="1094"/>
        <v>0</v>
      </c>
      <c r="SLJ53" s="64">
        <f t="shared" si="1094"/>
        <v>0</v>
      </c>
      <c r="SLK53" s="64">
        <f t="shared" si="1094"/>
        <v>0</v>
      </c>
      <c r="SLL53" s="64">
        <f t="shared" si="1094"/>
        <v>0</v>
      </c>
      <c r="SLM53" s="64">
        <f t="shared" si="1094"/>
        <v>0</v>
      </c>
      <c r="SLN53" s="64">
        <f t="shared" si="1094"/>
        <v>0</v>
      </c>
      <c r="SLO53" s="64">
        <f t="shared" si="1094"/>
        <v>0</v>
      </c>
      <c r="SLP53" s="64">
        <f t="shared" si="1094"/>
        <v>0</v>
      </c>
      <c r="SLQ53" s="64">
        <f t="shared" si="1094"/>
        <v>0</v>
      </c>
      <c r="SLR53" s="64">
        <f t="shared" si="1094"/>
        <v>0</v>
      </c>
      <c r="SLS53" s="64">
        <f t="shared" si="1094"/>
        <v>0</v>
      </c>
      <c r="SLT53" s="64">
        <f t="shared" si="1094"/>
        <v>0</v>
      </c>
      <c r="SLU53" s="64">
        <f t="shared" si="1094"/>
        <v>0</v>
      </c>
      <c r="SLV53" s="64">
        <f t="shared" si="1094"/>
        <v>0</v>
      </c>
      <c r="SLW53" s="64">
        <f t="shared" si="1094"/>
        <v>0</v>
      </c>
      <c r="SLX53" s="64">
        <f t="shared" si="1094"/>
        <v>0</v>
      </c>
      <c r="SLY53" s="64">
        <f t="shared" si="1094"/>
        <v>0</v>
      </c>
      <c r="SLZ53" s="64">
        <f t="shared" si="1094"/>
        <v>0</v>
      </c>
      <c r="SMA53" s="64">
        <f t="shared" si="1094"/>
        <v>0</v>
      </c>
      <c r="SMB53" s="64">
        <f t="shared" si="1094"/>
        <v>0</v>
      </c>
      <c r="SMC53" s="64">
        <f t="shared" si="1094"/>
        <v>0</v>
      </c>
      <c r="SMD53" s="64">
        <f t="shared" si="1094"/>
        <v>0</v>
      </c>
      <c r="SME53" s="64">
        <f t="shared" si="1094"/>
        <v>0</v>
      </c>
      <c r="SMF53" s="64">
        <f t="shared" si="1094"/>
        <v>0</v>
      </c>
      <c r="SMG53" s="64">
        <f t="shared" si="1094"/>
        <v>0</v>
      </c>
      <c r="SMH53" s="64">
        <f t="shared" si="1094"/>
        <v>0</v>
      </c>
      <c r="SMI53" s="64">
        <f t="shared" si="1094"/>
        <v>0</v>
      </c>
      <c r="SMJ53" s="64">
        <f t="shared" si="1094"/>
        <v>0</v>
      </c>
      <c r="SMK53" s="64">
        <f t="shared" si="1094"/>
        <v>0</v>
      </c>
      <c r="SML53" s="64">
        <f t="shared" si="1094"/>
        <v>0</v>
      </c>
      <c r="SMM53" s="64">
        <f t="shared" si="1094"/>
        <v>0</v>
      </c>
      <c r="SMN53" s="64">
        <f t="shared" si="1094"/>
        <v>0</v>
      </c>
      <c r="SMO53" s="64">
        <f t="shared" ref="SMO53:SOZ53" si="1095">SMO51+SMO52</f>
        <v>0</v>
      </c>
      <c r="SMP53" s="64">
        <f t="shared" si="1095"/>
        <v>0</v>
      </c>
      <c r="SMQ53" s="64">
        <f t="shared" si="1095"/>
        <v>0</v>
      </c>
      <c r="SMR53" s="64">
        <f t="shared" si="1095"/>
        <v>0</v>
      </c>
      <c r="SMS53" s="64">
        <f t="shared" si="1095"/>
        <v>0</v>
      </c>
      <c r="SMT53" s="64">
        <f t="shared" si="1095"/>
        <v>0</v>
      </c>
      <c r="SMU53" s="64">
        <f t="shared" si="1095"/>
        <v>0</v>
      </c>
      <c r="SMV53" s="64">
        <f t="shared" si="1095"/>
        <v>0</v>
      </c>
      <c r="SMW53" s="64">
        <f t="shared" si="1095"/>
        <v>0</v>
      </c>
      <c r="SMX53" s="64">
        <f t="shared" si="1095"/>
        <v>0</v>
      </c>
      <c r="SMY53" s="64">
        <f t="shared" si="1095"/>
        <v>0</v>
      </c>
      <c r="SMZ53" s="64">
        <f t="shared" si="1095"/>
        <v>0</v>
      </c>
      <c r="SNA53" s="64">
        <f t="shared" si="1095"/>
        <v>0</v>
      </c>
      <c r="SNB53" s="64">
        <f t="shared" si="1095"/>
        <v>0</v>
      </c>
      <c r="SNC53" s="64">
        <f t="shared" si="1095"/>
        <v>0</v>
      </c>
      <c r="SND53" s="64">
        <f t="shared" si="1095"/>
        <v>0</v>
      </c>
      <c r="SNE53" s="64">
        <f t="shared" si="1095"/>
        <v>0</v>
      </c>
      <c r="SNF53" s="64">
        <f t="shared" si="1095"/>
        <v>0</v>
      </c>
      <c r="SNG53" s="64">
        <f t="shared" si="1095"/>
        <v>0</v>
      </c>
      <c r="SNH53" s="64">
        <f t="shared" si="1095"/>
        <v>0</v>
      </c>
      <c r="SNI53" s="64">
        <f t="shared" si="1095"/>
        <v>0</v>
      </c>
      <c r="SNJ53" s="64">
        <f t="shared" si="1095"/>
        <v>0</v>
      </c>
      <c r="SNK53" s="64">
        <f t="shared" si="1095"/>
        <v>0</v>
      </c>
      <c r="SNL53" s="64">
        <f t="shared" si="1095"/>
        <v>0</v>
      </c>
      <c r="SNM53" s="64">
        <f t="shared" si="1095"/>
        <v>0</v>
      </c>
      <c r="SNN53" s="64">
        <f t="shared" si="1095"/>
        <v>0</v>
      </c>
      <c r="SNO53" s="64">
        <f t="shared" si="1095"/>
        <v>0</v>
      </c>
      <c r="SNP53" s="64">
        <f t="shared" si="1095"/>
        <v>0</v>
      </c>
      <c r="SNQ53" s="64">
        <f t="shared" si="1095"/>
        <v>0</v>
      </c>
      <c r="SNR53" s="64">
        <f t="shared" si="1095"/>
        <v>0</v>
      </c>
      <c r="SNS53" s="64">
        <f t="shared" si="1095"/>
        <v>0</v>
      </c>
      <c r="SNT53" s="64">
        <f t="shared" si="1095"/>
        <v>0</v>
      </c>
      <c r="SNU53" s="64">
        <f t="shared" si="1095"/>
        <v>0</v>
      </c>
      <c r="SNV53" s="64">
        <f t="shared" si="1095"/>
        <v>0</v>
      </c>
      <c r="SNW53" s="64">
        <f t="shared" si="1095"/>
        <v>0</v>
      </c>
      <c r="SNX53" s="64">
        <f t="shared" si="1095"/>
        <v>0</v>
      </c>
      <c r="SNY53" s="64">
        <f t="shared" si="1095"/>
        <v>0</v>
      </c>
      <c r="SNZ53" s="64">
        <f t="shared" si="1095"/>
        <v>0</v>
      </c>
      <c r="SOA53" s="64">
        <f t="shared" si="1095"/>
        <v>0</v>
      </c>
      <c r="SOB53" s="64">
        <f t="shared" si="1095"/>
        <v>0</v>
      </c>
      <c r="SOC53" s="64">
        <f t="shared" si="1095"/>
        <v>0</v>
      </c>
      <c r="SOD53" s="64">
        <f t="shared" si="1095"/>
        <v>0</v>
      </c>
      <c r="SOE53" s="64">
        <f t="shared" si="1095"/>
        <v>0</v>
      </c>
      <c r="SOF53" s="64">
        <f t="shared" si="1095"/>
        <v>0</v>
      </c>
      <c r="SOG53" s="64">
        <f t="shared" si="1095"/>
        <v>0</v>
      </c>
      <c r="SOH53" s="64">
        <f t="shared" si="1095"/>
        <v>0</v>
      </c>
      <c r="SOI53" s="64">
        <f t="shared" si="1095"/>
        <v>0</v>
      </c>
      <c r="SOJ53" s="64">
        <f t="shared" si="1095"/>
        <v>0</v>
      </c>
      <c r="SOK53" s="64">
        <f t="shared" si="1095"/>
        <v>0</v>
      </c>
      <c r="SOL53" s="64">
        <f t="shared" si="1095"/>
        <v>0</v>
      </c>
      <c r="SOM53" s="64">
        <f t="shared" si="1095"/>
        <v>0</v>
      </c>
      <c r="SON53" s="64">
        <f t="shared" si="1095"/>
        <v>0</v>
      </c>
      <c r="SOO53" s="64">
        <f t="shared" si="1095"/>
        <v>0</v>
      </c>
      <c r="SOP53" s="64">
        <f t="shared" si="1095"/>
        <v>0</v>
      </c>
      <c r="SOQ53" s="64">
        <f t="shared" si="1095"/>
        <v>0</v>
      </c>
      <c r="SOR53" s="64">
        <f t="shared" si="1095"/>
        <v>0</v>
      </c>
      <c r="SOS53" s="64">
        <f t="shared" si="1095"/>
        <v>0</v>
      </c>
      <c r="SOT53" s="64">
        <f t="shared" si="1095"/>
        <v>0</v>
      </c>
      <c r="SOU53" s="64">
        <f t="shared" si="1095"/>
        <v>0</v>
      </c>
      <c r="SOV53" s="64">
        <f t="shared" si="1095"/>
        <v>0</v>
      </c>
      <c r="SOW53" s="64">
        <f t="shared" si="1095"/>
        <v>0</v>
      </c>
      <c r="SOX53" s="64">
        <f t="shared" si="1095"/>
        <v>0</v>
      </c>
      <c r="SOY53" s="64">
        <f t="shared" si="1095"/>
        <v>0</v>
      </c>
      <c r="SOZ53" s="64">
        <f t="shared" si="1095"/>
        <v>0</v>
      </c>
      <c r="SPA53" s="64">
        <f t="shared" ref="SPA53:SRL53" si="1096">SPA51+SPA52</f>
        <v>0</v>
      </c>
      <c r="SPB53" s="64">
        <f t="shared" si="1096"/>
        <v>0</v>
      </c>
      <c r="SPC53" s="64">
        <f t="shared" si="1096"/>
        <v>0</v>
      </c>
      <c r="SPD53" s="64">
        <f t="shared" si="1096"/>
        <v>0</v>
      </c>
      <c r="SPE53" s="64">
        <f t="shared" si="1096"/>
        <v>0</v>
      </c>
      <c r="SPF53" s="64">
        <f t="shared" si="1096"/>
        <v>0</v>
      </c>
      <c r="SPG53" s="64">
        <f t="shared" si="1096"/>
        <v>0</v>
      </c>
      <c r="SPH53" s="64">
        <f t="shared" si="1096"/>
        <v>0</v>
      </c>
      <c r="SPI53" s="64">
        <f t="shared" si="1096"/>
        <v>0</v>
      </c>
      <c r="SPJ53" s="64">
        <f t="shared" si="1096"/>
        <v>0</v>
      </c>
      <c r="SPK53" s="64">
        <f t="shared" si="1096"/>
        <v>0</v>
      </c>
      <c r="SPL53" s="64">
        <f t="shared" si="1096"/>
        <v>0</v>
      </c>
      <c r="SPM53" s="64">
        <f t="shared" si="1096"/>
        <v>0</v>
      </c>
      <c r="SPN53" s="64">
        <f t="shared" si="1096"/>
        <v>0</v>
      </c>
      <c r="SPO53" s="64">
        <f t="shared" si="1096"/>
        <v>0</v>
      </c>
      <c r="SPP53" s="64">
        <f t="shared" si="1096"/>
        <v>0</v>
      </c>
      <c r="SPQ53" s="64">
        <f t="shared" si="1096"/>
        <v>0</v>
      </c>
      <c r="SPR53" s="64">
        <f t="shared" si="1096"/>
        <v>0</v>
      </c>
      <c r="SPS53" s="64">
        <f t="shared" si="1096"/>
        <v>0</v>
      </c>
      <c r="SPT53" s="64">
        <f t="shared" si="1096"/>
        <v>0</v>
      </c>
      <c r="SPU53" s="64">
        <f t="shared" si="1096"/>
        <v>0</v>
      </c>
      <c r="SPV53" s="64">
        <f t="shared" si="1096"/>
        <v>0</v>
      </c>
      <c r="SPW53" s="64">
        <f t="shared" si="1096"/>
        <v>0</v>
      </c>
      <c r="SPX53" s="64">
        <f t="shared" si="1096"/>
        <v>0</v>
      </c>
      <c r="SPY53" s="64">
        <f t="shared" si="1096"/>
        <v>0</v>
      </c>
      <c r="SPZ53" s="64">
        <f t="shared" si="1096"/>
        <v>0</v>
      </c>
      <c r="SQA53" s="64">
        <f t="shared" si="1096"/>
        <v>0</v>
      </c>
      <c r="SQB53" s="64">
        <f t="shared" si="1096"/>
        <v>0</v>
      </c>
      <c r="SQC53" s="64">
        <f t="shared" si="1096"/>
        <v>0</v>
      </c>
      <c r="SQD53" s="64">
        <f t="shared" si="1096"/>
        <v>0</v>
      </c>
      <c r="SQE53" s="64">
        <f t="shared" si="1096"/>
        <v>0</v>
      </c>
      <c r="SQF53" s="64">
        <f t="shared" si="1096"/>
        <v>0</v>
      </c>
      <c r="SQG53" s="64">
        <f t="shared" si="1096"/>
        <v>0</v>
      </c>
      <c r="SQH53" s="64">
        <f t="shared" si="1096"/>
        <v>0</v>
      </c>
      <c r="SQI53" s="64">
        <f t="shared" si="1096"/>
        <v>0</v>
      </c>
      <c r="SQJ53" s="64">
        <f t="shared" si="1096"/>
        <v>0</v>
      </c>
      <c r="SQK53" s="64">
        <f t="shared" si="1096"/>
        <v>0</v>
      </c>
      <c r="SQL53" s="64">
        <f t="shared" si="1096"/>
        <v>0</v>
      </c>
      <c r="SQM53" s="64">
        <f t="shared" si="1096"/>
        <v>0</v>
      </c>
      <c r="SQN53" s="64">
        <f t="shared" si="1096"/>
        <v>0</v>
      </c>
      <c r="SQO53" s="64">
        <f t="shared" si="1096"/>
        <v>0</v>
      </c>
      <c r="SQP53" s="64">
        <f t="shared" si="1096"/>
        <v>0</v>
      </c>
      <c r="SQQ53" s="64">
        <f t="shared" si="1096"/>
        <v>0</v>
      </c>
      <c r="SQR53" s="64">
        <f t="shared" si="1096"/>
        <v>0</v>
      </c>
      <c r="SQS53" s="64">
        <f t="shared" si="1096"/>
        <v>0</v>
      </c>
      <c r="SQT53" s="64">
        <f t="shared" si="1096"/>
        <v>0</v>
      </c>
      <c r="SQU53" s="64">
        <f t="shared" si="1096"/>
        <v>0</v>
      </c>
      <c r="SQV53" s="64">
        <f t="shared" si="1096"/>
        <v>0</v>
      </c>
      <c r="SQW53" s="64">
        <f t="shared" si="1096"/>
        <v>0</v>
      </c>
      <c r="SQX53" s="64">
        <f t="shared" si="1096"/>
        <v>0</v>
      </c>
      <c r="SQY53" s="64">
        <f t="shared" si="1096"/>
        <v>0</v>
      </c>
      <c r="SQZ53" s="64">
        <f t="shared" si="1096"/>
        <v>0</v>
      </c>
      <c r="SRA53" s="64">
        <f t="shared" si="1096"/>
        <v>0</v>
      </c>
      <c r="SRB53" s="64">
        <f t="shared" si="1096"/>
        <v>0</v>
      </c>
      <c r="SRC53" s="64">
        <f t="shared" si="1096"/>
        <v>0</v>
      </c>
      <c r="SRD53" s="64">
        <f t="shared" si="1096"/>
        <v>0</v>
      </c>
      <c r="SRE53" s="64">
        <f t="shared" si="1096"/>
        <v>0</v>
      </c>
      <c r="SRF53" s="64">
        <f t="shared" si="1096"/>
        <v>0</v>
      </c>
      <c r="SRG53" s="64">
        <f t="shared" si="1096"/>
        <v>0</v>
      </c>
      <c r="SRH53" s="64">
        <f t="shared" si="1096"/>
        <v>0</v>
      </c>
      <c r="SRI53" s="64">
        <f t="shared" si="1096"/>
        <v>0</v>
      </c>
      <c r="SRJ53" s="64">
        <f t="shared" si="1096"/>
        <v>0</v>
      </c>
      <c r="SRK53" s="64">
        <f t="shared" si="1096"/>
        <v>0</v>
      </c>
      <c r="SRL53" s="64">
        <f t="shared" si="1096"/>
        <v>0</v>
      </c>
      <c r="SRM53" s="64">
        <f t="shared" ref="SRM53:STX53" si="1097">SRM51+SRM52</f>
        <v>0</v>
      </c>
      <c r="SRN53" s="64">
        <f t="shared" si="1097"/>
        <v>0</v>
      </c>
      <c r="SRO53" s="64">
        <f t="shared" si="1097"/>
        <v>0</v>
      </c>
      <c r="SRP53" s="64">
        <f t="shared" si="1097"/>
        <v>0</v>
      </c>
      <c r="SRQ53" s="64">
        <f t="shared" si="1097"/>
        <v>0</v>
      </c>
      <c r="SRR53" s="64">
        <f t="shared" si="1097"/>
        <v>0</v>
      </c>
      <c r="SRS53" s="64">
        <f t="shared" si="1097"/>
        <v>0</v>
      </c>
      <c r="SRT53" s="64">
        <f t="shared" si="1097"/>
        <v>0</v>
      </c>
      <c r="SRU53" s="64">
        <f t="shared" si="1097"/>
        <v>0</v>
      </c>
      <c r="SRV53" s="64">
        <f t="shared" si="1097"/>
        <v>0</v>
      </c>
      <c r="SRW53" s="64">
        <f t="shared" si="1097"/>
        <v>0</v>
      </c>
      <c r="SRX53" s="64">
        <f t="shared" si="1097"/>
        <v>0</v>
      </c>
      <c r="SRY53" s="64">
        <f t="shared" si="1097"/>
        <v>0</v>
      </c>
      <c r="SRZ53" s="64">
        <f t="shared" si="1097"/>
        <v>0</v>
      </c>
      <c r="SSA53" s="64">
        <f t="shared" si="1097"/>
        <v>0</v>
      </c>
      <c r="SSB53" s="64">
        <f t="shared" si="1097"/>
        <v>0</v>
      </c>
      <c r="SSC53" s="64">
        <f t="shared" si="1097"/>
        <v>0</v>
      </c>
      <c r="SSD53" s="64">
        <f t="shared" si="1097"/>
        <v>0</v>
      </c>
      <c r="SSE53" s="64">
        <f t="shared" si="1097"/>
        <v>0</v>
      </c>
      <c r="SSF53" s="64">
        <f t="shared" si="1097"/>
        <v>0</v>
      </c>
      <c r="SSG53" s="64">
        <f t="shared" si="1097"/>
        <v>0</v>
      </c>
      <c r="SSH53" s="64">
        <f t="shared" si="1097"/>
        <v>0</v>
      </c>
      <c r="SSI53" s="64">
        <f t="shared" si="1097"/>
        <v>0</v>
      </c>
      <c r="SSJ53" s="64">
        <f t="shared" si="1097"/>
        <v>0</v>
      </c>
      <c r="SSK53" s="64">
        <f t="shared" si="1097"/>
        <v>0</v>
      </c>
      <c r="SSL53" s="64">
        <f t="shared" si="1097"/>
        <v>0</v>
      </c>
      <c r="SSM53" s="64">
        <f t="shared" si="1097"/>
        <v>0</v>
      </c>
      <c r="SSN53" s="64">
        <f t="shared" si="1097"/>
        <v>0</v>
      </c>
      <c r="SSO53" s="64">
        <f t="shared" si="1097"/>
        <v>0</v>
      </c>
      <c r="SSP53" s="64">
        <f t="shared" si="1097"/>
        <v>0</v>
      </c>
      <c r="SSQ53" s="64">
        <f t="shared" si="1097"/>
        <v>0</v>
      </c>
      <c r="SSR53" s="64">
        <f t="shared" si="1097"/>
        <v>0</v>
      </c>
      <c r="SSS53" s="64">
        <f t="shared" si="1097"/>
        <v>0</v>
      </c>
      <c r="SST53" s="64">
        <f t="shared" si="1097"/>
        <v>0</v>
      </c>
      <c r="SSU53" s="64">
        <f t="shared" si="1097"/>
        <v>0</v>
      </c>
      <c r="SSV53" s="64">
        <f t="shared" si="1097"/>
        <v>0</v>
      </c>
      <c r="SSW53" s="64">
        <f t="shared" si="1097"/>
        <v>0</v>
      </c>
      <c r="SSX53" s="64">
        <f t="shared" si="1097"/>
        <v>0</v>
      </c>
      <c r="SSY53" s="64">
        <f t="shared" si="1097"/>
        <v>0</v>
      </c>
      <c r="SSZ53" s="64">
        <f t="shared" si="1097"/>
        <v>0</v>
      </c>
      <c r="STA53" s="64">
        <f t="shared" si="1097"/>
        <v>0</v>
      </c>
      <c r="STB53" s="64">
        <f t="shared" si="1097"/>
        <v>0</v>
      </c>
      <c r="STC53" s="64">
        <f t="shared" si="1097"/>
        <v>0</v>
      </c>
      <c r="STD53" s="64">
        <f t="shared" si="1097"/>
        <v>0</v>
      </c>
      <c r="STE53" s="64">
        <f t="shared" si="1097"/>
        <v>0</v>
      </c>
      <c r="STF53" s="64">
        <f t="shared" si="1097"/>
        <v>0</v>
      </c>
      <c r="STG53" s="64">
        <f t="shared" si="1097"/>
        <v>0</v>
      </c>
      <c r="STH53" s="64">
        <f t="shared" si="1097"/>
        <v>0</v>
      </c>
      <c r="STI53" s="64">
        <f t="shared" si="1097"/>
        <v>0</v>
      </c>
      <c r="STJ53" s="64">
        <f t="shared" si="1097"/>
        <v>0</v>
      </c>
      <c r="STK53" s="64">
        <f t="shared" si="1097"/>
        <v>0</v>
      </c>
      <c r="STL53" s="64">
        <f t="shared" si="1097"/>
        <v>0</v>
      </c>
      <c r="STM53" s="64">
        <f t="shared" si="1097"/>
        <v>0</v>
      </c>
      <c r="STN53" s="64">
        <f t="shared" si="1097"/>
        <v>0</v>
      </c>
      <c r="STO53" s="64">
        <f t="shared" si="1097"/>
        <v>0</v>
      </c>
      <c r="STP53" s="64">
        <f t="shared" si="1097"/>
        <v>0</v>
      </c>
      <c r="STQ53" s="64">
        <f t="shared" si="1097"/>
        <v>0</v>
      </c>
      <c r="STR53" s="64">
        <f t="shared" si="1097"/>
        <v>0</v>
      </c>
      <c r="STS53" s="64">
        <f t="shared" si="1097"/>
        <v>0</v>
      </c>
      <c r="STT53" s="64">
        <f t="shared" si="1097"/>
        <v>0</v>
      </c>
      <c r="STU53" s="64">
        <f t="shared" si="1097"/>
        <v>0</v>
      </c>
      <c r="STV53" s="64">
        <f t="shared" si="1097"/>
        <v>0</v>
      </c>
      <c r="STW53" s="64">
        <f t="shared" si="1097"/>
        <v>0</v>
      </c>
      <c r="STX53" s="64">
        <f t="shared" si="1097"/>
        <v>0</v>
      </c>
      <c r="STY53" s="64">
        <f t="shared" ref="STY53:SWJ53" si="1098">STY51+STY52</f>
        <v>0</v>
      </c>
      <c r="STZ53" s="64">
        <f t="shared" si="1098"/>
        <v>0</v>
      </c>
      <c r="SUA53" s="64">
        <f t="shared" si="1098"/>
        <v>0</v>
      </c>
      <c r="SUB53" s="64">
        <f t="shared" si="1098"/>
        <v>0</v>
      </c>
      <c r="SUC53" s="64">
        <f t="shared" si="1098"/>
        <v>0</v>
      </c>
      <c r="SUD53" s="64">
        <f t="shared" si="1098"/>
        <v>0</v>
      </c>
      <c r="SUE53" s="64">
        <f t="shared" si="1098"/>
        <v>0</v>
      </c>
      <c r="SUF53" s="64">
        <f t="shared" si="1098"/>
        <v>0</v>
      </c>
      <c r="SUG53" s="64">
        <f t="shared" si="1098"/>
        <v>0</v>
      </c>
      <c r="SUH53" s="64">
        <f t="shared" si="1098"/>
        <v>0</v>
      </c>
      <c r="SUI53" s="64">
        <f t="shared" si="1098"/>
        <v>0</v>
      </c>
      <c r="SUJ53" s="64">
        <f t="shared" si="1098"/>
        <v>0</v>
      </c>
      <c r="SUK53" s="64">
        <f t="shared" si="1098"/>
        <v>0</v>
      </c>
      <c r="SUL53" s="64">
        <f t="shared" si="1098"/>
        <v>0</v>
      </c>
      <c r="SUM53" s="64">
        <f t="shared" si="1098"/>
        <v>0</v>
      </c>
      <c r="SUN53" s="64">
        <f t="shared" si="1098"/>
        <v>0</v>
      </c>
      <c r="SUO53" s="64">
        <f t="shared" si="1098"/>
        <v>0</v>
      </c>
      <c r="SUP53" s="64">
        <f t="shared" si="1098"/>
        <v>0</v>
      </c>
      <c r="SUQ53" s="64">
        <f t="shared" si="1098"/>
        <v>0</v>
      </c>
      <c r="SUR53" s="64">
        <f t="shared" si="1098"/>
        <v>0</v>
      </c>
      <c r="SUS53" s="64">
        <f t="shared" si="1098"/>
        <v>0</v>
      </c>
      <c r="SUT53" s="64">
        <f t="shared" si="1098"/>
        <v>0</v>
      </c>
      <c r="SUU53" s="64">
        <f t="shared" si="1098"/>
        <v>0</v>
      </c>
      <c r="SUV53" s="64">
        <f t="shared" si="1098"/>
        <v>0</v>
      </c>
      <c r="SUW53" s="64">
        <f t="shared" si="1098"/>
        <v>0</v>
      </c>
      <c r="SUX53" s="64">
        <f t="shared" si="1098"/>
        <v>0</v>
      </c>
      <c r="SUY53" s="64">
        <f t="shared" si="1098"/>
        <v>0</v>
      </c>
      <c r="SUZ53" s="64">
        <f t="shared" si="1098"/>
        <v>0</v>
      </c>
      <c r="SVA53" s="64">
        <f t="shared" si="1098"/>
        <v>0</v>
      </c>
      <c r="SVB53" s="64">
        <f t="shared" si="1098"/>
        <v>0</v>
      </c>
      <c r="SVC53" s="64">
        <f t="shared" si="1098"/>
        <v>0</v>
      </c>
      <c r="SVD53" s="64">
        <f t="shared" si="1098"/>
        <v>0</v>
      </c>
      <c r="SVE53" s="64">
        <f t="shared" si="1098"/>
        <v>0</v>
      </c>
      <c r="SVF53" s="64">
        <f t="shared" si="1098"/>
        <v>0</v>
      </c>
      <c r="SVG53" s="64">
        <f t="shared" si="1098"/>
        <v>0</v>
      </c>
      <c r="SVH53" s="64">
        <f t="shared" si="1098"/>
        <v>0</v>
      </c>
      <c r="SVI53" s="64">
        <f t="shared" si="1098"/>
        <v>0</v>
      </c>
      <c r="SVJ53" s="64">
        <f t="shared" si="1098"/>
        <v>0</v>
      </c>
      <c r="SVK53" s="64">
        <f t="shared" si="1098"/>
        <v>0</v>
      </c>
      <c r="SVL53" s="64">
        <f t="shared" si="1098"/>
        <v>0</v>
      </c>
      <c r="SVM53" s="64">
        <f t="shared" si="1098"/>
        <v>0</v>
      </c>
      <c r="SVN53" s="64">
        <f t="shared" si="1098"/>
        <v>0</v>
      </c>
      <c r="SVO53" s="64">
        <f t="shared" si="1098"/>
        <v>0</v>
      </c>
      <c r="SVP53" s="64">
        <f t="shared" si="1098"/>
        <v>0</v>
      </c>
      <c r="SVQ53" s="64">
        <f t="shared" si="1098"/>
        <v>0</v>
      </c>
      <c r="SVR53" s="64">
        <f t="shared" si="1098"/>
        <v>0</v>
      </c>
      <c r="SVS53" s="64">
        <f t="shared" si="1098"/>
        <v>0</v>
      </c>
      <c r="SVT53" s="64">
        <f t="shared" si="1098"/>
        <v>0</v>
      </c>
      <c r="SVU53" s="64">
        <f t="shared" si="1098"/>
        <v>0</v>
      </c>
      <c r="SVV53" s="64">
        <f t="shared" si="1098"/>
        <v>0</v>
      </c>
      <c r="SVW53" s="64">
        <f t="shared" si="1098"/>
        <v>0</v>
      </c>
      <c r="SVX53" s="64">
        <f t="shared" si="1098"/>
        <v>0</v>
      </c>
      <c r="SVY53" s="64">
        <f t="shared" si="1098"/>
        <v>0</v>
      </c>
      <c r="SVZ53" s="64">
        <f t="shared" si="1098"/>
        <v>0</v>
      </c>
      <c r="SWA53" s="64">
        <f t="shared" si="1098"/>
        <v>0</v>
      </c>
      <c r="SWB53" s="64">
        <f t="shared" si="1098"/>
        <v>0</v>
      </c>
      <c r="SWC53" s="64">
        <f t="shared" si="1098"/>
        <v>0</v>
      </c>
      <c r="SWD53" s="64">
        <f t="shared" si="1098"/>
        <v>0</v>
      </c>
      <c r="SWE53" s="64">
        <f t="shared" si="1098"/>
        <v>0</v>
      </c>
      <c r="SWF53" s="64">
        <f t="shared" si="1098"/>
        <v>0</v>
      </c>
      <c r="SWG53" s="64">
        <f t="shared" si="1098"/>
        <v>0</v>
      </c>
      <c r="SWH53" s="64">
        <f t="shared" si="1098"/>
        <v>0</v>
      </c>
      <c r="SWI53" s="64">
        <f t="shared" si="1098"/>
        <v>0</v>
      </c>
      <c r="SWJ53" s="64">
        <f t="shared" si="1098"/>
        <v>0</v>
      </c>
      <c r="SWK53" s="64">
        <f t="shared" ref="SWK53:SYV53" si="1099">SWK51+SWK52</f>
        <v>0</v>
      </c>
      <c r="SWL53" s="64">
        <f t="shared" si="1099"/>
        <v>0</v>
      </c>
      <c r="SWM53" s="64">
        <f t="shared" si="1099"/>
        <v>0</v>
      </c>
      <c r="SWN53" s="64">
        <f t="shared" si="1099"/>
        <v>0</v>
      </c>
      <c r="SWO53" s="64">
        <f t="shared" si="1099"/>
        <v>0</v>
      </c>
      <c r="SWP53" s="64">
        <f t="shared" si="1099"/>
        <v>0</v>
      </c>
      <c r="SWQ53" s="64">
        <f t="shared" si="1099"/>
        <v>0</v>
      </c>
      <c r="SWR53" s="64">
        <f t="shared" si="1099"/>
        <v>0</v>
      </c>
      <c r="SWS53" s="64">
        <f t="shared" si="1099"/>
        <v>0</v>
      </c>
      <c r="SWT53" s="64">
        <f t="shared" si="1099"/>
        <v>0</v>
      </c>
      <c r="SWU53" s="64">
        <f t="shared" si="1099"/>
        <v>0</v>
      </c>
      <c r="SWV53" s="64">
        <f t="shared" si="1099"/>
        <v>0</v>
      </c>
      <c r="SWW53" s="64">
        <f t="shared" si="1099"/>
        <v>0</v>
      </c>
      <c r="SWX53" s="64">
        <f t="shared" si="1099"/>
        <v>0</v>
      </c>
      <c r="SWY53" s="64">
        <f t="shared" si="1099"/>
        <v>0</v>
      </c>
      <c r="SWZ53" s="64">
        <f t="shared" si="1099"/>
        <v>0</v>
      </c>
      <c r="SXA53" s="64">
        <f t="shared" si="1099"/>
        <v>0</v>
      </c>
      <c r="SXB53" s="64">
        <f t="shared" si="1099"/>
        <v>0</v>
      </c>
      <c r="SXC53" s="64">
        <f t="shared" si="1099"/>
        <v>0</v>
      </c>
      <c r="SXD53" s="64">
        <f t="shared" si="1099"/>
        <v>0</v>
      </c>
      <c r="SXE53" s="64">
        <f t="shared" si="1099"/>
        <v>0</v>
      </c>
      <c r="SXF53" s="64">
        <f t="shared" si="1099"/>
        <v>0</v>
      </c>
      <c r="SXG53" s="64">
        <f t="shared" si="1099"/>
        <v>0</v>
      </c>
      <c r="SXH53" s="64">
        <f t="shared" si="1099"/>
        <v>0</v>
      </c>
      <c r="SXI53" s="64">
        <f t="shared" si="1099"/>
        <v>0</v>
      </c>
      <c r="SXJ53" s="64">
        <f t="shared" si="1099"/>
        <v>0</v>
      </c>
      <c r="SXK53" s="64">
        <f t="shared" si="1099"/>
        <v>0</v>
      </c>
      <c r="SXL53" s="64">
        <f t="shared" si="1099"/>
        <v>0</v>
      </c>
      <c r="SXM53" s="64">
        <f t="shared" si="1099"/>
        <v>0</v>
      </c>
      <c r="SXN53" s="64">
        <f t="shared" si="1099"/>
        <v>0</v>
      </c>
      <c r="SXO53" s="64">
        <f t="shared" si="1099"/>
        <v>0</v>
      </c>
      <c r="SXP53" s="64">
        <f t="shared" si="1099"/>
        <v>0</v>
      </c>
      <c r="SXQ53" s="64">
        <f t="shared" si="1099"/>
        <v>0</v>
      </c>
      <c r="SXR53" s="64">
        <f t="shared" si="1099"/>
        <v>0</v>
      </c>
      <c r="SXS53" s="64">
        <f t="shared" si="1099"/>
        <v>0</v>
      </c>
      <c r="SXT53" s="64">
        <f t="shared" si="1099"/>
        <v>0</v>
      </c>
      <c r="SXU53" s="64">
        <f t="shared" si="1099"/>
        <v>0</v>
      </c>
      <c r="SXV53" s="64">
        <f t="shared" si="1099"/>
        <v>0</v>
      </c>
      <c r="SXW53" s="64">
        <f t="shared" si="1099"/>
        <v>0</v>
      </c>
      <c r="SXX53" s="64">
        <f t="shared" si="1099"/>
        <v>0</v>
      </c>
      <c r="SXY53" s="64">
        <f t="shared" si="1099"/>
        <v>0</v>
      </c>
      <c r="SXZ53" s="64">
        <f t="shared" si="1099"/>
        <v>0</v>
      </c>
      <c r="SYA53" s="64">
        <f t="shared" si="1099"/>
        <v>0</v>
      </c>
      <c r="SYB53" s="64">
        <f t="shared" si="1099"/>
        <v>0</v>
      </c>
      <c r="SYC53" s="64">
        <f t="shared" si="1099"/>
        <v>0</v>
      </c>
      <c r="SYD53" s="64">
        <f t="shared" si="1099"/>
        <v>0</v>
      </c>
      <c r="SYE53" s="64">
        <f t="shared" si="1099"/>
        <v>0</v>
      </c>
      <c r="SYF53" s="64">
        <f t="shared" si="1099"/>
        <v>0</v>
      </c>
      <c r="SYG53" s="64">
        <f t="shared" si="1099"/>
        <v>0</v>
      </c>
      <c r="SYH53" s="64">
        <f t="shared" si="1099"/>
        <v>0</v>
      </c>
      <c r="SYI53" s="64">
        <f t="shared" si="1099"/>
        <v>0</v>
      </c>
      <c r="SYJ53" s="64">
        <f t="shared" si="1099"/>
        <v>0</v>
      </c>
      <c r="SYK53" s="64">
        <f t="shared" si="1099"/>
        <v>0</v>
      </c>
      <c r="SYL53" s="64">
        <f t="shared" si="1099"/>
        <v>0</v>
      </c>
      <c r="SYM53" s="64">
        <f t="shared" si="1099"/>
        <v>0</v>
      </c>
      <c r="SYN53" s="64">
        <f t="shared" si="1099"/>
        <v>0</v>
      </c>
      <c r="SYO53" s="64">
        <f t="shared" si="1099"/>
        <v>0</v>
      </c>
      <c r="SYP53" s="64">
        <f t="shared" si="1099"/>
        <v>0</v>
      </c>
      <c r="SYQ53" s="64">
        <f t="shared" si="1099"/>
        <v>0</v>
      </c>
      <c r="SYR53" s="64">
        <f t="shared" si="1099"/>
        <v>0</v>
      </c>
      <c r="SYS53" s="64">
        <f t="shared" si="1099"/>
        <v>0</v>
      </c>
      <c r="SYT53" s="64">
        <f t="shared" si="1099"/>
        <v>0</v>
      </c>
      <c r="SYU53" s="64">
        <f t="shared" si="1099"/>
        <v>0</v>
      </c>
      <c r="SYV53" s="64">
        <f t="shared" si="1099"/>
        <v>0</v>
      </c>
      <c r="SYW53" s="64">
        <f t="shared" ref="SYW53:TBH53" si="1100">SYW51+SYW52</f>
        <v>0</v>
      </c>
      <c r="SYX53" s="64">
        <f t="shared" si="1100"/>
        <v>0</v>
      </c>
      <c r="SYY53" s="64">
        <f t="shared" si="1100"/>
        <v>0</v>
      </c>
      <c r="SYZ53" s="64">
        <f t="shared" si="1100"/>
        <v>0</v>
      </c>
      <c r="SZA53" s="64">
        <f t="shared" si="1100"/>
        <v>0</v>
      </c>
      <c r="SZB53" s="64">
        <f t="shared" si="1100"/>
        <v>0</v>
      </c>
      <c r="SZC53" s="64">
        <f t="shared" si="1100"/>
        <v>0</v>
      </c>
      <c r="SZD53" s="64">
        <f t="shared" si="1100"/>
        <v>0</v>
      </c>
      <c r="SZE53" s="64">
        <f t="shared" si="1100"/>
        <v>0</v>
      </c>
      <c r="SZF53" s="64">
        <f t="shared" si="1100"/>
        <v>0</v>
      </c>
      <c r="SZG53" s="64">
        <f t="shared" si="1100"/>
        <v>0</v>
      </c>
      <c r="SZH53" s="64">
        <f t="shared" si="1100"/>
        <v>0</v>
      </c>
      <c r="SZI53" s="64">
        <f t="shared" si="1100"/>
        <v>0</v>
      </c>
      <c r="SZJ53" s="64">
        <f t="shared" si="1100"/>
        <v>0</v>
      </c>
      <c r="SZK53" s="64">
        <f t="shared" si="1100"/>
        <v>0</v>
      </c>
      <c r="SZL53" s="64">
        <f t="shared" si="1100"/>
        <v>0</v>
      </c>
      <c r="SZM53" s="64">
        <f t="shared" si="1100"/>
        <v>0</v>
      </c>
      <c r="SZN53" s="64">
        <f t="shared" si="1100"/>
        <v>0</v>
      </c>
      <c r="SZO53" s="64">
        <f t="shared" si="1100"/>
        <v>0</v>
      </c>
      <c r="SZP53" s="64">
        <f t="shared" si="1100"/>
        <v>0</v>
      </c>
      <c r="SZQ53" s="64">
        <f t="shared" si="1100"/>
        <v>0</v>
      </c>
      <c r="SZR53" s="64">
        <f t="shared" si="1100"/>
        <v>0</v>
      </c>
      <c r="SZS53" s="64">
        <f t="shared" si="1100"/>
        <v>0</v>
      </c>
      <c r="SZT53" s="64">
        <f t="shared" si="1100"/>
        <v>0</v>
      </c>
      <c r="SZU53" s="64">
        <f t="shared" si="1100"/>
        <v>0</v>
      </c>
      <c r="SZV53" s="64">
        <f t="shared" si="1100"/>
        <v>0</v>
      </c>
      <c r="SZW53" s="64">
        <f t="shared" si="1100"/>
        <v>0</v>
      </c>
      <c r="SZX53" s="64">
        <f t="shared" si="1100"/>
        <v>0</v>
      </c>
      <c r="SZY53" s="64">
        <f t="shared" si="1100"/>
        <v>0</v>
      </c>
      <c r="SZZ53" s="64">
        <f t="shared" si="1100"/>
        <v>0</v>
      </c>
      <c r="TAA53" s="64">
        <f t="shared" si="1100"/>
        <v>0</v>
      </c>
      <c r="TAB53" s="64">
        <f t="shared" si="1100"/>
        <v>0</v>
      </c>
      <c r="TAC53" s="64">
        <f t="shared" si="1100"/>
        <v>0</v>
      </c>
      <c r="TAD53" s="64">
        <f t="shared" si="1100"/>
        <v>0</v>
      </c>
      <c r="TAE53" s="64">
        <f t="shared" si="1100"/>
        <v>0</v>
      </c>
      <c r="TAF53" s="64">
        <f t="shared" si="1100"/>
        <v>0</v>
      </c>
      <c r="TAG53" s="64">
        <f t="shared" si="1100"/>
        <v>0</v>
      </c>
      <c r="TAH53" s="64">
        <f t="shared" si="1100"/>
        <v>0</v>
      </c>
      <c r="TAI53" s="64">
        <f t="shared" si="1100"/>
        <v>0</v>
      </c>
      <c r="TAJ53" s="64">
        <f t="shared" si="1100"/>
        <v>0</v>
      </c>
      <c r="TAK53" s="64">
        <f t="shared" si="1100"/>
        <v>0</v>
      </c>
      <c r="TAL53" s="64">
        <f t="shared" si="1100"/>
        <v>0</v>
      </c>
      <c r="TAM53" s="64">
        <f t="shared" si="1100"/>
        <v>0</v>
      </c>
      <c r="TAN53" s="64">
        <f t="shared" si="1100"/>
        <v>0</v>
      </c>
      <c r="TAO53" s="64">
        <f t="shared" si="1100"/>
        <v>0</v>
      </c>
      <c r="TAP53" s="64">
        <f t="shared" si="1100"/>
        <v>0</v>
      </c>
      <c r="TAQ53" s="64">
        <f t="shared" si="1100"/>
        <v>0</v>
      </c>
      <c r="TAR53" s="64">
        <f t="shared" si="1100"/>
        <v>0</v>
      </c>
      <c r="TAS53" s="64">
        <f t="shared" si="1100"/>
        <v>0</v>
      </c>
      <c r="TAT53" s="64">
        <f t="shared" si="1100"/>
        <v>0</v>
      </c>
      <c r="TAU53" s="64">
        <f t="shared" si="1100"/>
        <v>0</v>
      </c>
      <c r="TAV53" s="64">
        <f t="shared" si="1100"/>
        <v>0</v>
      </c>
      <c r="TAW53" s="64">
        <f t="shared" si="1100"/>
        <v>0</v>
      </c>
      <c r="TAX53" s="64">
        <f t="shared" si="1100"/>
        <v>0</v>
      </c>
      <c r="TAY53" s="64">
        <f t="shared" si="1100"/>
        <v>0</v>
      </c>
      <c r="TAZ53" s="64">
        <f t="shared" si="1100"/>
        <v>0</v>
      </c>
      <c r="TBA53" s="64">
        <f t="shared" si="1100"/>
        <v>0</v>
      </c>
      <c r="TBB53" s="64">
        <f t="shared" si="1100"/>
        <v>0</v>
      </c>
      <c r="TBC53" s="64">
        <f t="shared" si="1100"/>
        <v>0</v>
      </c>
      <c r="TBD53" s="64">
        <f t="shared" si="1100"/>
        <v>0</v>
      </c>
      <c r="TBE53" s="64">
        <f t="shared" si="1100"/>
        <v>0</v>
      </c>
      <c r="TBF53" s="64">
        <f t="shared" si="1100"/>
        <v>0</v>
      </c>
      <c r="TBG53" s="64">
        <f t="shared" si="1100"/>
        <v>0</v>
      </c>
      <c r="TBH53" s="64">
        <f t="shared" si="1100"/>
        <v>0</v>
      </c>
      <c r="TBI53" s="64">
        <f t="shared" ref="TBI53:TDT53" si="1101">TBI51+TBI52</f>
        <v>0</v>
      </c>
      <c r="TBJ53" s="64">
        <f t="shared" si="1101"/>
        <v>0</v>
      </c>
      <c r="TBK53" s="64">
        <f t="shared" si="1101"/>
        <v>0</v>
      </c>
      <c r="TBL53" s="64">
        <f t="shared" si="1101"/>
        <v>0</v>
      </c>
      <c r="TBM53" s="64">
        <f t="shared" si="1101"/>
        <v>0</v>
      </c>
      <c r="TBN53" s="64">
        <f t="shared" si="1101"/>
        <v>0</v>
      </c>
      <c r="TBO53" s="64">
        <f t="shared" si="1101"/>
        <v>0</v>
      </c>
      <c r="TBP53" s="64">
        <f t="shared" si="1101"/>
        <v>0</v>
      </c>
      <c r="TBQ53" s="64">
        <f t="shared" si="1101"/>
        <v>0</v>
      </c>
      <c r="TBR53" s="64">
        <f t="shared" si="1101"/>
        <v>0</v>
      </c>
      <c r="TBS53" s="64">
        <f t="shared" si="1101"/>
        <v>0</v>
      </c>
      <c r="TBT53" s="64">
        <f t="shared" si="1101"/>
        <v>0</v>
      </c>
      <c r="TBU53" s="64">
        <f t="shared" si="1101"/>
        <v>0</v>
      </c>
      <c r="TBV53" s="64">
        <f t="shared" si="1101"/>
        <v>0</v>
      </c>
      <c r="TBW53" s="64">
        <f t="shared" si="1101"/>
        <v>0</v>
      </c>
      <c r="TBX53" s="64">
        <f t="shared" si="1101"/>
        <v>0</v>
      </c>
      <c r="TBY53" s="64">
        <f t="shared" si="1101"/>
        <v>0</v>
      </c>
      <c r="TBZ53" s="64">
        <f t="shared" si="1101"/>
        <v>0</v>
      </c>
      <c r="TCA53" s="64">
        <f t="shared" si="1101"/>
        <v>0</v>
      </c>
      <c r="TCB53" s="64">
        <f t="shared" si="1101"/>
        <v>0</v>
      </c>
      <c r="TCC53" s="64">
        <f t="shared" si="1101"/>
        <v>0</v>
      </c>
      <c r="TCD53" s="64">
        <f t="shared" si="1101"/>
        <v>0</v>
      </c>
      <c r="TCE53" s="64">
        <f t="shared" si="1101"/>
        <v>0</v>
      </c>
      <c r="TCF53" s="64">
        <f t="shared" si="1101"/>
        <v>0</v>
      </c>
      <c r="TCG53" s="64">
        <f t="shared" si="1101"/>
        <v>0</v>
      </c>
      <c r="TCH53" s="64">
        <f t="shared" si="1101"/>
        <v>0</v>
      </c>
      <c r="TCI53" s="64">
        <f t="shared" si="1101"/>
        <v>0</v>
      </c>
      <c r="TCJ53" s="64">
        <f t="shared" si="1101"/>
        <v>0</v>
      </c>
      <c r="TCK53" s="64">
        <f t="shared" si="1101"/>
        <v>0</v>
      </c>
      <c r="TCL53" s="64">
        <f t="shared" si="1101"/>
        <v>0</v>
      </c>
      <c r="TCM53" s="64">
        <f t="shared" si="1101"/>
        <v>0</v>
      </c>
      <c r="TCN53" s="64">
        <f t="shared" si="1101"/>
        <v>0</v>
      </c>
      <c r="TCO53" s="64">
        <f t="shared" si="1101"/>
        <v>0</v>
      </c>
      <c r="TCP53" s="64">
        <f t="shared" si="1101"/>
        <v>0</v>
      </c>
      <c r="TCQ53" s="64">
        <f t="shared" si="1101"/>
        <v>0</v>
      </c>
      <c r="TCR53" s="64">
        <f t="shared" si="1101"/>
        <v>0</v>
      </c>
      <c r="TCS53" s="64">
        <f t="shared" si="1101"/>
        <v>0</v>
      </c>
      <c r="TCT53" s="64">
        <f t="shared" si="1101"/>
        <v>0</v>
      </c>
      <c r="TCU53" s="64">
        <f t="shared" si="1101"/>
        <v>0</v>
      </c>
      <c r="TCV53" s="64">
        <f t="shared" si="1101"/>
        <v>0</v>
      </c>
      <c r="TCW53" s="64">
        <f t="shared" si="1101"/>
        <v>0</v>
      </c>
      <c r="TCX53" s="64">
        <f t="shared" si="1101"/>
        <v>0</v>
      </c>
      <c r="TCY53" s="64">
        <f t="shared" si="1101"/>
        <v>0</v>
      </c>
      <c r="TCZ53" s="64">
        <f t="shared" si="1101"/>
        <v>0</v>
      </c>
      <c r="TDA53" s="64">
        <f t="shared" si="1101"/>
        <v>0</v>
      </c>
      <c r="TDB53" s="64">
        <f t="shared" si="1101"/>
        <v>0</v>
      </c>
      <c r="TDC53" s="64">
        <f t="shared" si="1101"/>
        <v>0</v>
      </c>
      <c r="TDD53" s="64">
        <f t="shared" si="1101"/>
        <v>0</v>
      </c>
      <c r="TDE53" s="64">
        <f t="shared" si="1101"/>
        <v>0</v>
      </c>
      <c r="TDF53" s="64">
        <f t="shared" si="1101"/>
        <v>0</v>
      </c>
      <c r="TDG53" s="64">
        <f t="shared" si="1101"/>
        <v>0</v>
      </c>
      <c r="TDH53" s="64">
        <f t="shared" si="1101"/>
        <v>0</v>
      </c>
      <c r="TDI53" s="64">
        <f t="shared" si="1101"/>
        <v>0</v>
      </c>
      <c r="TDJ53" s="64">
        <f t="shared" si="1101"/>
        <v>0</v>
      </c>
      <c r="TDK53" s="64">
        <f t="shared" si="1101"/>
        <v>0</v>
      </c>
      <c r="TDL53" s="64">
        <f t="shared" si="1101"/>
        <v>0</v>
      </c>
      <c r="TDM53" s="64">
        <f t="shared" si="1101"/>
        <v>0</v>
      </c>
      <c r="TDN53" s="64">
        <f t="shared" si="1101"/>
        <v>0</v>
      </c>
      <c r="TDO53" s="64">
        <f t="shared" si="1101"/>
        <v>0</v>
      </c>
      <c r="TDP53" s="64">
        <f t="shared" si="1101"/>
        <v>0</v>
      </c>
      <c r="TDQ53" s="64">
        <f t="shared" si="1101"/>
        <v>0</v>
      </c>
      <c r="TDR53" s="64">
        <f t="shared" si="1101"/>
        <v>0</v>
      </c>
      <c r="TDS53" s="64">
        <f t="shared" si="1101"/>
        <v>0</v>
      </c>
      <c r="TDT53" s="64">
        <f t="shared" si="1101"/>
        <v>0</v>
      </c>
      <c r="TDU53" s="64">
        <f t="shared" ref="TDU53:TGF53" si="1102">TDU51+TDU52</f>
        <v>0</v>
      </c>
      <c r="TDV53" s="64">
        <f t="shared" si="1102"/>
        <v>0</v>
      </c>
      <c r="TDW53" s="64">
        <f t="shared" si="1102"/>
        <v>0</v>
      </c>
      <c r="TDX53" s="64">
        <f t="shared" si="1102"/>
        <v>0</v>
      </c>
      <c r="TDY53" s="64">
        <f t="shared" si="1102"/>
        <v>0</v>
      </c>
      <c r="TDZ53" s="64">
        <f t="shared" si="1102"/>
        <v>0</v>
      </c>
      <c r="TEA53" s="64">
        <f t="shared" si="1102"/>
        <v>0</v>
      </c>
      <c r="TEB53" s="64">
        <f t="shared" si="1102"/>
        <v>0</v>
      </c>
      <c r="TEC53" s="64">
        <f t="shared" si="1102"/>
        <v>0</v>
      </c>
      <c r="TED53" s="64">
        <f t="shared" si="1102"/>
        <v>0</v>
      </c>
      <c r="TEE53" s="64">
        <f t="shared" si="1102"/>
        <v>0</v>
      </c>
      <c r="TEF53" s="64">
        <f t="shared" si="1102"/>
        <v>0</v>
      </c>
      <c r="TEG53" s="64">
        <f t="shared" si="1102"/>
        <v>0</v>
      </c>
      <c r="TEH53" s="64">
        <f t="shared" si="1102"/>
        <v>0</v>
      </c>
      <c r="TEI53" s="64">
        <f t="shared" si="1102"/>
        <v>0</v>
      </c>
      <c r="TEJ53" s="64">
        <f t="shared" si="1102"/>
        <v>0</v>
      </c>
      <c r="TEK53" s="64">
        <f t="shared" si="1102"/>
        <v>0</v>
      </c>
      <c r="TEL53" s="64">
        <f t="shared" si="1102"/>
        <v>0</v>
      </c>
      <c r="TEM53" s="64">
        <f t="shared" si="1102"/>
        <v>0</v>
      </c>
      <c r="TEN53" s="64">
        <f t="shared" si="1102"/>
        <v>0</v>
      </c>
      <c r="TEO53" s="64">
        <f t="shared" si="1102"/>
        <v>0</v>
      </c>
      <c r="TEP53" s="64">
        <f t="shared" si="1102"/>
        <v>0</v>
      </c>
      <c r="TEQ53" s="64">
        <f t="shared" si="1102"/>
        <v>0</v>
      </c>
      <c r="TER53" s="64">
        <f t="shared" si="1102"/>
        <v>0</v>
      </c>
      <c r="TES53" s="64">
        <f t="shared" si="1102"/>
        <v>0</v>
      </c>
      <c r="TET53" s="64">
        <f t="shared" si="1102"/>
        <v>0</v>
      </c>
      <c r="TEU53" s="64">
        <f t="shared" si="1102"/>
        <v>0</v>
      </c>
      <c r="TEV53" s="64">
        <f t="shared" si="1102"/>
        <v>0</v>
      </c>
      <c r="TEW53" s="64">
        <f t="shared" si="1102"/>
        <v>0</v>
      </c>
      <c r="TEX53" s="64">
        <f t="shared" si="1102"/>
        <v>0</v>
      </c>
      <c r="TEY53" s="64">
        <f t="shared" si="1102"/>
        <v>0</v>
      </c>
      <c r="TEZ53" s="64">
        <f t="shared" si="1102"/>
        <v>0</v>
      </c>
      <c r="TFA53" s="64">
        <f t="shared" si="1102"/>
        <v>0</v>
      </c>
      <c r="TFB53" s="64">
        <f t="shared" si="1102"/>
        <v>0</v>
      </c>
      <c r="TFC53" s="64">
        <f t="shared" si="1102"/>
        <v>0</v>
      </c>
      <c r="TFD53" s="64">
        <f t="shared" si="1102"/>
        <v>0</v>
      </c>
      <c r="TFE53" s="64">
        <f t="shared" si="1102"/>
        <v>0</v>
      </c>
      <c r="TFF53" s="64">
        <f t="shared" si="1102"/>
        <v>0</v>
      </c>
      <c r="TFG53" s="64">
        <f t="shared" si="1102"/>
        <v>0</v>
      </c>
      <c r="TFH53" s="64">
        <f t="shared" si="1102"/>
        <v>0</v>
      </c>
      <c r="TFI53" s="64">
        <f t="shared" si="1102"/>
        <v>0</v>
      </c>
      <c r="TFJ53" s="64">
        <f t="shared" si="1102"/>
        <v>0</v>
      </c>
      <c r="TFK53" s="64">
        <f t="shared" si="1102"/>
        <v>0</v>
      </c>
      <c r="TFL53" s="64">
        <f t="shared" si="1102"/>
        <v>0</v>
      </c>
      <c r="TFM53" s="64">
        <f t="shared" si="1102"/>
        <v>0</v>
      </c>
      <c r="TFN53" s="64">
        <f t="shared" si="1102"/>
        <v>0</v>
      </c>
      <c r="TFO53" s="64">
        <f t="shared" si="1102"/>
        <v>0</v>
      </c>
      <c r="TFP53" s="64">
        <f t="shared" si="1102"/>
        <v>0</v>
      </c>
      <c r="TFQ53" s="64">
        <f t="shared" si="1102"/>
        <v>0</v>
      </c>
      <c r="TFR53" s="64">
        <f t="shared" si="1102"/>
        <v>0</v>
      </c>
      <c r="TFS53" s="64">
        <f t="shared" si="1102"/>
        <v>0</v>
      </c>
      <c r="TFT53" s="64">
        <f t="shared" si="1102"/>
        <v>0</v>
      </c>
      <c r="TFU53" s="64">
        <f t="shared" si="1102"/>
        <v>0</v>
      </c>
      <c r="TFV53" s="64">
        <f t="shared" si="1102"/>
        <v>0</v>
      </c>
      <c r="TFW53" s="64">
        <f t="shared" si="1102"/>
        <v>0</v>
      </c>
      <c r="TFX53" s="64">
        <f t="shared" si="1102"/>
        <v>0</v>
      </c>
      <c r="TFY53" s="64">
        <f t="shared" si="1102"/>
        <v>0</v>
      </c>
      <c r="TFZ53" s="64">
        <f t="shared" si="1102"/>
        <v>0</v>
      </c>
      <c r="TGA53" s="64">
        <f t="shared" si="1102"/>
        <v>0</v>
      </c>
      <c r="TGB53" s="64">
        <f t="shared" si="1102"/>
        <v>0</v>
      </c>
      <c r="TGC53" s="64">
        <f t="shared" si="1102"/>
        <v>0</v>
      </c>
      <c r="TGD53" s="64">
        <f t="shared" si="1102"/>
        <v>0</v>
      </c>
      <c r="TGE53" s="64">
        <f t="shared" si="1102"/>
        <v>0</v>
      </c>
      <c r="TGF53" s="64">
        <f t="shared" si="1102"/>
        <v>0</v>
      </c>
      <c r="TGG53" s="64">
        <f t="shared" ref="TGG53:TIR53" si="1103">TGG51+TGG52</f>
        <v>0</v>
      </c>
      <c r="TGH53" s="64">
        <f t="shared" si="1103"/>
        <v>0</v>
      </c>
      <c r="TGI53" s="64">
        <f t="shared" si="1103"/>
        <v>0</v>
      </c>
      <c r="TGJ53" s="64">
        <f t="shared" si="1103"/>
        <v>0</v>
      </c>
      <c r="TGK53" s="64">
        <f t="shared" si="1103"/>
        <v>0</v>
      </c>
      <c r="TGL53" s="64">
        <f t="shared" si="1103"/>
        <v>0</v>
      </c>
      <c r="TGM53" s="64">
        <f t="shared" si="1103"/>
        <v>0</v>
      </c>
      <c r="TGN53" s="64">
        <f t="shared" si="1103"/>
        <v>0</v>
      </c>
      <c r="TGO53" s="64">
        <f t="shared" si="1103"/>
        <v>0</v>
      </c>
      <c r="TGP53" s="64">
        <f t="shared" si="1103"/>
        <v>0</v>
      </c>
      <c r="TGQ53" s="64">
        <f t="shared" si="1103"/>
        <v>0</v>
      </c>
      <c r="TGR53" s="64">
        <f t="shared" si="1103"/>
        <v>0</v>
      </c>
      <c r="TGS53" s="64">
        <f t="shared" si="1103"/>
        <v>0</v>
      </c>
      <c r="TGT53" s="64">
        <f t="shared" si="1103"/>
        <v>0</v>
      </c>
      <c r="TGU53" s="64">
        <f t="shared" si="1103"/>
        <v>0</v>
      </c>
      <c r="TGV53" s="64">
        <f t="shared" si="1103"/>
        <v>0</v>
      </c>
      <c r="TGW53" s="64">
        <f t="shared" si="1103"/>
        <v>0</v>
      </c>
      <c r="TGX53" s="64">
        <f t="shared" si="1103"/>
        <v>0</v>
      </c>
      <c r="TGY53" s="64">
        <f t="shared" si="1103"/>
        <v>0</v>
      </c>
      <c r="TGZ53" s="64">
        <f t="shared" si="1103"/>
        <v>0</v>
      </c>
      <c r="THA53" s="64">
        <f t="shared" si="1103"/>
        <v>0</v>
      </c>
      <c r="THB53" s="64">
        <f t="shared" si="1103"/>
        <v>0</v>
      </c>
      <c r="THC53" s="64">
        <f t="shared" si="1103"/>
        <v>0</v>
      </c>
      <c r="THD53" s="64">
        <f t="shared" si="1103"/>
        <v>0</v>
      </c>
      <c r="THE53" s="64">
        <f t="shared" si="1103"/>
        <v>0</v>
      </c>
      <c r="THF53" s="64">
        <f t="shared" si="1103"/>
        <v>0</v>
      </c>
      <c r="THG53" s="64">
        <f t="shared" si="1103"/>
        <v>0</v>
      </c>
      <c r="THH53" s="64">
        <f t="shared" si="1103"/>
        <v>0</v>
      </c>
      <c r="THI53" s="64">
        <f t="shared" si="1103"/>
        <v>0</v>
      </c>
      <c r="THJ53" s="64">
        <f t="shared" si="1103"/>
        <v>0</v>
      </c>
      <c r="THK53" s="64">
        <f t="shared" si="1103"/>
        <v>0</v>
      </c>
      <c r="THL53" s="64">
        <f t="shared" si="1103"/>
        <v>0</v>
      </c>
      <c r="THM53" s="64">
        <f t="shared" si="1103"/>
        <v>0</v>
      </c>
      <c r="THN53" s="64">
        <f t="shared" si="1103"/>
        <v>0</v>
      </c>
      <c r="THO53" s="64">
        <f t="shared" si="1103"/>
        <v>0</v>
      </c>
      <c r="THP53" s="64">
        <f t="shared" si="1103"/>
        <v>0</v>
      </c>
      <c r="THQ53" s="64">
        <f t="shared" si="1103"/>
        <v>0</v>
      </c>
      <c r="THR53" s="64">
        <f t="shared" si="1103"/>
        <v>0</v>
      </c>
      <c r="THS53" s="64">
        <f t="shared" si="1103"/>
        <v>0</v>
      </c>
      <c r="THT53" s="64">
        <f t="shared" si="1103"/>
        <v>0</v>
      </c>
      <c r="THU53" s="64">
        <f t="shared" si="1103"/>
        <v>0</v>
      </c>
      <c r="THV53" s="64">
        <f t="shared" si="1103"/>
        <v>0</v>
      </c>
      <c r="THW53" s="64">
        <f t="shared" si="1103"/>
        <v>0</v>
      </c>
      <c r="THX53" s="64">
        <f t="shared" si="1103"/>
        <v>0</v>
      </c>
      <c r="THY53" s="64">
        <f t="shared" si="1103"/>
        <v>0</v>
      </c>
      <c r="THZ53" s="64">
        <f t="shared" si="1103"/>
        <v>0</v>
      </c>
      <c r="TIA53" s="64">
        <f t="shared" si="1103"/>
        <v>0</v>
      </c>
      <c r="TIB53" s="64">
        <f t="shared" si="1103"/>
        <v>0</v>
      </c>
      <c r="TIC53" s="64">
        <f t="shared" si="1103"/>
        <v>0</v>
      </c>
      <c r="TID53" s="64">
        <f t="shared" si="1103"/>
        <v>0</v>
      </c>
      <c r="TIE53" s="64">
        <f t="shared" si="1103"/>
        <v>0</v>
      </c>
      <c r="TIF53" s="64">
        <f t="shared" si="1103"/>
        <v>0</v>
      </c>
      <c r="TIG53" s="64">
        <f t="shared" si="1103"/>
        <v>0</v>
      </c>
      <c r="TIH53" s="64">
        <f t="shared" si="1103"/>
        <v>0</v>
      </c>
      <c r="TII53" s="64">
        <f t="shared" si="1103"/>
        <v>0</v>
      </c>
      <c r="TIJ53" s="64">
        <f t="shared" si="1103"/>
        <v>0</v>
      </c>
      <c r="TIK53" s="64">
        <f t="shared" si="1103"/>
        <v>0</v>
      </c>
      <c r="TIL53" s="64">
        <f t="shared" si="1103"/>
        <v>0</v>
      </c>
      <c r="TIM53" s="64">
        <f t="shared" si="1103"/>
        <v>0</v>
      </c>
      <c r="TIN53" s="64">
        <f t="shared" si="1103"/>
        <v>0</v>
      </c>
      <c r="TIO53" s="64">
        <f t="shared" si="1103"/>
        <v>0</v>
      </c>
      <c r="TIP53" s="64">
        <f t="shared" si="1103"/>
        <v>0</v>
      </c>
      <c r="TIQ53" s="64">
        <f t="shared" si="1103"/>
        <v>0</v>
      </c>
      <c r="TIR53" s="64">
        <f t="shared" si="1103"/>
        <v>0</v>
      </c>
      <c r="TIS53" s="64">
        <f t="shared" ref="TIS53:TLD53" si="1104">TIS51+TIS52</f>
        <v>0</v>
      </c>
      <c r="TIT53" s="64">
        <f t="shared" si="1104"/>
        <v>0</v>
      </c>
      <c r="TIU53" s="64">
        <f t="shared" si="1104"/>
        <v>0</v>
      </c>
      <c r="TIV53" s="64">
        <f t="shared" si="1104"/>
        <v>0</v>
      </c>
      <c r="TIW53" s="64">
        <f t="shared" si="1104"/>
        <v>0</v>
      </c>
      <c r="TIX53" s="64">
        <f t="shared" si="1104"/>
        <v>0</v>
      </c>
      <c r="TIY53" s="64">
        <f t="shared" si="1104"/>
        <v>0</v>
      </c>
      <c r="TIZ53" s="64">
        <f t="shared" si="1104"/>
        <v>0</v>
      </c>
      <c r="TJA53" s="64">
        <f t="shared" si="1104"/>
        <v>0</v>
      </c>
      <c r="TJB53" s="64">
        <f t="shared" si="1104"/>
        <v>0</v>
      </c>
      <c r="TJC53" s="64">
        <f t="shared" si="1104"/>
        <v>0</v>
      </c>
      <c r="TJD53" s="64">
        <f t="shared" si="1104"/>
        <v>0</v>
      </c>
      <c r="TJE53" s="64">
        <f t="shared" si="1104"/>
        <v>0</v>
      </c>
      <c r="TJF53" s="64">
        <f t="shared" si="1104"/>
        <v>0</v>
      </c>
      <c r="TJG53" s="64">
        <f t="shared" si="1104"/>
        <v>0</v>
      </c>
      <c r="TJH53" s="64">
        <f t="shared" si="1104"/>
        <v>0</v>
      </c>
      <c r="TJI53" s="64">
        <f t="shared" si="1104"/>
        <v>0</v>
      </c>
      <c r="TJJ53" s="64">
        <f t="shared" si="1104"/>
        <v>0</v>
      </c>
      <c r="TJK53" s="64">
        <f t="shared" si="1104"/>
        <v>0</v>
      </c>
      <c r="TJL53" s="64">
        <f t="shared" si="1104"/>
        <v>0</v>
      </c>
      <c r="TJM53" s="64">
        <f t="shared" si="1104"/>
        <v>0</v>
      </c>
      <c r="TJN53" s="64">
        <f t="shared" si="1104"/>
        <v>0</v>
      </c>
      <c r="TJO53" s="64">
        <f t="shared" si="1104"/>
        <v>0</v>
      </c>
      <c r="TJP53" s="64">
        <f t="shared" si="1104"/>
        <v>0</v>
      </c>
      <c r="TJQ53" s="64">
        <f t="shared" si="1104"/>
        <v>0</v>
      </c>
      <c r="TJR53" s="64">
        <f t="shared" si="1104"/>
        <v>0</v>
      </c>
      <c r="TJS53" s="64">
        <f t="shared" si="1104"/>
        <v>0</v>
      </c>
      <c r="TJT53" s="64">
        <f t="shared" si="1104"/>
        <v>0</v>
      </c>
      <c r="TJU53" s="64">
        <f t="shared" si="1104"/>
        <v>0</v>
      </c>
      <c r="TJV53" s="64">
        <f t="shared" si="1104"/>
        <v>0</v>
      </c>
      <c r="TJW53" s="64">
        <f t="shared" si="1104"/>
        <v>0</v>
      </c>
      <c r="TJX53" s="64">
        <f t="shared" si="1104"/>
        <v>0</v>
      </c>
      <c r="TJY53" s="64">
        <f t="shared" si="1104"/>
        <v>0</v>
      </c>
      <c r="TJZ53" s="64">
        <f t="shared" si="1104"/>
        <v>0</v>
      </c>
      <c r="TKA53" s="64">
        <f t="shared" si="1104"/>
        <v>0</v>
      </c>
      <c r="TKB53" s="64">
        <f t="shared" si="1104"/>
        <v>0</v>
      </c>
      <c r="TKC53" s="64">
        <f t="shared" si="1104"/>
        <v>0</v>
      </c>
      <c r="TKD53" s="64">
        <f t="shared" si="1104"/>
        <v>0</v>
      </c>
      <c r="TKE53" s="64">
        <f t="shared" si="1104"/>
        <v>0</v>
      </c>
      <c r="TKF53" s="64">
        <f t="shared" si="1104"/>
        <v>0</v>
      </c>
      <c r="TKG53" s="64">
        <f t="shared" si="1104"/>
        <v>0</v>
      </c>
      <c r="TKH53" s="64">
        <f t="shared" si="1104"/>
        <v>0</v>
      </c>
      <c r="TKI53" s="64">
        <f t="shared" si="1104"/>
        <v>0</v>
      </c>
      <c r="TKJ53" s="64">
        <f t="shared" si="1104"/>
        <v>0</v>
      </c>
      <c r="TKK53" s="64">
        <f t="shared" si="1104"/>
        <v>0</v>
      </c>
      <c r="TKL53" s="64">
        <f t="shared" si="1104"/>
        <v>0</v>
      </c>
      <c r="TKM53" s="64">
        <f t="shared" si="1104"/>
        <v>0</v>
      </c>
      <c r="TKN53" s="64">
        <f t="shared" si="1104"/>
        <v>0</v>
      </c>
      <c r="TKO53" s="64">
        <f t="shared" si="1104"/>
        <v>0</v>
      </c>
      <c r="TKP53" s="64">
        <f t="shared" si="1104"/>
        <v>0</v>
      </c>
      <c r="TKQ53" s="64">
        <f t="shared" si="1104"/>
        <v>0</v>
      </c>
      <c r="TKR53" s="64">
        <f t="shared" si="1104"/>
        <v>0</v>
      </c>
      <c r="TKS53" s="64">
        <f t="shared" si="1104"/>
        <v>0</v>
      </c>
      <c r="TKT53" s="64">
        <f t="shared" si="1104"/>
        <v>0</v>
      </c>
      <c r="TKU53" s="64">
        <f t="shared" si="1104"/>
        <v>0</v>
      </c>
      <c r="TKV53" s="64">
        <f t="shared" si="1104"/>
        <v>0</v>
      </c>
      <c r="TKW53" s="64">
        <f t="shared" si="1104"/>
        <v>0</v>
      </c>
      <c r="TKX53" s="64">
        <f t="shared" si="1104"/>
        <v>0</v>
      </c>
      <c r="TKY53" s="64">
        <f t="shared" si="1104"/>
        <v>0</v>
      </c>
      <c r="TKZ53" s="64">
        <f t="shared" si="1104"/>
        <v>0</v>
      </c>
      <c r="TLA53" s="64">
        <f t="shared" si="1104"/>
        <v>0</v>
      </c>
      <c r="TLB53" s="64">
        <f t="shared" si="1104"/>
        <v>0</v>
      </c>
      <c r="TLC53" s="64">
        <f t="shared" si="1104"/>
        <v>0</v>
      </c>
      <c r="TLD53" s="64">
        <f t="shared" si="1104"/>
        <v>0</v>
      </c>
      <c r="TLE53" s="64">
        <f t="shared" ref="TLE53:TNP53" si="1105">TLE51+TLE52</f>
        <v>0</v>
      </c>
      <c r="TLF53" s="64">
        <f t="shared" si="1105"/>
        <v>0</v>
      </c>
      <c r="TLG53" s="64">
        <f t="shared" si="1105"/>
        <v>0</v>
      </c>
      <c r="TLH53" s="64">
        <f t="shared" si="1105"/>
        <v>0</v>
      </c>
      <c r="TLI53" s="64">
        <f t="shared" si="1105"/>
        <v>0</v>
      </c>
      <c r="TLJ53" s="64">
        <f t="shared" si="1105"/>
        <v>0</v>
      </c>
      <c r="TLK53" s="64">
        <f t="shared" si="1105"/>
        <v>0</v>
      </c>
      <c r="TLL53" s="64">
        <f t="shared" si="1105"/>
        <v>0</v>
      </c>
      <c r="TLM53" s="64">
        <f t="shared" si="1105"/>
        <v>0</v>
      </c>
      <c r="TLN53" s="64">
        <f t="shared" si="1105"/>
        <v>0</v>
      </c>
      <c r="TLO53" s="64">
        <f t="shared" si="1105"/>
        <v>0</v>
      </c>
      <c r="TLP53" s="64">
        <f t="shared" si="1105"/>
        <v>0</v>
      </c>
      <c r="TLQ53" s="64">
        <f t="shared" si="1105"/>
        <v>0</v>
      </c>
      <c r="TLR53" s="64">
        <f t="shared" si="1105"/>
        <v>0</v>
      </c>
      <c r="TLS53" s="64">
        <f t="shared" si="1105"/>
        <v>0</v>
      </c>
      <c r="TLT53" s="64">
        <f t="shared" si="1105"/>
        <v>0</v>
      </c>
      <c r="TLU53" s="64">
        <f t="shared" si="1105"/>
        <v>0</v>
      </c>
      <c r="TLV53" s="64">
        <f t="shared" si="1105"/>
        <v>0</v>
      </c>
      <c r="TLW53" s="64">
        <f t="shared" si="1105"/>
        <v>0</v>
      </c>
      <c r="TLX53" s="64">
        <f t="shared" si="1105"/>
        <v>0</v>
      </c>
      <c r="TLY53" s="64">
        <f t="shared" si="1105"/>
        <v>0</v>
      </c>
      <c r="TLZ53" s="64">
        <f t="shared" si="1105"/>
        <v>0</v>
      </c>
      <c r="TMA53" s="64">
        <f t="shared" si="1105"/>
        <v>0</v>
      </c>
      <c r="TMB53" s="64">
        <f t="shared" si="1105"/>
        <v>0</v>
      </c>
      <c r="TMC53" s="64">
        <f t="shared" si="1105"/>
        <v>0</v>
      </c>
      <c r="TMD53" s="64">
        <f t="shared" si="1105"/>
        <v>0</v>
      </c>
      <c r="TME53" s="64">
        <f t="shared" si="1105"/>
        <v>0</v>
      </c>
      <c r="TMF53" s="64">
        <f t="shared" si="1105"/>
        <v>0</v>
      </c>
      <c r="TMG53" s="64">
        <f t="shared" si="1105"/>
        <v>0</v>
      </c>
      <c r="TMH53" s="64">
        <f t="shared" si="1105"/>
        <v>0</v>
      </c>
      <c r="TMI53" s="64">
        <f t="shared" si="1105"/>
        <v>0</v>
      </c>
      <c r="TMJ53" s="64">
        <f t="shared" si="1105"/>
        <v>0</v>
      </c>
      <c r="TMK53" s="64">
        <f t="shared" si="1105"/>
        <v>0</v>
      </c>
      <c r="TML53" s="64">
        <f t="shared" si="1105"/>
        <v>0</v>
      </c>
      <c r="TMM53" s="64">
        <f t="shared" si="1105"/>
        <v>0</v>
      </c>
      <c r="TMN53" s="64">
        <f t="shared" si="1105"/>
        <v>0</v>
      </c>
      <c r="TMO53" s="64">
        <f t="shared" si="1105"/>
        <v>0</v>
      </c>
      <c r="TMP53" s="64">
        <f t="shared" si="1105"/>
        <v>0</v>
      </c>
      <c r="TMQ53" s="64">
        <f t="shared" si="1105"/>
        <v>0</v>
      </c>
      <c r="TMR53" s="64">
        <f t="shared" si="1105"/>
        <v>0</v>
      </c>
      <c r="TMS53" s="64">
        <f t="shared" si="1105"/>
        <v>0</v>
      </c>
      <c r="TMT53" s="64">
        <f t="shared" si="1105"/>
        <v>0</v>
      </c>
      <c r="TMU53" s="64">
        <f t="shared" si="1105"/>
        <v>0</v>
      </c>
      <c r="TMV53" s="64">
        <f t="shared" si="1105"/>
        <v>0</v>
      </c>
      <c r="TMW53" s="64">
        <f t="shared" si="1105"/>
        <v>0</v>
      </c>
      <c r="TMX53" s="64">
        <f t="shared" si="1105"/>
        <v>0</v>
      </c>
      <c r="TMY53" s="64">
        <f t="shared" si="1105"/>
        <v>0</v>
      </c>
      <c r="TMZ53" s="64">
        <f t="shared" si="1105"/>
        <v>0</v>
      </c>
      <c r="TNA53" s="64">
        <f t="shared" si="1105"/>
        <v>0</v>
      </c>
      <c r="TNB53" s="64">
        <f t="shared" si="1105"/>
        <v>0</v>
      </c>
      <c r="TNC53" s="64">
        <f t="shared" si="1105"/>
        <v>0</v>
      </c>
      <c r="TND53" s="64">
        <f t="shared" si="1105"/>
        <v>0</v>
      </c>
      <c r="TNE53" s="64">
        <f t="shared" si="1105"/>
        <v>0</v>
      </c>
      <c r="TNF53" s="64">
        <f t="shared" si="1105"/>
        <v>0</v>
      </c>
      <c r="TNG53" s="64">
        <f t="shared" si="1105"/>
        <v>0</v>
      </c>
      <c r="TNH53" s="64">
        <f t="shared" si="1105"/>
        <v>0</v>
      </c>
      <c r="TNI53" s="64">
        <f t="shared" si="1105"/>
        <v>0</v>
      </c>
      <c r="TNJ53" s="64">
        <f t="shared" si="1105"/>
        <v>0</v>
      </c>
      <c r="TNK53" s="64">
        <f t="shared" si="1105"/>
        <v>0</v>
      </c>
      <c r="TNL53" s="64">
        <f t="shared" si="1105"/>
        <v>0</v>
      </c>
      <c r="TNM53" s="64">
        <f t="shared" si="1105"/>
        <v>0</v>
      </c>
      <c r="TNN53" s="64">
        <f t="shared" si="1105"/>
        <v>0</v>
      </c>
      <c r="TNO53" s="64">
        <f t="shared" si="1105"/>
        <v>0</v>
      </c>
      <c r="TNP53" s="64">
        <f t="shared" si="1105"/>
        <v>0</v>
      </c>
      <c r="TNQ53" s="64">
        <f t="shared" ref="TNQ53:TQB53" si="1106">TNQ51+TNQ52</f>
        <v>0</v>
      </c>
      <c r="TNR53" s="64">
        <f t="shared" si="1106"/>
        <v>0</v>
      </c>
      <c r="TNS53" s="64">
        <f t="shared" si="1106"/>
        <v>0</v>
      </c>
      <c r="TNT53" s="64">
        <f t="shared" si="1106"/>
        <v>0</v>
      </c>
      <c r="TNU53" s="64">
        <f t="shared" si="1106"/>
        <v>0</v>
      </c>
      <c r="TNV53" s="64">
        <f t="shared" si="1106"/>
        <v>0</v>
      </c>
      <c r="TNW53" s="64">
        <f t="shared" si="1106"/>
        <v>0</v>
      </c>
      <c r="TNX53" s="64">
        <f t="shared" si="1106"/>
        <v>0</v>
      </c>
      <c r="TNY53" s="64">
        <f t="shared" si="1106"/>
        <v>0</v>
      </c>
      <c r="TNZ53" s="64">
        <f t="shared" si="1106"/>
        <v>0</v>
      </c>
      <c r="TOA53" s="64">
        <f t="shared" si="1106"/>
        <v>0</v>
      </c>
      <c r="TOB53" s="64">
        <f t="shared" si="1106"/>
        <v>0</v>
      </c>
      <c r="TOC53" s="64">
        <f t="shared" si="1106"/>
        <v>0</v>
      </c>
      <c r="TOD53" s="64">
        <f t="shared" si="1106"/>
        <v>0</v>
      </c>
      <c r="TOE53" s="64">
        <f t="shared" si="1106"/>
        <v>0</v>
      </c>
      <c r="TOF53" s="64">
        <f t="shared" si="1106"/>
        <v>0</v>
      </c>
      <c r="TOG53" s="64">
        <f t="shared" si="1106"/>
        <v>0</v>
      </c>
      <c r="TOH53" s="64">
        <f t="shared" si="1106"/>
        <v>0</v>
      </c>
      <c r="TOI53" s="64">
        <f t="shared" si="1106"/>
        <v>0</v>
      </c>
      <c r="TOJ53" s="64">
        <f t="shared" si="1106"/>
        <v>0</v>
      </c>
      <c r="TOK53" s="64">
        <f t="shared" si="1106"/>
        <v>0</v>
      </c>
      <c r="TOL53" s="64">
        <f t="shared" si="1106"/>
        <v>0</v>
      </c>
      <c r="TOM53" s="64">
        <f t="shared" si="1106"/>
        <v>0</v>
      </c>
      <c r="TON53" s="64">
        <f t="shared" si="1106"/>
        <v>0</v>
      </c>
      <c r="TOO53" s="64">
        <f t="shared" si="1106"/>
        <v>0</v>
      </c>
      <c r="TOP53" s="64">
        <f t="shared" si="1106"/>
        <v>0</v>
      </c>
      <c r="TOQ53" s="64">
        <f t="shared" si="1106"/>
        <v>0</v>
      </c>
      <c r="TOR53" s="64">
        <f t="shared" si="1106"/>
        <v>0</v>
      </c>
      <c r="TOS53" s="64">
        <f t="shared" si="1106"/>
        <v>0</v>
      </c>
      <c r="TOT53" s="64">
        <f t="shared" si="1106"/>
        <v>0</v>
      </c>
      <c r="TOU53" s="64">
        <f t="shared" si="1106"/>
        <v>0</v>
      </c>
      <c r="TOV53" s="64">
        <f t="shared" si="1106"/>
        <v>0</v>
      </c>
      <c r="TOW53" s="64">
        <f t="shared" si="1106"/>
        <v>0</v>
      </c>
      <c r="TOX53" s="64">
        <f t="shared" si="1106"/>
        <v>0</v>
      </c>
      <c r="TOY53" s="64">
        <f t="shared" si="1106"/>
        <v>0</v>
      </c>
      <c r="TOZ53" s="64">
        <f t="shared" si="1106"/>
        <v>0</v>
      </c>
      <c r="TPA53" s="64">
        <f t="shared" si="1106"/>
        <v>0</v>
      </c>
      <c r="TPB53" s="64">
        <f t="shared" si="1106"/>
        <v>0</v>
      </c>
      <c r="TPC53" s="64">
        <f t="shared" si="1106"/>
        <v>0</v>
      </c>
      <c r="TPD53" s="64">
        <f t="shared" si="1106"/>
        <v>0</v>
      </c>
      <c r="TPE53" s="64">
        <f t="shared" si="1106"/>
        <v>0</v>
      </c>
      <c r="TPF53" s="64">
        <f t="shared" si="1106"/>
        <v>0</v>
      </c>
      <c r="TPG53" s="64">
        <f t="shared" si="1106"/>
        <v>0</v>
      </c>
      <c r="TPH53" s="64">
        <f t="shared" si="1106"/>
        <v>0</v>
      </c>
      <c r="TPI53" s="64">
        <f t="shared" si="1106"/>
        <v>0</v>
      </c>
      <c r="TPJ53" s="64">
        <f t="shared" si="1106"/>
        <v>0</v>
      </c>
      <c r="TPK53" s="64">
        <f t="shared" si="1106"/>
        <v>0</v>
      </c>
      <c r="TPL53" s="64">
        <f t="shared" si="1106"/>
        <v>0</v>
      </c>
      <c r="TPM53" s="64">
        <f t="shared" si="1106"/>
        <v>0</v>
      </c>
      <c r="TPN53" s="64">
        <f t="shared" si="1106"/>
        <v>0</v>
      </c>
      <c r="TPO53" s="64">
        <f t="shared" si="1106"/>
        <v>0</v>
      </c>
      <c r="TPP53" s="64">
        <f t="shared" si="1106"/>
        <v>0</v>
      </c>
      <c r="TPQ53" s="64">
        <f t="shared" si="1106"/>
        <v>0</v>
      </c>
      <c r="TPR53" s="64">
        <f t="shared" si="1106"/>
        <v>0</v>
      </c>
      <c r="TPS53" s="64">
        <f t="shared" si="1106"/>
        <v>0</v>
      </c>
      <c r="TPT53" s="64">
        <f t="shared" si="1106"/>
        <v>0</v>
      </c>
      <c r="TPU53" s="64">
        <f t="shared" si="1106"/>
        <v>0</v>
      </c>
      <c r="TPV53" s="64">
        <f t="shared" si="1106"/>
        <v>0</v>
      </c>
      <c r="TPW53" s="64">
        <f t="shared" si="1106"/>
        <v>0</v>
      </c>
      <c r="TPX53" s="64">
        <f t="shared" si="1106"/>
        <v>0</v>
      </c>
      <c r="TPY53" s="64">
        <f t="shared" si="1106"/>
        <v>0</v>
      </c>
      <c r="TPZ53" s="64">
        <f t="shared" si="1106"/>
        <v>0</v>
      </c>
      <c r="TQA53" s="64">
        <f t="shared" si="1106"/>
        <v>0</v>
      </c>
      <c r="TQB53" s="64">
        <f t="shared" si="1106"/>
        <v>0</v>
      </c>
      <c r="TQC53" s="64">
        <f t="shared" ref="TQC53:TSN53" si="1107">TQC51+TQC52</f>
        <v>0</v>
      </c>
      <c r="TQD53" s="64">
        <f t="shared" si="1107"/>
        <v>0</v>
      </c>
      <c r="TQE53" s="64">
        <f t="shared" si="1107"/>
        <v>0</v>
      </c>
      <c r="TQF53" s="64">
        <f t="shared" si="1107"/>
        <v>0</v>
      </c>
      <c r="TQG53" s="64">
        <f t="shared" si="1107"/>
        <v>0</v>
      </c>
      <c r="TQH53" s="64">
        <f t="shared" si="1107"/>
        <v>0</v>
      </c>
      <c r="TQI53" s="64">
        <f t="shared" si="1107"/>
        <v>0</v>
      </c>
      <c r="TQJ53" s="64">
        <f t="shared" si="1107"/>
        <v>0</v>
      </c>
      <c r="TQK53" s="64">
        <f t="shared" si="1107"/>
        <v>0</v>
      </c>
      <c r="TQL53" s="64">
        <f t="shared" si="1107"/>
        <v>0</v>
      </c>
      <c r="TQM53" s="64">
        <f t="shared" si="1107"/>
        <v>0</v>
      </c>
      <c r="TQN53" s="64">
        <f t="shared" si="1107"/>
        <v>0</v>
      </c>
      <c r="TQO53" s="64">
        <f t="shared" si="1107"/>
        <v>0</v>
      </c>
      <c r="TQP53" s="64">
        <f t="shared" si="1107"/>
        <v>0</v>
      </c>
      <c r="TQQ53" s="64">
        <f t="shared" si="1107"/>
        <v>0</v>
      </c>
      <c r="TQR53" s="64">
        <f t="shared" si="1107"/>
        <v>0</v>
      </c>
      <c r="TQS53" s="64">
        <f t="shared" si="1107"/>
        <v>0</v>
      </c>
      <c r="TQT53" s="64">
        <f t="shared" si="1107"/>
        <v>0</v>
      </c>
      <c r="TQU53" s="64">
        <f t="shared" si="1107"/>
        <v>0</v>
      </c>
      <c r="TQV53" s="64">
        <f t="shared" si="1107"/>
        <v>0</v>
      </c>
      <c r="TQW53" s="64">
        <f t="shared" si="1107"/>
        <v>0</v>
      </c>
      <c r="TQX53" s="64">
        <f t="shared" si="1107"/>
        <v>0</v>
      </c>
      <c r="TQY53" s="64">
        <f t="shared" si="1107"/>
        <v>0</v>
      </c>
      <c r="TQZ53" s="64">
        <f t="shared" si="1107"/>
        <v>0</v>
      </c>
      <c r="TRA53" s="64">
        <f t="shared" si="1107"/>
        <v>0</v>
      </c>
      <c r="TRB53" s="64">
        <f t="shared" si="1107"/>
        <v>0</v>
      </c>
      <c r="TRC53" s="64">
        <f t="shared" si="1107"/>
        <v>0</v>
      </c>
      <c r="TRD53" s="64">
        <f t="shared" si="1107"/>
        <v>0</v>
      </c>
      <c r="TRE53" s="64">
        <f t="shared" si="1107"/>
        <v>0</v>
      </c>
      <c r="TRF53" s="64">
        <f t="shared" si="1107"/>
        <v>0</v>
      </c>
      <c r="TRG53" s="64">
        <f t="shared" si="1107"/>
        <v>0</v>
      </c>
      <c r="TRH53" s="64">
        <f t="shared" si="1107"/>
        <v>0</v>
      </c>
      <c r="TRI53" s="64">
        <f t="shared" si="1107"/>
        <v>0</v>
      </c>
      <c r="TRJ53" s="64">
        <f t="shared" si="1107"/>
        <v>0</v>
      </c>
      <c r="TRK53" s="64">
        <f t="shared" si="1107"/>
        <v>0</v>
      </c>
      <c r="TRL53" s="64">
        <f t="shared" si="1107"/>
        <v>0</v>
      </c>
      <c r="TRM53" s="64">
        <f t="shared" si="1107"/>
        <v>0</v>
      </c>
      <c r="TRN53" s="64">
        <f t="shared" si="1107"/>
        <v>0</v>
      </c>
      <c r="TRO53" s="64">
        <f t="shared" si="1107"/>
        <v>0</v>
      </c>
      <c r="TRP53" s="64">
        <f t="shared" si="1107"/>
        <v>0</v>
      </c>
      <c r="TRQ53" s="64">
        <f t="shared" si="1107"/>
        <v>0</v>
      </c>
      <c r="TRR53" s="64">
        <f t="shared" si="1107"/>
        <v>0</v>
      </c>
      <c r="TRS53" s="64">
        <f t="shared" si="1107"/>
        <v>0</v>
      </c>
      <c r="TRT53" s="64">
        <f t="shared" si="1107"/>
        <v>0</v>
      </c>
      <c r="TRU53" s="64">
        <f t="shared" si="1107"/>
        <v>0</v>
      </c>
      <c r="TRV53" s="64">
        <f t="shared" si="1107"/>
        <v>0</v>
      </c>
      <c r="TRW53" s="64">
        <f t="shared" si="1107"/>
        <v>0</v>
      </c>
      <c r="TRX53" s="64">
        <f t="shared" si="1107"/>
        <v>0</v>
      </c>
      <c r="TRY53" s="64">
        <f t="shared" si="1107"/>
        <v>0</v>
      </c>
      <c r="TRZ53" s="64">
        <f t="shared" si="1107"/>
        <v>0</v>
      </c>
      <c r="TSA53" s="64">
        <f t="shared" si="1107"/>
        <v>0</v>
      </c>
      <c r="TSB53" s="64">
        <f t="shared" si="1107"/>
        <v>0</v>
      </c>
      <c r="TSC53" s="64">
        <f t="shared" si="1107"/>
        <v>0</v>
      </c>
      <c r="TSD53" s="64">
        <f t="shared" si="1107"/>
        <v>0</v>
      </c>
      <c r="TSE53" s="64">
        <f t="shared" si="1107"/>
        <v>0</v>
      </c>
      <c r="TSF53" s="64">
        <f t="shared" si="1107"/>
        <v>0</v>
      </c>
      <c r="TSG53" s="64">
        <f t="shared" si="1107"/>
        <v>0</v>
      </c>
      <c r="TSH53" s="64">
        <f t="shared" si="1107"/>
        <v>0</v>
      </c>
      <c r="TSI53" s="64">
        <f t="shared" si="1107"/>
        <v>0</v>
      </c>
      <c r="TSJ53" s="64">
        <f t="shared" si="1107"/>
        <v>0</v>
      </c>
      <c r="TSK53" s="64">
        <f t="shared" si="1107"/>
        <v>0</v>
      </c>
      <c r="TSL53" s="64">
        <f t="shared" si="1107"/>
        <v>0</v>
      </c>
      <c r="TSM53" s="64">
        <f t="shared" si="1107"/>
        <v>0</v>
      </c>
      <c r="TSN53" s="64">
        <f t="shared" si="1107"/>
        <v>0</v>
      </c>
      <c r="TSO53" s="64">
        <f t="shared" ref="TSO53:TUZ53" si="1108">TSO51+TSO52</f>
        <v>0</v>
      </c>
      <c r="TSP53" s="64">
        <f t="shared" si="1108"/>
        <v>0</v>
      </c>
      <c r="TSQ53" s="64">
        <f t="shared" si="1108"/>
        <v>0</v>
      </c>
      <c r="TSR53" s="64">
        <f t="shared" si="1108"/>
        <v>0</v>
      </c>
      <c r="TSS53" s="64">
        <f t="shared" si="1108"/>
        <v>0</v>
      </c>
      <c r="TST53" s="64">
        <f t="shared" si="1108"/>
        <v>0</v>
      </c>
      <c r="TSU53" s="64">
        <f t="shared" si="1108"/>
        <v>0</v>
      </c>
      <c r="TSV53" s="64">
        <f t="shared" si="1108"/>
        <v>0</v>
      </c>
      <c r="TSW53" s="64">
        <f t="shared" si="1108"/>
        <v>0</v>
      </c>
      <c r="TSX53" s="64">
        <f t="shared" si="1108"/>
        <v>0</v>
      </c>
      <c r="TSY53" s="64">
        <f t="shared" si="1108"/>
        <v>0</v>
      </c>
      <c r="TSZ53" s="64">
        <f t="shared" si="1108"/>
        <v>0</v>
      </c>
      <c r="TTA53" s="64">
        <f t="shared" si="1108"/>
        <v>0</v>
      </c>
      <c r="TTB53" s="64">
        <f t="shared" si="1108"/>
        <v>0</v>
      </c>
      <c r="TTC53" s="64">
        <f t="shared" si="1108"/>
        <v>0</v>
      </c>
      <c r="TTD53" s="64">
        <f t="shared" si="1108"/>
        <v>0</v>
      </c>
      <c r="TTE53" s="64">
        <f t="shared" si="1108"/>
        <v>0</v>
      </c>
      <c r="TTF53" s="64">
        <f t="shared" si="1108"/>
        <v>0</v>
      </c>
      <c r="TTG53" s="64">
        <f t="shared" si="1108"/>
        <v>0</v>
      </c>
      <c r="TTH53" s="64">
        <f t="shared" si="1108"/>
        <v>0</v>
      </c>
      <c r="TTI53" s="64">
        <f t="shared" si="1108"/>
        <v>0</v>
      </c>
      <c r="TTJ53" s="64">
        <f t="shared" si="1108"/>
        <v>0</v>
      </c>
      <c r="TTK53" s="64">
        <f t="shared" si="1108"/>
        <v>0</v>
      </c>
      <c r="TTL53" s="64">
        <f t="shared" si="1108"/>
        <v>0</v>
      </c>
      <c r="TTM53" s="64">
        <f t="shared" si="1108"/>
        <v>0</v>
      </c>
      <c r="TTN53" s="64">
        <f t="shared" si="1108"/>
        <v>0</v>
      </c>
      <c r="TTO53" s="64">
        <f t="shared" si="1108"/>
        <v>0</v>
      </c>
      <c r="TTP53" s="64">
        <f t="shared" si="1108"/>
        <v>0</v>
      </c>
      <c r="TTQ53" s="64">
        <f t="shared" si="1108"/>
        <v>0</v>
      </c>
      <c r="TTR53" s="64">
        <f t="shared" si="1108"/>
        <v>0</v>
      </c>
      <c r="TTS53" s="64">
        <f t="shared" si="1108"/>
        <v>0</v>
      </c>
      <c r="TTT53" s="64">
        <f t="shared" si="1108"/>
        <v>0</v>
      </c>
      <c r="TTU53" s="64">
        <f t="shared" si="1108"/>
        <v>0</v>
      </c>
      <c r="TTV53" s="64">
        <f t="shared" si="1108"/>
        <v>0</v>
      </c>
      <c r="TTW53" s="64">
        <f t="shared" si="1108"/>
        <v>0</v>
      </c>
      <c r="TTX53" s="64">
        <f t="shared" si="1108"/>
        <v>0</v>
      </c>
      <c r="TTY53" s="64">
        <f t="shared" si="1108"/>
        <v>0</v>
      </c>
      <c r="TTZ53" s="64">
        <f t="shared" si="1108"/>
        <v>0</v>
      </c>
      <c r="TUA53" s="64">
        <f t="shared" si="1108"/>
        <v>0</v>
      </c>
      <c r="TUB53" s="64">
        <f t="shared" si="1108"/>
        <v>0</v>
      </c>
      <c r="TUC53" s="64">
        <f t="shared" si="1108"/>
        <v>0</v>
      </c>
      <c r="TUD53" s="64">
        <f t="shared" si="1108"/>
        <v>0</v>
      </c>
      <c r="TUE53" s="64">
        <f t="shared" si="1108"/>
        <v>0</v>
      </c>
      <c r="TUF53" s="64">
        <f t="shared" si="1108"/>
        <v>0</v>
      </c>
      <c r="TUG53" s="64">
        <f t="shared" si="1108"/>
        <v>0</v>
      </c>
      <c r="TUH53" s="64">
        <f t="shared" si="1108"/>
        <v>0</v>
      </c>
      <c r="TUI53" s="64">
        <f t="shared" si="1108"/>
        <v>0</v>
      </c>
      <c r="TUJ53" s="64">
        <f t="shared" si="1108"/>
        <v>0</v>
      </c>
      <c r="TUK53" s="64">
        <f t="shared" si="1108"/>
        <v>0</v>
      </c>
      <c r="TUL53" s="64">
        <f t="shared" si="1108"/>
        <v>0</v>
      </c>
      <c r="TUM53" s="64">
        <f t="shared" si="1108"/>
        <v>0</v>
      </c>
      <c r="TUN53" s="64">
        <f t="shared" si="1108"/>
        <v>0</v>
      </c>
      <c r="TUO53" s="64">
        <f t="shared" si="1108"/>
        <v>0</v>
      </c>
      <c r="TUP53" s="64">
        <f t="shared" si="1108"/>
        <v>0</v>
      </c>
      <c r="TUQ53" s="64">
        <f t="shared" si="1108"/>
        <v>0</v>
      </c>
      <c r="TUR53" s="64">
        <f t="shared" si="1108"/>
        <v>0</v>
      </c>
      <c r="TUS53" s="64">
        <f t="shared" si="1108"/>
        <v>0</v>
      </c>
      <c r="TUT53" s="64">
        <f t="shared" si="1108"/>
        <v>0</v>
      </c>
      <c r="TUU53" s="64">
        <f t="shared" si="1108"/>
        <v>0</v>
      </c>
      <c r="TUV53" s="64">
        <f t="shared" si="1108"/>
        <v>0</v>
      </c>
      <c r="TUW53" s="64">
        <f t="shared" si="1108"/>
        <v>0</v>
      </c>
      <c r="TUX53" s="64">
        <f t="shared" si="1108"/>
        <v>0</v>
      </c>
      <c r="TUY53" s="64">
        <f t="shared" si="1108"/>
        <v>0</v>
      </c>
      <c r="TUZ53" s="64">
        <f t="shared" si="1108"/>
        <v>0</v>
      </c>
      <c r="TVA53" s="64">
        <f t="shared" ref="TVA53:TXL53" si="1109">TVA51+TVA52</f>
        <v>0</v>
      </c>
      <c r="TVB53" s="64">
        <f t="shared" si="1109"/>
        <v>0</v>
      </c>
      <c r="TVC53" s="64">
        <f t="shared" si="1109"/>
        <v>0</v>
      </c>
      <c r="TVD53" s="64">
        <f t="shared" si="1109"/>
        <v>0</v>
      </c>
      <c r="TVE53" s="64">
        <f t="shared" si="1109"/>
        <v>0</v>
      </c>
      <c r="TVF53" s="64">
        <f t="shared" si="1109"/>
        <v>0</v>
      </c>
      <c r="TVG53" s="64">
        <f t="shared" si="1109"/>
        <v>0</v>
      </c>
      <c r="TVH53" s="64">
        <f t="shared" si="1109"/>
        <v>0</v>
      </c>
      <c r="TVI53" s="64">
        <f t="shared" si="1109"/>
        <v>0</v>
      </c>
      <c r="TVJ53" s="64">
        <f t="shared" si="1109"/>
        <v>0</v>
      </c>
      <c r="TVK53" s="64">
        <f t="shared" si="1109"/>
        <v>0</v>
      </c>
      <c r="TVL53" s="64">
        <f t="shared" si="1109"/>
        <v>0</v>
      </c>
      <c r="TVM53" s="64">
        <f t="shared" si="1109"/>
        <v>0</v>
      </c>
      <c r="TVN53" s="64">
        <f t="shared" si="1109"/>
        <v>0</v>
      </c>
      <c r="TVO53" s="64">
        <f t="shared" si="1109"/>
        <v>0</v>
      </c>
      <c r="TVP53" s="64">
        <f t="shared" si="1109"/>
        <v>0</v>
      </c>
      <c r="TVQ53" s="64">
        <f t="shared" si="1109"/>
        <v>0</v>
      </c>
      <c r="TVR53" s="64">
        <f t="shared" si="1109"/>
        <v>0</v>
      </c>
      <c r="TVS53" s="64">
        <f t="shared" si="1109"/>
        <v>0</v>
      </c>
      <c r="TVT53" s="64">
        <f t="shared" si="1109"/>
        <v>0</v>
      </c>
      <c r="TVU53" s="64">
        <f t="shared" si="1109"/>
        <v>0</v>
      </c>
      <c r="TVV53" s="64">
        <f t="shared" si="1109"/>
        <v>0</v>
      </c>
      <c r="TVW53" s="64">
        <f t="shared" si="1109"/>
        <v>0</v>
      </c>
      <c r="TVX53" s="64">
        <f t="shared" si="1109"/>
        <v>0</v>
      </c>
      <c r="TVY53" s="64">
        <f t="shared" si="1109"/>
        <v>0</v>
      </c>
      <c r="TVZ53" s="64">
        <f t="shared" si="1109"/>
        <v>0</v>
      </c>
      <c r="TWA53" s="64">
        <f t="shared" si="1109"/>
        <v>0</v>
      </c>
      <c r="TWB53" s="64">
        <f t="shared" si="1109"/>
        <v>0</v>
      </c>
      <c r="TWC53" s="64">
        <f t="shared" si="1109"/>
        <v>0</v>
      </c>
      <c r="TWD53" s="64">
        <f t="shared" si="1109"/>
        <v>0</v>
      </c>
      <c r="TWE53" s="64">
        <f t="shared" si="1109"/>
        <v>0</v>
      </c>
      <c r="TWF53" s="64">
        <f t="shared" si="1109"/>
        <v>0</v>
      </c>
      <c r="TWG53" s="64">
        <f t="shared" si="1109"/>
        <v>0</v>
      </c>
      <c r="TWH53" s="64">
        <f t="shared" si="1109"/>
        <v>0</v>
      </c>
      <c r="TWI53" s="64">
        <f t="shared" si="1109"/>
        <v>0</v>
      </c>
      <c r="TWJ53" s="64">
        <f t="shared" si="1109"/>
        <v>0</v>
      </c>
      <c r="TWK53" s="64">
        <f t="shared" si="1109"/>
        <v>0</v>
      </c>
      <c r="TWL53" s="64">
        <f t="shared" si="1109"/>
        <v>0</v>
      </c>
      <c r="TWM53" s="64">
        <f t="shared" si="1109"/>
        <v>0</v>
      </c>
      <c r="TWN53" s="64">
        <f t="shared" si="1109"/>
        <v>0</v>
      </c>
      <c r="TWO53" s="64">
        <f t="shared" si="1109"/>
        <v>0</v>
      </c>
      <c r="TWP53" s="64">
        <f t="shared" si="1109"/>
        <v>0</v>
      </c>
      <c r="TWQ53" s="64">
        <f t="shared" si="1109"/>
        <v>0</v>
      </c>
      <c r="TWR53" s="64">
        <f t="shared" si="1109"/>
        <v>0</v>
      </c>
      <c r="TWS53" s="64">
        <f t="shared" si="1109"/>
        <v>0</v>
      </c>
      <c r="TWT53" s="64">
        <f t="shared" si="1109"/>
        <v>0</v>
      </c>
      <c r="TWU53" s="64">
        <f t="shared" si="1109"/>
        <v>0</v>
      </c>
      <c r="TWV53" s="64">
        <f t="shared" si="1109"/>
        <v>0</v>
      </c>
      <c r="TWW53" s="64">
        <f t="shared" si="1109"/>
        <v>0</v>
      </c>
      <c r="TWX53" s="64">
        <f t="shared" si="1109"/>
        <v>0</v>
      </c>
      <c r="TWY53" s="64">
        <f t="shared" si="1109"/>
        <v>0</v>
      </c>
      <c r="TWZ53" s="64">
        <f t="shared" si="1109"/>
        <v>0</v>
      </c>
      <c r="TXA53" s="64">
        <f t="shared" si="1109"/>
        <v>0</v>
      </c>
      <c r="TXB53" s="64">
        <f t="shared" si="1109"/>
        <v>0</v>
      </c>
      <c r="TXC53" s="64">
        <f t="shared" si="1109"/>
        <v>0</v>
      </c>
      <c r="TXD53" s="64">
        <f t="shared" si="1109"/>
        <v>0</v>
      </c>
      <c r="TXE53" s="64">
        <f t="shared" si="1109"/>
        <v>0</v>
      </c>
      <c r="TXF53" s="64">
        <f t="shared" si="1109"/>
        <v>0</v>
      </c>
      <c r="TXG53" s="64">
        <f t="shared" si="1109"/>
        <v>0</v>
      </c>
      <c r="TXH53" s="64">
        <f t="shared" si="1109"/>
        <v>0</v>
      </c>
      <c r="TXI53" s="64">
        <f t="shared" si="1109"/>
        <v>0</v>
      </c>
      <c r="TXJ53" s="64">
        <f t="shared" si="1109"/>
        <v>0</v>
      </c>
      <c r="TXK53" s="64">
        <f t="shared" si="1109"/>
        <v>0</v>
      </c>
      <c r="TXL53" s="64">
        <f t="shared" si="1109"/>
        <v>0</v>
      </c>
      <c r="TXM53" s="64">
        <f t="shared" ref="TXM53:TZX53" si="1110">TXM51+TXM52</f>
        <v>0</v>
      </c>
      <c r="TXN53" s="64">
        <f t="shared" si="1110"/>
        <v>0</v>
      </c>
      <c r="TXO53" s="64">
        <f t="shared" si="1110"/>
        <v>0</v>
      </c>
      <c r="TXP53" s="64">
        <f t="shared" si="1110"/>
        <v>0</v>
      </c>
      <c r="TXQ53" s="64">
        <f t="shared" si="1110"/>
        <v>0</v>
      </c>
      <c r="TXR53" s="64">
        <f t="shared" si="1110"/>
        <v>0</v>
      </c>
      <c r="TXS53" s="64">
        <f t="shared" si="1110"/>
        <v>0</v>
      </c>
      <c r="TXT53" s="64">
        <f t="shared" si="1110"/>
        <v>0</v>
      </c>
      <c r="TXU53" s="64">
        <f t="shared" si="1110"/>
        <v>0</v>
      </c>
      <c r="TXV53" s="64">
        <f t="shared" si="1110"/>
        <v>0</v>
      </c>
      <c r="TXW53" s="64">
        <f t="shared" si="1110"/>
        <v>0</v>
      </c>
      <c r="TXX53" s="64">
        <f t="shared" si="1110"/>
        <v>0</v>
      </c>
      <c r="TXY53" s="64">
        <f t="shared" si="1110"/>
        <v>0</v>
      </c>
      <c r="TXZ53" s="64">
        <f t="shared" si="1110"/>
        <v>0</v>
      </c>
      <c r="TYA53" s="64">
        <f t="shared" si="1110"/>
        <v>0</v>
      </c>
      <c r="TYB53" s="64">
        <f t="shared" si="1110"/>
        <v>0</v>
      </c>
      <c r="TYC53" s="64">
        <f t="shared" si="1110"/>
        <v>0</v>
      </c>
      <c r="TYD53" s="64">
        <f t="shared" si="1110"/>
        <v>0</v>
      </c>
      <c r="TYE53" s="64">
        <f t="shared" si="1110"/>
        <v>0</v>
      </c>
      <c r="TYF53" s="64">
        <f t="shared" si="1110"/>
        <v>0</v>
      </c>
      <c r="TYG53" s="64">
        <f t="shared" si="1110"/>
        <v>0</v>
      </c>
      <c r="TYH53" s="64">
        <f t="shared" si="1110"/>
        <v>0</v>
      </c>
      <c r="TYI53" s="64">
        <f t="shared" si="1110"/>
        <v>0</v>
      </c>
      <c r="TYJ53" s="64">
        <f t="shared" si="1110"/>
        <v>0</v>
      </c>
      <c r="TYK53" s="64">
        <f t="shared" si="1110"/>
        <v>0</v>
      </c>
      <c r="TYL53" s="64">
        <f t="shared" si="1110"/>
        <v>0</v>
      </c>
      <c r="TYM53" s="64">
        <f t="shared" si="1110"/>
        <v>0</v>
      </c>
      <c r="TYN53" s="64">
        <f t="shared" si="1110"/>
        <v>0</v>
      </c>
      <c r="TYO53" s="64">
        <f t="shared" si="1110"/>
        <v>0</v>
      </c>
      <c r="TYP53" s="64">
        <f t="shared" si="1110"/>
        <v>0</v>
      </c>
      <c r="TYQ53" s="64">
        <f t="shared" si="1110"/>
        <v>0</v>
      </c>
      <c r="TYR53" s="64">
        <f t="shared" si="1110"/>
        <v>0</v>
      </c>
      <c r="TYS53" s="64">
        <f t="shared" si="1110"/>
        <v>0</v>
      </c>
      <c r="TYT53" s="64">
        <f t="shared" si="1110"/>
        <v>0</v>
      </c>
      <c r="TYU53" s="64">
        <f t="shared" si="1110"/>
        <v>0</v>
      </c>
      <c r="TYV53" s="64">
        <f t="shared" si="1110"/>
        <v>0</v>
      </c>
      <c r="TYW53" s="64">
        <f t="shared" si="1110"/>
        <v>0</v>
      </c>
      <c r="TYX53" s="64">
        <f t="shared" si="1110"/>
        <v>0</v>
      </c>
      <c r="TYY53" s="64">
        <f t="shared" si="1110"/>
        <v>0</v>
      </c>
      <c r="TYZ53" s="64">
        <f t="shared" si="1110"/>
        <v>0</v>
      </c>
      <c r="TZA53" s="64">
        <f t="shared" si="1110"/>
        <v>0</v>
      </c>
      <c r="TZB53" s="64">
        <f t="shared" si="1110"/>
        <v>0</v>
      </c>
      <c r="TZC53" s="64">
        <f t="shared" si="1110"/>
        <v>0</v>
      </c>
      <c r="TZD53" s="64">
        <f t="shared" si="1110"/>
        <v>0</v>
      </c>
      <c r="TZE53" s="64">
        <f t="shared" si="1110"/>
        <v>0</v>
      </c>
      <c r="TZF53" s="64">
        <f t="shared" si="1110"/>
        <v>0</v>
      </c>
      <c r="TZG53" s="64">
        <f t="shared" si="1110"/>
        <v>0</v>
      </c>
      <c r="TZH53" s="64">
        <f t="shared" si="1110"/>
        <v>0</v>
      </c>
      <c r="TZI53" s="64">
        <f t="shared" si="1110"/>
        <v>0</v>
      </c>
      <c r="TZJ53" s="64">
        <f t="shared" si="1110"/>
        <v>0</v>
      </c>
      <c r="TZK53" s="64">
        <f t="shared" si="1110"/>
        <v>0</v>
      </c>
      <c r="TZL53" s="64">
        <f t="shared" si="1110"/>
        <v>0</v>
      </c>
      <c r="TZM53" s="64">
        <f t="shared" si="1110"/>
        <v>0</v>
      </c>
      <c r="TZN53" s="64">
        <f t="shared" si="1110"/>
        <v>0</v>
      </c>
      <c r="TZO53" s="64">
        <f t="shared" si="1110"/>
        <v>0</v>
      </c>
      <c r="TZP53" s="64">
        <f t="shared" si="1110"/>
        <v>0</v>
      </c>
      <c r="TZQ53" s="64">
        <f t="shared" si="1110"/>
        <v>0</v>
      </c>
      <c r="TZR53" s="64">
        <f t="shared" si="1110"/>
        <v>0</v>
      </c>
      <c r="TZS53" s="64">
        <f t="shared" si="1110"/>
        <v>0</v>
      </c>
      <c r="TZT53" s="64">
        <f t="shared" si="1110"/>
        <v>0</v>
      </c>
      <c r="TZU53" s="64">
        <f t="shared" si="1110"/>
        <v>0</v>
      </c>
      <c r="TZV53" s="64">
        <f t="shared" si="1110"/>
        <v>0</v>
      </c>
      <c r="TZW53" s="64">
        <f t="shared" si="1110"/>
        <v>0</v>
      </c>
      <c r="TZX53" s="64">
        <f t="shared" si="1110"/>
        <v>0</v>
      </c>
      <c r="TZY53" s="64">
        <f t="shared" ref="TZY53:UCJ53" si="1111">TZY51+TZY52</f>
        <v>0</v>
      </c>
      <c r="TZZ53" s="64">
        <f t="shared" si="1111"/>
        <v>0</v>
      </c>
      <c r="UAA53" s="64">
        <f t="shared" si="1111"/>
        <v>0</v>
      </c>
      <c r="UAB53" s="64">
        <f t="shared" si="1111"/>
        <v>0</v>
      </c>
      <c r="UAC53" s="64">
        <f t="shared" si="1111"/>
        <v>0</v>
      </c>
      <c r="UAD53" s="64">
        <f t="shared" si="1111"/>
        <v>0</v>
      </c>
      <c r="UAE53" s="64">
        <f t="shared" si="1111"/>
        <v>0</v>
      </c>
      <c r="UAF53" s="64">
        <f t="shared" si="1111"/>
        <v>0</v>
      </c>
      <c r="UAG53" s="64">
        <f t="shared" si="1111"/>
        <v>0</v>
      </c>
      <c r="UAH53" s="64">
        <f t="shared" si="1111"/>
        <v>0</v>
      </c>
      <c r="UAI53" s="64">
        <f t="shared" si="1111"/>
        <v>0</v>
      </c>
      <c r="UAJ53" s="64">
        <f t="shared" si="1111"/>
        <v>0</v>
      </c>
      <c r="UAK53" s="64">
        <f t="shared" si="1111"/>
        <v>0</v>
      </c>
      <c r="UAL53" s="64">
        <f t="shared" si="1111"/>
        <v>0</v>
      </c>
      <c r="UAM53" s="64">
        <f t="shared" si="1111"/>
        <v>0</v>
      </c>
      <c r="UAN53" s="64">
        <f t="shared" si="1111"/>
        <v>0</v>
      </c>
      <c r="UAO53" s="64">
        <f t="shared" si="1111"/>
        <v>0</v>
      </c>
      <c r="UAP53" s="64">
        <f t="shared" si="1111"/>
        <v>0</v>
      </c>
      <c r="UAQ53" s="64">
        <f t="shared" si="1111"/>
        <v>0</v>
      </c>
      <c r="UAR53" s="64">
        <f t="shared" si="1111"/>
        <v>0</v>
      </c>
      <c r="UAS53" s="64">
        <f t="shared" si="1111"/>
        <v>0</v>
      </c>
      <c r="UAT53" s="64">
        <f t="shared" si="1111"/>
        <v>0</v>
      </c>
      <c r="UAU53" s="64">
        <f t="shared" si="1111"/>
        <v>0</v>
      </c>
      <c r="UAV53" s="64">
        <f t="shared" si="1111"/>
        <v>0</v>
      </c>
      <c r="UAW53" s="64">
        <f t="shared" si="1111"/>
        <v>0</v>
      </c>
      <c r="UAX53" s="64">
        <f t="shared" si="1111"/>
        <v>0</v>
      </c>
      <c r="UAY53" s="64">
        <f t="shared" si="1111"/>
        <v>0</v>
      </c>
      <c r="UAZ53" s="64">
        <f t="shared" si="1111"/>
        <v>0</v>
      </c>
      <c r="UBA53" s="64">
        <f t="shared" si="1111"/>
        <v>0</v>
      </c>
      <c r="UBB53" s="64">
        <f t="shared" si="1111"/>
        <v>0</v>
      </c>
      <c r="UBC53" s="64">
        <f t="shared" si="1111"/>
        <v>0</v>
      </c>
      <c r="UBD53" s="64">
        <f t="shared" si="1111"/>
        <v>0</v>
      </c>
      <c r="UBE53" s="64">
        <f t="shared" si="1111"/>
        <v>0</v>
      </c>
      <c r="UBF53" s="64">
        <f t="shared" si="1111"/>
        <v>0</v>
      </c>
      <c r="UBG53" s="64">
        <f t="shared" si="1111"/>
        <v>0</v>
      </c>
      <c r="UBH53" s="64">
        <f t="shared" si="1111"/>
        <v>0</v>
      </c>
      <c r="UBI53" s="64">
        <f t="shared" si="1111"/>
        <v>0</v>
      </c>
      <c r="UBJ53" s="64">
        <f t="shared" si="1111"/>
        <v>0</v>
      </c>
      <c r="UBK53" s="64">
        <f t="shared" si="1111"/>
        <v>0</v>
      </c>
      <c r="UBL53" s="64">
        <f t="shared" si="1111"/>
        <v>0</v>
      </c>
      <c r="UBM53" s="64">
        <f t="shared" si="1111"/>
        <v>0</v>
      </c>
      <c r="UBN53" s="64">
        <f t="shared" si="1111"/>
        <v>0</v>
      </c>
      <c r="UBO53" s="64">
        <f t="shared" si="1111"/>
        <v>0</v>
      </c>
      <c r="UBP53" s="64">
        <f t="shared" si="1111"/>
        <v>0</v>
      </c>
      <c r="UBQ53" s="64">
        <f t="shared" si="1111"/>
        <v>0</v>
      </c>
      <c r="UBR53" s="64">
        <f t="shared" si="1111"/>
        <v>0</v>
      </c>
      <c r="UBS53" s="64">
        <f t="shared" si="1111"/>
        <v>0</v>
      </c>
      <c r="UBT53" s="64">
        <f t="shared" si="1111"/>
        <v>0</v>
      </c>
      <c r="UBU53" s="64">
        <f t="shared" si="1111"/>
        <v>0</v>
      </c>
      <c r="UBV53" s="64">
        <f t="shared" si="1111"/>
        <v>0</v>
      </c>
      <c r="UBW53" s="64">
        <f t="shared" si="1111"/>
        <v>0</v>
      </c>
      <c r="UBX53" s="64">
        <f t="shared" si="1111"/>
        <v>0</v>
      </c>
      <c r="UBY53" s="64">
        <f t="shared" si="1111"/>
        <v>0</v>
      </c>
      <c r="UBZ53" s="64">
        <f t="shared" si="1111"/>
        <v>0</v>
      </c>
      <c r="UCA53" s="64">
        <f t="shared" si="1111"/>
        <v>0</v>
      </c>
      <c r="UCB53" s="64">
        <f t="shared" si="1111"/>
        <v>0</v>
      </c>
      <c r="UCC53" s="64">
        <f t="shared" si="1111"/>
        <v>0</v>
      </c>
      <c r="UCD53" s="64">
        <f t="shared" si="1111"/>
        <v>0</v>
      </c>
      <c r="UCE53" s="64">
        <f t="shared" si="1111"/>
        <v>0</v>
      </c>
      <c r="UCF53" s="64">
        <f t="shared" si="1111"/>
        <v>0</v>
      </c>
      <c r="UCG53" s="64">
        <f t="shared" si="1111"/>
        <v>0</v>
      </c>
      <c r="UCH53" s="64">
        <f t="shared" si="1111"/>
        <v>0</v>
      </c>
      <c r="UCI53" s="64">
        <f t="shared" si="1111"/>
        <v>0</v>
      </c>
      <c r="UCJ53" s="64">
        <f t="shared" si="1111"/>
        <v>0</v>
      </c>
      <c r="UCK53" s="64">
        <f t="shared" ref="UCK53:UEV53" si="1112">UCK51+UCK52</f>
        <v>0</v>
      </c>
      <c r="UCL53" s="64">
        <f t="shared" si="1112"/>
        <v>0</v>
      </c>
      <c r="UCM53" s="64">
        <f t="shared" si="1112"/>
        <v>0</v>
      </c>
      <c r="UCN53" s="64">
        <f t="shared" si="1112"/>
        <v>0</v>
      </c>
      <c r="UCO53" s="64">
        <f t="shared" si="1112"/>
        <v>0</v>
      </c>
      <c r="UCP53" s="64">
        <f t="shared" si="1112"/>
        <v>0</v>
      </c>
      <c r="UCQ53" s="64">
        <f t="shared" si="1112"/>
        <v>0</v>
      </c>
      <c r="UCR53" s="64">
        <f t="shared" si="1112"/>
        <v>0</v>
      </c>
      <c r="UCS53" s="64">
        <f t="shared" si="1112"/>
        <v>0</v>
      </c>
      <c r="UCT53" s="64">
        <f t="shared" si="1112"/>
        <v>0</v>
      </c>
      <c r="UCU53" s="64">
        <f t="shared" si="1112"/>
        <v>0</v>
      </c>
      <c r="UCV53" s="64">
        <f t="shared" si="1112"/>
        <v>0</v>
      </c>
      <c r="UCW53" s="64">
        <f t="shared" si="1112"/>
        <v>0</v>
      </c>
      <c r="UCX53" s="64">
        <f t="shared" si="1112"/>
        <v>0</v>
      </c>
      <c r="UCY53" s="64">
        <f t="shared" si="1112"/>
        <v>0</v>
      </c>
      <c r="UCZ53" s="64">
        <f t="shared" si="1112"/>
        <v>0</v>
      </c>
      <c r="UDA53" s="64">
        <f t="shared" si="1112"/>
        <v>0</v>
      </c>
      <c r="UDB53" s="64">
        <f t="shared" si="1112"/>
        <v>0</v>
      </c>
      <c r="UDC53" s="64">
        <f t="shared" si="1112"/>
        <v>0</v>
      </c>
      <c r="UDD53" s="64">
        <f t="shared" si="1112"/>
        <v>0</v>
      </c>
      <c r="UDE53" s="64">
        <f t="shared" si="1112"/>
        <v>0</v>
      </c>
      <c r="UDF53" s="64">
        <f t="shared" si="1112"/>
        <v>0</v>
      </c>
      <c r="UDG53" s="64">
        <f t="shared" si="1112"/>
        <v>0</v>
      </c>
      <c r="UDH53" s="64">
        <f t="shared" si="1112"/>
        <v>0</v>
      </c>
      <c r="UDI53" s="64">
        <f t="shared" si="1112"/>
        <v>0</v>
      </c>
      <c r="UDJ53" s="64">
        <f t="shared" si="1112"/>
        <v>0</v>
      </c>
      <c r="UDK53" s="64">
        <f t="shared" si="1112"/>
        <v>0</v>
      </c>
      <c r="UDL53" s="64">
        <f t="shared" si="1112"/>
        <v>0</v>
      </c>
      <c r="UDM53" s="64">
        <f t="shared" si="1112"/>
        <v>0</v>
      </c>
      <c r="UDN53" s="64">
        <f t="shared" si="1112"/>
        <v>0</v>
      </c>
      <c r="UDO53" s="64">
        <f t="shared" si="1112"/>
        <v>0</v>
      </c>
      <c r="UDP53" s="64">
        <f t="shared" si="1112"/>
        <v>0</v>
      </c>
      <c r="UDQ53" s="64">
        <f t="shared" si="1112"/>
        <v>0</v>
      </c>
      <c r="UDR53" s="64">
        <f t="shared" si="1112"/>
        <v>0</v>
      </c>
      <c r="UDS53" s="64">
        <f t="shared" si="1112"/>
        <v>0</v>
      </c>
      <c r="UDT53" s="64">
        <f t="shared" si="1112"/>
        <v>0</v>
      </c>
      <c r="UDU53" s="64">
        <f t="shared" si="1112"/>
        <v>0</v>
      </c>
      <c r="UDV53" s="64">
        <f t="shared" si="1112"/>
        <v>0</v>
      </c>
      <c r="UDW53" s="64">
        <f t="shared" si="1112"/>
        <v>0</v>
      </c>
      <c r="UDX53" s="64">
        <f t="shared" si="1112"/>
        <v>0</v>
      </c>
      <c r="UDY53" s="64">
        <f t="shared" si="1112"/>
        <v>0</v>
      </c>
      <c r="UDZ53" s="64">
        <f t="shared" si="1112"/>
        <v>0</v>
      </c>
      <c r="UEA53" s="64">
        <f t="shared" si="1112"/>
        <v>0</v>
      </c>
      <c r="UEB53" s="64">
        <f t="shared" si="1112"/>
        <v>0</v>
      </c>
      <c r="UEC53" s="64">
        <f t="shared" si="1112"/>
        <v>0</v>
      </c>
      <c r="UED53" s="64">
        <f t="shared" si="1112"/>
        <v>0</v>
      </c>
      <c r="UEE53" s="64">
        <f t="shared" si="1112"/>
        <v>0</v>
      </c>
      <c r="UEF53" s="64">
        <f t="shared" si="1112"/>
        <v>0</v>
      </c>
      <c r="UEG53" s="64">
        <f t="shared" si="1112"/>
        <v>0</v>
      </c>
      <c r="UEH53" s="64">
        <f t="shared" si="1112"/>
        <v>0</v>
      </c>
      <c r="UEI53" s="64">
        <f t="shared" si="1112"/>
        <v>0</v>
      </c>
      <c r="UEJ53" s="64">
        <f t="shared" si="1112"/>
        <v>0</v>
      </c>
      <c r="UEK53" s="64">
        <f t="shared" si="1112"/>
        <v>0</v>
      </c>
      <c r="UEL53" s="64">
        <f t="shared" si="1112"/>
        <v>0</v>
      </c>
      <c r="UEM53" s="64">
        <f t="shared" si="1112"/>
        <v>0</v>
      </c>
      <c r="UEN53" s="64">
        <f t="shared" si="1112"/>
        <v>0</v>
      </c>
      <c r="UEO53" s="64">
        <f t="shared" si="1112"/>
        <v>0</v>
      </c>
      <c r="UEP53" s="64">
        <f t="shared" si="1112"/>
        <v>0</v>
      </c>
      <c r="UEQ53" s="64">
        <f t="shared" si="1112"/>
        <v>0</v>
      </c>
      <c r="UER53" s="64">
        <f t="shared" si="1112"/>
        <v>0</v>
      </c>
      <c r="UES53" s="64">
        <f t="shared" si="1112"/>
        <v>0</v>
      </c>
      <c r="UET53" s="64">
        <f t="shared" si="1112"/>
        <v>0</v>
      </c>
      <c r="UEU53" s="64">
        <f t="shared" si="1112"/>
        <v>0</v>
      </c>
      <c r="UEV53" s="64">
        <f t="shared" si="1112"/>
        <v>0</v>
      </c>
      <c r="UEW53" s="64">
        <f t="shared" ref="UEW53:UHH53" si="1113">UEW51+UEW52</f>
        <v>0</v>
      </c>
      <c r="UEX53" s="64">
        <f t="shared" si="1113"/>
        <v>0</v>
      </c>
      <c r="UEY53" s="64">
        <f t="shared" si="1113"/>
        <v>0</v>
      </c>
      <c r="UEZ53" s="64">
        <f t="shared" si="1113"/>
        <v>0</v>
      </c>
      <c r="UFA53" s="64">
        <f t="shared" si="1113"/>
        <v>0</v>
      </c>
      <c r="UFB53" s="64">
        <f t="shared" si="1113"/>
        <v>0</v>
      </c>
      <c r="UFC53" s="64">
        <f t="shared" si="1113"/>
        <v>0</v>
      </c>
      <c r="UFD53" s="64">
        <f t="shared" si="1113"/>
        <v>0</v>
      </c>
      <c r="UFE53" s="64">
        <f t="shared" si="1113"/>
        <v>0</v>
      </c>
      <c r="UFF53" s="64">
        <f t="shared" si="1113"/>
        <v>0</v>
      </c>
      <c r="UFG53" s="64">
        <f t="shared" si="1113"/>
        <v>0</v>
      </c>
      <c r="UFH53" s="64">
        <f t="shared" si="1113"/>
        <v>0</v>
      </c>
      <c r="UFI53" s="64">
        <f t="shared" si="1113"/>
        <v>0</v>
      </c>
      <c r="UFJ53" s="64">
        <f t="shared" si="1113"/>
        <v>0</v>
      </c>
      <c r="UFK53" s="64">
        <f t="shared" si="1113"/>
        <v>0</v>
      </c>
      <c r="UFL53" s="64">
        <f t="shared" si="1113"/>
        <v>0</v>
      </c>
      <c r="UFM53" s="64">
        <f t="shared" si="1113"/>
        <v>0</v>
      </c>
      <c r="UFN53" s="64">
        <f t="shared" si="1113"/>
        <v>0</v>
      </c>
      <c r="UFO53" s="64">
        <f t="shared" si="1113"/>
        <v>0</v>
      </c>
      <c r="UFP53" s="64">
        <f t="shared" si="1113"/>
        <v>0</v>
      </c>
      <c r="UFQ53" s="64">
        <f t="shared" si="1113"/>
        <v>0</v>
      </c>
      <c r="UFR53" s="64">
        <f t="shared" si="1113"/>
        <v>0</v>
      </c>
      <c r="UFS53" s="64">
        <f t="shared" si="1113"/>
        <v>0</v>
      </c>
      <c r="UFT53" s="64">
        <f t="shared" si="1113"/>
        <v>0</v>
      </c>
      <c r="UFU53" s="64">
        <f t="shared" si="1113"/>
        <v>0</v>
      </c>
      <c r="UFV53" s="64">
        <f t="shared" si="1113"/>
        <v>0</v>
      </c>
      <c r="UFW53" s="64">
        <f t="shared" si="1113"/>
        <v>0</v>
      </c>
      <c r="UFX53" s="64">
        <f t="shared" si="1113"/>
        <v>0</v>
      </c>
      <c r="UFY53" s="64">
        <f t="shared" si="1113"/>
        <v>0</v>
      </c>
      <c r="UFZ53" s="64">
        <f t="shared" si="1113"/>
        <v>0</v>
      </c>
      <c r="UGA53" s="64">
        <f t="shared" si="1113"/>
        <v>0</v>
      </c>
      <c r="UGB53" s="64">
        <f t="shared" si="1113"/>
        <v>0</v>
      </c>
      <c r="UGC53" s="64">
        <f t="shared" si="1113"/>
        <v>0</v>
      </c>
      <c r="UGD53" s="64">
        <f t="shared" si="1113"/>
        <v>0</v>
      </c>
      <c r="UGE53" s="64">
        <f t="shared" si="1113"/>
        <v>0</v>
      </c>
      <c r="UGF53" s="64">
        <f t="shared" si="1113"/>
        <v>0</v>
      </c>
      <c r="UGG53" s="64">
        <f t="shared" si="1113"/>
        <v>0</v>
      </c>
      <c r="UGH53" s="64">
        <f t="shared" si="1113"/>
        <v>0</v>
      </c>
      <c r="UGI53" s="64">
        <f t="shared" si="1113"/>
        <v>0</v>
      </c>
      <c r="UGJ53" s="64">
        <f t="shared" si="1113"/>
        <v>0</v>
      </c>
      <c r="UGK53" s="64">
        <f t="shared" si="1113"/>
        <v>0</v>
      </c>
      <c r="UGL53" s="64">
        <f t="shared" si="1113"/>
        <v>0</v>
      </c>
      <c r="UGM53" s="64">
        <f t="shared" si="1113"/>
        <v>0</v>
      </c>
      <c r="UGN53" s="64">
        <f t="shared" si="1113"/>
        <v>0</v>
      </c>
      <c r="UGO53" s="64">
        <f t="shared" si="1113"/>
        <v>0</v>
      </c>
      <c r="UGP53" s="64">
        <f t="shared" si="1113"/>
        <v>0</v>
      </c>
      <c r="UGQ53" s="64">
        <f t="shared" si="1113"/>
        <v>0</v>
      </c>
      <c r="UGR53" s="64">
        <f t="shared" si="1113"/>
        <v>0</v>
      </c>
      <c r="UGS53" s="64">
        <f t="shared" si="1113"/>
        <v>0</v>
      </c>
      <c r="UGT53" s="64">
        <f t="shared" si="1113"/>
        <v>0</v>
      </c>
      <c r="UGU53" s="64">
        <f t="shared" si="1113"/>
        <v>0</v>
      </c>
      <c r="UGV53" s="64">
        <f t="shared" si="1113"/>
        <v>0</v>
      </c>
      <c r="UGW53" s="64">
        <f t="shared" si="1113"/>
        <v>0</v>
      </c>
      <c r="UGX53" s="64">
        <f t="shared" si="1113"/>
        <v>0</v>
      </c>
      <c r="UGY53" s="64">
        <f t="shared" si="1113"/>
        <v>0</v>
      </c>
      <c r="UGZ53" s="64">
        <f t="shared" si="1113"/>
        <v>0</v>
      </c>
      <c r="UHA53" s="64">
        <f t="shared" si="1113"/>
        <v>0</v>
      </c>
      <c r="UHB53" s="64">
        <f t="shared" si="1113"/>
        <v>0</v>
      </c>
      <c r="UHC53" s="64">
        <f t="shared" si="1113"/>
        <v>0</v>
      </c>
      <c r="UHD53" s="64">
        <f t="shared" si="1113"/>
        <v>0</v>
      </c>
      <c r="UHE53" s="64">
        <f t="shared" si="1113"/>
        <v>0</v>
      </c>
      <c r="UHF53" s="64">
        <f t="shared" si="1113"/>
        <v>0</v>
      </c>
      <c r="UHG53" s="64">
        <f t="shared" si="1113"/>
        <v>0</v>
      </c>
      <c r="UHH53" s="64">
        <f t="shared" si="1113"/>
        <v>0</v>
      </c>
      <c r="UHI53" s="64">
        <f t="shared" ref="UHI53:UJT53" si="1114">UHI51+UHI52</f>
        <v>0</v>
      </c>
      <c r="UHJ53" s="64">
        <f t="shared" si="1114"/>
        <v>0</v>
      </c>
      <c r="UHK53" s="64">
        <f t="shared" si="1114"/>
        <v>0</v>
      </c>
      <c r="UHL53" s="64">
        <f t="shared" si="1114"/>
        <v>0</v>
      </c>
      <c r="UHM53" s="64">
        <f t="shared" si="1114"/>
        <v>0</v>
      </c>
      <c r="UHN53" s="64">
        <f t="shared" si="1114"/>
        <v>0</v>
      </c>
      <c r="UHO53" s="64">
        <f t="shared" si="1114"/>
        <v>0</v>
      </c>
      <c r="UHP53" s="64">
        <f t="shared" si="1114"/>
        <v>0</v>
      </c>
      <c r="UHQ53" s="64">
        <f t="shared" si="1114"/>
        <v>0</v>
      </c>
      <c r="UHR53" s="64">
        <f t="shared" si="1114"/>
        <v>0</v>
      </c>
      <c r="UHS53" s="64">
        <f t="shared" si="1114"/>
        <v>0</v>
      </c>
      <c r="UHT53" s="64">
        <f t="shared" si="1114"/>
        <v>0</v>
      </c>
      <c r="UHU53" s="64">
        <f t="shared" si="1114"/>
        <v>0</v>
      </c>
      <c r="UHV53" s="64">
        <f t="shared" si="1114"/>
        <v>0</v>
      </c>
      <c r="UHW53" s="64">
        <f t="shared" si="1114"/>
        <v>0</v>
      </c>
      <c r="UHX53" s="64">
        <f t="shared" si="1114"/>
        <v>0</v>
      </c>
      <c r="UHY53" s="64">
        <f t="shared" si="1114"/>
        <v>0</v>
      </c>
      <c r="UHZ53" s="64">
        <f t="shared" si="1114"/>
        <v>0</v>
      </c>
      <c r="UIA53" s="64">
        <f t="shared" si="1114"/>
        <v>0</v>
      </c>
      <c r="UIB53" s="64">
        <f t="shared" si="1114"/>
        <v>0</v>
      </c>
      <c r="UIC53" s="64">
        <f t="shared" si="1114"/>
        <v>0</v>
      </c>
      <c r="UID53" s="64">
        <f t="shared" si="1114"/>
        <v>0</v>
      </c>
      <c r="UIE53" s="64">
        <f t="shared" si="1114"/>
        <v>0</v>
      </c>
      <c r="UIF53" s="64">
        <f t="shared" si="1114"/>
        <v>0</v>
      </c>
      <c r="UIG53" s="64">
        <f t="shared" si="1114"/>
        <v>0</v>
      </c>
      <c r="UIH53" s="64">
        <f t="shared" si="1114"/>
        <v>0</v>
      </c>
      <c r="UII53" s="64">
        <f t="shared" si="1114"/>
        <v>0</v>
      </c>
      <c r="UIJ53" s="64">
        <f t="shared" si="1114"/>
        <v>0</v>
      </c>
      <c r="UIK53" s="64">
        <f t="shared" si="1114"/>
        <v>0</v>
      </c>
      <c r="UIL53" s="64">
        <f t="shared" si="1114"/>
        <v>0</v>
      </c>
      <c r="UIM53" s="64">
        <f t="shared" si="1114"/>
        <v>0</v>
      </c>
      <c r="UIN53" s="64">
        <f t="shared" si="1114"/>
        <v>0</v>
      </c>
      <c r="UIO53" s="64">
        <f t="shared" si="1114"/>
        <v>0</v>
      </c>
      <c r="UIP53" s="64">
        <f t="shared" si="1114"/>
        <v>0</v>
      </c>
      <c r="UIQ53" s="64">
        <f t="shared" si="1114"/>
        <v>0</v>
      </c>
      <c r="UIR53" s="64">
        <f t="shared" si="1114"/>
        <v>0</v>
      </c>
      <c r="UIS53" s="64">
        <f t="shared" si="1114"/>
        <v>0</v>
      </c>
      <c r="UIT53" s="64">
        <f t="shared" si="1114"/>
        <v>0</v>
      </c>
      <c r="UIU53" s="64">
        <f t="shared" si="1114"/>
        <v>0</v>
      </c>
      <c r="UIV53" s="64">
        <f t="shared" si="1114"/>
        <v>0</v>
      </c>
      <c r="UIW53" s="64">
        <f t="shared" si="1114"/>
        <v>0</v>
      </c>
      <c r="UIX53" s="64">
        <f t="shared" si="1114"/>
        <v>0</v>
      </c>
      <c r="UIY53" s="64">
        <f t="shared" si="1114"/>
        <v>0</v>
      </c>
      <c r="UIZ53" s="64">
        <f t="shared" si="1114"/>
        <v>0</v>
      </c>
      <c r="UJA53" s="64">
        <f t="shared" si="1114"/>
        <v>0</v>
      </c>
      <c r="UJB53" s="64">
        <f t="shared" si="1114"/>
        <v>0</v>
      </c>
      <c r="UJC53" s="64">
        <f t="shared" si="1114"/>
        <v>0</v>
      </c>
      <c r="UJD53" s="64">
        <f t="shared" si="1114"/>
        <v>0</v>
      </c>
      <c r="UJE53" s="64">
        <f t="shared" si="1114"/>
        <v>0</v>
      </c>
      <c r="UJF53" s="64">
        <f t="shared" si="1114"/>
        <v>0</v>
      </c>
      <c r="UJG53" s="64">
        <f t="shared" si="1114"/>
        <v>0</v>
      </c>
      <c r="UJH53" s="64">
        <f t="shared" si="1114"/>
        <v>0</v>
      </c>
      <c r="UJI53" s="64">
        <f t="shared" si="1114"/>
        <v>0</v>
      </c>
      <c r="UJJ53" s="64">
        <f t="shared" si="1114"/>
        <v>0</v>
      </c>
      <c r="UJK53" s="64">
        <f t="shared" si="1114"/>
        <v>0</v>
      </c>
      <c r="UJL53" s="64">
        <f t="shared" si="1114"/>
        <v>0</v>
      </c>
      <c r="UJM53" s="64">
        <f t="shared" si="1114"/>
        <v>0</v>
      </c>
      <c r="UJN53" s="64">
        <f t="shared" si="1114"/>
        <v>0</v>
      </c>
      <c r="UJO53" s="64">
        <f t="shared" si="1114"/>
        <v>0</v>
      </c>
      <c r="UJP53" s="64">
        <f t="shared" si="1114"/>
        <v>0</v>
      </c>
      <c r="UJQ53" s="64">
        <f t="shared" si="1114"/>
        <v>0</v>
      </c>
      <c r="UJR53" s="64">
        <f t="shared" si="1114"/>
        <v>0</v>
      </c>
      <c r="UJS53" s="64">
        <f t="shared" si="1114"/>
        <v>0</v>
      </c>
      <c r="UJT53" s="64">
        <f t="shared" si="1114"/>
        <v>0</v>
      </c>
      <c r="UJU53" s="64">
        <f t="shared" ref="UJU53:UMF53" si="1115">UJU51+UJU52</f>
        <v>0</v>
      </c>
      <c r="UJV53" s="64">
        <f t="shared" si="1115"/>
        <v>0</v>
      </c>
      <c r="UJW53" s="64">
        <f t="shared" si="1115"/>
        <v>0</v>
      </c>
      <c r="UJX53" s="64">
        <f t="shared" si="1115"/>
        <v>0</v>
      </c>
      <c r="UJY53" s="64">
        <f t="shared" si="1115"/>
        <v>0</v>
      </c>
      <c r="UJZ53" s="64">
        <f t="shared" si="1115"/>
        <v>0</v>
      </c>
      <c r="UKA53" s="64">
        <f t="shared" si="1115"/>
        <v>0</v>
      </c>
      <c r="UKB53" s="64">
        <f t="shared" si="1115"/>
        <v>0</v>
      </c>
      <c r="UKC53" s="64">
        <f t="shared" si="1115"/>
        <v>0</v>
      </c>
      <c r="UKD53" s="64">
        <f t="shared" si="1115"/>
        <v>0</v>
      </c>
      <c r="UKE53" s="64">
        <f t="shared" si="1115"/>
        <v>0</v>
      </c>
      <c r="UKF53" s="64">
        <f t="shared" si="1115"/>
        <v>0</v>
      </c>
      <c r="UKG53" s="64">
        <f t="shared" si="1115"/>
        <v>0</v>
      </c>
      <c r="UKH53" s="64">
        <f t="shared" si="1115"/>
        <v>0</v>
      </c>
      <c r="UKI53" s="64">
        <f t="shared" si="1115"/>
        <v>0</v>
      </c>
      <c r="UKJ53" s="64">
        <f t="shared" si="1115"/>
        <v>0</v>
      </c>
      <c r="UKK53" s="64">
        <f t="shared" si="1115"/>
        <v>0</v>
      </c>
      <c r="UKL53" s="64">
        <f t="shared" si="1115"/>
        <v>0</v>
      </c>
      <c r="UKM53" s="64">
        <f t="shared" si="1115"/>
        <v>0</v>
      </c>
      <c r="UKN53" s="64">
        <f t="shared" si="1115"/>
        <v>0</v>
      </c>
      <c r="UKO53" s="64">
        <f t="shared" si="1115"/>
        <v>0</v>
      </c>
      <c r="UKP53" s="64">
        <f t="shared" si="1115"/>
        <v>0</v>
      </c>
      <c r="UKQ53" s="64">
        <f t="shared" si="1115"/>
        <v>0</v>
      </c>
      <c r="UKR53" s="64">
        <f t="shared" si="1115"/>
        <v>0</v>
      </c>
      <c r="UKS53" s="64">
        <f t="shared" si="1115"/>
        <v>0</v>
      </c>
      <c r="UKT53" s="64">
        <f t="shared" si="1115"/>
        <v>0</v>
      </c>
      <c r="UKU53" s="64">
        <f t="shared" si="1115"/>
        <v>0</v>
      </c>
      <c r="UKV53" s="64">
        <f t="shared" si="1115"/>
        <v>0</v>
      </c>
      <c r="UKW53" s="64">
        <f t="shared" si="1115"/>
        <v>0</v>
      </c>
      <c r="UKX53" s="64">
        <f t="shared" si="1115"/>
        <v>0</v>
      </c>
      <c r="UKY53" s="64">
        <f t="shared" si="1115"/>
        <v>0</v>
      </c>
      <c r="UKZ53" s="64">
        <f t="shared" si="1115"/>
        <v>0</v>
      </c>
      <c r="ULA53" s="64">
        <f t="shared" si="1115"/>
        <v>0</v>
      </c>
      <c r="ULB53" s="64">
        <f t="shared" si="1115"/>
        <v>0</v>
      </c>
      <c r="ULC53" s="64">
        <f t="shared" si="1115"/>
        <v>0</v>
      </c>
      <c r="ULD53" s="64">
        <f t="shared" si="1115"/>
        <v>0</v>
      </c>
      <c r="ULE53" s="64">
        <f t="shared" si="1115"/>
        <v>0</v>
      </c>
      <c r="ULF53" s="64">
        <f t="shared" si="1115"/>
        <v>0</v>
      </c>
      <c r="ULG53" s="64">
        <f t="shared" si="1115"/>
        <v>0</v>
      </c>
      <c r="ULH53" s="64">
        <f t="shared" si="1115"/>
        <v>0</v>
      </c>
      <c r="ULI53" s="64">
        <f t="shared" si="1115"/>
        <v>0</v>
      </c>
      <c r="ULJ53" s="64">
        <f t="shared" si="1115"/>
        <v>0</v>
      </c>
      <c r="ULK53" s="64">
        <f t="shared" si="1115"/>
        <v>0</v>
      </c>
      <c r="ULL53" s="64">
        <f t="shared" si="1115"/>
        <v>0</v>
      </c>
      <c r="ULM53" s="64">
        <f t="shared" si="1115"/>
        <v>0</v>
      </c>
      <c r="ULN53" s="64">
        <f t="shared" si="1115"/>
        <v>0</v>
      </c>
      <c r="ULO53" s="64">
        <f t="shared" si="1115"/>
        <v>0</v>
      </c>
      <c r="ULP53" s="64">
        <f t="shared" si="1115"/>
        <v>0</v>
      </c>
      <c r="ULQ53" s="64">
        <f t="shared" si="1115"/>
        <v>0</v>
      </c>
      <c r="ULR53" s="64">
        <f t="shared" si="1115"/>
        <v>0</v>
      </c>
      <c r="ULS53" s="64">
        <f t="shared" si="1115"/>
        <v>0</v>
      </c>
      <c r="ULT53" s="64">
        <f t="shared" si="1115"/>
        <v>0</v>
      </c>
      <c r="ULU53" s="64">
        <f t="shared" si="1115"/>
        <v>0</v>
      </c>
      <c r="ULV53" s="64">
        <f t="shared" si="1115"/>
        <v>0</v>
      </c>
      <c r="ULW53" s="64">
        <f t="shared" si="1115"/>
        <v>0</v>
      </c>
      <c r="ULX53" s="64">
        <f t="shared" si="1115"/>
        <v>0</v>
      </c>
      <c r="ULY53" s="64">
        <f t="shared" si="1115"/>
        <v>0</v>
      </c>
      <c r="ULZ53" s="64">
        <f t="shared" si="1115"/>
        <v>0</v>
      </c>
      <c r="UMA53" s="64">
        <f t="shared" si="1115"/>
        <v>0</v>
      </c>
      <c r="UMB53" s="64">
        <f t="shared" si="1115"/>
        <v>0</v>
      </c>
      <c r="UMC53" s="64">
        <f t="shared" si="1115"/>
        <v>0</v>
      </c>
      <c r="UMD53" s="64">
        <f t="shared" si="1115"/>
        <v>0</v>
      </c>
      <c r="UME53" s="64">
        <f t="shared" si="1115"/>
        <v>0</v>
      </c>
      <c r="UMF53" s="64">
        <f t="shared" si="1115"/>
        <v>0</v>
      </c>
      <c r="UMG53" s="64">
        <f t="shared" ref="UMG53:UOR53" si="1116">UMG51+UMG52</f>
        <v>0</v>
      </c>
      <c r="UMH53" s="64">
        <f t="shared" si="1116"/>
        <v>0</v>
      </c>
      <c r="UMI53" s="64">
        <f t="shared" si="1116"/>
        <v>0</v>
      </c>
      <c r="UMJ53" s="64">
        <f t="shared" si="1116"/>
        <v>0</v>
      </c>
      <c r="UMK53" s="64">
        <f t="shared" si="1116"/>
        <v>0</v>
      </c>
      <c r="UML53" s="64">
        <f t="shared" si="1116"/>
        <v>0</v>
      </c>
      <c r="UMM53" s="64">
        <f t="shared" si="1116"/>
        <v>0</v>
      </c>
      <c r="UMN53" s="64">
        <f t="shared" si="1116"/>
        <v>0</v>
      </c>
      <c r="UMO53" s="64">
        <f t="shared" si="1116"/>
        <v>0</v>
      </c>
      <c r="UMP53" s="64">
        <f t="shared" si="1116"/>
        <v>0</v>
      </c>
      <c r="UMQ53" s="64">
        <f t="shared" si="1116"/>
        <v>0</v>
      </c>
      <c r="UMR53" s="64">
        <f t="shared" si="1116"/>
        <v>0</v>
      </c>
      <c r="UMS53" s="64">
        <f t="shared" si="1116"/>
        <v>0</v>
      </c>
      <c r="UMT53" s="64">
        <f t="shared" si="1116"/>
        <v>0</v>
      </c>
      <c r="UMU53" s="64">
        <f t="shared" si="1116"/>
        <v>0</v>
      </c>
      <c r="UMV53" s="64">
        <f t="shared" si="1116"/>
        <v>0</v>
      </c>
      <c r="UMW53" s="64">
        <f t="shared" si="1116"/>
        <v>0</v>
      </c>
      <c r="UMX53" s="64">
        <f t="shared" si="1116"/>
        <v>0</v>
      </c>
      <c r="UMY53" s="64">
        <f t="shared" si="1116"/>
        <v>0</v>
      </c>
      <c r="UMZ53" s="64">
        <f t="shared" si="1116"/>
        <v>0</v>
      </c>
      <c r="UNA53" s="64">
        <f t="shared" si="1116"/>
        <v>0</v>
      </c>
      <c r="UNB53" s="64">
        <f t="shared" si="1116"/>
        <v>0</v>
      </c>
      <c r="UNC53" s="64">
        <f t="shared" si="1116"/>
        <v>0</v>
      </c>
      <c r="UND53" s="64">
        <f t="shared" si="1116"/>
        <v>0</v>
      </c>
      <c r="UNE53" s="64">
        <f t="shared" si="1116"/>
        <v>0</v>
      </c>
      <c r="UNF53" s="64">
        <f t="shared" si="1116"/>
        <v>0</v>
      </c>
      <c r="UNG53" s="64">
        <f t="shared" si="1116"/>
        <v>0</v>
      </c>
      <c r="UNH53" s="64">
        <f t="shared" si="1116"/>
        <v>0</v>
      </c>
      <c r="UNI53" s="64">
        <f t="shared" si="1116"/>
        <v>0</v>
      </c>
      <c r="UNJ53" s="64">
        <f t="shared" si="1116"/>
        <v>0</v>
      </c>
      <c r="UNK53" s="64">
        <f t="shared" si="1116"/>
        <v>0</v>
      </c>
      <c r="UNL53" s="64">
        <f t="shared" si="1116"/>
        <v>0</v>
      </c>
      <c r="UNM53" s="64">
        <f t="shared" si="1116"/>
        <v>0</v>
      </c>
      <c r="UNN53" s="64">
        <f t="shared" si="1116"/>
        <v>0</v>
      </c>
      <c r="UNO53" s="64">
        <f t="shared" si="1116"/>
        <v>0</v>
      </c>
      <c r="UNP53" s="64">
        <f t="shared" si="1116"/>
        <v>0</v>
      </c>
      <c r="UNQ53" s="64">
        <f t="shared" si="1116"/>
        <v>0</v>
      </c>
      <c r="UNR53" s="64">
        <f t="shared" si="1116"/>
        <v>0</v>
      </c>
      <c r="UNS53" s="64">
        <f t="shared" si="1116"/>
        <v>0</v>
      </c>
      <c r="UNT53" s="64">
        <f t="shared" si="1116"/>
        <v>0</v>
      </c>
      <c r="UNU53" s="64">
        <f t="shared" si="1116"/>
        <v>0</v>
      </c>
      <c r="UNV53" s="64">
        <f t="shared" si="1116"/>
        <v>0</v>
      </c>
      <c r="UNW53" s="64">
        <f t="shared" si="1116"/>
        <v>0</v>
      </c>
      <c r="UNX53" s="64">
        <f t="shared" si="1116"/>
        <v>0</v>
      </c>
      <c r="UNY53" s="64">
        <f t="shared" si="1116"/>
        <v>0</v>
      </c>
      <c r="UNZ53" s="64">
        <f t="shared" si="1116"/>
        <v>0</v>
      </c>
      <c r="UOA53" s="64">
        <f t="shared" si="1116"/>
        <v>0</v>
      </c>
      <c r="UOB53" s="64">
        <f t="shared" si="1116"/>
        <v>0</v>
      </c>
      <c r="UOC53" s="64">
        <f t="shared" si="1116"/>
        <v>0</v>
      </c>
      <c r="UOD53" s="64">
        <f t="shared" si="1116"/>
        <v>0</v>
      </c>
      <c r="UOE53" s="64">
        <f t="shared" si="1116"/>
        <v>0</v>
      </c>
      <c r="UOF53" s="64">
        <f t="shared" si="1116"/>
        <v>0</v>
      </c>
      <c r="UOG53" s="64">
        <f t="shared" si="1116"/>
        <v>0</v>
      </c>
      <c r="UOH53" s="64">
        <f t="shared" si="1116"/>
        <v>0</v>
      </c>
      <c r="UOI53" s="64">
        <f t="shared" si="1116"/>
        <v>0</v>
      </c>
      <c r="UOJ53" s="64">
        <f t="shared" si="1116"/>
        <v>0</v>
      </c>
      <c r="UOK53" s="64">
        <f t="shared" si="1116"/>
        <v>0</v>
      </c>
      <c r="UOL53" s="64">
        <f t="shared" si="1116"/>
        <v>0</v>
      </c>
      <c r="UOM53" s="64">
        <f t="shared" si="1116"/>
        <v>0</v>
      </c>
      <c r="UON53" s="64">
        <f t="shared" si="1116"/>
        <v>0</v>
      </c>
      <c r="UOO53" s="64">
        <f t="shared" si="1116"/>
        <v>0</v>
      </c>
      <c r="UOP53" s="64">
        <f t="shared" si="1116"/>
        <v>0</v>
      </c>
      <c r="UOQ53" s="64">
        <f t="shared" si="1116"/>
        <v>0</v>
      </c>
      <c r="UOR53" s="64">
        <f t="shared" si="1116"/>
        <v>0</v>
      </c>
      <c r="UOS53" s="64">
        <f t="shared" ref="UOS53:URD53" si="1117">UOS51+UOS52</f>
        <v>0</v>
      </c>
      <c r="UOT53" s="64">
        <f t="shared" si="1117"/>
        <v>0</v>
      </c>
      <c r="UOU53" s="64">
        <f t="shared" si="1117"/>
        <v>0</v>
      </c>
      <c r="UOV53" s="64">
        <f t="shared" si="1117"/>
        <v>0</v>
      </c>
      <c r="UOW53" s="64">
        <f t="shared" si="1117"/>
        <v>0</v>
      </c>
      <c r="UOX53" s="64">
        <f t="shared" si="1117"/>
        <v>0</v>
      </c>
      <c r="UOY53" s="64">
        <f t="shared" si="1117"/>
        <v>0</v>
      </c>
      <c r="UOZ53" s="64">
        <f t="shared" si="1117"/>
        <v>0</v>
      </c>
      <c r="UPA53" s="64">
        <f t="shared" si="1117"/>
        <v>0</v>
      </c>
      <c r="UPB53" s="64">
        <f t="shared" si="1117"/>
        <v>0</v>
      </c>
      <c r="UPC53" s="64">
        <f t="shared" si="1117"/>
        <v>0</v>
      </c>
      <c r="UPD53" s="64">
        <f t="shared" si="1117"/>
        <v>0</v>
      </c>
      <c r="UPE53" s="64">
        <f t="shared" si="1117"/>
        <v>0</v>
      </c>
      <c r="UPF53" s="64">
        <f t="shared" si="1117"/>
        <v>0</v>
      </c>
      <c r="UPG53" s="64">
        <f t="shared" si="1117"/>
        <v>0</v>
      </c>
      <c r="UPH53" s="64">
        <f t="shared" si="1117"/>
        <v>0</v>
      </c>
      <c r="UPI53" s="64">
        <f t="shared" si="1117"/>
        <v>0</v>
      </c>
      <c r="UPJ53" s="64">
        <f t="shared" si="1117"/>
        <v>0</v>
      </c>
      <c r="UPK53" s="64">
        <f t="shared" si="1117"/>
        <v>0</v>
      </c>
      <c r="UPL53" s="64">
        <f t="shared" si="1117"/>
        <v>0</v>
      </c>
      <c r="UPM53" s="64">
        <f t="shared" si="1117"/>
        <v>0</v>
      </c>
      <c r="UPN53" s="64">
        <f t="shared" si="1117"/>
        <v>0</v>
      </c>
      <c r="UPO53" s="64">
        <f t="shared" si="1117"/>
        <v>0</v>
      </c>
      <c r="UPP53" s="64">
        <f t="shared" si="1117"/>
        <v>0</v>
      </c>
      <c r="UPQ53" s="64">
        <f t="shared" si="1117"/>
        <v>0</v>
      </c>
      <c r="UPR53" s="64">
        <f t="shared" si="1117"/>
        <v>0</v>
      </c>
      <c r="UPS53" s="64">
        <f t="shared" si="1117"/>
        <v>0</v>
      </c>
      <c r="UPT53" s="64">
        <f t="shared" si="1117"/>
        <v>0</v>
      </c>
      <c r="UPU53" s="64">
        <f t="shared" si="1117"/>
        <v>0</v>
      </c>
      <c r="UPV53" s="64">
        <f t="shared" si="1117"/>
        <v>0</v>
      </c>
      <c r="UPW53" s="64">
        <f t="shared" si="1117"/>
        <v>0</v>
      </c>
      <c r="UPX53" s="64">
        <f t="shared" si="1117"/>
        <v>0</v>
      </c>
      <c r="UPY53" s="64">
        <f t="shared" si="1117"/>
        <v>0</v>
      </c>
      <c r="UPZ53" s="64">
        <f t="shared" si="1117"/>
        <v>0</v>
      </c>
      <c r="UQA53" s="64">
        <f t="shared" si="1117"/>
        <v>0</v>
      </c>
      <c r="UQB53" s="64">
        <f t="shared" si="1117"/>
        <v>0</v>
      </c>
      <c r="UQC53" s="64">
        <f t="shared" si="1117"/>
        <v>0</v>
      </c>
      <c r="UQD53" s="64">
        <f t="shared" si="1117"/>
        <v>0</v>
      </c>
      <c r="UQE53" s="64">
        <f t="shared" si="1117"/>
        <v>0</v>
      </c>
      <c r="UQF53" s="64">
        <f t="shared" si="1117"/>
        <v>0</v>
      </c>
      <c r="UQG53" s="64">
        <f t="shared" si="1117"/>
        <v>0</v>
      </c>
      <c r="UQH53" s="64">
        <f t="shared" si="1117"/>
        <v>0</v>
      </c>
      <c r="UQI53" s="64">
        <f t="shared" si="1117"/>
        <v>0</v>
      </c>
      <c r="UQJ53" s="64">
        <f t="shared" si="1117"/>
        <v>0</v>
      </c>
      <c r="UQK53" s="64">
        <f t="shared" si="1117"/>
        <v>0</v>
      </c>
      <c r="UQL53" s="64">
        <f t="shared" si="1117"/>
        <v>0</v>
      </c>
      <c r="UQM53" s="64">
        <f t="shared" si="1117"/>
        <v>0</v>
      </c>
      <c r="UQN53" s="64">
        <f t="shared" si="1117"/>
        <v>0</v>
      </c>
      <c r="UQO53" s="64">
        <f t="shared" si="1117"/>
        <v>0</v>
      </c>
      <c r="UQP53" s="64">
        <f t="shared" si="1117"/>
        <v>0</v>
      </c>
      <c r="UQQ53" s="64">
        <f t="shared" si="1117"/>
        <v>0</v>
      </c>
      <c r="UQR53" s="64">
        <f t="shared" si="1117"/>
        <v>0</v>
      </c>
      <c r="UQS53" s="64">
        <f t="shared" si="1117"/>
        <v>0</v>
      </c>
      <c r="UQT53" s="64">
        <f t="shared" si="1117"/>
        <v>0</v>
      </c>
      <c r="UQU53" s="64">
        <f t="shared" si="1117"/>
        <v>0</v>
      </c>
      <c r="UQV53" s="64">
        <f t="shared" si="1117"/>
        <v>0</v>
      </c>
      <c r="UQW53" s="64">
        <f t="shared" si="1117"/>
        <v>0</v>
      </c>
      <c r="UQX53" s="64">
        <f t="shared" si="1117"/>
        <v>0</v>
      </c>
      <c r="UQY53" s="64">
        <f t="shared" si="1117"/>
        <v>0</v>
      </c>
      <c r="UQZ53" s="64">
        <f t="shared" si="1117"/>
        <v>0</v>
      </c>
      <c r="URA53" s="64">
        <f t="shared" si="1117"/>
        <v>0</v>
      </c>
      <c r="URB53" s="64">
        <f t="shared" si="1117"/>
        <v>0</v>
      </c>
      <c r="URC53" s="64">
        <f t="shared" si="1117"/>
        <v>0</v>
      </c>
      <c r="URD53" s="64">
        <f t="shared" si="1117"/>
        <v>0</v>
      </c>
      <c r="URE53" s="64">
        <f t="shared" ref="URE53:UTP53" si="1118">URE51+URE52</f>
        <v>0</v>
      </c>
      <c r="URF53" s="64">
        <f t="shared" si="1118"/>
        <v>0</v>
      </c>
      <c r="URG53" s="64">
        <f t="shared" si="1118"/>
        <v>0</v>
      </c>
      <c r="URH53" s="64">
        <f t="shared" si="1118"/>
        <v>0</v>
      </c>
      <c r="URI53" s="64">
        <f t="shared" si="1118"/>
        <v>0</v>
      </c>
      <c r="URJ53" s="64">
        <f t="shared" si="1118"/>
        <v>0</v>
      </c>
      <c r="URK53" s="64">
        <f t="shared" si="1118"/>
        <v>0</v>
      </c>
      <c r="URL53" s="64">
        <f t="shared" si="1118"/>
        <v>0</v>
      </c>
      <c r="URM53" s="64">
        <f t="shared" si="1118"/>
        <v>0</v>
      </c>
      <c r="URN53" s="64">
        <f t="shared" si="1118"/>
        <v>0</v>
      </c>
      <c r="URO53" s="64">
        <f t="shared" si="1118"/>
        <v>0</v>
      </c>
      <c r="URP53" s="64">
        <f t="shared" si="1118"/>
        <v>0</v>
      </c>
      <c r="URQ53" s="64">
        <f t="shared" si="1118"/>
        <v>0</v>
      </c>
      <c r="URR53" s="64">
        <f t="shared" si="1118"/>
        <v>0</v>
      </c>
      <c r="URS53" s="64">
        <f t="shared" si="1118"/>
        <v>0</v>
      </c>
      <c r="URT53" s="64">
        <f t="shared" si="1118"/>
        <v>0</v>
      </c>
      <c r="URU53" s="64">
        <f t="shared" si="1118"/>
        <v>0</v>
      </c>
      <c r="URV53" s="64">
        <f t="shared" si="1118"/>
        <v>0</v>
      </c>
      <c r="URW53" s="64">
        <f t="shared" si="1118"/>
        <v>0</v>
      </c>
      <c r="URX53" s="64">
        <f t="shared" si="1118"/>
        <v>0</v>
      </c>
      <c r="URY53" s="64">
        <f t="shared" si="1118"/>
        <v>0</v>
      </c>
      <c r="URZ53" s="64">
        <f t="shared" si="1118"/>
        <v>0</v>
      </c>
      <c r="USA53" s="64">
        <f t="shared" si="1118"/>
        <v>0</v>
      </c>
      <c r="USB53" s="64">
        <f t="shared" si="1118"/>
        <v>0</v>
      </c>
      <c r="USC53" s="64">
        <f t="shared" si="1118"/>
        <v>0</v>
      </c>
      <c r="USD53" s="64">
        <f t="shared" si="1118"/>
        <v>0</v>
      </c>
      <c r="USE53" s="64">
        <f t="shared" si="1118"/>
        <v>0</v>
      </c>
      <c r="USF53" s="64">
        <f t="shared" si="1118"/>
        <v>0</v>
      </c>
      <c r="USG53" s="64">
        <f t="shared" si="1118"/>
        <v>0</v>
      </c>
      <c r="USH53" s="64">
        <f t="shared" si="1118"/>
        <v>0</v>
      </c>
      <c r="USI53" s="64">
        <f t="shared" si="1118"/>
        <v>0</v>
      </c>
      <c r="USJ53" s="64">
        <f t="shared" si="1118"/>
        <v>0</v>
      </c>
      <c r="USK53" s="64">
        <f t="shared" si="1118"/>
        <v>0</v>
      </c>
      <c r="USL53" s="64">
        <f t="shared" si="1118"/>
        <v>0</v>
      </c>
      <c r="USM53" s="64">
        <f t="shared" si="1118"/>
        <v>0</v>
      </c>
      <c r="USN53" s="64">
        <f t="shared" si="1118"/>
        <v>0</v>
      </c>
      <c r="USO53" s="64">
        <f t="shared" si="1118"/>
        <v>0</v>
      </c>
      <c r="USP53" s="64">
        <f t="shared" si="1118"/>
        <v>0</v>
      </c>
      <c r="USQ53" s="64">
        <f t="shared" si="1118"/>
        <v>0</v>
      </c>
      <c r="USR53" s="64">
        <f t="shared" si="1118"/>
        <v>0</v>
      </c>
      <c r="USS53" s="64">
        <f t="shared" si="1118"/>
        <v>0</v>
      </c>
      <c r="UST53" s="64">
        <f t="shared" si="1118"/>
        <v>0</v>
      </c>
      <c r="USU53" s="64">
        <f t="shared" si="1118"/>
        <v>0</v>
      </c>
      <c r="USV53" s="64">
        <f t="shared" si="1118"/>
        <v>0</v>
      </c>
      <c r="USW53" s="64">
        <f t="shared" si="1118"/>
        <v>0</v>
      </c>
      <c r="USX53" s="64">
        <f t="shared" si="1118"/>
        <v>0</v>
      </c>
      <c r="USY53" s="64">
        <f t="shared" si="1118"/>
        <v>0</v>
      </c>
      <c r="USZ53" s="64">
        <f t="shared" si="1118"/>
        <v>0</v>
      </c>
      <c r="UTA53" s="64">
        <f t="shared" si="1118"/>
        <v>0</v>
      </c>
      <c r="UTB53" s="64">
        <f t="shared" si="1118"/>
        <v>0</v>
      </c>
      <c r="UTC53" s="64">
        <f t="shared" si="1118"/>
        <v>0</v>
      </c>
      <c r="UTD53" s="64">
        <f t="shared" si="1118"/>
        <v>0</v>
      </c>
      <c r="UTE53" s="64">
        <f t="shared" si="1118"/>
        <v>0</v>
      </c>
      <c r="UTF53" s="64">
        <f t="shared" si="1118"/>
        <v>0</v>
      </c>
      <c r="UTG53" s="64">
        <f t="shared" si="1118"/>
        <v>0</v>
      </c>
      <c r="UTH53" s="64">
        <f t="shared" si="1118"/>
        <v>0</v>
      </c>
      <c r="UTI53" s="64">
        <f t="shared" si="1118"/>
        <v>0</v>
      </c>
      <c r="UTJ53" s="64">
        <f t="shared" si="1118"/>
        <v>0</v>
      </c>
      <c r="UTK53" s="64">
        <f t="shared" si="1118"/>
        <v>0</v>
      </c>
      <c r="UTL53" s="64">
        <f t="shared" si="1118"/>
        <v>0</v>
      </c>
      <c r="UTM53" s="64">
        <f t="shared" si="1118"/>
        <v>0</v>
      </c>
      <c r="UTN53" s="64">
        <f t="shared" si="1118"/>
        <v>0</v>
      </c>
      <c r="UTO53" s="64">
        <f t="shared" si="1118"/>
        <v>0</v>
      </c>
      <c r="UTP53" s="64">
        <f t="shared" si="1118"/>
        <v>0</v>
      </c>
      <c r="UTQ53" s="64">
        <f t="shared" ref="UTQ53:UWB53" si="1119">UTQ51+UTQ52</f>
        <v>0</v>
      </c>
      <c r="UTR53" s="64">
        <f t="shared" si="1119"/>
        <v>0</v>
      </c>
      <c r="UTS53" s="64">
        <f t="shared" si="1119"/>
        <v>0</v>
      </c>
      <c r="UTT53" s="64">
        <f t="shared" si="1119"/>
        <v>0</v>
      </c>
      <c r="UTU53" s="64">
        <f t="shared" si="1119"/>
        <v>0</v>
      </c>
      <c r="UTV53" s="64">
        <f t="shared" si="1119"/>
        <v>0</v>
      </c>
      <c r="UTW53" s="64">
        <f t="shared" si="1119"/>
        <v>0</v>
      </c>
      <c r="UTX53" s="64">
        <f t="shared" si="1119"/>
        <v>0</v>
      </c>
      <c r="UTY53" s="64">
        <f t="shared" si="1119"/>
        <v>0</v>
      </c>
      <c r="UTZ53" s="64">
        <f t="shared" si="1119"/>
        <v>0</v>
      </c>
      <c r="UUA53" s="64">
        <f t="shared" si="1119"/>
        <v>0</v>
      </c>
      <c r="UUB53" s="64">
        <f t="shared" si="1119"/>
        <v>0</v>
      </c>
      <c r="UUC53" s="64">
        <f t="shared" si="1119"/>
        <v>0</v>
      </c>
      <c r="UUD53" s="64">
        <f t="shared" si="1119"/>
        <v>0</v>
      </c>
      <c r="UUE53" s="64">
        <f t="shared" si="1119"/>
        <v>0</v>
      </c>
      <c r="UUF53" s="64">
        <f t="shared" si="1119"/>
        <v>0</v>
      </c>
      <c r="UUG53" s="64">
        <f t="shared" si="1119"/>
        <v>0</v>
      </c>
      <c r="UUH53" s="64">
        <f t="shared" si="1119"/>
        <v>0</v>
      </c>
      <c r="UUI53" s="64">
        <f t="shared" si="1119"/>
        <v>0</v>
      </c>
      <c r="UUJ53" s="64">
        <f t="shared" si="1119"/>
        <v>0</v>
      </c>
      <c r="UUK53" s="64">
        <f t="shared" si="1119"/>
        <v>0</v>
      </c>
      <c r="UUL53" s="64">
        <f t="shared" si="1119"/>
        <v>0</v>
      </c>
      <c r="UUM53" s="64">
        <f t="shared" si="1119"/>
        <v>0</v>
      </c>
      <c r="UUN53" s="64">
        <f t="shared" si="1119"/>
        <v>0</v>
      </c>
      <c r="UUO53" s="64">
        <f t="shared" si="1119"/>
        <v>0</v>
      </c>
      <c r="UUP53" s="64">
        <f t="shared" si="1119"/>
        <v>0</v>
      </c>
      <c r="UUQ53" s="64">
        <f t="shared" si="1119"/>
        <v>0</v>
      </c>
      <c r="UUR53" s="64">
        <f t="shared" si="1119"/>
        <v>0</v>
      </c>
      <c r="UUS53" s="64">
        <f t="shared" si="1119"/>
        <v>0</v>
      </c>
      <c r="UUT53" s="64">
        <f t="shared" si="1119"/>
        <v>0</v>
      </c>
      <c r="UUU53" s="64">
        <f t="shared" si="1119"/>
        <v>0</v>
      </c>
      <c r="UUV53" s="64">
        <f t="shared" si="1119"/>
        <v>0</v>
      </c>
      <c r="UUW53" s="64">
        <f t="shared" si="1119"/>
        <v>0</v>
      </c>
      <c r="UUX53" s="64">
        <f t="shared" si="1119"/>
        <v>0</v>
      </c>
      <c r="UUY53" s="64">
        <f t="shared" si="1119"/>
        <v>0</v>
      </c>
      <c r="UUZ53" s="64">
        <f t="shared" si="1119"/>
        <v>0</v>
      </c>
      <c r="UVA53" s="64">
        <f t="shared" si="1119"/>
        <v>0</v>
      </c>
      <c r="UVB53" s="64">
        <f t="shared" si="1119"/>
        <v>0</v>
      </c>
      <c r="UVC53" s="64">
        <f t="shared" si="1119"/>
        <v>0</v>
      </c>
      <c r="UVD53" s="64">
        <f t="shared" si="1119"/>
        <v>0</v>
      </c>
      <c r="UVE53" s="64">
        <f t="shared" si="1119"/>
        <v>0</v>
      </c>
      <c r="UVF53" s="64">
        <f t="shared" si="1119"/>
        <v>0</v>
      </c>
      <c r="UVG53" s="64">
        <f t="shared" si="1119"/>
        <v>0</v>
      </c>
      <c r="UVH53" s="64">
        <f t="shared" si="1119"/>
        <v>0</v>
      </c>
      <c r="UVI53" s="64">
        <f t="shared" si="1119"/>
        <v>0</v>
      </c>
      <c r="UVJ53" s="64">
        <f t="shared" si="1119"/>
        <v>0</v>
      </c>
      <c r="UVK53" s="64">
        <f t="shared" si="1119"/>
        <v>0</v>
      </c>
      <c r="UVL53" s="64">
        <f t="shared" si="1119"/>
        <v>0</v>
      </c>
      <c r="UVM53" s="64">
        <f t="shared" si="1119"/>
        <v>0</v>
      </c>
      <c r="UVN53" s="64">
        <f t="shared" si="1119"/>
        <v>0</v>
      </c>
      <c r="UVO53" s="64">
        <f t="shared" si="1119"/>
        <v>0</v>
      </c>
      <c r="UVP53" s="64">
        <f t="shared" si="1119"/>
        <v>0</v>
      </c>
      <c r="UVQ53" s="64">
        <f t="shared" si="1119"/>
        <v>0</v>
      </c>
      <c r="UVR53" s="64">
        <f t="shared" si="1119"/>
        <v>0</v>
      </c>
      <c r="UVS53" s="64">
        <f t="shared" si="1119"/>
        <v>0</v>
      </c>
      <c r="UVT53" s="64">
        <f t="shared" si="1119"/>
        <v>0</v>
      </c>
      <c r="UVU53" s="64">
        <f t="shared" si="1119"/>
        <v>0</v>
      </c>
      <c r="UVV53" s="64">
        <f t="shared" si="1119"/>
        <v>0</v>
      </c>
      <c r="UVW53" s="64">
        <f t="shared" si="1119"/>
        <v>0</v>
      </c>
      <c r="UVX53" s="64">
        <f t="shared" si="1119"/>
        <v>0</v>
      </c>
      <c r="UVY53" s="64">
        <f t="shared" si="1119"/>
        <v>0</v>
      </c>
      <c r="UVZ53" s="64">
        <f t="shared" si="1119"/>
        <v>0</v>
      </c>
      <c r="UWA53" s="64">
        <f t="shared" si="1119"/>
        <v>0</v>
      </c>
      <c r="UWB53" s="64">
        <f t="shared" si="1119"/>
        <v>0</v>
      </c>
      <c r="UWC53" s="64">
        <f t="shared" ref="UWC53:UYN53" si="1120">UWC51+UWC52</f>
        <v>0</v>
      </c>
      <c r="UWD53" s="64">
        <f t="shared" si="1120"/>
        <v>0</v>
      </c>
      <c r="UWE53" s="64">
        <f t="shared" si="1120"/>
        <v>0</v>
      </c>
      <c r="UWF53" s="64">
        <f t="shared" si="1120"/>
        <v>0</v>
      </c>
      <c r="UWG53" s="64">
        <f t="shared" si="1120"/>
        <v>0</v>
      </c>
      <c r="UWH53" s="64">
        <f t="shared" si="1120"/>
        <v>0</v>
      </c>
      <c r="UWI53" s="64">
        <f t="shared" si="1120"/>
        <v>0</v>
      </c>
      <c r="UWJ53" s="64">
        <f t="shared" si="1120"/>
        <v>0</v>
      </c>
      <c r="UWK53" s="64">
        <f t="shared" si="1120"/>
        <v>0</v>
      </c>
      <c r="UWL53" s="64">
        <f t="shared" si="1120"/>
        <v>0</v>
      </c>
      <c r="UWM53" s="64">
        <f t="shared" si="1120"/>
        <v>0</v>
      </c>
      <c r="UWN53" s="64">
        <f t="shared" si="1120"/>
        <v>0</v>
      </c>
      <c r="UWO53" s="64">
        <f t="shared" si="1120"/>
        <v>0</v>
      </c>
      <c r="UWP53" s="64">
        <f t="shared" si="1120"/>
        <v>0</v>
      </c>
      <c r="UWQ53" s="64">
        <f t="shared" si="1120"/>
        <v>0</v>
      </c>
      <c r="UWR53" s="64">
        <f t="shared" si="1120"/>
        <v>0</v>
      </c>
      <c r="UWS53" s="64">
        <f t="shared" si="1120"/>
        <v>0</v>
      </c>
      <c r="UWT53" s="64">
        <f t="shared" si="1120"/>
        <v>0</v>
      </c>
      <c r="UWU53" s="64">
        <f t="shared" si="1120"/>
        <v>0</v>
      </c>
      <c r="UWV53" s="64">
        <f t="shared" si="1120"/>
        <v>0</v>
      </c>
      <c r="UWW53" s="64">
        <f t="shared" si="1120"/>
        <v>0</v>
      </c>
      <c r="UWX53" s="64">
        <f t="shared" si="1120"/>
        <v>0</v>
      </c>
      <c r="UWY53" s="64">
        <f t="shared" si="1120"/>
        <v>0</v>
      </c>
      <c r="UWZ53" s="64">
        <f t="shared" si="1120"/>
        <v>0</v>
      </c>
      <c r="UXA53" s="64">
        <f t="shared" si="1120"/>
        <v>0</v>
      </c>
      <c r="UXB53" s="64">
        <f t="shared" si="1120"/>
        <v>0</v>
      </c>
      <c r="UXC53" s="64">
        <f t="shared" si="1120"/>
        <v>0</v>
      </c>
      <c r="UXD53" s="64">
        <f t="shared" si="1120"/>
        <v>0</v>
      </c>
      <c r="UXE53" s="64">
        <f t="shared" si="1120"/>
        <v>0</v>
      </c>
      <c r="UXF53" s="64">
        <f t="shared" si="1120"/>
        <v>0</v>
      </c>
      <c r="UXG53" s="64">
        <f t="shared" si="1120"/>
        <v>0</v>
      </c>
      <c r="UXH53" s="64">
        <f t="shared" si="1120"/>
        <v>0</v>
      </c>
      <c r="UXI53" s="64">
        <f t="shared" si="1120"/>
        <v>0</v>
      </c>
      <c r="UXJ53" s="64">
        <f t="shared" si="1120"/>
        <v>0</v>
      </c>
      <c r="UXK53" s="64">
        <f t="shared" si="1120"/>
        <v>0</v>
      </c>
      <c r="UXL53" s="64">
        <f t="shared" si="1120"/>
        <v>0</v>
      </c>
      <c r="UXM53" s="64">
        <f t="shared" si="1120"/>
        <v>0</v>
      </c>
      <c r="UXN53" s="64">
        <f t="shared" si="1120"/>
        <v>0</v>
      </c>
      <c r="UXO53" s="64">
        <f t="shared" si="1120"/>
        <v>0</v>
      </c>
      <c r="UXP53" s="64">
        <f t="shared" si="1120"/>
        <v>0</v>
      </c>
      <c r="UXQ53" s="64">
        <f t="shared" si="1120"/>
        <v>0</v>
      </c>
      <c r="UXR53" s="64">
        <f t="shared" si="1120"/>
        <v>0</v>
      </c>
      <c r="UXS53" s="64">
        <f t="shared" si="1120"/>
        <v>0</v>
      </c>
      <c r="UXT53" s="64">
        <f t="shared" si="1120"/>
        <v>0</v>
      </c>
      <c r="UXU53" s="64">
        <f t="shared" si="1120"/>
        <v>0</v>
      </c>
      <c r="UXV53" s="64">
        <f t="shared" si="1120"/>
        <v>0</v>
      </c>
      <c r="UXW53" s="64">
        <f t="shared" si="1120"/>
        <v>0</v>
      </c>
      <c r="UXX53" s="64">
        <f t="shared" si="1120"/>
        <v>0</v>
      </c>
      <c r="UXY53" s="64">
        <f t="shared" si="1120"/>
        <v>0</v>
      </c>
      <c r="UXZ53" s="64">
        <f t="shared" si="1120"/>
        <v>0</v>
      </c>
      <c r="UYA53" s="64">
        <f t="shared" si="1120"/>
        <v>0</v>
      </c>
      <c r="UYB53" s="64">
        <f t="shared" si="1120"/>
        <v>0</v>
      </c>
      <c r="UYC53" s="64">
        <f t="shared" si="1120"/>
        <v>0</v>
      </c>
      <c r="UYD53" s="64">
        <f t="shared" si="1120"/>
        <v>0</v>
      </c>
      <c r="UYE53" s="64">
        <f t="shared" si="1120"/>
        <v>0</v>
      </c>
      <c r="UYF53" s="64">
        <f t="shared" si="1120"/>
        <v>0</v>
      </c>
      <c r="UYG53" s="64">
        <f t="shared" si="1120"/>
        <v>0</v>
      </c>
      <c r="UYH53" s="64">
        <f t="shared" si="1120"/>
        <v>0</v>
      </c>
      <c r="UYI53" s="64">
        <f t="shared" si="1120"/>
        <v>0</v>
      </c>
      <c r="UYJ53" s="64">
        <f t="shared" si="1120"/>
        <v>0</v>
      </c>
      <c r="UYK53" s="64">
        <f t="shared" si="1120"/>
        <v>0</v>
      </c>
      <c r="UYL53" s="64">
        <f t="shared" si="1120"/>
        <v>0</v>
      </c>
      <c r="UYM53" s="64">
        <f t="shared" si="1120"/>
        <v>0</v>
      </c>
      <c r="UYN53" s="64">
        <f t="shared" si="1120"/>
        <v>0</v>
      </c>
      <c r="UYO53" s="64">
        <f t="shared" ref="UYO53:VAZ53" si="1121">UYO51+UYO52</f>
        <v>0</v>
      </c>
      <c r="UYP53" s="64">
        <f t="shared" si="1121"/>
        <v>0</v>
      </c>
      <c r="UYQ53" s="64">
        <f t="shared" si="1121"/>
        <v>0</v>
      </c>
      <c r="UYR53" s="64">
        <f t="shared" si="1121"/>
        <v>0</v>
      </c>
      <c r="UYS53" s="64">
        <f t="shared" si="1121"/>
        <v>0</v>
      </c>
      <c r="UYT53" s="64">
        <f t="shared" si="1121"/>
        <v>0</v>
      </c>
      <c r="UYU53" s="64">
        <f t="shared" si="1121"/>
        <v>0</v>
      </c>
      <c r="UYV53" s="64">
        <f t="shared" si="1121"/>
        <v>0</v>
      </c>
      <c r="UYW53" s="64">
        <f t="shared" si="1121"/>
        <v>0</v>
      </c>
      <c r="UYX53" s="64">
        <f t="shared" si="1121"/>
        <v>0</v>
      </c>
      <c r="UYY53" s="64">
        <f t="shared" si="1121"/>
        <v>0</v>
      </c>
      <c r="UYZ53" s="64">
        <f t="shared" si="1121"/>
        <v>0</v>
      </c>
      <c r="UZA53" s="64">
        <f t="shared" si="1121"/>
        <v>0</v>
      </c>
      <c r="UZB53" s="64">
        <f t="shared" si="1121"/>
        <v>0</v>
      </c>
      <c r="UZC53" s="64">
        <f t="shared" si="1121"/>
        <v>0</v>
      </c>
      <c r="UZD53" s="64">
        <f t="shared" si="1121"/>
        <v>0</v>
      </c>
      <c r="UZE53" s="64">
        <f t="shared" si="1121"/>
        <v>0</v>
      </c>
      <c r="UZF53" s="64">
        <f t="shared" si="1121"/>
        <v>0</v>
      </c>
      <c r="UZG53" s="64">
        <f t="shared" si="1121"/>
        <v>0</v>
      </c>
      <c r="UZH53" s="64">
        <f t="shared" si="1121"/>
        <v>0</v>
      </c>
      <c r="UZI53" s="64">
        <f t="shared" si="1121"/>
        <v>0</v>
      </c>
      <c r="UZJ53" s="64">
        <f t="shared" si="1121"/>
        <v>0</v>
      </c>
      <c r="UZK53" s="64">
        <f t="shared" si="1121"/>
        <v>0</v>
      </c>
      <c r="UZL53" s="64">
        <f t="shared" si="1121"/>
        <v>0</v>
      </c>
      <c r="UZM53" s="64">
        <f t="shared" si="1121"/>
        <v>0</v>
      </c>
      <c r="UZN53" s="64">
        <f t="shared" si="1121"/>
        <v>0</v>
      </c>
      <c r="UZO53" s="64">
        <f t="shared" si="1121"/>
        <v>0</v>
      </c>
      <c r="UZP53" s="64">
        <f t="shared" si="1121"/>
        <v>0</v>
      </c>
      <c r="UZQ53" s="64">
        <f t="shared" si="1121"/>
        <v>0</v>
      </c>
      <c r="UZR53" s="64">
        <f t="shared" si="1121"/>
        <v>0</v>
      </c>
      <c r="UZS53" s="64">
        <f t="shared" si="1121"/>
        <v>0</v>
      </c>
      <c r="UZT53" s="64">
        <f t="shared" si="1121"/>
        <v>0</v>
      </c>
      <c r="UZU53" s="64">
        <f t="shared" si="1121"/>
        <v>0</v>
      </c>
      <c r="UZV53" s="64">
        <f t="shared" si="1121"/>
        <v>0</v>
      </c>
      <c r="UZW53" s="64">
        <f t="shared" si="1121"/>
        <v>0</v>
      </c>
      <c r="UZX53" s="64">
        <f t="shared" si="1121"/>
        <v>0</v>
      </c>
      <c r="UZY53" s="64">
        <f t="shared" si="1121"/>
        <v>0</v>
      </c>
      <c r="UZZ53" s="64">
        <f t="shared" si="1121"/>
        <v>0</v>
      </c>
      <c r="VAA53" s="64">
        <f t="shared" si="1121"/>
        <v>0</v>
      </c>
      <c r="VAB53" s="64">
        <f t="shared" si="1121"/>
        <v>0</v>
      </c>
      <c r="VAC53" s="64">
        <f t="shared" si="1121"/>
        <v>0</v>
      </c>
      <c r="VAD53" s="64">
        <f t="shared" si="1121"/>
        <v>0</v>
      </c>
      <c r="VAE53" s="64">
        <f t="shared" si="1121"/>
        <v>0</v>
      </c>
      <c r="VAF53" s="64">
        <f t="shared" si="1121"/>
        <v>0</v>
      </c>
      <c r="VAG53" s="64">
        <f t="shared" si="1121"/>
        <v>0</v>
      </c>
      <c r="VAH53" s="64">
        <f t="shared" si="1121"/>
        <v>0</v>
      </c>
      <c r="VAI53" s="64">
        <f t="shared" si="1121"/>
        <v>0</v>
      </c>
      <c r="VAJ53" s="64">
        <f t="shared" si="1121"/>
        <v>0</v>
      </c>
      <c r="VAK53" s="64">
        <f t="shared" si="1121"/>
        <v>0</v>
      </c>
      <c r="VAL53" s="64">
        <f t="shared" si="1121"/>
        <v>0</v>
      </c>
      <c r="VAM53" s="64">
        <f t="shared" si="1121"/>
        <v>0</v>
      </c>
      <c r="VAN53" s="64">
        <f t="shared" si="1121"/>
        <v>0</v>
      </c>
      <c r="VAO53" s="64">
        <f t="shared" si="1121"/>
        <v>0</v>
      </c>
      <c r="VAP53" s="64">
        <f t="shared" si="1121"/>
        <v>0</v>
      </c>
      <c r="VAQ53" s="64">
        <f t="shared" si="1121"/>
        <v>0</v>
      </c>
      <c r="VAR53" s="64">
        <f t="shared" si="1121"/>
        <v>0</v>
      </c>
      <c r="VAS53" s="64">
        <f t="shared" si="1121"/>
        <v>0</v>
      </c>
      <c r="VAT53" s="64">
        <f t="shared" si="1121"/>
        <v>0</v>
      </c>
      <c r="VAU53" s="64">
        <f t="shared" si="1121"/>
        <v>0</v>
      </c>
      <c r="VAV53" s="64">
        <f t="shared" si="1121"/>
        <v>0</v>
      </c>
      <c r="VAW53" s="64">
        <f t="shared" si="1121"/>
        <v>0</v>
      </c>
      <c r="VAX53" s="64">
        <f t="shared" si="1121"/>
        <v>0</v>
      </c>
      <c r="VAY53" s="64">
        <f t="shared" si="1121"/>
        <v>0</v>
      </c>
      <c r="VAZ53" s="64">
        <f t="shared" si="1121"/>
        <v>0</v>
      </c>
      <c r="VBA53" s="64">
        <f t="shared" ref="VBA53:VDL53" si="1122">VBA51+VBA52</f>
        <v>0</v>
      </c>
      <c r="VBB53" s="64">
        <f t="shared" si="1122"/>
        <v>0</v>
      </c>
      <c r="VBC53" s="64">
        <f t="shared" si="1122"/>
        <v>0</v>
      </c>
      <c r="VBD53" s="64">
        <f t="shared" si="1122"/>
        <v>0</v>
      </c>
      <c r="VBE53" s="64">
        <f t="shared" si="1122"/>
        <v>0</v>
      </c>
      <c r="VBF53" s="64">
        <f t="shared" si="1122"/>
        <v>0</v>
      </c>
      <c r="VBG53" s="64">
        <f t="shared" si="1122"/>
        <v>0</v>
      </c>
      <c r="VBH53" s="64">
        <f t="shared" si="1122"/>
        <v>0</v>
      </c>
      <c r="VBI53" s="64">
        <f t="shared" si="1122"/>
        <v>0</v>
      </c>
      <c r="VBJ53" s="64">
        <f t="shared" si="1122"/>
        <v>0</v>
      </c>
      <c r="VBK53" s="64">
        <f t="shared" si="1122"/>
        <v>0</v>
      </c>
      <c r="VBL53" s="64">
        <f t="shared" si="1122"/>
        <v>0</v>
      </c>
      <c r="VBM53" s="64">
        <f t="shared" si="1122"/>
        <v>0</v>
      </c>
      <c r="VBN53" s="64">
        <f t="shared" si="1122"/>
        <v>0</v>
      </c>
      <c r="VBO53" s="64">
        <f t="shared" si="1122"/>
        <v>0</v>
      </c>
      <c r="VBP53" s="64">
        <f t="shared" si="1122"/>
        <v>0</v>
      </c>
      <c r="VBQ53" s="64">
        <f t="shared" si="1122"/>
        <v>0</v>
      </c>
      <c r="VBR53" s="64">
        <f t="shared" si="1122"/>
        <v>0</v>
      </c>
      <c r="VBS53" s="64">
        <f t="shared" si="1122"/>
        <v>0</v>
      </c>
      <c r="VBT53" s="64">
        <f t="shared" si="1122"/>
        <v>0</v>
      </c>
      <c r="VBU53" s="64">
        <f t="shared" si="1122"/>
        <v>0</v>
      </c>
      <c r="VBV53" s="64">
        <f t="shared" si="1122"/>
        <v>0</v>
      </c>
      <c r="VBW53" s="64">
        <f t="shared" si="1122"/>
        <v>0</v>
      </c>
      <c r="VBX53" s="64">
        <f t="shared" si="1122"/>
        <v>0</v>
      </c>
      <c r="VBY53" s="64">
        <f t="shared" si="1122"/>
        <v>0</v>
      </c>
      <c r="VBZ53" s="64">
        <f t="shared" si="1122"/>
        <v>0</v>
      </c>
      <c r="VCA53" s="64">
        <f t="shared" si="1122"/>
        <v>0</v>
      </c>
      <c r="VCB53" s="64">
        <f t="shared" si="1122"/>
        <v>0</v>
      </c>
      <c r="VCC53" s="64">
        <f t="shared" si="1122"/>
        <v>0</v>
      </c>
      <c r="VCD53" s="64">
        <f t="shared" si="1122"/>
        <v>0</v>
      </c>
      <c r="VCE53" s="64">
        <f t="shared" si="1122"/>
        <v>0</v>
      </c>
      <c r="VCF53" s="64">
        <f t="shared" si="1122"/>
        <v>0</v>
      </c>
      <c r="VCG53" s="64">
        <f t="shared" si="1122"/>
        <v>0</v>
      </c>
      <c r="VCH53" s="64">
        <f t="shared" si="1122"/>
        <v>0</v>
      </c>
      <c r="VCI53" s="64">
        <f t="shared" si="1122"/>
        <v>0</v>
      </c>
      <c r="VCJ53" s="64">
        <f t="shared" si="1122"/>
        <v>0</v>
      </c>
      <c r="VCK53" s="64">
        <f t="shared" si="1122"/>
        <v>0</v>
      </c>
      <c r="VCL53" s="64">
        <f t="shared" si="1122"/>
        <v>0</v>
      </c>
      <c r="VCM53" s="64">
        <f t="shared" si="1122"/>
        <v>0</v>
      </c>
      <c r="VCN53" s="64">
        <f t="shared" si="1122"/>
        <v>0</v>
      </c>
      <c r="VCO53" s="64">
        <f t="shared" si="1122"/>
        <v>0</v>
      </c>
      <c r="VCP53" s="64">
        <f t="shared" si="1122"/>
        <v>0</v>
      </c>
      <c r="VCQ53" s="64">
        <f t="shared" si="1122"/>
        <v>0</v>
      </c>
      <c r="VCR53" s="64">
        <f t="shared" si="1122"/>
        <v>0</v>
      </c>
      <c r="VCS53" s="64">
        <f t="shared" si="1122"/>
        <v>0</v>
      </c>
      <c r="VCT53" s="64">
        <f t="shared" si="1122"/>
        <v>0</v>
      </c>
      <c r="VCU53" s="64">
        <f t="shared" si="1122"/>
        <v>0</v>
      </c>
      <c r="VCV53" s="64">
        <f t="shared" si="1122"/>
        <v>0</v>
      </c>
      <c r="VCW53" s="64">
        <f t="shared" si="1122"/>
        <v>0</v>
      </c>
      <c r="VCX53" s="64">
        <f t="shared" si="1122"/>
        <v>0</v>
      </c>
      <c r="VCY53" s="64">
        <f t="shared" si="1122"/>
        <v>0</v>
      </c>
      <c r="VCZ53" s="64">
        <f t="shared" si="1122"/>
        <v>0</v>
      </c>
      <c r="VDA53" s="64">
        <f t="shared" si="1122"/>
        <v>0</v>
      </c>
      <c r="VDB53" s="64">
        <f t="shared" si="1122"/>
        <v>0</v>
      </c>
      <c r="VDC53" s="64">
        <f t="shared" si="1122"/>
        <v>0</v>
      </c>
      <c r="VDD53" s="64">
        <f t="shared" si="1122"/>
        <v>0</v>
      </c>
      <c r="VDE53" s="64">
        <f t="shared" si="1122"/>
        <v>0</v>
      </c>
      <c r="VDF53" s="64">
        <f t="shared" si="1122"/>
        <v>0</v>
      </c>
      <c r="VDG53" s="64">
        <f t="shared" si="1122"/>
        <v>0</v>
      </c>
      <c r="VDH53" s="64">
        <f t="shared" si="1122"/>
        <v>0</v>
      </c>
      <c r="VDI53" s="64">
        <f t="shared" si="1122"/>
        <v>0</v>
      </c>
      <c r="VDJ53" s="64">
        <f t="shared" si="1122"/>
        <v>0</v>
      </c>
      <c r="VDK53" s="64">
        <f t="shared" si="1122"/>
        <v>0</v>
      </c>
      <c r="VDL53" s="64">
        <f t="shared" si="1122"/>
        <v>0</v>
      </c>
      <c r="VDM53" s="64">
        <f t="shared" ref="VDM53:VFX53" si="1123">VDM51+VDM52</f>
        <v>0</v>
      </c>
      <c r="VDN53" s="64">
        <f t="shared" si="1123"/>
        <v>0</v>
      </c>
      <c r="VDO53" s="64">
        <f t="shared" si="1123"/>
        <v>0</v>
      </c>
      <c r="VDP53" s="64">
        <f t="shared" si="1123"/>
        <v>0</v>
      </c>
      <c r="VDQ53" s="64">
        <f t="shared" si="1123"/>
        <v>0</v>
      </c>
      <c r="VDR53" s="64">
        <f t="shared" si="1123"/>
        <v>0</v>
      </c>
      <c r="VDS53" s="64">
        <f t="shared" si="1123"/>
        <v>0</v>
      </c>
      <c r="VDT53" s="64">
        <f t="shared" si="1123"/>
        <v>0</v>
      </c>
      <c r="VDU53" s="64">
        <f t="shared" si="1123"/>
        <v>0</v>
      </c>
      <c r="VDV53" s="64">
        <f t="shared" si="1123"/>
        <v>0</v>
      </c>
      <c r="VDW53" s="64">
        <f t="shared" si="1123"/>
        <v>0</v>
      </c>
      <c r="VDX53" s="64">
        <f t="shared" si="1123"/>
        <v>0</v>
      </c>
      <c r="VDY53" s="64">
        <f t="shared" si="1123"/>
        <v>0</v>
      </c>
      <c r="VDZ53" s="64">
        <f t="shared" si="1123"/>
        <v>0</v>
      </c>
      <c r="VEA53" s="64">
        <f t="shared" si="1123"/>
        <v>0</v>
      </c>
      <c r="VEB53" s="64">
        <f t="shared" si="1123"/>
        <v>0</v>
      </c>
      <c r="VEC53" s="64">
        <f t="shared" si="1123"/>
        <v>0</v>
      </c>
      <c r="VED53" s="64">
        <f t="shared" si="1123"/>
        <v>0</v>
      </c>
      <c r="VEE53" s="64">
        <f t="shared" si="1123"/>
        <v>0</v>
      </c>
      <c r="VEF53" s="64">
        <f t="shared" si="1123"/>
        <v>0</v>
      </c>
      <c r="VEG53" s="64">
        <f t="shared" si="1123"/>
        <v>0</v>
      </c>
      <c r="VEH53" s="64">
        <f t="shared" si="1123"/>
        <v>0</v>
      </c>
      <c r="VEI53" s="64">
        <f t="shared" si="1123"/>
        <v>0</v>
      </c>
      <c r="VEJ53" s="64">
        <f t="shared" si="1123"/>
        <v>0</v>
      </c>
      <c r="VEK53" s="64">
        <f t="shared" si="1123"/>
        <v>0</v>
      </c>
      <c r="VEL53" s="64">
        <f t="shared" si="1123"/>
        <v>0</v>
      </c>
      <c r="VEM53" s="64">
        <f t="shared" si="1123"/>
        <v>0</v>
      </c>
      <c r="VEN53" s="64">
        <f t="shared" si="1123"/>
        <v>0</v>
      </c>
      <c r="VEO53" s="64">
        <f t="shared" si="1123"/>
        <v>0</v>
      </c>
      <c r="VEP53" s="64">
        <f t="shared" si="1123"/>
        <v>0</v>
      </c>
      <c r="VEQ53" s="64">
        <f t="shared" si="1123"/>
        <v>0</v>
      </c>
      <c r="VER53" s="64">
        <f t="shared" si="1123"/>
        <v>0</v>
      </c>
      <c r="VES53" s="64">
        <f t="shared" si="1123"/>
        <v>0</v>
      </c>
      <c r="VET53" s="64">
        <f t="shared" si="1123"/>
        <v>0</v>
      </c>
      <c r="VEU53" s="64">
        <f t="shared" si="1123"/>
        <v>0</v>
      </c>
      <c r="VEV53" s="64">
        <f t="shared" si="1123"/>
        <v>0</v>
      </c>
      <c r="VEW53" s="64">
        <f t="shared" si="1123"/>
        <v>0</v>
      </c>
      <c r="VEX53" s="64">
        <f t="shared" si="1123"/>
        <v>0</v>
      </c>
      <c r="VEY53" s="64">
        <f t="shared" si="1123"/>
        <v>0</v>
      </c>
      <c r="VEZ53" s="64">
        <f t="shared" si="1123"/>
        <v>0</v>
      </c>
      <c r="VFA53" s="64">
        <f t="shared" si="1123"/>
        <v>0</v>
      </c>
      <c r="VFB53" s="64">
        <f t="shared" si="1123"/>
        <v>0</v>
      </c>
      <c r="VFC53" s="64">
        <f t="shared" si="1123"/>
        <v>0</v>
      </c>
      <c r="VFD53" s="64">
        <f t="shared" si="1123"/>
        <v>0</v>
      </c>
      <c r="VFE53" s="64">
        <f t="shared" si="1123"/>
        <v>0</v>
      </c>
      <c r="VFF53" s="64">
        <f t="shared" si="1123"/>
        <v>0</v>
      </c>
      <c r="VFG53" s="64">
        <f t="shared" si="1123"/>
        <v>0</v>
      </c>
      <c r="VFH53" s="64">
        <f t="shared" si="1123"/>
        <v>0</v>
      </c>
      <c r="VFI53" s="64">
        <f t="shared" si="1123"/>
        <v>0</v>
      </c>
      <c r="VFJ53" s="64">
        <f t="shared" si="1123"/>
        <v>0</v>
      </c>
      <c r="VFK53" s="64">
        <f t="shared" si="1123"/>
        <v>0</v>
      </c>
      <c r="VFL53" s="64">
        <f t="shared" si="1123"/>
        <v>0</v>
      </c>
      <c r="VFM53" s="64">
        <f t="shared" si="1123"/>
        <v>0</v>
      </c>
      <c r="VFN53" s="64">
        <f t="shared" si="1123"/>
        <v>0</v>
      </c>
      <c r="VFO53" s="64">
        <f t="shared" si="1123"/>
        <v>0</v>
      </c>
      <c r="VFP53" s="64">
        <f t="shared" si="1123"/>
        <v>0</v>
      </c>
      <c r="VFQ53" s="64">
        <f t="shared" si="1123"/>
        <v>0</v>
      </c>
      <c r="VFR53" s="64">
        <f t="shared" si="1123"/>
        <v>0</v>
      </c>
      <c r="VFS53" s="64">
        <f t="shared" si="1123"/>
        <v>0</v>
      </c>
      <c r="VFT53" s="64">
        <f t="shared" si="1123"/>
        <v>0</v>
      </c>
      <c r="VFU53" s="64">
        <f t="shared" si="1123"/>
        <v>0</v>
      </c>
      <c r="VFV53" s="64">
        <f t="shared" si="1123"/>
        <v>0</v>
      </c>
      <c r="VFW53" s="64">
        <f t="shared" si="1123"/>
        <v>0</v>
      </c>
      <c r="VFX53" s="64">
        <f t="shared" si="1123"/>
        <v>0</v>
      </c>
      <c r="VFY53" s="64">
        <f t="shared" ref="VFY53:VIJ53" si="1124">VFY51+VFY52</f>
        <v>0</v>
      </c>
      <c r="VFZ53" s="64">
        <f t="shared" si="1124"/>
        <v>0</v>
      </c>
      <c r="VGA53" s="64">
        <f t="shared" si="1124"/>
        <v>0</v>
      </c>
      <c r="VGB53" s="64">
        <f t="shared" si="1124"/>
        <v>0</v>
      </c>
      <c r="VGC53" s="64">
        <f t="shared" si="1124"/>
        <v>0</v>
      </c>
      <c r="VGD53" s="64">
        <f t="shared" si="1124"/>
        <v>0</v>
      </c>
      <c r="VGE53" s="64">
        <f t="shared" si="1124"/>
        <v>0</v>
      </c>
      <c r="VGF53" s="64">
        <f t="shared" si="1124"/>
        <v>0</v>
      </c>
      <c r="VGG53" s="64">
        <f t="shared" si="1124"/>
        <v>0</v>
      </c>
      <c r="VGH53" s="64">
        <f t="shared" si="1124"/>
        <v>0</v>
      </c>
      <c r="VGI53" s="64">
        <f t="shared" si="1124"/>
        <v>0</v>
      </c>
      <c r="VGJ53" s="64">
        <f t="shared" si="1124"/>
        <v>0</v>
      </c>
      <c r="VGK53" s="64">
        <f t="shared" si="1124"/>
        <v>0</v>
      </c>
      <c r="VGL53" s="64">
        <f t="shared" si="1124"/>
        <v>0</v>
      </c>
      <c r="VGM53" s="64">
        <f t="shared" si="1124"/>
        <v>0</v>
      </c>
      <c r="VGN53" s="64">
        <f t="shared" si="1124"/>
        <v>0</v>
      </c>
      <c r="VGO53" s="64">
        <f t="shared" si="1124"/>
        <v>0</v>
      </c>
      <c r="VGP53" s="64">
        <f t="shared" si="1124"/>
        <v>0</v>
      </c>
      <c r="VGQ53" s="64">
        <f t="shared" si="1124"/>
        <v>0</v>
      </c>
      <c r="VGR53" s="64">
        <f t="shared" si="1124"/>
        <v>0</v>
      </c>
      <c r="VGS53" s="64">
        <f t="shared" si="1124"/>
        <v>0</v>
      </c>
      <c r="VGT53" s="64">
        <f t="shared" si="1124"/>
        <v>0</v>
      </c>
      <c r="VGU53" s="64">
        <f t="shared" si="1124"/>
        <v>0</v>
      </c>
      <c r="VGV53" s="64">
        <f t="shared" si="1124"/>
        <v>0</v>
      </c>
      <c r="VGW53" s="64">
        <f t="shared" si="1124"/>
        <v>0</v>
      </c>
      <c r="VGX53" s="64">
        <f t="shared" si="1124"/>
        <v>0</v>
      </c>
      <c r="VGY53" s="64">
        <f t="shared" si="1124"/>
        <v>0</v>
      </c>
      <c r="VGZ53" s="64">
        <f t="shared" si="1124"/>
        <v>0</v>
      </c>
      <c r="VHA53" s="64">
        <f t="shared" si="1124"/>
        <v>0</v>
      </c>
      <c r="VHB53" s="64">
        <f t="shared" si="1124"/>
        <v>0</v>
      </c>
      <c r="VHC53" s="64">
        <f t="shared" si="1124"/>
        <v>0</v>
      </c>
      <c r="VHD53" s="64">
        <f t="shared" si="1124"/>
        <v>0</v>
      </c>
      <c r="VHE53" s="64">
        <f t="shared" si="1124"/>
        <v>0</v>
      </c>
      <c r="VHF53" s="64">
        <f t="shared" si="1124"/>
        <v>0</v>
      </c>
      <c r="VHG53" s="64">
        <f t="shared" si="1124"/>
        <v>0</v>
      </c>
      <c r="VHH53" s="64">
        <f t="shared" si="1124"/>
        <v>0</v>
      </c>
      <c r="VHI53" s="64">
        <f t="shared" si="1124"/>
        <v>0</v>
      </c>
      <c r="VHJ53" s="64">
        <f t="shared" si="1124"/>
        <v>0</v>
      </c>
      <c r="VHK53" s="64">
        <f t="shared" si="1124"/>
        <v>0</v>
      </c>
      <c r="VHL53" s="64">
        <f t="shared" si="1124"/>
        <v>0</v>
      </c>
      <c r="VHM53" s="64">
        <f t="shared" si="1124"/>
        <v>0</v>
      </c>
      <c r="VHN53" s="64">
        <f t="shared" si="1124"/>
        <v>0</v>
      </c>
      <c r="VHO53" s="64">
        <f t="shared" si="1124"/>
        <v>0</v>
      </c>
      <c r="VHP53" s="64">
        <f t="shared" si="1124"/>
        <v>0</v>
      </c>
      <c r="VHQ53" s="64">
        <f t="shared" si="1124"/>
        <v>0</v>
      </c>
      <c r="VHR53" s="64">
        <f t="shared" si="1124"/>
        <v>0</v>
      </c>
      <c r="VHS53" s="64">
        <f t="shared" si="1124"/>
        <v>0</v>
      </c>
      <c r="VHT53" s="64">
        <f t="shared" si="1124"/>
        <v>0</v>
      </c>
      <c r="VHU53" s="64">
        <f t="shared" si="1124"/>
        <v>0</v>
      </c>
      <c r="VHV53" s="64">
        <f t="shared" si="1124"/>
        <v>0</v>
      </c>
      <c r="VHW53" s="64">
        <f t="shared" si="1124"/>
        <v>0</v>
      </c>
      <c r="VHX53" s="64">
        <f t="shared" si="1124"/>
        <v>0</v>
      </c>
      <c r="VHY53" s="64">
        <f t="shared" si="1124"/>
        <v>0</v>
      </c>
      <c r="VHZ53" s="64">
        <f t="shared" si="1124"/>
        <v>0</v>
      </c>
      <c r="VIA53" s="64">
        <f t="shared" si="1124"/>
        <v>0</v>
      </c>
      <c r="VIB53" s="64">
        <f t="shared" si="1124"/>
        <v>0</v>
      </c>
      <c r="VIC53" s="64">
        <f t="shared" si="1124"/>
        <v>0</v>
      </c>
      <c r="VID53" s="64">
        <f t="shared" si="1124"/>
        <v>0</v>
      </c>
      <c r="VIE53" s="64">
        <f t="shared" si="1124"/>
        <v>0</v>
      </c>
      <c r="VIF53" s="64">
        <f t="shared" si="1124"/>
        <v>0</v>
      </c>
      <c r="VIG53" s="64">
        <f t="shared" si="1124"/>
        <v>0</v>
      </c>
      <c r="VIH53" s="64">
        <f t="shared" si="1124"/>
        <v>0</v>
      </c>
      <c r="VII53" s="64">
        <f t="shared" si="1124"/>
        <v>0</v>
      </c>
      <c r="VIJ53" s="64">
        <f t="shared" si="1124"/>
        <v>0</v>
      </c>
      <c r="VIK53" s="64">
        <f t="shared" ref="VIK53:VKV53" si="1125">VIK51+VIK52</f>
        <v>0</v>
      </c>
      <c r="VIL53" s="64">
        <f t="shared" si="1125"/>
        <v>0</v>
      </c>
      <c r="VIM53" s="64">
        <f t="shared" si="1125"/>
        <v>0</v>
      </c>
      <c r="VIN53" s="64">
        <f t="shared" si="1125"/>
        <v>0</v>
      </c>
      <c r="VIO53" s="64">
        <f t="shared" si="1125"/>
        <v>0</v>
      </c>
      <c r="VIP53" s="64">
        <f t="shared" si="1125"/>
        <v>0</v>
      </c>
      <c r="VIQ53" s="64">
        <f t="shared" si="1125"/>
        <v>0</v>
      </c>
      <c r="VIR53" s="64">
        <f t="shared" si="1125"/>
        <v>0</v>
      </c>
      <c r="VIS53" s="64">
        <f t="shared" si="1125"/>
        <v>0</v>
      </c>
      <c r="VIT53" s="64">
        <f t="shared" si="1125"/>
        <v>0</v>
      </c>
      <c r="VIU53" s="64">
        <f t="shared" si="1125"/>
        <v>0</v>
      </c>
      <c r="VIV53" s="64">
        <f t="shared" si="1125"/>
        <v>0</v>
      </c>
      <c r="VIW53" s="64">
        <f t="shared" si="1125"/>
        <v>0</v>
      </c>
      <c r="VIX53" s="64">
        <f t="shared" si="1125"/>
        <v>0</v>
      </c>
      <c r="VIY53" s="64">
        <f t="shared" si="1125"/>
        <v>0</v>
      </c>
      <c r="VIZ53" s="64">
        <f t="shared" si="1125"/>
        <v>0</v>
      </c>
      <c r="VJA53" s="64">
        <f t="shared" si="1125"/>
        <v>0</v>
      </c>
      <c r="VJB53" s="64">
        <f t="shared" si="1125"/>
        <v>0</v>
      </c>
      <c r="VJC53" s="64">
        <f t="shared" si="1125"/>
        <v>0</v>
      </c>
      <c r="VJD53" s="64">
        <f t="shared" si="1125"/>
        <v>0</v>
      </c>
      <c r="VJE53" s="64">
        <f t="shared" si="1125"/>
        <v>0</v>
      </c>
      <c r="VJF53" s="64">
        <f t="shared" si="1125"/>
        <v>0</v>
      </c>
      <c r="VJG53" s="64">
        <f t="shared" si="1125"/>
        <v>0</v>
      </c>
      <c r="VJH53" s="64">
        <f t="shared" si="1125"/>
        <v>0</v>
      </c>
      <c r="VJI53" s="64">
        <f t="shared" si="1125"/>
        <v>0</v>
      </c>
      <c r="VJJ53" s="64">
        <f t="shared" si="1125"/>
        <v>0</v>
      </c>
      <c r="VJK53" s="64">
        <f t="shared" si="1125"/>
        <v>0</v>
      </c>
      <c r="VJL53" s="64">
        <f t="shared" si="1125"/>
        <v>0</v>
      </c>
      <c r="VJM53" s="64">
        <f t="shared" si="1125"/>
        <v>0</v>
      </c>
      <c r="VJN53" s="64">
        <f t="shared" si="1125"/>
        <v>0</v>
      </c>
      <c r="VJO53" s="64">
        <f t="shared" si="1125"/>
        <v>0</v>
      </c>
      <c r="VJP53" s="64">
        <f t="shared" si="1125"/>
        <v>0</v>
      </c>
      <c r="VJQ53" s="64">
        <f t="shared" si="1125"/>
        <v>0</v>
      </c>
      <c r="VJR53" s="64">
        <f t="shared" si="1125"/>
        <v>0</v>
      </c>
      <c r="VJS53" s="64">
        <f t="shared" si="1125"/>
        <v>0</v>
      </c>
      <c r="VJT53" s="64">
        <f t="shared" si="1125"/>
        <v>0</v>
      </c>
      <c r="VJU53" s="64">
        <f t="shared" si="1125"/>
        <v>0</v>
      </c>
      <c r="VJV53" s="64">
        <f t="shared" si="1125"/>
        <v>0</v>
      </c>
      <c r="VJW53" s="64">
        <f t="shared" si="1125"/>
        <v>0</v>
      </c>
      <c r="VJX53" s="64">
        <f t="shared" si="1125"/>
        <v>0</v>
      </c>
      <c r="VJY53" s="64">
        <f t="shared" si="1125"/>
        <v>0</v>
      </c>
      <c r="VJZ53" s="64">
        <f t="shared" si="1125"/>
        <v>0</v>
      </c>
      <c r="VKA53" s="64">
        <f t="shared" si="1125"/>
        <v>0</v>
      </c>
      <c r="VKB53" s="64">
        <f t="shared" si="1125"/>
        <v>0</v>
      </c>
      <c r="VKC53" s="64">
        <f t="shared" si="1125"/>
        <v>0</v>
      </c>
      <c r="VKD53" s="64">
        <f t="shared" si="1125"/>
        <v>0</v>
      </c>
      <c r="VKE53" s="64">
        <f t="shared" si="1125"/>
        <v>0</v>
      </c>
      <c r="VKF53" s="64">
        <f t="shared" si="1125"/>
        <v>0</v>
      </c>
      <c r="VKG53" s="64">
        <f t="shared" si="1125"/>
        <v>0</v>
      </c>
      <c r="VKH53" s="64">
        <f t="shared" si="1125"/>
        <v>0</v>
      </c>
      <c r="VKI53" s="64">
        <f t="shared" si="1125"/>
        <v>0</v>
      </c>
      <c r="VKJ53" s="64">
        <f t="shared" si="1125"/>
        <v>0</v>
      </c>
      <c r="VKK53" s="64">
        <f t="shared" si="1125"/>
        <v>0</v>
      </c>
      <c r="VKL53" s="64">
        <f t="shared" si="1125"/>
        <v>0</v>
      </c>
      <c r="VKM53" s="64">
        <f t="shared" si="1125"/>
        <v>0</v>
      </c>
      <c r="VKN53" s="64">
        <f t="shared" si="1125"/>
        <v>0</v>
      </c>
      <c r="VKO53" s="64">
        <f t="shared" si="1125"/>
        <v>0</v>
      </c>
      <c r="VKP53" s="64">
        <f t="shared" si="1125"/>
        <v>0</v>
      </c>
      <c r="VKQ53" s="64">
        <f t="shared" si="1125"/>
        <v>0</v>
      </c>
      <c r="VKR53" s="64">
        <f t="shared" si="1125"/>
        <v>0</v>
      </c>
      <c r="VKS53" s="64">
        <f t="shared" si="1125"/>
        <v>0</v>
      </c>
      <c r="VKT53" s="64">
        <f t="shared" si="1125"/>
        <v>0</v>
      </c>
      <c r="VKU53" s="64">
        <f t="shared" si="1125"/>
        <v>0</v>
      </c>
      <c r="VKV53" s="64">
        <f t="shared" si="1125"/>
        <v>0</v>
      </c>
      <c r="VKW53" s="64">
        <f t="shared" ref="VKW53:VNH53" si="1126">VKW51+VKW52</f>
        <v>0</v>
      </c>
      <c r="VKX53" s="64">
        <f t="shared" si="1126"/>
        <v>0</v>
      </c>
      <c r="VKY53" s="64">
        <f t="shared" si="1126"/>
        <v>0</v>
      </c>
      <c r="VKZ53" s="64">
        <f t="shared" si="1126"/>
        <v>0</v>
      </c>
      <c r="VLA53" s="64">
        <f t="shared" si="1126"/>
        <v>0</v>
      </c>
      <c r="VLB53" s="64">
        <f t="shared" si="1126"/>
        <v>0</v>
      </c>
      <c r="VLC53" s="64">
        <f t="shared" si="1126"/>
        <v>0</v>
      </c>
      <c r="VLD53" s="64">
        <f t="shared" si="1126"/>
        <v>0</v>
      </c>
      <c r="VLE53" s="64">
        <f t="shared" si="1126"/>
        <v>0</v>
      </c>
      <c r="VLF53" s="64">
        <f t="shared" si="1126"/>
        <v>0</v>
      </c>
      <c r="VLG53" s="64">
        <f t="shared" si="1126"/>
        <v>0</v>
      </c>
      <c r="VLH53" s="64">
        <f t="shared" si="1126"/>
        <v>0</v>
      </c>
      <c r="VLI53" s="64">
        <f t="shared" si="1126"/>
        <v>0</v>
      </c>
      <c r="VLJ53" s="64">
        <f t="shared" si="1126"/>
        <v>0</v>
      </c>
      <c r="VLK53" s="64">
        <f t="shared" si="1126"/>
        <v>0</v>
      </c>
      <c r="VLL53" s="64">
        <f t="shared" si="1126"/>
        <v>0</v>
      </c>
      <c r="VLM53" s="64">
        <f t="shared" si="1126"/>
        <v>0</v>
      </c>
      <c r="VLN53" s="64">
        <f t="shared" si="1126"/>
        <v>0</v>
      </c>
      <c r="VLO53" s="64">
        <f t="shared" si="1126"/>
        <v>0</v>
      </c>
      <c r="VLP53" s="64">
        <f t="shared" si="1126"/>
        <v>0</v>
      </c>
      <c r="VLQ53" s="64">
        <f t="shared" si="1126"/>
        <v>0</v>
      </c>
      <c r="VLR53" s="64">
        <f t="shared" si="1126"/>
        <v>0</v>
      </c>
      <c r="VLS53" s="64">
        <f t="shared" si="1126"/>
        <v>0</v>
      </c>
      <c r="VLT53" s="64">
        <f t="shared" si="1126"/>
        <v>0</v>
      </c>
      <c r="VLU53" s="64">
        <f t="shared" si="1126"/>
        <v>0</v>
      </c>
      <c r="VLV53" s="64">
        <f t="shared" si="1126"/>
        <v>0</v>
      </c>
      <c r="VLW53" s="64">
        <f t="shared" si="1126"/>
        <v>0</v>
      </c>
      <c r="VLX53" s="64">
        <f t="shared" si="1126"/>
        <v>0</v>
      </c>
      <c r="VLY53" s="64">
        <f t="shared" si="1126"/>
        <v>0</v>
      </c>
      <c r="VLZ53" s="64">
        <f t="shared" si="1126"/>
        <v>0</v>
      </c>
      <c r="VMA53" s="64">
        <f t="shared" si="1126"/>
        <v>0</v>
      </c>
      <c r="VMB53" s="64">
        <f t="shared" si="1126"/>
        <v>0</v>
      </c>
      <c r="VMC53" s="64">
        <f t="shared" si="1126"/>
        <v>0</v>
      </c>
      <c r="VMD53" s="64">
        <f t="shared" si="1126"/>
        <v>0</v>
      </c>
      <c r="VME53" s="64">
        <f t="shared" si="1126"/>
        <v>0</v>
      </c>
      <c r="VMF53" s="64">
        <f t="shared" si="1126"/>
        <v>0</v>
      </c>
      <c r="VMG53" s="64">
        <f t="shared" si="1126"/>
        <v>0</v>
      </c>
      <c r="VMH53" s="64">
        <f t="shared" si="1126"/>
        <v>0</v>
      </c>
      <c r="VMI53" s="64">
        <f t="shared" si="1126"/>
        <v>0</v>
      </c>
      <c r="VMJ53" s="64">
        <f t="shared" si="1126"/>
        <v>0</v>
      </c>
      <c r="VMK53" s="64">
        <f t="shared" si="1126"/>
        <v>0</v>
      </c>
      <c r="VML53" s="64">
        <f t="shared" si="1126"/>
        <v>0</v>
      </c>
      <c r="VMM53" s="64">
        <f t="shared" si="1126"/>
        <v>0</v>
      </c>
      <c r="VMN53" s="64">
        <f t="shared" si="1126"/>
        <v>0</v>
      </c>
      <c r="VMO53" s="64">
        <f t="shared" si="1126"/>
        <v>0</v>
      </c>
      <c r="VMP53" s="64">
        <f t="shared" si="1126"/>
        <v>0</v>
      </c>
      <c r="VMQ53" s="64">
        <f t="shared" si="1126"/>
        <v>0</v>
      </c>
      <c r="VMR53" s="64">
        <f t="shared" si="1126"/>
        <v>0</v>
      </c>
      <c r="VMS53" s="64">
        <f t="shared" si="1126"/>
        <v>0</v>
      </c>
      <c r="VMT53" s="64">
        <f t="shared" si="1126"/>
        <v>0</v>
      </c>
      <c r="VMU53" s="64">
        <f t="shared" si="1126"/>
        <v>0</v>
      </c>
      <c r="VMV53" s="64">
        <f t="shared" si="1126"/>
        <v>0</v>
      </c>
      <c r="VMW53" s="64">
        <f t="shared" si="1126"/>
        <v>0</v>
      </c>
      <c r="VMX53" s="64">
        <f t="shared" si="1126"/>
        <v>0</v>
      </c>
      <c r="VMY53" s="64">
        <f t="shared" si="1126"/>
        <v>0</v>
      </c>
      <c r="VMZ53" s="64">
        <f t="shared" si="1126"/>
        <v>0</v>
      </c>
      <c r="VNA53" s="64">
        <f t="shared" si="1126"/>
        <v>0</v>
      </c>
      <c r="VNB53" s="64">
        <f t="shared" si="1126"/>
        <v>0</v>
      </c>
      <c r="VNC53" s="64">
        <f t="shared" si="1126"/>
        <v>0</v>
      </c>
      <c r="VND53" s="64">
        <f t="shared" si="1126"/>
        <v>0</v>
      </c>
      <c r="VNE53" s="64">
        <f t="shared" si="1126"/>
        <v>0</v>
      </c>
      <c r="VNF53" s="64">
        <f t="shared" si="1126"/>
        <v>0</v>
      </c>
      <c r="VNG53" s="64">
        <f t="shared" si="1126"/>
        <v>0</v>
      </c>
      <c r="VNH53" s="64">
        <f t="shared" si="1126"/>
        <v>0</v>
      </c>
      <c r="VNI53" s="64">
        <f t="shared" ref="VNI53:VPT53" si="1127">VNI51+VNI52</f>
        <v>0</v>
      </c>
      <c r="VNJ53" s="64">
        <f t="shared" si="1127"/>
        <v>0</v>
      </c>
      <c r="VNK53" s="64">
        <f t="shared" si="1127"/>
        <v>0</v>
      </c>
      <c r="VNL53" s="64">
        <f t="shared" si="1127"/>
        <v>0</v>
      </c>
      <c r="VNM53" s="64">
        <f t="shared" si="1127"/>
        <v>0</v>
      </c>
      <c r="VNN53" s="64">
        <f t="shared" si="1127"/>
        <v>0</v>
      </c>
      <c r="VNO53" s="64">
        <f t="shared" si="1127"/>
        <v>0</v>
      </c>
      <c r="VNP53" s="64">
        <f t="shared" si="1127"/>
        <v>0</v>
      </c>
      <c r="VNQ53" s="64">
        <f t="shared" si="1127"/>
        <v>0</v>
      </c>
      <c r="VNR53" s="64">
        <f t="shared" si="1127"/>
        <v>0</v>
      </c>
      <c r="VNS53" s="64">
        <f t="shared" si="1127"/>
        <v>0</v>
      </c>
      <c r="VNT53" s="64">
        <f t="shared" si="1127"/>
        <v>0</v>
      </c>
      <c r="VNU53" s="64">
        <f t="shared" si="1127"/>
        <v>0</v>
      </c>
      <c r="VNV53" s="64">
        <f t="shared" si="1127"/>
        <v>0</v>
      </c>
      <c r="VNW53" s="64">
        <f t="shared" si="1127"/>
        <v>0</v>
      </c>
      <c r="VNX53" s="64">
        <f t="shared" si="1127"/>
        <v>0</v>
      </c>
      <c r="VNY53" s="64">
        <f t="shared" si="1127"/>
        <v>0</v>
      </c>
      <c r="VNZ53" s="64">
        <f t="shared" si="1127"/>
        <v>0</v>
      </c>
      <c r="VOA53" s="64">
        <f t="shared" si="1127"/>
        <v>0</v>
      </c>
      <c r="VOB53" s="64">
        <f t="shared" si="1127"/>
        <v>0</v>
      </c>
      <c r="VOC53" s="64">
        <f t="shared" si="1127"/>
        <v>0</v>
      </c>
      <c r="VOD53" s="64">
        <f t="shared" si="1127"/>
        <v>0</v>
      </c>
      <c r="VOE53" s="64">
        <f t="shared" si="1127"/>
        <v>0</v>
      </c>
      <c r="VOF53" s="64">
        <f t="shared" si="1127"/>
        <v>0</v>
      </c>
      <c r="VOG53" s="64">
        <f t="shared" si="1127"/>
        <v>0</v>
      </c>
      <c r="VOH53" s="64">
        <f t="shared" si="1127"/>
        <v>0</v>
      </c>
      <c r="VOI53" s="64">
        <f t="shared" si="1127"/>
        <v>0</v>
      </c>
      <c r="VOJ53" s="64">
        <f t="shared" si="1127"/>
        <v>0</v>
      </c>
      <c r="VOK53" s="64">
        <f t="shared" si="1127"/>
        <v>0</v>
      </c>
      <c r="VOL53" s="64">
        <f t="shared" si="1127"/>
        <v>0</v>
      </c>
      <c r="VOM53" s="64">
        <f t="shared" si="1127"/>
        <v>0</v>
      </c>
      <c r="VON53" s="64">
        <f t="shared" si="1127"/>
        <v>0</v>
      </c>
      <c r="VOO53" s="64">
        <f t="shared" si="1127"/>
        <v>0</v>
      </c>
      <c r="VOP53" s="64">
        <f t="shared" si="1127"/>
        <v>0</v>
      </c>
      <c r="VOQ53" s="64">
        <f t="shared" si="1127"/>
        <v>0</v>
      </c>
      <c r="VOR53" s="64">
        <f t="shared" si="1127"/>
        <v>0</v>
      </c>
      <c r="VOS53" s="64">
        <f t="shared" si="1127"/>
        <v>0</v>
      </c>
      <c r="VOT53" s="64">
        <f t="shared" si="1127"/>
        <v>0</v>
      </c>
      <c r="VOU53" s="64">
        <f t="shared" si="1127"/>
        <v>0</v>
      </c>
      <c r="VOV53" s="64">
        <f t="shared" si="1127"/>
        <v>0</v>
      </c>
      <c r="VOW53" s="64">
        <f t="shared" si="1127"/>
        <v>0</v>
      </c>
      <c r="VOX53" s="64">
        <f t="shared" si="1127"/>
        <v>0</v>
      </c>
      <c r="VOY53" s="64">
        <f t="shared" si="1127"/>
        <v>0</v>
      </c>
      <c r="VOZ53" s="64">
        <f t="shared" si="1127"/>
        <v>0</v>
      </c>
      <c r="VPA53" s="64">
        <f t="shared" si="1127"/>
        <v>0</v>
      </c>
      <c r="VPB53" s="64">
        <f t="shared" si="1127"/>
        <v>0</v>
      </c>
      <c r="VPC53" s="64">
        <f t="shared" si="1127"/>
        <v>0</v>
      </c>
      <c r="VPD53" s="64">
        <f t="shared" si="1127"/>
        <v>0</v>
      </c>
      <c r="VPE53" s="64">
        <f t="shared" si="1127"/>
        <v>0</v>
      </c>
      <c r="VPF53" s="64">
        <f t="shared" si="1127"/>
        <v>0</v>
      </c>
      <c r="VPG53" s="64">
        <f t="shared" si="1127"/>
        <v>0</v>
      </c>
      <c r="VPH53" s="64">
        <f t="shared" si="1127"/>
        <v>0</v>
      </c>
      <c r="VPI53" s="64">
        <f t="shared" si="1127"/>
        <v>0</v>
      </c>
      <c r="VPJ53" s="64">
        <f t="shared" si="1127"/>
        <v>0</v>
      </c>
      <c r="VPK53" s="64">
        <f t="shared" si="1127"/>
        <v>0</v>
      </c>
      <c r="VPL53" s="64">
        <f t="shared" si="1127"/>
        <v>0</v>
      </c>
      <c r="VPM53" s="64">
        <f t="shared" si="1127"/>
        <v>0</v>
      </c>
      <c r="VPN53" s="64">
        <f t="shared" si="1127"/>
        <v>0</v>
      </c>
      <c r="VPO53" s="64">
        <f t="shared" si="1127"/>
        <v>0</v>
      </c>
      <c r="VPP53" s="64">
        <f t="shared" si="1127"/>
        <v>0</v>
      </c>
      <c r="VPQ53" s="64">
        <f t="shared" si="1127"/>
        <v>0</v>
      </c>
      <c r="VPR53" s="64">
        <f t="shared" si="1127"/>
        <v>0</v>
      </c>
      <c r="VPS53" s="64">
        <f t="shared" si="1127"/>
        <v>0</v>
      </c>
      <c r="VPT53" s="64">
        <f t="shared" si="1127"/>
        <v>0</v>
      </c>
      <c r="VPU53" s="64">
        <f t="shared" ref="VPU53:VSF53" si="1128">VPU51+VPU52</f>
        <v>0</v>
      </c>
      <c r="VPV53" s="64">
        <f t="shared" si="1128"/>
        <v>0</v>
      </c>
      <c r="VPW53" s="64">
        <f t="shared" si="1128"/>
        <v>0</v>
      </c>
      <c r="VPX53" s="64">
        <f t="shared" si="1128"/>
        <v>0</v>
      </c>
      <c r="VPY53" s="64">
        <f t="shared" si="1128"/>
        <v>0</v>
      </c>
      <c r="VPZ53" s="64">
        <f t="shared" si="1128"/>
        <v>0</v>
      </c>
      <c r="VQA53" s="64">
        <f t="shared" si="1128"/>
        <v>0</v>
      </c>
      <c r="VQB53" s="64">
        <f t="shared" si="1128"/>
        <v>0</v>
      </c>
      <c r="VQC53" s="64">
        <f t="shared" si="1128"/>
        <v>0</v>
      </c>
      <c r="VQD53" s="64">
        <f t="shared" si="1128"/>
        <v>0</v>
      </c>
      <c r="VQE53" s="64">
        <f t="shared" si="1128"/>
        <v>0</v>
      </c>
      <c r="VQF53" s="64">
        <f t="shared" si="1128"/>
        <v>0</v>
      </c>
      <c r="VQG53" s="64">
        <f t="shared" si="1128"/>
        <v>0</v>
      </c>
      <c r="VQH53" s="64">
        <f t="shared" si="1128"/>
        <v>0</v>
      </c>
      <c r="VQI53" s="64">
        <f t="shared" si="1128"/>
        <v>0</v>
      </c>
      <c r="VQJ53" s="64">
        <f t="shared" si="1128"/>
        <v>0</v>
      </c>
      <c r="VQK53" s="64">
        <f t="shared" si="1128"/>
        <v>0</v>
      </c>
      <c r="VQL53" s="64">
        <f t="shared" si="1128"/>
        <v>0</v>
      </c>
      <c r="VQM53" s="64">
        <f t="shared" si="1128"/>
        <v>0</v>
      </c>
      <c r="VQN53" s="64">
        <f t="shared" si="1128"/>
        <v>0</v>
      </c>
      <c r="VQO53" s="64">
        <f t="shared" si="1128"/>
        <v>0</v>
      </c>
      <c r="VQP53" s="64">
        <f t="shared" si="1128"/>
        <v>0</v>
      </c>
      <c r="VQQ53" s="64">
        <f t="shared" si="1128"/>
        <v>0</v>
      </c>
      <c r="VQR53" s="64">
        <f t="shared" si="1128"/>
        <v>0</v>
      </c>
      <c r="VQS53" s="64">
        <f t="shared" si="1128"/>
        <v>0</v>
      </c>
      <c r="VQT53" s="64">
        <f t="shared" si="1128"/>
        <v>0</v>
      </c>
      <c r="VQU53" s="64">
        <f t="shared" si="1128"/>
        <v>0</v>
      </c>
      <c r="VQV53" s="64">
        <f t="shared" si="1128"/>
        <v>0</v>
      </c>
      <c r="VQW53" s="64">
        <f t="shared" si="1128"/>
        <v>0</v>
      </c>
      <c r="VQX53" s="64">
        <f t="shared" si="1128"/>
        <v>0</v>
      </c>
      <c r="VQY53" s="64">
        <f t="shared" si="1128"/>
        <v>0</v>
      </c>
      <c r="VQZ53" s="64">
        <f t="shared" si="1128"/>
        <v>0</v>
      </c>
      <c r="VRA53" s="64">
        <f t="shared" si="1128"/>
        <v>0</v>
      </c>
      <c r="VRB53" s="64">
        <f t="shared" si="1128"/>
        <v>0</v>
      </c>
      <c r="VRC53" s="64">
        <f t="shared" si="1128"/>
        <v>0</v>
      </c>
      <c r="VRD53" s="64">
        <f t="shared" si="1128"/>
        <v>0</v>
      </c>
      <c r="VRE53" s="64">
        <f t="shared" si="1128"/>
        <v>0</v>
      </c>
      <c r="VRF53" s="64">
        <f t="shared" si="1128"/>
        <v>0</v>
      </c>
      <c r="VRG53" s="64">
        <f t="shared" si="1128"/>
        <v>0</v>
      </c>
      <c r="VRH53" s="64">
        <f t="shared" si="1128"/>
        <v>0</v>
      </c>
      <c r="VRI53" s="64">
        <f t="shared" si="1128"/>
        <v>0</v>
      </c>
      <c r="VRJ53" s="64">
        <f t="shared" si="1128"/>
        <v>0</v>
      </c>
      <c r="VRK53" s="64">
        <f t="shared" si="1128"/>
        <v>0</v>
      </c>
      <c r="VRL53" s="64">
        <f t="shared" si="1128"/>
        <v>0</v>
      </c>
      <c r="VRM53" s="64">
        <f t="shared" si="1128"/>
        <v>0</v>
      </c>
      <c r="VRN53" s="64">
        <f t="shared" si="1128"/>
        <v>0</v>
      </c>
      <c r="VRO53" s="64">
        <f t="shared" si="1128"/>
        <v>0</v>
      </c>
      <c r="VRP53" s="64">
        <f t="shared" si="1128"/>
        <v>0</v>
      </c>
      <c r="VRQ53" s="64">
        <f t="shared" si="1128"/>
        <v>0</v>
      </c>
      <c r="VRR53" s="64">
        <f t="shared" si="1128"/>
        <v>0</v>
      </c>
      <c r="VRS53" s="64">
        <f t="shared" si="1128"/>
        <v>0</v>
      </c>
      <c r="VRT53" s="64">
        <f t="shared" si="1128"/>
        <v>0</v>
      </c>
      <c r="VRU53" s="64">
        <f t="shared" si="1128"/>
        <v>0</v>
      </c>
      <c r="VRV53" s="64">
        <f t="shared" si="1128"/>
        <v>0</v>
      </c>
      <c r="VRW53" s="64">
        <f t="shared" si="1128"/>
        <v>0</v>
      </c>
      <c r="VRX53" s="64">
        <f t="shared" si="1128"/>
        <v>0</v>
      </c>
      <c r="VRY53" s="64">
        <f t="shared" si="1128"/>
        <v>0</v>
      </c>
      <c r="VRZ53" s="64">
        <f t="shared" si="1128"/>
        <v>0</v>
      </c>
      <c r="VSA53" s="64">
        <f t="shared" si="1128"/>
        <v>0</v>
      </c>
      <c r="VSB53" s="64">
        <f t="shared" si="1128"/>
        <v>0</v>
      </c>
      <c r="VSC53" s="64">
        <f t="shared" si="1128"/>
        <v>0</v>
      </c>
      <c r="VSD53" s="64">
        <f t="shared" si="1128"/>
        <v>0</v>
      </c>
      <c r="VSE53" s="64">
        <f t="shared" si="1128"/>
        <v>0</v>
      </c>
      <c r="VSF53" s="64">
        <f t="shared" si="1128"/>
        <v>0</v>
      </c>
      <c r="VSG53" s="64">
        <f t="shared" ref="VSG53:VUR53" si="1129">VSG51+VSG52</f>
        <v>0</v>
      </c>
      <c r="VSH53" s="64">
        <f t="shared" si="1129"/>
        <v>0</v>
      </c>
      <c r="VSI53" s="64">
        <f t="shared" si="1129"/>
        <v>0</v>
      </c>
      <c r="VSJ53" s="64">
        <f t="shared" si="1129"/>
        <v>0</v>
      </c>
      <c r="VSK53" s="64">
        <f t="shared" si="1129"/>
        <v>0</v>
      </c>
      <c r="VSL53" s="64">
        <f t="shared" si="1129"/>
        <v>0</v>
      </c>
      <c r="VSM53" s="64">
        <f t="shared" si="1129"/>
        <v>0</v>
      </c>
      <c r="VSN53" s="64">
        <f t="shared" si="1129"/>
        <v>0</v>
      </c>
      <c r="VSO53" s="64">
        <f t="shared" si="1129"/>
        <v>0</v>
      </c>
      <c r="VSP53" s="64">
        <f t="shared" si="1129"/>
        <v>0</v>
      </c>
      <c r="VSQ53" s="64">
        <f t="shared" si="1129"/>
        <v>0</v>
      </c>
      <c r="VSR53" s="64">
        <f t="shared" si="1129"/>
        <v>0</v>
      </c>
      <c r="VSS53" s="64">
        <f t="shared" si="1129"/>
        <v>0</v>
      </c>
      <c r="VST53" s="64">
        <f t="shared" si="1129"/>
        <v>0</v>
      </c>
      <c r="VSU53" s="64">
        <f t="shared" si="1129"/>
        <v>0</v>
      </c>
      <c r="VSV53" s="64">
        <f t="shared" si="1129"/>
        <v>0</v>
      </c>
      <c r="VSW53" s="64">
        <f t="shared" si="1129"/>
        <v>0</v>
      </c>
      <c r="VSX53" s="64">
        <f t="shared" si="1129"/>
        <v>0</v>
      </c>
      <c r="VSY53" s="64">
        <f t="shared" si="1129"/>
        <v>0</v>
      </c>
      <c r="VSZ53" s="64">
        <f t="shared" si="1129"/>
        <v>0</v>
      </c>
      <c r="VTA53" s="64">
        <f t="shared" si="1129"/>
        <v>0</v>
      </c>
      <c r="VTB53" s="64">
        <f t="shared" si="1129"/>
        <v>0</v>
      </c>
      <c r="VTC53" s="64">
        <f t="shared" si="1129"/>
        <v>0</v>
      </c>
      <c r="VTD53" s="64">
        <f t="shared" si="1129"/>
        <v>0</v>
      </c>
      <c r="VTE53" s="64">
        <f t="shared" si="1129"/>
        <v>0</v>
      </c>
      <c r="VTF53" s="64">
        <f t="shared" si="1129"/>
        <v>0</v>
      </c>
      <c r="VTG53" s="64">
        <f t="shared" si="1129"/>
        <v>0</v>
      </c>
      <c r="VTH53" s="64">
        <f t="shared" si="1129"/>
        <v>0</v>
      </c>
      <c r="VTI53" s="64">
        <f t="shared" si="1129"/>
        <v>0</v>
      </c>
      <c r="VTJ53" s="64">
        <f t="shared" si="1129"/>
        <v>0</v>
      </c>
      <c r="VTK53" s="64">
        <f t="shared" si="1129"/>
        <v>0</v>
      </c>
      <c r="VTL53" s="64">
        <f t="shared" si="1129"/>
        <v>0</v>
      </c>
      <c r="VTM53" s="64">
        <f t="shared" si="1129"/>
        <v>0</v>
      </c>
      <c r="VTN53" s="64">
        <f t="shared" si="1129"/>
        <v>0</v>
      </c>
      <c r="VTO53" s="64">
        <f t="shared" si="1129"/>
        <v>0</v>
      </c>
      <c r="VTP53" s="64">
        <f t="shared" si="1129"/>
        <v>0</v>
      </c>
      <c r="VTQ53" s="64">
        <f t="shared" si="1129"/>
        <v>0</v>
      </c>
      <c r="VTR53" s="64">
        <f t="shared" si="1129"/>
        <v>0</v>
      </c>
      <c r="VTS53" s="64">
        <f t="shared" si="1129"/>
        <v>0</v>
      </c>
      <c r="VTT53" s="64">
        <f t="shared" si="1129"/>
        <v>0</v>
      </c>
      <c r="VTU53" s="64">
        <f t="shared" si="1129"/>
        <v>0</v>
      </c>
      <c r="VTV53" s="64">
        <f t="shared" si="1129"/>
        <v>0</v>
      </c>
      <c r="VTW53" s="64">
        <f t="shared" si="1129"/>
        <v>0</v>
      </c>
      <c r="VTX53" s="64">
        <f t="shared" si="1129"/>
        <v>0</v>
      </c>
      <c r="VTY53" s="64">
        <f t="shared" si="1129"/>
        <v>0</v>
      </c>
      <c r="VTZ53" s="64">
        <f t="shared" si="1129"/>
        <v>0</v>
      </c>
      <c r="VUA53" s="64">
        <f t="shared" si="1129"/>
        <v>0</v>
      </c>
      <c r="VUB53" s="64">
        <f t="shared" si="1129"/>
        <v>0</v>
      </c>
      <c r="VUC53" s="64">
        <f t="shared" si="1129"/>
        <v>0</v>
      </c>
      <c r="VUD53" s="64">
        <f t="shared" si="1129"/>
        <v>0</v>
      </c>
      <c r="VUE53" s="64">
        <f t="shared" si="1129"/>
        <v>0</v>
      </c>
      <c r="VUF53" s="64">
        <f t="shared" si="1129"/>
        <v>0</v>
      </c>
      <c r="VUG53" s="64">
        <f t="shared" si="1129"/>
        <v>0</v>
      </c>
      <c r="VUH53" s="64">
        <f t="shared" si="1129"/>
        <v>0</v>
      </c>
      <c r="VUI53" s="64">
        <f t="shared" si="1129"/>
        <v>0</v>
      </c>
      <c r="VUJ53" s="64">
        <f t="shared" si="1129"/>
        <v>0</v>
      </c>
      <c r="VUK53" s="64">
        <f t="shared" si="1129"/>
        <v>0</v>
      </c>
      <c r="VUL53" s="64">
        <f t="shared" si="1129"/>
        <v>0</v>
      </c>
      <c r="VUM53" s="64">
        <f t="shared" si="1129"/>
        <v>0</v>
      </c>
      <c r="VUN53" s="64">
        <f t="shared" si="1129"/>
        <v>0</v>
      </c>
      <c r="VUO53" s="64">
        <f t="shared" si="1129"/>
        <v>0</v>
      </c>
      <c r="VUP53" s="64">
        <f t="shared" si="1129"/>
        <v>0</v>
      </c>
      <c r="VUQ53" s="64">
        <f t="shared" si="1129"/>
        <v>0</v>
      </c>
      <c r="VUR53" s="64">
        <f t="shared" si="1129"/>
        <v>0</v>
      </c>
      <c r="VUS53" s="64">
        <f t="shared" ref="VUS53:VXD53" si="1130">VUS51+VUS52</f>
        <v>0</v>
      </c>
      <c r="VUT53" s="64">
        <f t="shared" si="1130"/>
        <v>0</v>
      </c>
      <c r="VUU53" s="64">
        <f t="shared" si="1130"/>
        <v>0</v>
      </c>
      <c r="VUV53" s="64">
        <f t="shared" si="1130"/>
        <v>0</v>
      </c>
      <c r="VUW53" s="64">
        <f t="shared" si="1130"/>
        <v>0</v>
      </c>
      <c r="VUX53" s="64">
        <f t="shared" si="1130"/>
        <v>0</v>
      </c>
      <c r="VUY53" s="64">
        <f t="shared" si="1130"/>
        <v>0</v>
      </c>
      <c r="VUZ53" s="64">
        <f t="shared" si="1130"/>
        <v>0</v>
      </c>
      <c r="VVA53" s="64">
        <f t="shared" si="1130"/>
        <v>0</v>
      </c>
      <c r="VVB53" s="64">
        <f t="shared" si="1130"/>
        <v>0</v>
      </c>
      <c r="VVC53" s="64">
        <f t="shared" si="1130"/>
        <v>0</v>
      </c>
      <c r="VVD53" s="64">
        <f t="shared" si="1130"/>
        <v>0</v>
      </c>
      <c r="VVE53" s="64">
        <f t="shared" si="1130"/>
        <v>0</v>
      </c>
      <c r="VVF53" s="64">
        <f t="shared" si="1130"/>
        <v>0</v>
      </c>
      <c r="VVG53" s="64">
        <f t="shared" si="1130"/>
        <v>0</v>
      </c>
      <c r="VVH53" s="64">
        <f t="shared" si="1130"/>
        <v>0</v>
      </c>
      <c r="VVI53" s="64">
        <f t="shared" si="1130"/>
        <v>0</v>
      </c>
      <c r="VVJ53" s="64">
        <f t="shared" si="1130"/>
        <v>0</v>
      </c>
      <c r="VVK53" s="64">
        <f t="shared" si="1130"/>
        <v>0</v>
      </c>
      <c r="VVL53" s="64">
        <f t="shared" si="1130"/>
        <v>0</v>
      </c>
      <c r="VVM53" s="64">
        <f t="shared" si="1130"/>
        <v>0</v>
      </c>
      <c r="VVN53" s="64">
        <f t="shared" si="1130"/>
        <v>0</v>
      </c>
      <c r="VVO53" s="64">
        <f t="shared" si="1130"/>
        <v>0</v>
      </c>
      <c r="VVP53" s="64">
        <f t="shared" si="1130"/>
        <v>0</v>
      </c>
      <c r="VVQ53" s="64">
        <f t="shared" si="1130"/>
        <v>0</v>
      </c>
      <c r="VVR53" s="64">
        <f t="shared" si="1130"/>
        <v>0</v>
      </c>
      <c r="VVS53" s="64">
        <f t="shared" si="1130"/>
        <v>0</v>
      </c>
      <c r="VVT53" s="64">
        <f t="shared" si="1130"/>
        <v>0</v>
      </c>
      <c r="VVU53" s="64">
        <f t="shared" si="1130"/>
        <v>0</v>
      </c>
      <c r="VVV53" s="64">
        <f t="shared" si="1130"/>
        <v>0</v>
      </c>
      <c r="VVW53" s="64">
        <f t="shared" si="1130"/>
        <v>0</v>
      </c>
      <c r="VVX53" s="64">
        <f t="shared" si="1130"/>
        <v>0</v>
      </c>
      <c r="VVY53" s="64">
        <f t="shared" si="1130"/>
        <v>0</v>
      </c>
      <c r="VVZ53" s="64">
        <f t="shared" si="1130"/>
        <v>0</v>
      </c>
      <c r="VWA53" s="64">
        <f t="shared" si="1130"/>
        <v>0</v>
      </c>
      <c r="VWB53" s="64">
        <f t="shared" si="1130"/>
        <v>0</v>
      </c>
      <c r="VWC53" s="64">
        <f t="shared" si="1130"/>
        <v>0</v>
      </c>
      <c r="VWD53" s="64">
        <f t="shared" si="1130"/>
        <v>0</v>
      </c>
      <c r="VWE53" s="64">
        <f t="shared" si="1130"/>
        <v>0</v>
      </c>
      <c r="VWF53" s="64">
        <f t="shared" si="1130"/>
        <v>0</v>
      </c>
      <c r="VWG53" s="64">
        <f t="shared" si="1130"/>
        <v>0</v>
      </c>
      <c r="VWH53" s="64">
        <f t="shared" si="1130"/>
        <v>0</v>
      </c>
      <c r="VWI53" s="64">
        <f t="shared" si="1130"/>
        <v>0</v>
      </c>
      <c r="VWJ53" s="64">
        <f t="shared" si="1130"/>
        <v>0</v>
      </c>
      <c r="VWK53" s="64">
        <f t="shared" si="1130"/>
        <v>0</v>
      </c>
      <c r="VWL53" s="64">
        <f t="shared" si="1130"/>
        <v>0</v>
      </c>
      <c r="VWM53" s="64">
        <f t="shared" si="1130"/>
        <v>0</v>
      </c>
      <c r="VWN53" s="64">
        <f t="shared" si="1130"/>
        <v>0</v>
      </c>
      <c r="VWO53" s="64">
        <f t="shared" si="1130"/>
        <v>0</v>
      </c>
      <c r="VWP53" s="64">
        <f t="shared" si="1130"/>
        <v>0</v>
      </c>
      <c r="VWQ53" s="64">
        <f t="shared" si="1130"/>
        <v>0</v>
      </c>
      <c r="VWR53" s="64">
        <f t="shared" si="1130"/>
        <v>0</v>
      </c>
      <c r="VWS53" s="64">
        <f t="shared" si="1130"/>
        <v>0</v>
      </c>
      <c r="VWT53" s="64">
        <f t="shared" si="1130"/>
        <v>0</v>
      </c>
      <c r="VWU53" s="64">
        <f t="shared" si="1130"/>
        <v>0</v>
      </c>
      <c r="VWV53" s="64">
        <f t="shared" si="1130"/>
        <v>0</v>
      </c>
      <c r="VWW53" s="64">
        <f t="shared" si="1130"/>
        <v>0</v>
      </c>
      <c r="VWX53" s="64">
        <f t="shared" si="1130"/>
        <v>0</v>
      </c>
      <c r="VWY53" s="64">
        <f t="shared" si="1130"/>
        <v>0</v>
      </c>
      <c r="VWZ53" s="64">
        <f t="shared" si="1130"/>
        <v>0</v>
      </c>
      <c r="VXA53" s="64">
        <f t="shared" si="1130"/>
        <v>0</v>
      </c>
      <c r="VXB53" s="64">
        <f t="shared" si="1130"/>
        <v>0</v>
      </c>
      <c r="VXC53" s="64">
        <f t="shared" si="1130"/>
        <v>0</v>
      </c>
      <c r="VXD53" s="64">
        <f t="shared" si="1130"/>
        <v>0</v>
      </c>
      <c r="VXE53" s="64">
        <f t="shared" ref="VXE53:VZP53" si="1131">VXE51+VXE52</f>
        <v>0</v>
      </c>
      <c r="VXF53" s="64">
        <f t="shared" si="1131"/>
        <v>0</v>
      </c>
      <c r="VXG53" s="64">
        <f t="shared" si="1131"/>
        <v>0</v>
      </c>
      <c r="VXH53" s="64">
        <f t="shared" si="1131"/>
        <v>0</v>
      </c>
      <c r="VXI53" s="64">
        <f t="shared" si="1131"/>
        <v>0</v>
      </c>
      <c r="VXJ53" s="64">
        <f t="shared" si="1131"/>
        <v>0</v>
      </c>
      <c r="VXK53" s="64">
        <f t="shared" si="1131"/>
        <v>0</v>
      </c>
      <c r="VXL53" s="64">
        <f t="shared" si="1131"/>
        <v>0</v>
      </c>
      <c r="VXM53" s="64">
        <f t="shared" si="1131"/>
        <v>0</v>
      </c>
      <c r="VXN53" s="64">
        <f t="shared" si="1131"/>
        <v>0</v>
      </c>
      <c r="VXO53" s="64">
        <f t="shared" si="1131"/>
        <v>0</v>
      </c>
      <c r="VXP53" s="64">
        <f t="shared" si="1131"/>
        <v>0</v>
      </c>
      <c r="VXQ53" s="64">
        <f t="shared" si="1131"/>
        <v>0</v>
      </c>
      <c r="VXR53" s="64">
        <f t="shared" si="1131"/>
        <v>0</v>
      </c>
      <c r="VXS53" s="64">
        <f t="shared" si="1131"/>
        <v>0</v>
      </c>
      <c r="VXT53" s="64">
        <f t="shared" si="1131"/>
        <v>0</v>
      </c>
      <c r="VXU53" s="64">
        <f t="shared" si="1131"/>
        <v>0</v>
      </c>
      <c r="VXV53" s="64">
        <f t="shared" si="1131"/>
        <v>0</v>
      </c>
      <c r="VXW53" s="64">
        <f t="shared" si="1131"/>
        <v>0</v>
      </c>
      <c r="VXX53" s="64">
        <f t="shared" si="1131"/>
        <v>0</v>
      </c>
      <c r="VXY53" s="64">
        <f t="shared" si="1131"/>
        <v>0</v>
      </c>
      <c r="VXZ53" s="64">
        <f t="shared" si="1131"/>
        <v>0</v>
      </c>
      <c r="VYA53" s="64">
        <f t="shared" si="1131"/>
        <v>0</v>
      </c>
      <c r="VYB53" s="64">
        <f t="shared" si="1131"/>
        <v>0</v>
      </c>
      <c r="VYC53" s="64">
        <f t="shared" si="1131"/>
        <v>0</v>
      </c>
      <c r="VYD53" s="64">
        <f t="shared" si="1131"/>
        <v>0</v>
      </c>
      <c r="VYE53" s="64">
        <f t="shared" si="1131"/>
        <v>0</v>
      </c>
      <c r="VYF53" s="64">
        <f t="shared" si="1131"/>
        <v>0</v>
      </c>
      <c r="VYG53" s="64">
        <f t="shared" si="1131"/>
        <v>0</v>
      </c>
      <c r="VYH53" s="64">
        <f t="shared" si="1131"/>
        <v>0</v>
      </c>
      <c r="VYI53" s="64">
        <f t="shared" si="1131"/>
        <v>0</v>
      </c>
      <c r="VYJ53" s="64">
        <f t="shared" si="1131"/>
        <v>0</v>
      </c>
      <c r="VYK53" s="64">
        <f t="shared" si="1131"/>
        <v>0</v>
      </c>
      <c r="VYL53" s="64">
        <f t="shared" si="1131"/>
        <v>0</v>
      </c>
      <c r="VYM53" s="64">
        <f t="shared" si="1131"/>
        <v>0</v>
      </c>
      <c r="VYN53" s="64">
        <f t="shared" si="1131"/>
        <v>0</v>
      </c>
      <c r="VYO53" s="64">
        <f t="shared" si="1131"/>
        <v>0</v>
      </c>
      <c r="VYP53" s="64">
        <f t="shared" si="1131"/>
        <v>0</v>
      </c>
      <c r="VYQ53" s="64">
        <f t="shared" si="1131"/>
        <v>0</v>
      </c>
      <c r="VYR53" s="64">
        <f t="shared" si="1131"/>
        <v>0</v>
      </c>
      <c r="VYS53" s="64">
        <f t="shared" si="1131"/>
        <v>0</v>
      </c>
      <c r="VYT53" s="64">
        <f t="shared" si="1131"/>
        <v>0</v>
      </c>
      <c r="VYU53" s="64">
        <f t="shared" si="1131"/>
        <v>0</v>
      </c>
      <c r="VYV53" s="64">
        <f t="shared" si="1131"/>
        <v>0</v>
      </c>
      <c r="VYW53" s="64">
        <f t="shared" si="1131"/>
        <v>0</v>
      </c>
      <c r="VYX53" s="64">
        <f t="shared" si="1131"/>
        <v>0</v>
      </c>
      <c r="VYY53" s="64">
        <f t="shared" si="1131"/>
        <v>0</v>
      </c>
      <c r="VYZ53" s="64">
        <f t="shared" si="1131"/>
        <v>0</v>
      </c>
      <c r="VZA53" s="64">
        <f t="shared" si="1131"/>
        <v>0</v>
      </c>
      <c r="VZB53" s="64">
        <f t="shared" si="1131"/>
        <v>0</v>
      </c>
      <c r="VZC53" s="64">
        <f t="shared" si="1131"/>
        <v>0</v>
      </c>
      <c r="VZD53" s="64">
        <f t="shared" si="1131"/>
        <v>0</v>
      </c>
      <c r="VZE53" s="64">
        <f t="shared" si="1131"/>
        <v>0</v>
      </c>
      <c r="VZF53" s="64">
        <f t="shared" si="1131"/>
        <v>0</v>
      </c>
      <c r="VZG53" s="64">
        <f t="shared" si="1131"/>
        <v>0</v>
      </c>
      <c r="VZH53" s="64">
        <f t="shared" si="1131"/>
        <v>0</v>
      </c>
      <c r="VZI53" s="64">
        <f t="shared" si="1131"/>
        <v>0</v>
      </c>
      <c r="VZJ53" s="64">
        <f t="shared" si="1131"/>
        <v>0</v>
      </c>
      <c r="VZK53" s="64">
        <f t="shared" si="1131"/>
        <v>0</v>
      </c>
      <c r="VZL53" s="64">
        <f t="shared" si="1131"/>
        <v>0</v>
      </c>
      <c r="VZM53" s="64">
        <f t="shared" si="1131"/>
        <v>0</v>
      </c>
      <c r="VZN53" s="64">
        <f t="shared" si="1131"/>
        <v>0</v>
      </c>
      <c r="VZO53" s="64">
        <f t="shared" si="1131"/>
        <v>0</v>
      </c>
      <c r="VZP53" s="64">
        <f t="shared" si="1131"/>
        <v>0</v>
      </c>
      <c r="VZQ53" s="64">
        <f t="shared" ref="VZQ53:WCB53" si="1132">VZQ51+VZQ52</f>
        <v>0</v>
      </c>
      <c r="VZR53" s="64">
        <f t="shared" si="1132"/>
        <v>0</v>
      </c>
      <c r="VZS53" s="64">
        <f t="shared" si="1132"/>
        <v>0</v>
      </c>
      <c r="VZT53" s="64">
        <f t="shared" si="1132"/>
        <v>0</v>
      </c>
      <c r="VZU53" s="64">
        <f t="shared" si="1132"/>
        <v>0</v>
      </c>
      <c r="VZV53" s="64">
        <f t="shared" si="1132"/>
        <v>0</v>
      </c>
      <c r="VZW53" s="64">
        <f t="shared" si="1132"/>
        <v>0</v>
      </c>
      <c r="VZX53" s="64">
        <f t="shared" si="1132"/>
        <v>0</v>
      </c>
      <c r="VZY53" s="64">
        <f t="shared" si="1132"/>
        <v>0</v>
      </c>
      <c r="VZZ53" s="64">
        <f t="shared" si="1132"/>
        <v>0</v>
      </c>
      <c r="WAA53" s="64">
        <f t="shared" si="1132"/>
        <v>0</v>
      </c>
      <c r="WAB53" s="64">
        <f t="shared" si="1132"/>
        <v>0</v>
      </c>
      <c r="WAC53" s="64">
        <f t="shared" si="1132"/>
        <v>0</v>
      </c>
      <c r="WAD53" s="64">
        <f t="shared" si="1132"/>
        <v>0</v>
      </c>
      <c r="WAE53" s="64">
        <f t="shared" si="1132"/>
        <v>0</v>
      </c>
      <c r="WAF53" s="64">
        <f t="shared" si="1132"/>
        <v>0</v>
      </c>
      <c r="WAG53" s="64">
        <f t="shared" si="1132"/>
        <v>0</v>
      </c>
      <c r="WAH53" s="64">
        <f t="shared" si="1132"/>
        <v>0</v>
      </c>
      <c r="WAI53" s="64">
        <f t="shared" si="1132"/>
        <v>0</v>
      </c>
      <c r="WAJ53" s="64">
        <f t="shared" si="1132"/>
        <v>0</v>
      </c>
      <c r="WAK53" s="64">
        <f t="shared" si="1132"/>
        <v>0</v>
      </c>
      <c r="WAL53" s="64">
        <f t="shared" si="1132"/>
        <v>0</v>
      </c>
      <c r="WAM53" s="64">
        <f t="shared" si="1132"/>
        <v>0</v>
      </c>
      <c r="WAN53" s="64">
        <f t="shared" si="1132"/>
        <v>0</v>
      </c>
      <c r="WAO53" s="64">
        <f t="shared" si="1132"/>
        <v>0</v>
      </c>
      <c r="WAP53" s="64">
        <f t="shared" si="1132"/>
        <v>0</v>
      </c>
      <c r="WAQ53" s="64">
        <f t="shared" si="1132"/>
        <v>0</v>
      </c>
      <c r="WAR53" s="64">
        <f t="shared" si="1132"/>
        <v>0</v>
      </c>
      <c r="WAS53" s="64">
        <f t="shared" si="1132"/>
        <v>0</v>
      </c>
      <c r="WAT53" s="64">
        <f t="shared" si="1132"/>
        <v>0</v>
      </c>
      <c r="WAU53" s="64">
        <f t="shared" si="1132"/>
        <v>0</v>
      </c>
      <c r="WAV53" s="64">
        <f t="shared" si="1132"/>
        <v>0</v>
      </c>
      <c r="WAW53" s="64">
        <f t="shared" si="1132"/>
        <v>0</v>
      </c>
      <c r="WAX53" s="64">
        <f t="shared" si="1132"/>
        <v>0</v>
      </c>
      <c r="WAY53" s="64">
        <f t="shared" si="1132"/>
        <v>0</v>
      </c>
      <c r="WAZ53" s="64">
        <f t="shared" si="1132"/>
        <v>0</v>
      </c>
      <c r="WBA53" s="64">
        <f t="shared" si="1132"/>
        <v>0</v>
      </c>
      <c r="WBB53" s="64">
        <f t="shared" si="1132"/>
        <v>0</v>
      </c>
      <c r="WBC53" s="64">
        <f t="shared" si="1132"/>
        <v>0</v>
      </c>
      <c r="WBD53" s="64">
        <f t="shared" si="1132"/>
        <v>0</v>
      </c>
      <c r="WBE53" s="64">
        <f t="shared" si="1132"/>
        <v>0</v>
      </c>
      <c r="WBF53" s="64">
        <f t="shared" si="1132"/>
        <v>0</v>
      </c>
      <c r="WBG53" s="64">
        <f t="shared" si="1132"/>
        <v>0</v>
      </c>
      <c r="WBH53" s="64">
        <f t="shared" si="1132"/>
        <v>0</v>
      </c>
      <c r="WBI53" s="64">
        <f t="shared" si="1132"/>
        <v>0</v>
      </c>
      <c r="WBJ53" s="64">
        <f t="shared" si="1132"/>
        <v>0</v>
      </c>
      <c r="WBK53" s="64">
        <f t="shared" si="1132"/>
        <v>0</v>
      </c>
      <c r="WBL53" s="64">
        <f t="shared" si="1132"/>
        <v>0</v>
      </c>
      <c r="WBM53" s="64">
        <f t="shared" si="1132"/>
        <v>0</v>
      </c>
      <c r="WBN53" s="64">
        <f t="shared" si="1132"/>
        <v>0</v>
      </c>
      <c r="WBO53" s="64">
        <f t="shared" si="1132"/>
        <v>0</v>
      </c>
      <c r="WBP53" s="64">
        <f t="shared" si="1132"/>
        <v>0</v>
      </c>
      <c r="WBQ53" s="64">
        <f t="shared" si="1132"/>
        <v>0</v>
      </c>
      <c r="WBR53" s="64">
        <f t="shared" si="1132"/>
        <v>0</v>
      </c>
      <c r="WBS53" s="64">
        <f t="shared" si="1132"/>
        <v>0</v>
      </c>
      <c r="WBT53" s="64">
        <f t="shared" si="1132"/>
        <v>0</v>
      </c>
      <c r="WBU53" s="64">
        <f t="shared" si="1132"/>
        <v>0</v>
      </c>
      <c r="WBV53" s="64">
        <f t="shared" si="1132"/>
        <v>0</v>
      </c>
      <c r="WBW53" s="64">
        <f t="shared" si="1132"/>
        <v>0</v>
      </c>
      <c r="WBX53" s="64">
        <f t="shared" si="1132"/>
        <v>0</v>
      </c>
      <c r="WBY53" s="64">
        <f t="shared" si="1132"/>
        <v>0</v>
      </c>
      <c r="WBZ53" s="64">
        <f t="shared" si="1132"/>
        <v>0</v>
      </c>
      <c r="WCA53" s="64">
        <f t="shared" si="1132"/>
        <v>0</v>
      </c>
      <c r="WCB53" s="64">
        <f t="shared" si="1132"/>
        <v>0</v>
      </c>
      <c r="WCC53" s="64">
        <f t="shared" ref="WCC53:WEN53" si="1133">WCC51+WCC52</f>
        <v>0</v>
      </c>
      <c r="WCD53" s="64">
        <f t="shared" si="1133"/>
        <v>0</v>
      </c>
      <c r="WCE53" s="64">
        <f t="shared" si="1133"/>
        <v>0</v>
      </c>
      <c r="WCF53" s="64">
        <f t="shared" si="1133"/>
        <v>0</v>
      </c>
      <c r="WCG53" s="64">
        <f t="shared" si="1133"/>
        <v>0</v>
      </c>
      <c r="WCH53" s="64">
        <f t="shared" si="1133"/>
        <v>0</v>
      </c>
      <c r="WCI53" s="64">
        <f t="shared" si="1133"/>
        <v>0</v>
      </c>
      <c r="WCJ53" s="64">
        <f t="shared" si="1133"/>
        <v>0</v>
      </c>
      <c r="WCK53" s="64">
        <f t="shared" si="1133"/>
        <v>0</v>
      </c>
      <c r="WCL53" s="64">
        <f t="shared" si="1133"/>
        <v>0</v>
      </c>
      <c r="WCM53" s="64">
        <f t="shared" si="1133"/>
        <v>0</v>
      </c>
      <c r="WCN53" s="64">
        <f t="shared" si="1133"/>
        <v>0</v>
      </c>
      <c r="WCO53" s="64">
        <f t="shared" si="1133"/>
        <v>0</v>
      </c>
      <c r="WCP53" s="64">
        <f t="shared" si="1133"/>
        <v>0</v>
      </c>
      <c r="WCQ53" s="64">
        <f t="shared" si="1133"/>
        <v>0</v>
      </c>
      <c r="WCR53" s="64">
        <f t="shared" si="1133"/>
        <v>0</v>
      </c>
      <c r="WCS53" s="64">
        <f t="shared" si="1133"/>
        <v>0</v>
      </c>
      <c r="WCT53" s="64">
        <f t="shared" si="1133"/>
        <v>0</v>
      </c>
      <c r="WCU53" s="64">
        <f t="shared" si="1133"/>
        <v>0</v>
      </c>
      <c r="WCV53" s="64">
        <f t="shared" si="1133"/>
        <v>0</v>
      </c>
      <c r="WCW53" s="64">
        <f t="shared" si="1133"/>
        <v>0</v>
      </c>
      <c r="WCX53" s="64">
        <f t="shared" si="1133"/>
        <v>0</v>
      </c>
      <c r="WCY53" s="64">
        <f t="shared" si="1133"/>
        <v>0</v>
      </c>
      <c r="WCZ53" s="64">
        <f t="shared" si="1133"/>
        <v>0</v>
      </c>
      <c r="WDA53" s="64">
        <f t="shared" si="1133"/>
        <v>0</v>
      </c>
      <c r="WDB53" s="64">
        <f t="shared" si="1133"/>
        <v>0</v>
      </c>
      <c r="WDC53" s="64">
        <f t="shared" si="1133"/>
        <v>0</v>
      </c>
      <c r="WDD53" s="64">
        <f t="shared" si="1133"/>
        <v>0</v>
      </c>
      <c r="WDE53" s="64">
        <f t="shared" si="1133"/>
        <v>0</v>
      </c>
      <c r="WDF53" s="64">
        <f t="shared" si="1133"/>
        <v>0</v>
      </c>
      <c r="WDG53" s="64">
        <f t="shared" si="1133"/>
        <v>0</v>
      </c>
      <c r="WDH53" s="64">
        <f t="shared" si="1133"/>
        <v>0</v>
      </c>
      <c r="WDI53" s="64">
        <f t="shared" si="1133"/>
        <v>0</v>
      </c>
      <c r="WDJ53" s="64">
        <f t="shared" si="1133"/>
        <v>0</v>
      </c>
      <c r="WDK53" s="64">
        <f t="shared" si="1133"/>
        <v>0</v>
      </c>
      <c r="WDL53" s="64">
        <f t="shared" si="1133"/>
        <v>0</v>
      </c>
      <c r="WDM53" s="64">
        <f t="shared" si="1133"/>
        <v>0</v>
      </c>
      <c r="WDN53" s="64">
        <f t="shared" si="1133"/>
        <v>0</v>
      </c>
      <c r="WDO53" s="64">
        <f t="shared" si="1133"/>
        <v>0</v>
      </c>
      <c r="WDP53" s="64">
        <f t="shared" si="1133"/>
        <v>0</v>
      </c>
      <c r="WDQ53" s="64">
        <f t="shared" si="1133"/>
        <v>0</v>
      </c>
      <c r="WDR53" s="64">
        <f t="shared" si="1133"/>
        <v>0</v>
      </c>
      <c r="WDS53" s="64">
        <f t="shared" si="1133"/>
        <v>0</v>
      </c>
      <c r="WDT53" s="64">
        <f t="shared" si="1133"/>
        <v>0</v>
      </c>
      <c r="WDU53" s="64">
        <f t="shared" si="1133"/>
        <v>0</v>
      </c>
      <c r="WDV53" s="64">
        <f t="shared" si="1133"/>
        <v>0</v>
      </c>
      <c r="WDW53" s="64">
        <f t="shared" si="1133"/>
        <v>0</v>
      </c>
      <c r="WDX53" s="64">
        <f t="shared" si="1133"/>
        <v>0</v>
      </c>
      <c r="WDY53" s="64">
        <f t="shared" si="1133"/>
        <v>0</v>
      </c>
      <c r="WDZ53" s="64">
        <f t="shared" si="1133"/>
        <v>0</v>
      </c>
      <c r="WEA53" s="64">
        <f t="shared" si="1133"/>
        <v>0</v>
      </c>
      <c r="WEB53" s="64">
        <f t="shared" si="1133"/>
        <v>0</v>
      </c>
      <c r="WEC53" s="64">
        <f t="shared" si="1133"/>
        <v>0</v>
      </c>
      <c r="WED53" s="64">
        <f t="shared" si="1133"/>
        <v>0</v>
      </c>
      <c r="WEE53" s="64">
        <f t="shared" si="1133"/>
        <v>0</v>
      </c>
      <c r="WEF53" s="64">
        <f t="shared" si="1133"/>
        <v>0</v>
      </c>
      <c r="WEG53" s="64">
        <f t="shared" si="1133"/>
        <v>0</v>
      </c>
      <c r="WEH53" s="64">
        <f t="shared" si="1133"/>
        <v>0</v>
      </c>
      <c r="WEI53" s="64">
        <f t="shared" si="1133"/>
        <v>0</v>
      </c>
      <c r="WEJ53" s="64">
        <f t="shared" si="1133"/>
        <v>0</v>
      </c>
      <c r="WEK53" s="64">
        <f t="shared" si="1133"/>
        <v>0</v>
      </c>
      <c r="WEL53" s="64">
        <f t="shared" si="1133"/>
        <v>0</v>
      </c>
      <c r="WEM53" s="64">
        <f t="shared" si="1133"/>
        <v>0</v>
      </c>
      <c r="WEN53" s="64">
        <f t="shared" si="1133"/>
        <v>0</v>
      </c>
      <c r="WEO53" s="64">
        <f t="shared" ref="WEO53:WGZ53" si="1134">WEO51+WEO52</f>
        <v>0</v>
      </c>
      <c r="WEP53" s="64">
        <f t="shared" si="1134"/>
        <v>0</v>
      </c>
      <c r="WEQ53" s="64">
        <f t="shared" si="1134"/>
        <v>0</v>
      </c>
      <c r="WER53" s="64">
        <f t="shared" si="1134"/>
        <v>0</v>
      </c>
      <c r="WES53" s="64">
        <f t="shared" si="1134"/>
        <v>0</v>
      </c>
      <c r="WET53" s="64">
        <f t="shared" si="1134"/>
        <v>0</v>
      </c>
      <c r="WEU53" s="64">
        <f t="shared" si="1134"/>
        <v>0</v>
      </c>
      <c r="WEV53" s="64">
        <f t="shared" si="1134"/>
        <v>0</v>
      </c>
      <c r="WEW53" s="64">
        <f t="shared" si="1134"/>
        <v>0</v>
      </c>
      <c r="WEX53" s="64">
        <f t="shared" si="1134"/>
        <v>0</v>
      </c>
      <c r="WEY53" s="64">
        <f t="shared" si="1134"/>
        <v>0</v>
      </c>
      <c r="WEZ53" s="64">
        <f t="shared" si="1134"/>
        <v>0</v>
      </c>
      <c r="WFA53" s="64">
        <f t="shared" si="1134"/>
        <v>0</v>
      </c>
      <c r="WFB53" s="64">
        <f t="shared" si="1134"/>
        <v>0</v>
      </c>
      <c r="WFC53" s="64">
        <f t="shared" si="1134"/>
        <v>0</v>
      </c>
      <c r="WFD53" s="64">
        <f t="shared" si="1134"/>
        <v>0</v>
      </c>
      <c r="WFE53" s="64">
        <f t="shared" si="1134"/>
        <v>0</v>
      </c>
      <c r="WFF53" s="64">
        <f t="shared" si="1134"/>
        <v>0</v>
      </c>
      <c r="WFG53" s="64">
        <f t="shared" si="1134"/>
        <v>0</v>
      </c>
      <c r="WFH53" s="64">
        <f t="shared" si="1134"/>
        <v>0</v>
      </c>
      <c r="WFI53" s="64">
        <f t="shared" si="1134"/>
        <v>0</v>
      </c>
      <c r="WFJ53" s="64">
        <f t="shared" si="1134"/>
        <v>0</v>
      </c>
      <c r="WFK53" s="64">
        <f t="shared" si="1134"/>
        <v>0</v>
      </c>
      <c r="WFL53" s="64">
        <f t="shared" si="1134"/>
        <v>0</v>
      </c>
      <c r="WFM53" s="64">
        <f t="shared" si="1134"/>
        <v>0</v>
      </c>
      <c r="WFN53" s="64">
        <f t="shared" si="1134"/>
        <v>0</v>
      </c>
      <c r="WFO53" s="64">
        <f t="shared" si="1134"/>
        <v>0</v>
      </c>
      <c r="WFP53" s="64">
        <f t="shared" si="1134"/>
        <v>0</v>
      </c>
      <c r="WFQ53" s="64">
        <f t="shared" si="1134"/>
        <v>0</v>
      </c>
      <c r="WFR53" s="64">
        <f t="shared" si="1134"/>
        <v>0</v>
      </c>
      <c r="WFS53" s="64">
        <f t="shared" si="1134"/>
        <v>0</v>
      </c>
      <c r="WFT53" s="64">
        <f t="shared" si="1134"/>
        <v>0</v>
      </c>
      <c r="WFU53" s="64">
        <f t="shared" si="1134"/>
        <v>0</v>
      </c>
      <c r="WFV53" s="64">
        <f t="shared" si="1134"/>
        <v>0</v>
      </c>
      <c r="WFW53" s="64">
        <f t="shared" si="1134"/>
        <v>0</v>
      </c>
      <c r="WFX53" s="64">
        <f t="shared" si="1134"/>
        <v>0</v>
      </c>
      <c r="WFY53" s="64">
        <f t="shared" si="1134"/>
        <v>0</v>
      </c>
      <c r="WFZ53" s="64">
        <f t="shared" si="1134"/>
        <v>0</v>
      </c>
      <c r="WGA53" s="64">
        <f t="shared" si="1134"/>
        <v>0</v>
      </c>
      <c r="WGB53" s="64">
        <f t="shared" si="1134"/>
        <v>0</v>
      </c>
      <c r="WGC53" s="64">
        <f t="shared" si="1134"/>
        <v>0</v>
      </c>
      <c r="WGD53" s="64">
        <f t="shared" si="1134"/>
        <v>0</v>
      </c>
      <c r="WGE53" s="64">
        <f t="shared" si="1134"/>
        <v>0</v>
      </c>
      <c r="WGF53" s="64">
        <f t="shared" si="1134"/>
        <v>0</v>
      </c>
      <c r="WGG53" s="64">
        <f t="shared" si="1134"/>
        <v>0</v>
      </c>
      <c r="WGH53" s="64">
        <f t="shared" si="1134"/>
        <v>0</v>
      </c>
      <c r="WGI53" s="64">
        <f t="shared" si="1134"/>
        <v>0</v>
      </c>
      <c r="WGJ53" s="64">
        <f t="shared" si="1134"/>
        <v>0</v>
      </c>
      <c r="WGK53" s="64">
        <f t="shared" si="1134"/>
        <v>0</v>
      </c>
      <c r="WGL53" s="64">
        <f t="shared" si="1134"/>
        <v>0</v>
      </c>
      <c r="WGM53" s="64">
        <f t="shared" si="1134"/>
        <v>0</v>
      </c>
      <c r="WGN53" s="64">
        <f t="shared" si="1134"/>
        <v>0</v>
      </c>
      <c r="WGO53" s="64">
        <f t="shared" si="1134"/>
        <v>0</v>
      </c>
      <c r="WGP53" s="64">
        <f t="shared" si="1134"/>
        <v>0</v>
      </c>
      <c r="WGQ53" s="64">
        <f t="shared" si="1134"/>
        <v>0</v>
      </c>
      <c r="WGR53" s="64">
        <f t="shared" si="1134"/>
        <v>0</v>
      </c>
      <c r="WGS53" s="64">
        <f t="shared" si="1134"/>
        <v>0</v>
      </c>
      <c r="WGT53" s="64">
        <f t="shared" si="1134"/>
        <v>0</v>
      </c>
      <c r="WGU53" s="64">
        <f t="shared" si="1134"/>
        <v>0</v>
      </c>
      <c r="WGV53" s="64">
        <f t="shared" si="1134"/>
        <v>0</v>
      </c>
      <c r="WGW53" s="64">
        <f t="shared" si="1134"/>
        <v>0</v>
      </c>
      <c r="WGX53" s="64">
        <f t="shared" si="1134"/>
        <v>0</v>
      </c>
      <c r="WGY53" s="64">
        <f t="shared" si="1134"/>
        <v>0</v>
      </c>
      <c r="WGZ53" s="64">
        <f t="shared" si="1134"/>
        <v>0</v>
      </c>
      <c r="WHA53" s="64">
        <f t="shared" ref="WHA53:WJL53" si="1135">WHA51+WHA52</f>
        <v>0</v>
      </c>
      <c r="WHB53" s="64">
        <f t="shared" si="1135"/>
        <v>0</v>
      </c>
      <c r="WHC53" s="64">
        <f t="shared" si="1135"/>
        <v>0</v>
      </c>
      <c r="WHD53" s="64">
        <f t="shared" si="1135"/>
        <v>0</v>
      </c>
      <c r="WHE53" s="64">
        <f t="shared" si="1135"/>
        <v>0</v>
      </c>
      <c r="WHF53" s="64">
        <f t="shared" si="1135"/>
        <v>0</v>
      </c>
      <c r="WHG53" s="64">
        <f t="shared" si="1135"/>
        <v>0</v>
      </c>
      <c r="WHH53" s="64">
        <f t="shared" si="1135"/>
        <v>0</v>
      </c>
      <c r="WHI53" s="64">
        <f t="shared" si="1135"/>
        <v>0</v>
      </c>
      <c r="WHJ53" s="64">
        <f t="shared" si="1135"/>
        <v>0</v>
      </c>
      <c r="WHK53" s="64">
        <f t="shared" si="1135"/>
        <v>0</v>
      </c>
      <c r="WHL53" s="64">
        <f t="shared" si="1135"/>
        <v>0</v>
      </c>
      <c r="WHM53" s="64">
        <f t="shared" si="1135"/>
        <v>0</v>
      </c>
      <c r="WHN53" s="64">
        <f t="shared" si="1135"/>
        <v>0</v>
      </c>
      <c r="WHO53" s="64">
        <f t="shared" si="1135"/>
        <v>0</v>
      </c>
      <c r="WHP53" s="64">
        <f t="shared" si="1135"/>
        <v>0</v>
      </c>
      <c r="WHQ53" s="64">
        <f t="shared" si="1135"/>
        <v>0</v>
      </c>
      <c r="WHR53" s="64">
        <f t="shared" si="1135"/>
        <v>0</v>
      </c>
      <c r="WHS53" s="64">
        <f t="shared" si="1135"/>
        <v>0</v>
      </c>
      <c r="WHT53" s="64">
        <f t="shared" si="1135"/>
        <v>0</v>
      </c>
      <c r="WHU53" s="64">
        <f t="shared" si="1135"/>
        <v>0</v>
      </c>
      <c r="WHV53" s="64">
        <f t="shared" si="1135"/>
        <v>0</v>
      </c>
      <c r="WHW53" s="64">
        <f t="shared" si="1135"/>
        <v>0</v>
      </c>
      <c r="WHX53" s="64">
        <f t="shared" si="1135"/>
        <v>0</v>
      </c>
      <c r="WHY53" s="64">
        <f t="shared" si="1135"/>
        <v>0</v>
      </c>
      <c r="WHZ53" s="64">
        <f t="shared" si="1135"/>
        <v>0</v>
      </c>
      <c r="WIA53" s="64">
        <f t="shared" si="1135"/>
        <v>0</v>
      </c>
      <c r="WIB53" s="64">
        <f t="shared" si="1135"/>
        <v>0</v>
      </c>
      <c r="WIC53" s="64">
        <f t="shared" si="1135"/>
        <v>0</v>
      </c>
      <c r="WID53" s="64">
        <f t="shared" si="1135"/>
        <v>0</v>
      </c>
      <c r="WIE53" s="64">
        <f t="shared" si="1135"/>
        <v>0</v>
      </c>
      <c r="WIF53" s="64">
        <f t="shared" si="1135"/>
        <v>0</v>
      </c>
      <c r="WIG53" s="64">
        <f t="shared" si="1135"/>
        <v>0</v>
      </c>
      <c r="WIH53" s="64">
        <f t="shared" si="1135"/>
        <v>0</v>
      </c>
      <c r="WII53" s="64">
        <f t="shared" si="1135"/>
        <v>0</v>
      </c>
      <c r="WIJ53" s="64">
        <f t="shared" si="1135"/>
        <v>0</v>
      </c>
      <c r="WIK53" s="64">
        <f t="shared" si="1135"/>
        <v>0</v>
      </c>
      <c r="WIL53" s="64">
        <f t="shared" si="1135"/>
        <v>0</v>
      </c>
      <c r="WIM53" s="64">
        <f t="shared" si="1135"/>
        <v>0</v>
      </c>
      <c r="WIN53" s="64">
        <f t="shared" si="1135"/>
        <v>0</v>
      </c>
      <c r="WIO53" s="64">
        <f t="shared" si="1135"/>
        <v>0</v>
      </c>
      <c r="WIP53" s="64">
        <f t="shared" si="1135"/>
        <v>0</v>
      </c>
      <c r="WIQ53" s="64">
        <f t="shared" si="1135"/>
        <v>0</v>
      </c>
      <c r="WIR53" s="64">
        <f t="shared" si="1135"/>
        <v>0</v>
      </c>
      <c r="WIS53" s="64">
        <f t="shared" si="1135"/>
        <v>0</v>
      </c>
      <c r="WIT53" s="64">
        <f t="shared" si="1135"/>
        <v>0</v>
      </c>
      <c r="WIU53" s="64">
        <f t="shared" si="1135"/>
        <v>0</v>
      </c>
      <c r="WIV53" s="64">
        <f t="shared" si="1135"/>
        <v>0</v>
      </c>
      <c r="WIW53" s="64">
        <f t="shared" si="1135"/>
        <v>0</v>
      </c>
      <c r="WIX53" s="64">
        <f t="shared" si="1135"/>
        <v>0</v>
      </c>
      <c r="WIY53" s="64">
        <f t="shared" si="1135"/>
        <v>0</v>
      </c>
      <c r="WIZ53" s="64">
        <f t="shared" si="1135"/>
        <v>0</v>
      </c>
      <c r="WJA53" s="64">
        <f t="shared" si="1135"/>
        <v>0</v>
      </c>
      <c r="WJB53" s="64">
        <f t="shared" si="1135"/>
        <v>0</v>
      </c>
      <c r="WJC53" s="64">
        <f t="shared" si="1135"/>
        <v>0</v>
      </c>
      <c r="WJD53" s="64">
        <f t="shared" si="1135"/>
        <v>0</v>
      </c>
      <c r="WJE53" s="64">
        <f t="shared" si="1135"/>
        <v>0</v>
      </c>
      <c r="WJF53" s="64">
        <f t="shared" si="1135"/>
        <v>0</v>
      </c>
      <c r="WJG53" s="64">
        <f t="shared" si="1135"/>
        <v>0</v>
      </c>
      <c r="WJH53" s="64">
        <f t="shared" si="1135"/>
        <v>0</v>
      </c>
      <c r="WJI53" s="64">
        <f t="shared" si="1135"/>
        <v>0</v>
      </c>
      <c r="WJJ53" s="64">
        <f t="shared" si="1135"/>
        <v>0</v>
      </c>
      <c r="WJK53" s="64">
        <f t="shared" si="1135"/>
        <v>0</v>
      </c>
      <c r="WJL53" s="64">
        <f t="shared" si="1135"/>
        <v>0</v>
      </c>
      <c r="WJM53" s="64">
        <f t="shared" ref="WJM53:WLX53" si="1136">WJM51+WJM52</f>
        <v>0</v>
      </c>
      <c r="WJN53" s="64">
        <f t="shared" si="1136"/>
        <v>0</v>
      </c>
      <c r="WJO53" s="64">
        <f t="shared" si="1136"/>
        <v>0</v>
      </c>
      <c r="WJP53" s="64">
        <f t="shared" si="1136"/>
        <v>0</v>
      </c>
      <c r="WJQ53" s="64">
        <f t="shared" si="1136"/>
        <v>0</v>
      </c>
      <c r="WJR53" s="64">
        <f t="shared" si="1136"/>
        <v>0</v>
      </c>
      <c r="WJS53" s="64">
        <f t="shared" si="1136"/>
        <v>0</v>
      </c>
      <c r="WJT53" s="64">
        <f t="shared" si="1136"/>
        <v>0</v>
      </c>
      <c r="WJU53" s="64">
        <f t="shared" si="1136"/>
        <v>0</v>
      </c>
      <c r="WJV53" s="64">
        <f t="shared" si="1136"/>
        <v>0</v>
      </c>
      <c r="WJW53" s="64">
        <f t="shared" si="1136"/>
        <v>0</v>
      </c>
      <c r="WJX53" s="64">
        <f t="shared" si="1136"/>
        <v>0</v>
      </c>
      <c r="WJY53" s="64">
        <f t="shared" si="1136"/>
        <v>0</v>
      </c>
      <c r="WJZ53" s="64">
        <f t="shared" si="1136"/>
        <v>0</v>
      </c>
      <c r="WKA53" s="64">
        <f t="shared" si="1136"/>
        <v>0</v>
      </c>
      <c r="WKB53" s="64">
        <f t="shared" si="1136"/>
        <v>0</v>
      </c>
      <c r="WKC53" s="64">
        <f t="shared" si="1136"/>
        <v>0</v>
      </c>
      <c r="WKD53" s="64">
        <f t="shared" si="1136"/>
        <v>0</v>
      </c>
      <c r="WKE53" s="64">
        <f t="shared" si="1136"/>
        <v>0</v>
      </c>
      <c r="WKF53" s="64">
        <f t="shared" si="1136"/>
        <v>0</v>
      </c>
      <c r="WKG53" s="64">
        <f t="shared" si="1136"/>
        <v>0</v>
      </c>
      <c r="WKH53" s="64">
        <f t="shared" si="1136"/>
        <v>0</v>
      </c>
      <c r="WKI53" s="64">
        <f t="shared" si="1136"/>
        <v>0</v>
      </c>
      <c r="WKJ53" s="64">
        <f t="shared" si="1136"/>
        <v>0</v>
      </c>
      <c r="WKK53" s="64">
        <f t="shared" si="1136"/>
        <v>0</v>
      </c>
      <c r="WKL53" s="64">
        <f t="shared" si="1136"/>
        <v>0</v>
      </c>
      <c r="WKM53" s="64">
        <f t="shared" si="1136"/>
        <v>0</v>
      </c>
      <c r="WKN53" s="64">
        <f t="shared" si="1136"/>
        <v>0</v>
      </c>
      <c r="WKO53" s="64">
        <f t="shared" si="1136"/>
        <v>0</v>
      </c>
      <c r="WKP53" s="64">
        <f t="shared" si="1136"/>
        <v>0</v>
      </c>
      <c r="WKQ53" s="64">
        <f t="shared" si="1136"/>
        <v>0</v>
      </c>
      <c r="WKR53" s="64">
        <f t="shared" si="1136"/>
        <v>0</v>
      </c>
      <c r="WKS53" s="64">
        <f t="shared" si="1136"/>
        <v>0</v>
      </c>
      <c r="WKT53" s="64">
        <f t="shared" si="1136"/>
        <v>0</v>
      </c>
      <c r="WKU53" s="64">
        <f t="shared" si="1136"/>
        <v>0</v>
      </c>
      <c r="WKV53" s="64">
        <f t="shared" si="1136"/>
        <v>0</v>
      </c>
      <c r="WKW53" s="64">
        <f t="shared" si="1136"/>
        <v>0</v>
      </c>
      <c r="WKX53" s="64">
        <f t="shared" si="1136"/>
        <v>0</v>
      </c>
      <c r="WKY53" s="64">
        <f t="shared" si="1136"/>
        <v>0</v>
      </c>
      <c r="WKZ53" s="64">
        <f t="shared" si="1136"/>
        <v>0</v>
      </c>
      <c r="WLA53" s="64">
        <f t="shared" si="1136"/>
        <v>0</v>
      </c>
      <c r="WLB53" s="64">
        <f t="shared" si="1136"/>
        <v>0</v>
      </c>
      <c r="WLC53" s="64">
        <f t="shared" si="1136"/>
        <v>0</v>
      </c>
      <c r="WLD53" s="64">
        <f t="shared" si="1136"/>
        <v>0</v>
      </c>
      <c r="WLE53" s="64">
        <f t="shared" si="1136"/>
        <v>0</v>
      </c>
      <c r="WLF53" s="64">
        <f t="shared" si="1136"/>
        <v>0</v>
      </c>
      <c r="WLG53" s="64">
        <f t="shared" si="1136"/>
        <v>0</v>
      </c>
      <c r="WLH53" s="64">
        <f t="shared" si="1136"/>
        <v>0</v>
      </c>
      <c r="WLI53" s="64">
        <f t="shared" si="1136"/>
        <v>0</v>
      </c>
      <c r="WLJ53" s="64">
        <f t="shared" si="1136"/>
        <v>0</v>
      </c>
      <c r="WLK53" s="64">
        <f t="shared" si="1136"/>
        <v>0</v>
      </c>
      <c r="WLL53" s="64">
        <f t="shared" si="1136"/>
        <v>0</v>
      </c>
      <c r="WLM53" s="64">
        <f t="shared" si="1136"/>
        <v>0</v>
      </c>
      <c r="WLN53" s="64">
        <f t="shared" si="1136"/>
        <v>0</v>
      </c>
      <c r="WLO53" s="64">
        <f t="shared" si="1136"/>
        <v>0</v>
      </c>
      <c r="WLP53" s="64">
        <f t="shared" si="1136"/>
        <v>0</v>
      </c>
      <c r="WLQ53" s="64">
        <f t="shared" si="1136"/>
        <v>0</v>
      </c>
      <c r="WLR53" s="64">
        <f t="shared" si="1136"/>
        <v>0</v>
      </c>
      <c r="WLS53" s="64">
        <f t="shared" si="1136"/>
        <v>0</v>
      </c>
      <c r="WLT53" s="64">
        <f t="shared" si="1136"/>
        <v>0</v>
      </c>
      <c r="WLU53" s="64">
        <f t="shared" si="1136"/>
        <v>0</v>
      </c>
      <c r="WLV53" s="64">
        <f t="shared" si="1136"/>
        <v>0</v>
      </c>
      <c r="WLW53" s="64">
        <f t="shared" si="1136"/>
        <v>0</v>
      </c>
      <c r="WLX53" s="64">
        <f t="shared" si="1136"/>
        <v>0</v>
      </c>
      <c r="WLY53" s="64">
        <f t="shared" ref="WLY53:WOJ53" si="1137">WLY51+WLY52</f>
        <v>0</v>
      </c>
      <c r="WLZ53" s="64">
        <f t="shared" si="1137"/>
        <v>0</v>
      </c>
      <c r="WMA53" s="64">
        <f t="shared" si="1137"/>
        <v>0</v>
      </c>
      <c r="WMB53" s="64">
        <f t="shared" si="1137"/>
        <v>0</v>
      </c>
      <c r="WMC53" s="64">
        <f t="shared" si="1137"/>
        <v>0</v>
      </c>
      <c r="WMD53" s="64">
        <f t="shared" si="1137"/>
        <v>0</v>
      </c>
      <c r="WME53" s="64">
        <f t="shared" si="1137"/>
        <v>0</v>
      </c>
      <c r="WMF53" s="64">
        <f t="shared" si="1137"/>
        <v>0</v>
      </c>
      <c r="WMG53" s="64">
        <f t="shared" si="1137"/>
        <v>0</v>
      </c>
      <c r="WMH53" s="64">
        <f t="shared" si="1137"/>
        <v>0</v>
      </c>
      <c r="WMI53" s="64">
        <f t="shared" si="1137"/>
        <v>0</v>
      </c>
      <c r="WMJ53" s="64">
        <f t="shared" si="1137"/>
        <v>0</v>
      </c>
      <c r="WMK53" s="64">
        <f t="shared" si="1137"/>
        <v>0</v>
      </c>
      <c r="WML53" s="64">
        <f t="shared" si="1137"/>
        <v>0</v>
      </c>
      <c r="WMM53" s="64">
        <f t="shared" si="1137"/>
        <v>0</v>
      </c>
      <c r="WMN53" s="64">
        <f t="shared" si="1137"/>
        <v>0</v>
      </c>
      <c r="WMO53" s="64">
        <f t="shared" si="1137"/>
        <v>0</v>
      </c>
      <c r="WMP53" s="64">
        <f t="shared" si="1137"/>
        <v>0</v>
      </c>
      <c r="WMQ53" s="64">
        <f t="shared" si="1137"/>
        <v>0</v>
      </c>
      <c r="WMR53" s="64">
        <f t="shared" si="1137"/>
        <v>0</v>
      </c>
      <c r="WMS53" s="64">
        <f t="shared" si="1137"/>
        <v>0</v>
      </c>
      <c r="WMT53" s="64">
        <f t="shared" si="1137"/>
        <v>0</v>
      </c>
      <c r="WMU53" s="64">
        <f t="shared" si="1137"/>
        <v>0</v>
      </c>
      <c r="WMV53" s="64">
        <f t="shared" si="1137"/>
        <v>0</v>
      </c>
      <c r="WMW53" s="64">
        <f t="shared" si="1137"/>
        <v>0</v>
      </c>
      <c r="WMX53" s="64">
        <f t="shared" si="1137"/>
        <v>0</v>
      </c>
      <c r="WMY53" s="64">
        <f t="shared" si="1137"/>
        <v>0</v>
      </c>
      <c r="WMZ53" s="64">
        <f t="shared" si="1137"/>
        <v>0</v>
      </c>
      <c r="WNA53" s="64">
        <f t="shared" si="1137"/>
        <v>0</v>
      </c>
      <c r="WNB53" s="64">
        <f t="shared" si="1137"/>
        <v>0</v>
      </c>
      <c r="WNC53" s="64">
        <f t="shared" si="1137"/>
        <v>0</v>
      </c>
      <c r="WND53" s="64">
        <f t="shared" si="1137"/>
        <v>0</v>
      </c>
      <c r="WNE53" s="64">
        <f t="shared" si="1137"/>
        <v>0</v>
      </c>
      <c r="WNF53" s="64">
        <f t="shared" si="1137"/>
        <v>0</v>
      </c>
      <c r="WNG53" s="64">
        <f t="shared" si="1137"/>
        <v>0</v>
      </c>
      <c r="WNH53" s="64">
        <f t="shared" si="1137"/>
        <v>0</v>
      </c>
      <c r="WNI53" s="64">
        <f t="shared" si="1137"/>
        <v>0</v>
      </c>
      <c r="WNJ53" s="64">
        <f t="shared" si="1137"/>
        <v>0</v>
      </c>
      <c r="WNK53" s="64">
        <f t="shared" si="1137"/>
        <v>0</v>
      </c>
      <c r="WNL53" s="64">
        <f t="shared" si="1137"/>
        <v>0</v>
      </c>
      <c r="WNM53" s="64">
        <f t="shared" si="1137"/>
        <v>0</v>
      </c>
      <c r="WNN53" s="64">
        <f t="shared" si="1137"/>
        <v>0</v>
      </c>
      <c r="WNO53" s="64">
        <f t="shared" si="1137"/>
        <v>0</v>
      </c>
      <c r="WNP53" s="64">
        <f t="shared" si="1137"/>
        <v>0</v>
      </c>
      <c r="WNQ53" s="64">
        <f t="shared" si="1137"/>
        <v>0</v>
      </c>
      <c r="WNR53" s="64">
        <f t="shared" si="1137"/>
        <v>0</v>
      </c>
      <c r="WNS53" s="64">
        <f t="shared" si="1137"/>
        <v>0</v>
      </c>
      <c r="WNT53" s="64">
        <f t="shared" si="1137"/>
        <v>0</v>
      </c>
      <c r="WNU53" s="64">
        <f t="shared" si="1137"/>
        <v>0</v>
      </c>
      <c r="WNV53" s="64">
        <f t="shared" si="1137"/>
        <v>0</v>
      </c>
      <c r="WNW53" s="64">
        <f t="shared" si="1137"/>
        <v>0</v>
      </c>
      <c r="WNX53" s="64">
        <f t="shared" si="1137"/>
        <v>0</v>
      </c>
      <c r="WNY53" s="64">
        <f t="shared" si="1137"/>
        <v>0</v>
      </c>
      <c r="WNZ53" s="64">
        <f t="shared" si="1137"/>
        <v>0</v>
      </c>
      <c r="WOA53" s="64">
        <f t="shared" si="1137"/>
        <v>0</v>
      </c>
      <c r="WOB53" s="64">
        <f t="shared" si="1137"/>
        <v>0</v>
      </c>
      <c r="WOC53" s="64">
        <f t="shared" si="1137"/>
        <v>0</v>
      </c>
      <c r="WOD53" s="64">
        <f t="shared" si="1137"/>
        <v>0</v>
      </c>
      <c r="WOE53" s="64">
        <f t="shared" si="1137"/>
        <v>0</v>
      </c>
      <c r="WOF53" s="64">
        <f t="shared" si="1137"/>
        <v>0</v>
      </c>
      <c r="WOG53" s="64">
        <f t="shared" si="1137"/>
        <v>0</v>
      </c>
      <c r="WOH53" s="64">
        <f t="shared" si="1137"/>
        <v>0</v>
      </c>
      <c r="WOI53" s="64">
        <f t="shared" si="1137"/>
        <v>0</v>
      </c>
      <c r="WOJ53" s="64">
        <f t="shared" si="1137"/>
        <v>0</v>
      </c>
      <c r="WOK53" s="64">
        <f t="shared" ref="WOK53:WQV53" si="1138">WOK51+WOK52</f>
        <v>0</v>
      </c>
      <c r="WOL53" s="64">
        <f t="shared" si="1138"/>
        <v>0</v>
      </c>
      <c r="WOM53" s="64">
        <f t="shared" si="1138"/>
        <v>0</v>
      </c>
      <c r="WON53" s="64">
        <f t="shared" si="1138"/>
        <v>0</v>
      </c>
      <c r="WOO53" s="64">
        <f t="shared" si="1138"/>
        <v>0</v>
      </c>
      <c r="WOP53" s="64">
        <f t="shared" si="1138"/>
        <v>0</v>
      </c>
      <c r="WOQ53" s="64">
        <f t="shared" si="1138"/>
        <v>0</v>
      </c>
      <c r="WOR53" s="64">
        <f t="shared" si="1138"/>
        <v>0</v>
      </c>
      <c r="WOS53" s="64">
        <f t="shared" si="1138"/>
        <v>0</v>
      </c>
      <c r="WOT53" s="64">
        <f t="shared" si="1138"/>
        <v>0</v>
      </c>
      <c r="WOU53" s="64">
        <f t="shared" si="1138"/>
        <v>0</v>
      </c>
      <c r="WOV53" s="64">
        <f t="shared" si="1138"/>
        <v>0</v>
      </c>
      <c r="WOW53" s="64">
        <f t="shared" si="1138"/>
        <v>0</v>
      </c>
      <c r="WOX53" s="64">
        <f t="shared" si="1138"/>
        <v>0</v>
      </c>
      <c r="WOY53" s="64">
        <f t="shared" si="1138"/>
        <v>0</v>
      </c>
      <c r="WOZ53" s="64">
        <f t="shared" si="1138"/>
        <v>0</v>
      </c>
      <c r="WPA53" s="64">
        <f t="shared" si="1138"/>
        <v>0</v>
      </c>
      <c r="WPB53" s="64">
        <f t="shared" si="1138"/>
        <v>0</v>
      </c>
      <c r="WPC53" s="64">
        <f t="shared" si="1138"/>
        <v>0</v>
      </c>
      <c r="WPD53" s="64">
        <f t="shared" si="1138"/>
        <v>0</v>
      </c>
      <c r="WPE53" s="64">
        <f t="shared" si="1138"/>
        <v>0</v>
      </c>
      <c r="WPF53" s="64">
        <f t="shared" si="1138"/>
        <v>0</v>
      </c>
      <c r="WPG53" s="64">
        <f t="shared" si="1138"/>
        <v>0</v>
      </c>
      <c r="WPH53" s="64">
        <f t="shared" si="1138"/>
        <v>0</v>
      </c>
      <c r="WPI53" s="64">
        <f t="shared" si="1138"/>
        <v>0</v>
      </c>
      <c r="WPJ53" s="64">
        <f t="shared" si="1138"/>
        <v>0</v>
      </c>
      <c r="WPK53" s="64">
        <f t="shared" si="1138"/>
        <v>0</v>
      </c>
      <c r="WPL53" s="64">
        <f t="shared" si="1138"/>
        <v>0</v>
      </c>
      <c r="WPM53" s="64">
        <f t="shared" si="1138"/>
        <v>0</v>
      </c>
      <c r="WPN53" s="64">
        <f t="shared" si="1138"/>
        <v>0</v>
      </c>
      <c r="WPO53" s="64">
        <f t="shared" si="1138"/>
        <v>0</v>
      </c>
      <c r="WPP53" s="64">
        <f t="shared" si="1138"/>
        <v>0</v>
      </c>
      <c r="WPQ53" s="64">
        <f t="shared" si="1138"/>
        <v>0</v>
      </c>
      <c r="WPR53" s="64">
        <f t="shared" si="1138"/>
        <v>0</v>
      </c>
      <c r="WPS53" s="64">
        <f t="shared" si="1138"/>
        <v>0</v>
      </c>
      <c r="WPT53" s="64">
        <f t="shared" si="1138"/>
        <v>0</v>
      </c>
      <c r="WPU53" s="64">
        <f t="shared" si="1138"/>
        <v>0</v>
      </c>
      <c r="WPV53" s="64">
        <f t="shared" si="1138"/>
        <v>0</v>
      </c>
      <c r="WPW53" s="64">
        <f t="shared" si="1138"/>
        <v>0</v>
      </c>
      <c r="WPX53" s="64">
        <f t="shared" si="1138"/>
        <v>0</v>
      </c>
      <c r="WPY53" s="64">
        <f t="shared" si="1138"/>
        <v>0</v>
      </c>
      <c r="WPZ53" s="64">
        <f t="shared" si="1138"/>
        <v>0</v>
      </c>
      <c r="WQA53" s="64">
        <f t="shared" si="1138"/>
        <v>0</v>
      </c>
      <c r="WQB53" s="64">
        <f t="shared" si="1138"/>
        <v>0</v>
      </c>
      <c r="WQC53" s="64">
        <f t="shared" si="1138"/>
        <v>0</v>
      </c>
      <c r="WQD53" s="64">
        <f t="shared" si="1138"/>
        <v>0</v>
      </c>
      <c r="WQE53" s="64">
        <f t="shared" si="1138"/>
        <v>0</v>
      </c>
      <c r="WQF53" s="64">
        <f t="shared" si="1138"/>
        <v>0</v>
      </c>
      <c r="WQG53" s="64">
        <f t="shared" si="1138"/>
        <v>0</v>
      </c>
      <c r="WQH53" s="64">
        <f t="shared" si="1138"/>
        <v>0</v>
      </c>
      <c r="WQI53" s="64">
        <f t="shared" si="1138"/>
        <v>0</v>
      </c>
      <c r="WQJ53" s="64">
        <f t="shared" si="1138"/>
        <v>0</v>
      </c>
      <c r="WQK53" s="64">
        <f t="shared" si="1138"/>
        <v>0</v>
      </c>
      <c r="WQL53" s="64">
        <f t="shared" si="1138"/>
        <v>0</v>
      </c>
      <c r="WQM53" s="64">
        <f t="shared" si="1138"/>
        <v>0</v>
      </c>
      <c r="WQN53" s="64">
        <f t="shared" si="1138"/>
        <v>0</v>
      </c>
      <c r="WQO53" s="64">
        <f t="shared" si="1138"/>
        <v>0</v>
      </c>
      <c r="WQP53" s="64">
        <f t="shared" si="1138"/>
        <v>0</v>
      </c>
      <c r="WQQ53" s="64">
        <f t="shared" si="1138"/>
        <v>0</v>
      </c>
      <c r="WQR53" s="64">
        <f t="shared" si="1138"/>
        <v>0</v>
      </c>
      <c r="WQS53" s="64">
        <f t="shared" si="1138"/>
        <v>0</v>
      </c>
      <c r="WQT53" s="64">
        <f t="shared" si="1138"/>
        <v>0</v>
      </c>
      <c r="WQU53" s="64">
        <f t="shared" si="1138"/>
        <v>0</v>
      </c>
      <c r="WQV53" s="64">
        <f t="shared" si="1138"/>
        <v>0</v>
      </c>
      <c r="WQW53" s="64">
        <f t="shared" ref="WQW53:WTH53" si="1139">WQW51+WQW52</f>
        <v>0</v>
      </c>
      <c r="WQX53" s="64">
        <f t="shared" si="1139"/>
        <v>0</v>
      </c>
      <c r="WQY53" s="64">
        <f t="shared" si="1139"/>
        <v>0</v>
      </c>
      <c r="WQZ53" s="64">
        <f t="shared" si="1139"/>
        <v>0</v>
      </c>
      <c r="WRA53" s="64">
        <f t="shared" si="1139"/>
        <v>0</v>
      </c>
      <c r="WRB53" s="64">
        <f t="shared" si="1139"/>
        <v>0</v>
      </c>
      <c r="WRC53" s="64">
        <f t="shared" si="1139"/>
        <v>0</v>
      </c>
      <c r="WRD53" s="64">
        <f t="shared" si="1139"/>
        <v>0</v>
      </c>
      <c r="WRE53" s="64">
        <f t="shared" si="1139"/>
        <v>0</v>
      </c>
      <c r="WRF53" s="64">
        <f t="shared" si="1139"/>
        <v>0</v>
      </c>
      <c r="WRG53" s="64">
        <f t="shared" si="1139"/>
        <v>0</v>
      </c>
      <c r="WRH53" s="64">
        <f t="shared" si="1139"/>
        <v>0</v>
      </c>
      <c r="WRI53" s="64">
        <f t="shared" si="1139"/>
        <v>0</v>
      </c>
      <c r="WRJ53" s="64">
        <f t="shared" si="1139"/>
        <v>0</v>
      </c>
      <c r="WRK53" s="64">
        <f t="shared" si="1139"/>
        <v>0</v>
      </c>
      <c r="WRL53" s="64">
        <f t="shared" si="1139"/>
        <v>0</v>
      </c>
      <c r="WRM53" s="64">
        <f t="shared" si="1139"/>
        <v>0</v>
      </c>
      <c r="WRN53" s="64">
        <f t="shared" si="1139"/>
        <v>0</v>
      </c>
      <c r="WRO53" s="64">
        <f t="shared" si="1139"/>
        <v>0</v>
      </c>
      <c r="WRP53" s="64">
        <f t="shared" si="1139"/>
        <v>0</v>
      </c>
      <c r="WRQ53" s="64">
        <f t="shared" si="1139"/>
        <v>0</v>
      </c>
      <c r="WRR53" s="64">
        <f t="shared" si="1139"/>
        <v>0</v>
      </c>
      <c r="WRS53" s="64">
        <f t="shared" si="1139"/>
        <v>0</v>
      </c>
      <c r="WRT53" s="64">
        <f t="shared" si="1139"/>
        <v>0</v>
      </c>
      <c r="WRU53" s="64">
        <f t="shared" si="1139"/>
        <v>0</v>
      </c>
      <c r="WRV53" s="64">
        <f t="shared" si="1139"/>
        <v>0</v>
      </c>
      <c r="WRW53" s="64">
        <f t="shared" si="1139"/>
        <v>0</v>
      </c>
      <c r="WRX53" s="64">
        <f t="shared" si="1139"/>
        <v>0</v>
      </c>
      <c r="WRY53" s="64">
        <f t="shared" si="1139"/>
        <v>0</v>
      </c>
      <c r="WRZ53" s="64">
        <f t="shared" si="1139"/>
        <v>0</v>
      </c>
      <c r="WSA53" s="64">
        <f t="shared" si="1139"/>
        <v>0</v>
      </c>
      <c r="WSB53" s="64">
        <f t="shared" si="1139"/>
        <v>0</v>
      </c>
      <c r="WSC53" s="64">
        <f t="shared" si="1139"/>
        <v>0</v>
      </c>
      <c r="WSD53" s="64">
        <f t="shared" si="1139"/>
        <v>0</v>
      </c>
      <c r="WSE53" s="64">
        <f t="shared" si="1139"/>
        <v>0</v>
      </c>
      <c r="WSF53" s="64">
        <f t="shared" si="1139"/>
        <v>0</v>
      </c>
      <c r="WSG53" s="64">
        <f t="shared" si="1139"/>
        <v>0</v>
      </c>
      <c r="WSH53" s="64">
        <f t="shared" si="1139"/>
        <v>0</v>
      </c>
      <c r="WSI53" s="64">
        <f t="shared" si="1139"/>
        <v>0</v>
      </c>
      <c r="WSJ53" s="64">
        <f t="shared" si="1139"/>
        <v>0</v>
      </c>
      <c r="WSK53" s="64">
        <f t="shared" si="1139"/>
        <v>0</v>
      </c>
      <c r="WSL53" s="64">
        <f t="shared" si="1139"/>
        <v>0</v>
      </c>
      <c r="WSM53" s="64">
        <f t="shared" si="1139"/>
        <v>0</v>
      </c>
      <c r="WSN53" s="64">
        <f t="shared" si="1139"/>
        <v>0</v>
      </c>
      <c r="WSO53" s="64">
        <f t="shared" si="1139"/>
        <v>0</v>
      </c>
      <c r="WSP53" s="64">
        <f t="shared" si="1139"/>
        <v>0</v>
      </c>
      <c r="WSQ53" s="64">
        <f t="shared" si="1139"/>
        <v>0</v>
      </c>
      <c r="WSR53" s="64">
        <f t="shared" si="1139"/>
        <v>0</v>
      </c>
      <c r="WSS53" s="64">
        <f t="shared" si="1139"/>
        <v>0</v>
      </c>
      <c r="WST53" s="64">
        <f t="shared" si="1139"/>
        <v>0</v>
      </c>
      <c r="WSU53" s="64">
        <f t="shared" si="1139"/>
        <v>0</v>
      </c>
      <c r="WSV53" s="64">
        <f t="shared" si="1139"/>
        <v>0</v>
      </c>
      <c r="WSW53" s="64">
        <f t="shared" si="1139"/>
        <v>0</v>
      </c>
      <c r="WSX53" s="64">
        <f t="shared" si="1139"/>
        <v>0</v>
      </c>
      <c r="WSY53" s="64">
        <f t="shared" si="1139"/>
        <v>0</v>
      </c>
      <c r="WSZ53" s="64">
        <f t="shared" si="1139"/>
        <v>0</v>
      </c>
      <c r="WTA53" s="64">
        <f t="shared" si="1139"/>
        <v>0</v>
      </c>
      <c r="WTB53" s="64">
        <f t="shared" si="1139"/>
        <v>0</v>
      </c>
      <c r="WTC53" s="64">
        <f t="shared" si="1139"/>
        <v>0</v>
      </c>
      <c r="WTD53" s="64">
        <f t="shared" si="1139"/>
        <v>0</v>
      </c>
      <c r="WTE53" s="64">
        <f t="shared" si="1139"/>
        <v>0</v>
      </c>
      <c r="WTF53" s="64">
        <f t="shared" si="1139"/>
        <v>0</v>
      </c>
      <c r="WTG53" s="64">
        <f t="shared" si="1139"/>
        <v>0</v>
      </c>
      <c r="WTH53" s="64">
        <f t="shared" si="1139"/>
        <v>0</v>
      </c>
      <c r="WTI53" s="64">
        <f t="shared" ref="WTI53:WVT53" si="1140">WTI51+WTI52</f>
        <v>0</v>
      </c>
      <c r="WTJ53" s="64">
        <f t="shared" si="1140"/>
        <v>0</v>
      </c>
      <c r="WTK53" s="64">
        <f t="shared" si="1140"/>
        <v>0</v>
      </c>
      <c r="WTL53" s="64">
        <f t="shared" si="1140"/>
        <v>0</v>
      </c>
      <c r="WTM53" s="64">
        <f t="shared" si="1140"/>
        <v>0</v>
      </c>
      <c r="WTN53" s="64">
        <f t="shared" si="1140"/>
        <v>0</v>
      </c>
      <c r="WTO53" s="64">
        <f t="shared" si="1140"/>
        <v>0</v>
      </c>
      <c r="WTP53" s="64">
        <f t="shared" si="1140"/>
        <v>0</v>
      </c>
      <c r="WTQ53" s="64">
        <f t="shared" si="1140"/>
        <v>0</v>
      </c>
      <c r="WTR53" s="64">
        <f t="shared" si="1140"/>
        <v>0</v>
      </c>
      <c r="WTS53" s="64">
        <f t="shared" si="1140"/>
        <v>0</v>
      </c>
      <c r="WTT53" s="64">
        <f t="shared" si="1140"/>
        <v>0</v>
      </c>
      <c r="WTU53" s="64">
        <f t="shared" si="1140"/>
        <v>0</v>
      </c>
      <c r="WTV53" s="64">
        <f t="shared" si="1140"/>
        <v>0</v>
      </c>
      <c r="WTW53" s="64">
        <f t="shared" si="1140"/>
        <v>0</v>
      </c>
      <c r="WTX53" s="64">
        <f t="shared" si="1140"/>
        <v>0</v>
      </c>
      <c r="WTY53" s="64">
        <f t="shared" si="1140"/>
        <v>0</v>
      </c>
      <c r="WTZ53" s="64">
        <f t="shared" si="1140"/>
        <v>0</v>
      </c>
      <c r="WUA53" s="64">
        <f t="shared" si="1140"/>
        <v>0</v>
      </c>
      <c r="WUB53" s="64">
        <f t="shared" si="1140"/>
        <v>0</v>
      </c>
      <c r="WUC53" s="64">
        <f t="shared" si="1140"/>
        <v>0</v>
      </c>
      <c r="WUD53" s="64">
        <f t="shared" si="1140"/>
        <v>0</v>
      </c>
      <c r="WUE53" s="64">
        <f t="shared" si="1140"/>
        <v>0</v>
      </c>
      <c r="WUF53" s="64">
        <f t="shared" si="1140"/>
        <v>0</v>
      </c>
      <c r="WUG53" s="64">
        <f t="shared" si="1140"/>
        <v>0</v>
      </c>
      <c r="WUH53" s="64">
        <f t="shared" si="1140"/>
        <v>0</v>
      </c>
      <c r="WUI53" s="64">
        <f t="shared" si="1140"/>
        <v>0</v>
      </c>
      <c r="WUJ53" s="64">
        <f t="shared" si="1140"/>
        <v>0</v>
      </c>
      <c r="WUK53" s="64">
        <f t="shared" si="1140"/>
        <v>0</v>
      </c>
      <c r="WUL53" s="64">
        <f t="shared" si="1140"/>
        <v>0</v>
      </c>
      <c r="WUM53" s="64">
        <f t="shared" si="1140"/>
        <v>0</v>
      </c>
      <c r="WUN53" s="64">
        <f t="shared" si="1140"/>
        <v>0</v>
      </c>
      <c r="WUO53" s="64">
        <f t="shared" si="1140"/>
        <v>0</v>
      </c>
      <c r="WUP53" s="64">
        <f t="shared" si="1140"/>
        <v>0</v>
      </c>
      <c r="WUQ53" s="64">
        <f t="shared" si="1140"/>
        <v>0</v>
      </c>
      <c r="WUR53" s="64">
        <f t="shared" si="1140"/>
        <v>0</v>
      </c>
      <c r="WUS53" s="64">
        <f t="shared" si="1140"/>
        <v>0</v>
      </c>
      <c r="WUT53" s="64">
        <f t="shared" si="1140"/>
        <v>0</v>
      </c>
      <c r="WUU53" s="64">
        <f t="shared" si="1140"/>
        <v>0</v>
      </c>
      <c r="WUV53" s="64">
        <f t="shared" si="1140"/>
        <v>0</v>
      </c>
      <c r="WUW53" s="64">
        <f t="shared" si="1140"/>
        <v>0</v>
      </c>
      <c r="WUX53" s="64">
        <f t="shared" si="1140"/>
        <v>0</v>
      </c>
      <c r="WUY53" s="64">
        <f t="shared" si="1140"/>
        <v>0</v>
      </c>
      <c r="WUZ53" s="64">
        <f t="shared" si="1140"/>
        <v>0</v>
      </c>
      <c r="WVA53" s="64">
        <f t="shared" si="1140"/>
        <v>0</v>
      </c>
      <c r="WVB53" s="64">
        <f t="shared" si="1140"/>
        <v>0</v>
      </c>
      <c r="WVC53" s="64">
        <f t="shared" si="1140"/>
        <v>0</v>
      </c>
      <c r="WVD53" s="64">
        <f t="shared" si="1140"/>
        <v>0</v>
      </c>
      <c r="WVE53" s="64">
        <f t="shared" si="1140"/>
        <v>0</v>
      </c>
      <c r="WVF53" s="64">
        <f t="shared" si="1140"/>
        <v>0</v>
      </c>
      <c r="WVG53" s="64">
        <f t="shared" si="1140"/>
        <v>0</v>
      </c>
      <c r="WVH53" s="64">
        <f t="shared" si="1140"/>
        <v>0</v>
      </c>
      <c r="WVI53" s="64">
        <f t="shared" si="1140"/>
        <v>0</v>
      </c>
      <c r="WVJ53" s="64">
        <f t="shared" si="1140"/>
        <v>0</v>
      </c>
      <c r="WVK53" s="64">
        <f t="shared" si="1140"/>
        <v>0</v>
      </c>
      <c r="WVL53" s="64">
        <f t="shared" si="1140"/>
        <v>0</v>
      </c>
      <c r="WVM53" s="64">
        <f t="shared" si="1140"/>
        <v>0</v>
      </c>
      <c r="WVN53" s="64">
        <f t="shared" si="1140"/>
        <v>0</v>
      </c>
      <c r="WVO53" s="64">
        <f t="shared" si="1140"/>
        <v>0</v>
      </c>
      <c r="WVP53" s="64">
        <f t="shared" si="1140"/>
        <v>0</v>
      </c>
      <c r="WVQ53" s="64">
        <f t="shared" si="1140"/>
        <v>0</v>
      </c>
      <c r="WVR53" s="64">
        <f t="shared" si="1140"/>
        <v>0</v>
      </c>
      <c r="WVS53" s="64">
        <f t="shared" si="1140"/>
        <v>0</v>
      </c>
      <c r="WVT53" s="64">
        <f t="shared" si="1140"/>
        <v>0</v>
      </c>
      <c r="WVU53" s="64">
        <f t="shared" ref="WVU53:WYF53" si="1141">WVU51+WVU52</f>
        <v>0</v>
      </c>
      <c r="WVV53" s="64">
        <f t="shared" si="1141"/>
        <v>0</v>
      </c>
      <c r="WVW53" s="64">
        <f t="shared" si="1141"/>
        <v>0</v>
      </c>
      <c r="WVX53" s="64">
        <f t="shared" si="1141"/>
        <v>0</v>
      </c>
      <c r="WVY53" s="64">
        <f t="shared" si="1141"/>
        <v>0</v>
      </c>
      <c r="WVZ53" s="64">
        <f t="shared" si="1141"/>
        <v>0</v>
      </c>
      <c r="WWA53" s="64">
        <f t="shared" si="1141"/>
        <v>0</v>
      </c>
      <c r="WWB53" s="64">
        <f t="shared" si="1141"/>
        <v>0</v>
      </c>
      <c r="WWC53" s="64">
        <f t="shared" si="1141"/>
        <v>0</v>
      </c>
      <c r="WWD53" s="64">
        <f t="shared" si="1141"/>
        <v>0</v>
      </c>
      <c r="WWE53" s="64">
        <f t="shared" si="1141"/>
        <v>0</v>
      </c>
      <c r="WWF53" s="64">
        <f t="shared" si="1141"/>
        <v>0</v>
      </c>
      <c r="WWG53" s="64">
        <f t="shared" si="1141"/>
        <v>0</v>
      </c>
      <c r="WWH53" s="64">
        <f t="shared" si="1141"/>
        <v>0</v>
      </c>
      <c r="WWI53" s="64">
        <f t="shared" si="1141"/>
        <v>0</v>
      </c>
      <c r="WWJ53" s="64">
        <f t="shared" si="1141"/>
        <v>0</v>
      </c>
      <c r="WWK53" s="64">
        <f t="shared" si="1141"/>
        <v>0</v>
      </c>
      <c r="WWL53" s="64">
        <f t="shared" si="1141"/>
        <v>0</v>
      </c>
      <c r="WWM53" s="64">
        <f t="shared" si="1141"/>
        <v>0</v>
      </c>
      <c r="WWN53" s="64">
        <f t="shared" si="1141"/>
        <v>0</v>
      </c>
      <c r="WWO53" s="64">
        <f t="shared" si="1141"/>
        <v>0</v>
      </c>
      <c r="WWP53" s="64">
        <f t="shared" si="1141"/>
        <v>0</v>
      </c>
      <c r="WWQ53" s="64">
        <f t="shared" si="1141"/>
        <v>0</v>
      </c>
      <c r="WWR53" s="64">
        <f t="shared" si="1141"/>
        <v>0</v>
      </c>
      <c r="WWS53" s="64">
        <f t="shared" si="1141"/>
        <v>0</v>
      </c>
      <c r="WWT53" s="64">
        <f t="shared" si="1141"/>
        <v>0</v>
      </c>
      <c r="WWU53" s="64">
        <f t="shared" si="1141"/>
        <v>0</v>
      </c>
      <c r="WWV53" s="64">
        <f t="shared" si="1141"/>
        <v>0</v>
      </c>
      <c r="WWW53" s="64">
        <f t="shared" si="1141"/>
        <v>0</v>
      </c>
      <c r="WWX53" s="64">
        <f t="shared" si="1141"/>
        <v>0</v>
      </c>
      <c r="WWY53" s="64">
        <f t="shared" si="1141"/>
        <v>0</v>
      </c>
      <c r="WWZ53" s="64">
        <f t="shared" si="1141"/>
        <v>0</v>
      </c>
      <c r="WXA53" s="64">
        <f t="shared" si="1141"/>
        <v>0</v>
      </c>
      <c r="WXB53" s="64">
        <f t="shared" si="1141"/>
        <v>0</v>
      </c>
      <c r="WXC53" s="64">
        <f t="shared" si="1141"/>
        <v>0</v>
      </c>
      <c r="WXD53" s="64">
        <f t="shared" si="1141"/>
        <v>0</v>
      </c>
      <c r="WXE53" s="64">
        <f t="shared" si="1141"/>
        <v>0</v>
      </c>
      <c r="WXF53" s="64">
        <f t="shared" si="1141"/>
        <v>0</v>
      </c>
      <c r="WXG53" s="64">
        <f t="shared" si="1141"/>
        <v>0</v>
      </c>
      <c r="WXH53" s="64">
        <f t="shared" si="1141"/>
        <v>0</v>
      </c>
      <c r="WXI53" s="64">
        <f t="shared" si="1141"/>
        <v>0</v>
      </c>
      <c r="WXJ53" s="64">
        <f t="shared" si="1141"/>
        <v>0</v>
      </c>
      <c r="WXK53" s="64">
        <f t="shared" si="1141"/>
        <v>0</v>
      </c>
      <c r="WXL53" s="64">
        <f t="shared" si="1141"/>
        <v>0</v>
      </c>
      <c r="WXM53" s="64">
        <f t="shared" si="1141"/>
        <v>0</v>
      </c>
      <c r="WXN53" s="64">
        <f t="shared" si="1141"/>
        <v>0</v>
      </c>
      <c r="WXO53" s="64">
        <f t="shared" si="1141"/>
        <v>0</v>
      </c>
      <c r="WXP53" s="64">
        <f t="shared" si="1141"/>
        <v>0</v>
      </c>
      <c r="WXQ53" s="64">
        <f t="shared" si="1141"/>
        <v>0</v>
      </c>
      <c r="WXR53" s="64">
        <f t="shared" si="1141"/>
        <v>0</v>
      </c>
      <c r="WXS53" s="64">
        <f t="shared" si="1141"/>
        <v>0</v>
      </c>
      <c r="WXT53" s="64">
        <f t="shared" si="1141"/>
        <v>0</v>
      </c>
      <c r="WXU53" s="64">
        <f t="shared" si="1141"/>
        <v>0</v>
      </c>
      <c r="WXV53" s="64">
        <f t="shared" si="1141"/>
        <v>0</v>
      </c>
      <c r="WXW53" s="64">
        <f t="shared" si="1141"/>
        <v>0</v>
      </c>
      <c r="WXX53" s="64">
        <f t="shared" si="1141"/>
        <v>0</v>
      </c>
      <c r="WXY53" s="64">
        <f t="shared" si="1141"/>
        <v>0</v>
      </c>
      <c r="WXZ53" s="64">
        <f t="shared" si="1141"/>
        <v>0</v>
      </c>
      <c r="WYA53" s="64">
        <f t="shared" si="1141"/>
        <v>0</v>
      </c>
      <c r="WYB53" s="64">
        <f t="shared" si="1141"/>
        <v>0</v>
      </c>
      <c r="WYC53" s="64">
        <f t="shared" si="1141"/>
        <v>0</v>
      </c>
      <c r="WYD53" s="64">
        <f t="shared" si="1141"/>
        <v>0</v>
      </c>
      <c r="WYE53" s="64">
        <f t="shared" si="1141"/>
        <v>0</v>
      </c>
      <c r="WYF53" s="64">
        <f t="shared" si="1141"/>
        <v>0</v>
      </c>
      <c r="WYG53" s="64">
        <f t="shared" ref="WYG53:XAR53" si="1142">WYG51+WYG52</f>
        <v>0</v>
      </c>
      <c r="WYH53" s="64">
        <f t="shared" si="1142"/>
        <v>0</v>
      </c>
      <c r="WYI53" s="64">
        <f t="shared" si="1142"/>
        <v>0</v>
      </c>
      <c r="WYJ53" s="64">
        <f t="shared" si="1142"/>
        <v>0</v>
      </c>
      <c r="WYK53" s="64">
        <f t="shared" si="1142"/>
        <v>0</v>
      </c>
      <c r="WYL53" s="64">
        <f t="shared" si="1142"/>
        <v>0</v>
      </c>
      <c r="WYM53" s="64">
        <f t="shared" si="1142"/>
        <v>0</v>
      </c>
      <c r="WYN53" s="64">
        <f t="shared" si="1142"/>
        <v>0</v>
      </c>
      <c r="WYO53" s="64">
        <f t="shared" si="1142"/>
        <v>0</v>
      </c>
      <c r="WYP53" s="64">
        <f t="shared" si="1142"/>
        <v>0</v>
      </c>
      <c r="WYQ53" s="64">
        <f t="shared" si="1142"/>
        <v>0</v>
      </c>
      <c r="WYR53" s="64">
        <f t="shared" si="1142"/>
        <v>0</v>
      </c>
      <c r="WYS53" s="64">
        <f t="shared" si="1142"/>
        <v>0</v>
      </c>
      <c r="WYT53" s="64">
        <f t="shared" si="1142"/>
        <v>0</v>
      </c>
      <c r="WYU53" s="64">
        <f t="shared" si="1142"/>
        <v>0</v>
      </c>
      <c r="WYV53" s="64">
        <f t="shared" si="1142"/>
        <v>0</v>
      </c>
      <c r="WYW53" s="64">
        <f t="shared" si="1142"/>
        <v>0</v>
      </c>
      <c r="WYX53" s="64">
        <f t="shared" si="1142"/>
        <v>0</v>
      </c>
      <c r="WYY53" s="64">
        <f t="shared" si="1142"/>
        <v>0</v>
      </c>
      <c r="WYZ53" s="64">
        <f t="shared" si="1142"/>
        <v>0</v>
      </c>
      <c r="WZA53" s="64">
        <f t="shared" si="1142"/>
        <v>0</v>
      </c>
      <c r="WZB53" s="64">
        <f t="shared" si="1142"/>
        <v>0</v>
      </c>
      <c r="WZC53" s="64">
        <f t="shared" si="1142"/>
        <v>0</v>
      </c>
      <c r="WZD53" s="64">
        <f t="shared" si="1142"/>
        <v>0</v>
      </c>
      <c r="WZE53" s="64">
        <f t="shared" si="1142"/>
        <v>0</v>
      </c>
      <c r="WZF53" s="64">
        <f t="shared" si="1142"/>
        <v>0</v>
      </c>
      <c r="WZG53" s="64">
        <f t="shared" si="1142"/>
        <v>0</v>
      </c>
      <c r="WZH53" s="64">
        <f t="shared" si="1142"/>
        <v>0</v>
      </c>
      <c r="WZI53" s="64">
        <f t="shared" si="1142"/>
        <v>0</v>
      </c>
      <c r="WZJ53" s="64">
        <f t="shared" si="1142"/>
        <v>0</v>
      </c>
      <c r="WZK53" s="64">
        <f t="shared" si="1142"/>
        <v>0</v>
      </c>
      <c r="WZL53" s="64">
        <f t="shared" si="1142"/>
        <v>0</v>
      </c>
      <c r="WZM53" s="64">
        <f t="shared" si="1142"/>
        <v>0</v>
      </c>
      <c r="WZN53" s="64">
        <f t="shared" si="1142"/>
        <v>0</v>
      </c>
      <c r="WZO53" s="64">
        <f t="shared" si="1142"/>
        <v>0</v>
      </c>
      <c r="WZP53" s="64">
        <f t="shared" si="1142"/>
        <v>0</v>
      </c>
      <c r="WZQ53" s="64">
        <f t="shared" si="1142"/>
        <v>0</v>
      </c>
      <c r="WZR53" s="64">
        <f t="shared" si="1142"/>
        <v>0</v>
      </c>
      <c r="WZS53" s="64">
        <f t="shared" si="1142"/>
        <v>0</v>
      </c>
      <c r="WZT53" s="64">
        <f t="shared" si="1142"/>
        <v>0</v>
      </c>
      <c r="WZU53" s="64">
        <f t="shared" si="1142"/>
        <v>0</v>
      </c>
      <c r="WZV53" s="64">
        <f t="shared" si="1142"/>
        <v>0</v>
      </c>
      <c r="WZW53" s="64">
        <f t="shared" si="1142"/>
        <v>0</v>
      </c>
      <c r="WZX53" s="64">
        <f t="shared" si="1142"/>
        <v>0</v>
      </c>
      <c r="WZY53" s="64">
        <f t="shared" si="1142"/>
        <v>0</v>
      </c>
      <c r="WZZ53" s="64">
        <f t="shared" si="1142"/>
        <v>0</v>
      </c>
      <c r="XAA53" s="64">
        <f t="shared" si="1142"/>
        <v>0</v>
      </c>
      <c r="XAB53" s="64">
        <f t="shared" si="1142"/>
        <v>0</v>
      </c>
      <c r="XAC53" s="64">
        <f t="shared" si="1142"/>
        <v>0</v>
      </c>
      <c r="XAD53" s="64">
        <f t="shared" si="1142"/>
        <v>0</v>
      </c>
      <c r="XAE53" s="64">
        <f t="shared" si="1142"/>
        <v>0</v>
      </c>
      <c r="XAF53" s="64">
        <f t="shared" si="1142"/>
        <v>0</v>
      </c>
      <c r="XAG53" s="64">
        <f t="shared" si="1142"/>
        <v>0</v>
      </c>
      <c r="XAH53" s="64">
        <f t="shared" si="1142"/>
        <v>0</v>
      </c>
      <c r="XAI53" s="64">
        <f t="shared" si="1142"/>
        <v>0</v>
      </c>
      <c r="XAJ53" s="64">
        <f t="shared" si="1142"/>
        <v>0</v>
      </c>
      <c r="XAK53" s="64">
        <f t="shared" si="1142"/>
        <v>0</v>
      </c>
      <c r="XAL53" s="64">
        <f t="shared" si="1142"/>
        <v>0</v>
      </c>
      <c r="XAM53" s="64">
        <f t="shared" si="1142"/>
        <v>0</v>
      </c>
      <c r="XAN53" s="64">
        <f t="shared" si="1142"/>
        <v>0</v>
      </c>
      <c r="XAO53" s="64">
        <f t="shared" si="1142"/>
        <v>0</v>
      </c>
      <c r="XAP53" s="64">
        <f t="shared" si="1142"/>
        <v>0</v>
      </c>
      <c r="XAQ53" s="64">
        <f t="shared" si="1142"/>
        <v>0</v>
      </c>
      <c r="XAR53" s="64">
        <f t="shared" si="1142"/>
        <v>0</v>
      </c>
      <c r="XAS53" s="64">
        <f t="shared" ref="XAS53:XDD53" si="1143">XAS51+XAS52</f>
        <v>0</v>
      </c>
      <c r="XAT53" s="64">
        <f t="shared" si="1143"/>
        <v>0</v>
      </c>
      <c r="XAU53" s="64">
        <f t="shared" si="1143"/>
        <v>0</v>
      </c>
      <c r="XAV53" s="64">
        <f t="shared" si="1143"/>
        <v>0</v>
      </c>
      <c r="XAW53" s="64">
        <f t="shared" si="1143"/>
        <v>0</v>
      </c>
      <c r="XAX53" s="64">
        <f t="shared" si="1143"/>
        <v>0</v>
      </c>
      <c r="XAY53" s="64">
        <f t="shared" si="1143"/>
        <v>0</v>
      </c>
      <c r="XAZ53" s="64">
        <f t="shared" si="1143"/>
        <v>0</v>
      </c>
      <c r="XBA53" s="64">
        <f t="shared" si="1143"/>
        <v>0</v>
      </c>
      <c r="XBB53" s="64">
        <f t="shared" si="1143"/>
        <v>0</v>
      </c>
      <c r="XBC53" s="64">
        <f t="shared" si="1143"/>
        <v>0</v>
      </c>
      <c r="XBD53" s="64">
        <f t="shared" si="1143"/>
        <v>0</v>
      </c>
      <c r="XBE53" s="64">
        <f t="shared" si="1143"/>
        <v>0</v>
      </c>
      <c r="XBF53" s="64">
        <f t="shared" si="1143"/>
        <v>0</v>
      </c>
      <c r="XBG53" s="64">
        <f t="shared" si="1143"/>
        <v>0</v>
      </c>
      <c r="XBH53" s="64">
        <f t="shared" si="1143"/>
        <v>0</v>
      </c>
      <c r="XBI53" s="64">
        <f t="shared" si="1143"/>
        <v>0</v>
      </c>
      <c r="XBJ53" s="64">
        <f t="shared" si="1143"/>
        <v>0</v>
      </c>
      <c r="XBK53" s="64">
        <f t="shared" si="1143"/>
        <v>0</v>
      </c>
      <c r="XBL53" s="64">
        <f t="shared" si="1143"/>
        <v>0</v>
      </c>
      <c r="XBM53" s="64">
        <f t="shared" si="1143"/>
        <v>0</v>
      </c>
      <c r="XBN53" s="64">
        <f t="shared" si="1143"/>
        <v>0</v>
      </c>
      <c r="XBO53" s="64">
        <f t="shared" si="1143"/>
        <v>0</v>
      </c>
      <c r="XBP53" s="64">
        <f t="shared" si="1143"/>
        <v>0</v>
      </c>
      <c r="XBQ53" s="64">
        <f t="shared" si="1143"/>
        <v>0</v>
      </c>
      <c r="XBR53" s="64">
        <f t="shared" si="1143"/>
        <v>0</v>
      </c>
      <c r="XBS53" s="64">
        <f t="shared" si="1143"/>
        <v>0</v>
      </c>
      <c r="XBT53" s="64">
        <f t="shared" si="1143"/>
        <v>0</v>
      </c>
      <c r="XBU53" s="64">
        <f t="shared" si="1143"/>
        <v>0</v>
      </c>
      <c r="XBV53" s="64">
        <f t="shared" si="1143"/>
        <v>0</v>
      </c>
      <c r="XBW53" s="64">
        <f t="shared" si="1143"/>
        <v>0</v>
      </c>
      <c r="XBX53" s="64">
        <f t="shared" si="1143"/>
        <v>0</v>
      </c>
      <c r="XBY53" s="64">
        <f t="shared" si="1143"/>
        <v>0</v>
      </c>
      <c r="XBZ53" s="64">
        <f t="shared" si="1143"/>
        <v>0</v>
      </c>
      <c r="XCA53" s="64">
        <f t="shared" si="1143"/>
        <v>0</v>
      </c>
      <c r="XCB53" s="64">
        <f t="shared" si="1143"/>
        <v>0</v>
      </c>
      <c r="XCC53" s="64">
        <f t="shared" si="1143"/>
        <v>0</v>
      </c>
      <c r="XCD53" s="64">
        <f t="shared" si="1143"/>
        <v>0</v>
      </c>
      <c r="XCE53" s="64">
        <f t="shared" si="1143"/>
        <v>0</v>
      </c>
      <c r="XCF53" s="64">
        <f t="shared" si="1143"/>
        <v>0</v>
      </c>
      <c r="XCG53" s="64">
        <f t="shared" si="1143"/>
        <v>0</v>
      </c>
      <c r="XCH53" s="64">
        <f t="shared" si="1143"/>
        <v>0</v>
      </c>
      <c r="XCI53" s="64">
        <f t="shared" si="1143"/>
        <v>0</v>
      </c>
      <c r="XCJ53" s="64">
        <f t="shared" si="1143"/>
        <v>0</v>
      </c>
      <c r="XCK53" s="64">
        <f t="shared" si="1143"/>
        <v>0</v>
      </c>
      <c r="XCL53" s="64">
        <f t="shared" si="1143"/>
        <v>0</v>
      </c>
      <c r="XCM53" s="64">
        <f t="shared" si="1143"/>
        <v>0</v>
      </c>
      <c r="XCN53" s="64">
        <f t="shared" si="1143"/>
        <v>0</v>
      </c>
      <c r="XCO53" s="64">
        <f t="shared" si="1143"/>
        <v>0</v>
      </c>
      <c r="XCP53" s="64">
        <f t="shared" si="1143"/>
        <v>0</v>
      </c>
      <c r="XCQ53" s="64">
        <f t="shared" si="1143"/>
        <v>0</v>
      </c>
      <c r="XCR53" s="64">
        <f t="shared" si="1143"/>
        <v>0</v>
      </c>
      <c r="XCS53" s="64">
        <f t="shared" si="1143"/>
        <v>0</v>
      </c>
      <c r="XCT53" s="64">
        <f t="shared" si="1143"/>
        <v>0</v>
      </c>
      <c r="XCU53" s="64">
        <f t="shared" si="1143"/>
        <v>0</v>
      </c>
      <c r="XCV53" s="64">
        <f t="shared" si="1143"/>
        <v>0</v>
      </c>
      <c r="XCW53" s="64">
        <f t="shared" si="1143"/>
        <v>0</v>
      </c>
      <c r="XCX53" s="64">
        <f t="shared" si="1143"/>
        <v>0</v>
      </c>
      <c r="XCY53" s="64">
        <f t="shared" si="1143"/>
        <v>0</v>
      </c>
      <c r="XCZ53" s="64">
        <f t="shared" si="1143"/>
        <v>0</v>
      </c>
      <c r="XDA53" s="64">
        <f t="shared" si="1143"/>
        <v>0</v>
      </c>
      <c r="XDB53" s="64">
        <f t="shared" si="1143"/>
        <v>0</v>
      </c>
      <c r="XDC53" s="64">
        <f t="shared" si="1143"/>
        <v>0</v>
      </c>
      <c r="XDD53" s="64">
        <f t="shared" si="1143"/>
        <v>0</v>
      </c>
      <c r="XDE53" s="64">
        <f t="shared" ref="XDE53:XFD53" si="1144">XDE51+XDE52</f>
        <v>0</v>
      </c>
      <c r="XDF53" s="64">
        <f t="shared" si="1144"/>
        <v>0</v>
      </c>
      <c r="XDG53" s="64">
        <f t="shared" si="1144"/>
        <v>0</v>
      </c>
      <c r="XDH53" s="64">
        <f t="shared" si="1144"/>
        <v>0</v>
      </c>
      <c r="XDI53" s="64">
        <f t="shared" si="1144"/>
        <v>0</v>
      </c>
      <c r="XDJ53" s="64">
        <f t="shared" si="1144"/>
        <v>0</v>
      </c>
      <c r="XDK53" s="64">
        <f t="shared" si="1144"/>
        <v>0</v>
      </c>
      <c r="XDL53" s="64">
        <f t="shared" si="1144"/>
        <v>0</v>
      </c>
      <c r="XDM53" s="64">
        <f t="shared" si="1144"/>
        <v>0</v>
      </c>
      <c r="XDN53" s="64">
        <f t="shared" si="1144"/>
        <v>0</v>
      </c>
      <c r="XDO53" s="64">
        <f t="shared" si="1144"/>
        <v>0</v>
      </c>
      <c r="XDP53" s="64">
        <f t="shared" si="1144"/>
        <v>0</v>
      </c>
      <c r="XDQ53" s="64">
        <f t="shared" si="1144"/>
        <v>0</v>
      </c>
      <c r="XDR53" s="64">
        <f t="shared" si="1144"/>
        <v>0</v>
      </c>
      <c r="XDS53" s="64">
        <f t="shared" si="1144"/>
        <v>0</v>
      </c>
      <c r="XDT53" s="64">
        <f t="shared" si="1144"/>
        <v>0</v>
      </c>
      <c r="XDU53" s="64">
        <f t="shared" si="1144"/>
        <v>0</v>
      </c>
      <c r="XDV53" s="64">
        <f t="shared" si="1144"/>
        <v>0</v>
      </c>
      <c r="XDW53" s="64">
        <f t="shared" si="1144"/>
        <v>0</v>
      </c>
      <c r="XDX53" s="64">
        <f t="shared" si="1144"/>
        <v>0</v>
      </c>
      <c r="XDY53" s="64">
        <f t="shared" si="1144"/>
        <v>0</v>
      </c>
      <c r="XDZ53" s="64">
        <f t="shared" si="1144"/>
        <v>0</v>
      </c>
      <c r="XEA53" s="64">
        <f t="shared" si="1144"/>
        <v>0</v>
      </c>
      <c r="XEB53" s="64">
        <f t="shared" si="1144"/>
        <v>0</v>
      </c>
      <c r="XEC53" s="64">
        <f t="shared" si="1144"/>
        <v>0</v>
      </c>
      <c r="XED53" s="64">
        <f t="shared" si="1144"/>
        <v>0</v>
      </c>
      <c r="XEE53" s="64">
        <f t="shared" si="1144"/>
        <v>0</v>
      </c>
      <c r="XEF53" s="64">
        <f t="shared" si="1144"/>
        <v>0</v>
      </c>
      <c r="XEG53" s="64">
        <f t="shared" si="1144"/>
        <v>0</v>
      </c>
      <c r="XEH53" s="64">
        <f t="shared" si="1144"/>
        <v>0</v>
      </c>
      <c r="XEI53" s="64">
        <f t="shared" si="1144"/>
        <v>0</v>
      </c>
      <c r="XEJ53" s="64">
        <f t="shared" si="1144"/>
        <v>0</v>
      </c>
      <c r="XEK53" s="64">
        <f t="shared" si="1144"/>
        <v>0</v>
      </c>
      <c r="XEL53" s="64">
        <f t="shared" si="1144"/>
        <v>0</v>
      </c>
      <c r="XEM53" s="64">
        <f t="shared" si="1144"/>
        <v>0</v>
      </c>
      <c r="XEN53" s="64">
        <f t="shared" si="1144"/>
        <v>0</v>
      </c>
      <c r="XEO53" s="64">
        <f t="shared" si="1144"/>
        <v>0</v>
      </c>
      <c r="XEP53" s="64">
        <f t="shared" si="1144"/>
        <v>0</v>
      </c>
      <c r="XEQ53" s="64">
        <f t="shared" si="1144"/>
        <v>0</v>
      </c>
      <c r="XER53" s="64">
        <f t="shared" si="1144"/>
        <v>0</v>
      </c>
      <c r="XES53" s="64">
        <f t="shared" si="1144"/>
        <v>0</v>
      </c>
      <c r="XET53" s="64">
        <f t="shared" si="1144"/>
        <v>0</v>
      </c>
      <c r="XEU53" s="64">
        <f t="shared" si="1144"/>
        <v>0</v>
      </c>
      <c r="XEV53" s="64">
        <f t="shared" si="1144"/>
        <v>0</v>
      </c>
      <c r="XEW53" s="64">
        <f t="shared" si="1144"/>
        <v>0</v>
      </c>
      <c r="XEX53" s="64">
        <f t="shared" si="1144"/>
        <v>0</v>
      </c>
      <c r="XEY53" s="64">
        <f t="shared" si="1144"/>
        <v>0</v>
      </c>
      <c r="XEZ53" s="64">
        <f t="shared" si="1144"/>
        <v>0</v>
      </c>
      <c r="XFA53" s="64">
        <f t="shared" si="1144"/>
        <v>0</v>
      </c>
      <c r="XFB53" s="64">
        <f t="shared" si="1144"/>
        <v>0</v>
      </c>
      <c r="XFC53" s="64">
        <f t="shared" si="1144"/>
        <v>0</v>
      </c>
      <c r="XFD53" s="64">
        <f t="shared" si="1144"/>
        <v>0</v>
      </c>
    </row>
    <row r="54" spans="1:16384" x14ac:dyDescent="0.35">
      <c r="A54" s="62" t="s">
        <v>53</v>
      </c>
      <c r="B54" s="75" t="s">
        <v>114</v>
      </c>
      <c r="C54" s="66">
        <f>'[44]4. Assets (RAB)'!D21</f>
        <v>5130.3838299999998</v>
      </c>
      <c r="D54" s="66">
        <f>'[44]4. Assets (RAB)'!E21</f>
        <v>39633.426330000002</v>
      </c>
      <c r="E54" s="66">
        <f>'[44]4. Assets (RAB)'!F21</f>
        <v>24458</v>
      </c>
      <c r="F54" s="66">
        <f>'[44]4. Assets (RAB)'!G21</f>
        <v>12756.271790000001</v>
      </c>
      <c r="G54" s="66">
        <f>'[44]4. Assets (RAB)'!H21</f>
        <v>1571</v>
      </c>
      <c r="H54" s="66">
        <f>'[44]4. Assets (RAB)'!I21</f>
        <v>111073</v>
      </c>
      <c r="I54" s="66">
        <f>'[44]4. Assets (RAB)'!J21</f>
        <v>18324</v>
      </c>
      <c r="J54" s="66">
        <f>'[44]4. Assets (RAB)'!K21</f>
        <v>10385.949560000001</v>
      </c>
      <c r="K54" s="66">
        <f>'[45]3.3 Assets (RAB)'!E27</f>
        <v>95646.140456821944</v>
      </c>
      <c r="L54" s="66">
        <f>'[46]3.3 Assets (RAB)'!E27/1000</f>
        <v>6646.3505172051009</v>
      </c>
      <c r="M54" s="63">
        <f>'[47]3.3 Assets (RAB)'!$C$26/1000</f>
        <v>3448.9031800000002</v>
      </c>
      <c r="N54" s="63">
        <f>'[48]3.3 Assets (RAB)'!C26</f>
        <v>6131.122910000001</v>
      </c>
      <c r="O54" s="64">
        <f>'[49]3.3 Assets (RAB)'!$C$26/1000</f>
        <v>15246.313920000004</v>
      </c>
      <c r="P54" s="64">
        <f>'[50]3.3 Assets (RAB)'!$C$26/1000</f>
        <v>10655.985600000022</v>
      </c>
      <c r="Q54" s="64">
        <f>('[56]3.3 Assets (RAB)'!$C$26)/1000</f>
        <v>15903.31902317972</v>
      </c>
      <c r="R54" s="64">
        <f>('[52]3.3 Assets (RAB)'!$C$26)/1000</f>
        <v>17178.201738978994</v>
      </c>
      <c r="S54" s="64">
        <f>'[53]3.3 Assets (RAB)'!$C26/1000</f>
        <v>14527.790664290018</v>
      </c>
      <c r="T54" s="64">
        <f>'[54]3.3 Assets (RAB)'!$C27/1000</f>
        <v>1865.8486827126478</v>
      </c>
      <c r="V54" s="66">
        <f>'[44]4. Assets (RAB)'!D29</f>
        <v>2762.83817</v>
      </c>
      <c r="W54" s="66">
        <f>'[44]4. Assets (RAB)'!E29</f>
        <v>1881.6076499999995</v>
      </c>
      <c r="X54" s="66">
        <f>'[44]4. Assets (RAB)'!F29</f>
        <v>26.885000000000002</v>
      </c>
      <c r="Y54" s="66">
        <f>'[44]4. Assets (RAB)'!G29</f>
        <v>738.12474999999995</v>
      </c>
      <c r="Z54" s="66">
        <f>'[44]4. Assets (RAB)'!H29</f>
        <v>120.18056999999999</v>
      </c>
      <c r="AA54" s="66">
        <f>'[44]4. Assets (RAB)'!I29</f>
        <v>363.32554000000005</v>
      </c>
      <c r="AB54" s="66">
        <f>'[44]4. Assets (RAB)'!J29</f>
        <v>19249.382750000001</v>
      </c>
      <c r="AC54" s="66">
        <f>'[44]4. Assets (RAB)'!K29</f>
        <v>3120.2724499999995</v>
      </c>
      <c r="AD54" s="66">
        <f>'[45]3.3 Assets (RAB)'!E35</f>
        <v>-951.94081999999923</v>
      </c>
      <c r="AE54" s="66">
        <f>'[46]3.3 Assets (RAB)'!E35/1000</f>
        <v>0</v>
      </c>
      <c r="AF54" s="66">
        <f>'[47]3.3 Assets (RAB)'!$C$33/1000</f>
        <v>0</v>
      </c>
      <c r="AG54" s="66">
        <f>'[48]3.3 Assets (RAB)'!C33</f>
        <v>0</v>
      </c>
      <c r="AH54" s="66">
        <f>'[49]3.3 Assets (RAB)'!$C$33/1000</f>
        <v>0</v>
      </c>
      <c r="AI54" s="66">
        <f>'[50]3.3 Assets (RAB)'!$C$33/1000</f>
        <v>0</v>
      </c>
      <c r="AJ54" s="66">
        <f>'[51]3.3 Assets (RAB)'!$C$33/1000</f>
        <v>0</v>
      </c>
      <c r="AK54" s="66">
        <f>'[52]3.3 Assets (RAB)'!$C$33</f>
        <v>0</v>
      </c>
      <c r="AL54" s="66">
        <f>'[53]3.3 Assets (RAB)'!$C33/1000</f>
        <v>0</v>
      </c>
      <c r="AM54" s="66">
        <f>'[54]3.3 Assets (RAB)'!$C34/1000</f>
        <v>0</v>
      </c>
      <c r="AO54" s="66">
        <f>'[44]4. Assets (RAB)'!D37</f>
        <v>48564.777999999998</v>
      </c>
      <c r="AP54" s="66">
        <f>'[44]4. Assets (RAB)'!E37</f>
        <v>42455.96602</v>
      </c>
      <c r="AQ54" s="66">
        <f>'[44]4. Assets (RAB)'!F37</f>
        <v>25144.115000000002</v>
      </c>
      <c r="AR54" s="66">
        <f>'[44]4. Assets (RAB)'!G37</f>
        <v>44976.603459999998</v>
      </c>
      <c r="AS54" s="66">
        <f>'[44]4. Assets (RAB)'!H37</f>
        <v>35735.819430000003</v>
      </c>
      <c r="AT54" s="66">
        <f>'[44]4. Assets (RAB)'!I37</f>
        <v>90132.674459999995</v>
      </c>
      <c r="AU54" s="66">
        <f>'[44]4. Assets (RAB)'!J37</f>
        <v>60084.617250000003</v>
      </c>
      <c r="AV54" s="66">
        <f>'[44]4. Assets (RAB)'!K37</f>
        <v>65089.777990000002</v>
      </c>
      <c r="AW54" s="66">
        <f>'[45]3.3 Assets (RAB)'!E43</f>
        <v>50362.26049309643</v>
      </c>
      <c r="AX54" s="66">
        <f>'[46]3.3 Assets (RAB)'!E43/1000</f>
        <v>20032.586873493845</v>
      </c>
      <c r="AY54" s="66">
        <f>'[47]3.3 Assets (RAB)'!$C$40/1000</f>
        <v>18884.290804301592</v>
      </c>
      <c r="AZ54" s="66">
        <f>'[48]3.3 Assets (RAB)'!C40</f>
        <v>10513.770520000004</v>
      </c>
      <c r="BA54" s="66">
        <f>'[49]3.3 Assets (RAB)'!$C$40/1000</f>
        <v>11801.994819999991</v>
      </c>
      <c r="BB54" s="66">
        <f>'[50]3.3 Assets (RAB)'!$C$40/1000</f>
        <v>29809.293280000027</v>
      </c>
      <c r="BC54" s="66">
        <f>('[56]3.3 Assets (RAB)'!$C$40)/1000</f>
        <v>21252.588903042521</v>
      </c>
      <c r="BD54" s="66">
        <f>('[52]3.3 Assets (RAB)'!$C$40)/1000</f>
        <v>4871.2705838991542</v>
      </c>
      <c r="BE54" s="66">
        <f>'[53]3.3 Assets (RAB)'!$C40/1000</f>
        <v>14015.951492727214</v>
      </c>
      <c r="BF54" s="66">
        <f>'[54]3.3 Assets (RAB)'!$C41/1000</f>
        <v>12223.520060194169</v>
      </c>
      <c r="BH54" s="63">
        <f>'[44]4. Assets (RAB)'!D51+'[44]4. Assets (RAB)'!D59</f>
        <v>11191</v>
      </c>
      <c r="BI54" s="63">
        <f>'[44]4. Assets (RAB)'!E51+'[44]4. Assets (RAB)'!E59</f>
        <v>10292</v>
      </c>
      <c r="BJ54" s="63">
        <f>'[44]4. Assets (RAB)'!F51+'[44]4. Assets (RAB)'!F59</f>
        <v>9908</v>
      </c>
      <c r="BK54" s="63">
        <f>'[44]4. Assets (RAB)'!G51+'[44]4. Assets (RAB)'!G59</f>
        <v>25696</v>
      </c>
      <c r="BL54" s="63">
        <f>'[44]4. Assets (RAB)'!H51+'[44]4. Assets (RAB)'!H59</f>
        <v>12446</v>
      </c>
      <c r="BM54" s="63">
        <f>'[44]4. Assets (RAB)'!I51+'[44]4. Assets (RAB)'!I59</f>
        <v>20609</v>
      </c>
      <c r="BN54" s="63">
        <f>'[44]4. Assets (RAB)'!J51+'[44]4. Assets (RAB)'!J59</f>
        <v>7643</v>
      </c>
      <c r="BO54" s="63">
        <f>'[44]4. Assets (RAB)'!K51+'[44]4. Assets (RAB)'!K59</f>
        <v>8852</v>
      </c>
      <c r="BP54" s="63">
        <f>'[45]3.3 Assets (RAB)'!E59+'[45]3.3 Assets (RAB)'!E67</f>
        <v>29638.167909701937</v>
      </c>
      <c r="BQ54" s="63">
        <f>('[46]3.3 Assets (RAB)'!E59+'[46]3.3 Assets (RAB)'!E67)/1000</f>
        <v>4654.2218634286519</v>
      </c>
      <c r="BR54" s="63">
        <f>('[47]3.3 Assets (RAB)'!$C$54+'[47]3.3 Assets (RAB)'!$C$61)/1000</f>
        <v>2589.5300107717608</v>
      </c>
      <c r="BS54" s="63">
        <f>'[48]3.3 Assets (RAB)'!C54+'[48]3.3 Assets (RAB)'!C61</f>
        <v>11092.892426726561</v>
      </c>
      <c r="BT54" s="63">
        <f>('[49]3.3 Assets (RAB)'!$C$54+'[49]3.3 Assets (RAB)'!$C$61)/1000</f>
        <v>20287.967600199896</v>
      </c>
      <c r="BU54" s="63">
        <f>('[50]3.3 Assets (RAB)'!$C$54+'[50]3.3 Assets (RAB)'!$C$61)/1000</f>
        <v>24019.925754988792</v>
      </c>
      <c r="BV54" s="63">
        <f>('[56]3.3 Assets (RAB)'!$C$54+'[56]3.3 Assets (RAB)'!$C$61)/1000</f>
        <v>22316.231442492255</v>
      </c>
      <c r="BW54" s="63">
        <f>('[52]3.3 Assets (RAB)'!$C$54+'[52]3.3 Assets (RAB)'!$C$61)/1000</f>
        <v>16062.016917713681</v>
      </c>
      <c r="BX54" s="63">
        <f>('[53]3.3 Assets (RAB)'!$C54+'[53]3.3 Assets (RAB)'!$C61)/1000</f>
        <v>15816.456730163434</v>
      </c>
      <c r="BY54" s="63">
        <f>('[54]3.3 Assets (RAB)'!$C55+'[54]3.3 Assets (RAB)'!$C62)/1000</f>
        <v>17029.104348060824</v>
      </c>
    </row>
    <row r="55" spans="1:16384" x14ac:dyDescent="0.35">
      <c r="A55" s="62" t="s">
        <v>54</v>
      </c>
      <c r="B55" s="75" t="s">
        <v>115</v>
      </c>
      <c r="C55" s="66">
        <f>'[44]4. Assets (RAB)'!D22</f>
        <v>0</v>
      </c>
      <c r="D55" s="66">
        <f>'[44]4. Assets (RAB)'!E22</f>
        <v>0</v>
      </c>
      <c r="E55" s="66">
        <f>'[44]4. Assets (RAB)'!F22</f>
        <v>0</v>
      </c>
      <c r="F55" s="66">
        <f>'[44]4. Assets (RAB)'!G22</f>
        <v>0</v>
      </c>
      <c r="G55" s="66">
        <f>'[44]4. Assets (RAB)'!H22</f>
        <v>0</v>
      </c>
      <c r="H55" s="66">
        <f>'[44]4. Assets (RAB)'!I22</f>
        <v>0</v>
      </c>
      <c r="I55" s="66">
        <f>'[44]4. Assets (RAB)'!J22</f>
        <v>0</v>
      </c>
      <c r="J55" s="66">
        <f>'[44]4. Assets (RAB)'!K22</f>
        <v>-223</v>
      </c>
      <c r="K55" s="66">
        <f>'[45]3.3 Assets (RAB)'!E28</f>
        <v>0</v>
      </c>
      <c r="L55" s="66">
        <f>'[46]3.3 Assets (RAB)'!E28/1000</f>
        <v>0</v>
      </c>
      <c r="M55" s="63">
        <f>'[47]3.3 Assets (RAB)'!$C$27/1000</f>
        <v>0</v>
      </c>
      <c r="N55" s="63">
        <f>'[48]3.3 Assets (RAB)'!C27</f>
        <v>0</v>
      </c>
      <c r="O55" s="64">
        <f>'[49]3.3 Assets (RAB)'!$C$27/1000</f>
        <v>0</v>
      </c>
      <c r="P55" s="64">
        <f>'[50]3.3 Assets (RAB)'!$C$27/1000</f>
        <v>0</v>
      </c>
      <c r="Q55" s="64">
        <f>'[57]3.3 Assets (RAB)'!$C$27/1000</f>
        <v>0</v>
      </c>
      <c r="R55" s="64">
        <f>('[58]3.3 Assets (RAB)'!$C$27)/1000</f>
        <v>0</v>
      </c>
      <c r="S55" s="64">
        <f>'[53]3.3 Assets (RAB)'!$C27/1000</f>
        <v>0</v>
      </c>
      <c r="T55" s="64">
        <f>'[54]3.3 Assets (RAB)'!$C28/1000</f>
        <v>-128.52170129938688</v>
      </c>
      <c r="V55" s="66">
        <f>'[44]4. Assets (RAB)'!D30</f>
        <v>0</v>
      </c>
      <c r="W55" s="66">
        <f>'[44]4. Assets (RAB)'!E30</f>
        <v>0</v>
      </c>
      <c r="X55" s="66">
        <f>'[44]4. Assets (RAB)'!F30</f>
        <v>0</v>
      </c>
      <c r="Y55" s="66">
        <f>'[44]4. Assets (RAB)'!G30</f>
        <v>0</v>
      </c>
      <c r="Z55" s="66">
        <f>'[44]4. Assets (RAB)'!H30</f>
        <v>0</v>
      </c>
      <c r="AA55" s="66">
        <f>'[44]4. Assets (RAB)'!I30</f>
        <v>0</v>
      </c>
      <c r="AB55" s="66">
        <f>'[44]4. Assets (RAB)'!J30</f>
        <v>0</v>
      </c>
      <c r="AC55" s="66">
        <f>'[44]4. Assets (RAB)'!K30</f>
        <v>0</v>
      </c>
      <c r="AD55" s="66">
        <f>'[45]3.3 Assets (RAB)'!E36</f>
        <v>0</v>
      </c>
      <c r="AE55" s="66">
        <f>'[46]3.3 Assets (RAB)'!E36/1000</f>
        <v>0</v>
      </c>
      <c r="AF55" s="66">
        <f>'[47]3.3 Assets (RAB)'!$C$34/1000</f>
        <v>0</v>
      </c>
      <c r="AG55" s="66">
        <f>'[48]3.3 Assets (RAB)'!C34</f>
        <v>0</v>
      </c>
      <c r="AH55" s="66">
        <f>'[49]3.3 Assets (RAB)'!$C$34/1000</f>
        <v>0</v>
      </c>
      <c r="AI55" s="66">
        <f>'[50]3.3 Assets (RAB)'!$C$34/1000</f>
        <v>0</v>
      </c>
      <c r="AJ55" s="66">
        <f>'[51]3.3 Assets (RAB)'!$C$34/1000</f>
        <v>0</v>
      </c>
      <c r="AK55" s="66">
        <f>'[52]3.3 Assets (RAB)'!$C$34</f>
        <v>0</v>
      </c>
      <c r="AL55" s="66">
        <f>'[53]3.3 Assets (RAB)'!$C34/1000</f>
        <v>0</v>
      </c>
      <c r="AM55" s="66">
        <f>'[54]3.3 Assets (RAB)'!$C35/1000</f>
        <v>0</v>
      </c>
      <c r="AO55" s="66">
        <f>'[44]4. Assets (RAB)'!D38</f>
        <v>-2478</v>
      </c>
      <c r="AP55" s="66">
        <f>'[44]4. Assets (RAB)'!E38</f>
        <v>-498</v>
      </c>
      <c r="AQ55" s="66">
        <f>'[44]4. Assets (RAB)'!F38</f>
        <v>-32</v>
      </c>
      <c r="AR55" s="66">
        <f>'[44]4. Assets (RAB)'!G38</f>
        <v>-81</v>
      </c>
      <c r="AS55" s="66">
        <f>'[44]4. Assets (RAB)'!H38</f>
        <v>0</v>
      </c>
      <c r="AT55" s="66">
        <f>'[44]4. Assets (RAB)'!I38</f>
        <v>-575</v>
      </c>
      <c r="AU55" s="66">
        <f>'[44]4. Assets (RAB)'!J38</f>
        <v>0</v>
      </c>
      <c r="AV55" s="66">
        <f>'[44]4. Assets (RAB)'!K38</f>
        <v>0</v>
      </c>
      <c r="AW55" s="66">
        <f>'[45]3.3 Assets (RAB)'!E44</f>
        <v>0</v>
      </c>
      <c r="AX55" s="66">
        <f>'[46]3.3 Assets (RAB)'!E44/1000</f>
        <v>0</v>
      </c>
      <c r="AY55" s="66">
        <f>'[47]3.3 Assets (RAB)'!$C$41/1000</f>
        <v>0</v>
      </c>
      <c r="AZ55" s="66">
        <f>'[48]3.3 Assets (RAB)'!C41</f>
        <v>0</v>
      </c>
      <c r="BA55" s="66">
        <f>'[49]3.3 Assets (RAB)'!$C$41/1000</f>
        <v>0</v>
      </c>
      <c r="BB55" s="66">
        <f>'[50]3.3 Assets (RAB)'!$C$41/1000</f>
        <v>0</v>
      </c>
      <c r="BC55" s="66">
        <f>'[51]3.3 Assets (RAB)'!$C$41/1000</f>
        <v>0</v>
      </c>
      <c r="BD55" s="66">
        <f>'[59]3.3 Assets (RAB)'!$C$41/1000</f>
        <v>0</v>
      </c>
      <c r="BE55" s="66">
        <f>'[53]3.3 Assets (RAB)'!$C41/1000</f>
        <v>0</v>
      </c>
      <c r="BF55" s="66">
        <f>'[54]3.3 Assets (RAB)'!$C42/1000</f>
        <v>-188.39974990807903</v>
      </c>
      <c r="BH55" s="63">
        <f>'[44]4. Assets (RAB)'!D52+'[44]4. Assets (RAB)'!D60</f>
        <v>-48</v>
      </c>
      <c r="BI55" s="63">
        <f>'[44]4. Assets (RAB)'!E52+'[44]4. Assets (RAB)'!E60</f>
        <v>-268</v>
      </c>
      <c r="BJ55" s="63">
        <f>'[44]4. Assets (RAB)'!F52+'[44]4. Assets (RAB)'!F60</f>
        <v>-159</v>
      </c>
      <c r="BK55" s="63">
        <f>'[44]4. Assets (RAB)'!G52+'[44]4. Assets (RAB)'!G60</f>
        <v>-7057</v>
      </c>
      <c r="BL55" s="63">
        <f>'[44]4. Assets (RAB)'!H52+'[44]4. Assets (RAB)'!H60</f>
        <v>0</v>
      </c>
      <c r="BM55" s="63">
        <f>'[44]4. Assets (RAB)'!I52+'[44]4. Assets (RAB)'!I60</f>
        <v>9</v>
      </c>
      <c r="BN55" s="63">
        <f>'[44]4. Assets (RAB)'!J52+'[44]4. Assets (RAB)'!J60</f>
        <v>-40</v>
      </c>
      <c r="BO55" s="63">
        <f>'[44]4. Assets (RAB)'!K52+'[44]4. Assets (RAB)'!K60</f>
        <v>-15</v>
      </c>
      <c r="BP55" s="63">
        <f>'[45]3.3 Assets (RAB)'!E60+'[45]3.3 Assets (RAB)'!E68</f>
        <v>-244.25943000000001</v>
      </c>
      <c r="BQ55" s="63">
        <f>('[46]3.3 Assets (RAB)'!E60+'[46]3.3 Assets (RAB)'!E68)/1000</f>
        <v>-26.567160000000001</v>
      </c>
      <c r="BR55" s="63">
        <f>('[47]3.3 Assets (RAB)'!$C$55+'[47]3.3 Assets (RAB)'!$C$62)/1000</f>
        <v>-0.60028999999999999</v>
      </c>
      <c r="BS55" s="63">
        <f>'[48]3.3 Assets (RAB)'!C55+'[48]3.3 Assets (RAB)'!C62</f>
        <v>-14.747</v>
      </c>
      <c r="BT55" s="63">
        <f>('[49]3.3 Assets (RAB)'!$C$55+'[49]3.3 Assets (RAB)'!$C$62)/1000</f>
        <v>-14.747</v>
      </c>
      <c r="BU55" s="63">
        <f>('[50]3.3 Assets (RAB)'!$C$55+'[50]3.3 Assets (RAB)'!$C$62)/1000</f>
        <v>-69.160793480658896</v>
      </c>
      <c r="BV55" s="63">
        <f>('[56]3.3 Assets (RAB)'!$C$55+'[56]3.3 Assets (RAB)'!$C$62)/1000</f>
        <v>-25.788181276053596</v>
      </c>
      <c r="BW55" s="63">
        <f>'[52]3.3 Assets (RAB)'!$C$55+'[52]3.3 Assets (RAB)'!$C$62</f>
        <v>0</v>
      </c>
      <c r="BX55" s="63">
        <f>('[53]3.3 Assets (RAB)'!$C55+'[53]3.3 Assets (RAB)'!$C62)/1000</f>
        <v>-162.20218493477859</v>
      </c>
      <c r="BY55" s="63">
        <f>('[54]3.3 Assets (RAB)'!$C56+'[54]3.3 Assets (RAB)'!$C63)/1000</f>
        <v>-273.95937117952184</v>
      </c>
    </row>
    <row r="56" spans="1:16384" x14ac:dyDescent="0.35">
      <c r="A56" s="62" t="s">
        <v>55</v>
      </c>
      <c r="B56" s="75" t="s">
        <v>116</v>
      </c>
      <c r="C56" s="63">
        <f>'[44]4. Assets (RAB)'!D23</f>
        <v>218504.04961000002</v>
      </c>
      <c r="D56" s="63">
        <f>'[44]4. Assets (RAB)'!E23</f>
        <v>255817.83108000003</v>
      </c>
      <c r="E56" s="63">
        <f>'[44]4. Assets (RAB)'!F23</f>
        <v>274698.35412000003</v>
      </c>
      <c r="F56" s="63">
        <f>'[44]4. Assets (RAB)'!G23</f>
        <v>287358.35591000004</v>
      </c>
      <c r="G56" s="63">
        <f>'[44]4. Assets (RAB)'!H23</f>
        <v>283642.53805000003</v>
      </c>
      <c r="H56" s="63">
        <f>'[44]4. Assets (RAB)'!I23</f>
        <v>390077.14689000003</v>
      </c>
      <c r="I56" s="63">
        <f>'[44]4. Assets (RAB)'!J23</f>
        <v>397538.24843000004</v>
      </c>
      <c r="J56" s="63">
        <f>'[44]4. Assets (RAB)'!K23</f>
        <v>400240.55791000003</v>
      </c>
      <c r="K56" s="63">
        <f>'[45]3.3 Assets (RAB)'!E29</f>
        <v>489179.17653041525</v>
      </c>
      <c r="L56" s="63">
        <f>'[46]3.3 Assets (RAB)'!E29/1000</f>
        <v>492938.40286633431</v>
      </c>
      <c r="M56" s="63">
        <f>'[47]3.3 Assets (RAB)'!$C$28/1000</f>
        <v>492933.90608349524</v>
      </c>
      <c r="N56" s="63">
        <f>'[48]3.3 Assets (RAB)'!C28</f>
        <v>494021.20228186459</v>
      </c>
      <c r="O56" s="64">
        <f>'[49]3.3 Assets (RAB)'!$C$28/1000</f>
        <v>505841.75445547991</v>
      </c>
      <c r="P56" s="64">
        <f>'[50]3.3 Assets (RAB)'!$C$28/1000</f>
        <v>511982.84995056235</v>
      </c>
      <c r="Q56" s="64">
        <f>('[56]3.3 Assets (RAB)'!$C$28)/1000</f>
        <v>469354.66687876679</v>
      </c>
      <c r="R56" s="64">
        <f>('[52]3.3 Assets (RAB)'!$C$28)/1000</f>
        <v>474993.59005972848</v>
      </c>
      <c r="S56" s="64">
        <f>'[53]3.3 Assets (RAB)'!$C28/1000</f>
        <v>488864.45238944923</v>
      </c>
      <c r="T56" s="64">
        <f>'[54]3.3 Assets (RAB)'!$C29/1000</f>
        <v>512536.32168330171</v>
      </c>
      <c r="V56" s="66">
        <f>'[44]4. Assets (RAB)'!D31</f>
        <v>9909.4738599999982</v>
      </c>
      <c r="W56" s="66">
        <f>'[44]4. Assets (RAB)'!E31</f>
        <v>11407.890699999998</v>
      </c>
      <c r="X56" s="66">
        <f>'[44]4. Assets (RAB)'!F31</f>
        <v>11057.065929999999</v>
      </c>
      <c r="Y56" s="66">
        <f>'[44]4. Assets (RAB)'!G31</f>
        <v>11570.373339999998</v>
      </c>
      <c r="Z56" s="66">
        <f>'[44]4. Assets (RAB)'!H31</f>
        <v>11256.72106</v>
      </c>
      <c r="AA56" s="66">
        <f>'[44]4. Assets (RAB)'!I31</f>
        <v>11206.504360000001</v>
      </c>
      <c r="AB56" s="66">
        <f>'[44]4. Assets (RAB)'!J31</f>
        <v>29919.018309999999</v>
      </c>
      <c r="AC56" s="66">
        <f>'[44]4. Assets (RAB)'!K31</f>
        <v>32695.723540000003</v>
      </c>
      <c r="AD56" s="66">
        <f>'[45]3.3 Assets (RAB)'!E37</f>
        <v>31299.746429999999</v>
      </c>
      <c r="AE56" s="66">
        <f>'[46]3.3 Assets (RAB)'!E37/1000</f>
        <v>30312.959039999998</v>
      </c>
      <c r="AF56" s="66">
        <f>'[47]3.3 Assets (RAB)'!$C$35/1000</f>
        <v>29622.477219999997</v>
      </c>
      <c r="AG56" s="66">
        <f>'[48]3.3 Assets (RAB)'!C35</f>
        <v>28921.776269063997</v>
      </c>
      <c r="AH56" s="66">
        <f>'[49]3.3 Assets (RAB)'!$C$35/1000</f>
        <v>28201.098519416639</v>
      </c>
      <c r="AI56" s="66">
        <f>('[55]3.3 Assets (RAB)'!$C35)/1000</f>
        <v>27889.364656954065</v>
      </c>
      <c r="AJ56" s="66">
        <f>('[56]3.3 Assets (RAB)'!$C$35)/1000</f>
        <v>27437.311562249859</v>
      </c>
      <c r="AK56" s="66">
        <f>('[52]3.3 Assets (RAB)'!$C$35)/1000</f>
        <v>26733.389031631043</v>
      </c>
      <c r="AL56" s="66">
        <f>'[53]3.3 Assets (RAB)'!$C35/1000</f>
        <v>26669.364822459596</v>
      </c>
      <c r="AM56" s="66">
        <f>'[54]3.3 Assets (RAB)'!$C36/1000</f>
        <v>27822.081755811319</v>
      </c>
      <c r="AO56" s="63">
        <f>'[44]4. Assets (RAB)'!D39</f>
        <v>360889.56277000002</v>
      </c>
      <c r="AP56" s="63">
        <f>'[44]4. Assets (RAB)'!E39</f>
        <v>392235.36446000001</v>
      </c>
      <c r="AQ56" s="63">
        <f>'[44]4. Assets (RAB)'!F39</f>
        <v>405633.66619000002</v>
      </c>
      <c r="AR56" s="63">
        <f>'[44]4. Assets (RAB)'!G39</f>
        <v>445024.35699</v>
      </c>
      <c r="AS56" s="63">
        <f>'[44]4. Assets (RAB)'!H39</f>
        <v>469299.82712999999</v>
      </c>
      <c r="AT56" s="63">
        <f>'[44]4. Assets (RAB)'!I39</f>
        <v>547582.43498999998</v>
      </c>
      <c r="AU56" s="63">
        <f>'[44]4. Assets (RAB)'!J39</f>
        <v>588605.8195000001</v>
      </c>
      <c r="AV56" s="63">
        <f>'[44]4. Assets (RAB)'!K39</f>
        <v>636316.80479000008</v>
      </c>
      <c r="AW56" s="63">
        <f>'[45]3.3 Assets (RAB)'!E45</f>
        <v>669750.05898847571</v>
      </c>
      <c r="AX56" s="63">
        <f>'[46]3.3 Assets (RAB)'!E45/1000</f>
        <v>668812.46970120177</v>
      </c>
      <c r="AY56" s="63">
        <f>'[47]3.3 Assets (RAB)'!$C$42/1000</f>
        <v>664637.7064136843</v>
      </c>
      <c r="AZ56" s="63">
        <f>'[48]3.3 Assets (RAB)'!C42</f>
        <v>649129.57541297376</v>
      </c>
      <c r="BA56" s="64">
        <f>'[49]3.3 Assets (RAB)'!$C$42/1000</f>
        <v>645827.45082037034</v>
      </c>
      <c r="BB56" s="64">
        <f>'[50]3.3 Assets (RAB)'!$C$42/1000</f>
        <v>588434.80957301159</v>
      </c>
      <c r="BC56" s="64">
        <f>('[56]3.3 Assets (RAB)'!$C$42)/1000</f>
        <v>624398.12636601028</v>
      </c>
      <c r="BD56" s="63">
        <f>('[52]3.3 Assets (RAB)'!$C$42)/1000</f>
        <v>611816.80953287391</v>
      </c>
      <c r="BE56" s="63">
        <f>'[53]3.3 Assets (RAB)'!$C42/1000</f>
        <v>623288.02705287584</v>
      </c>
      <c r="BF56" s="63">
        <f>'[54]3.3 Assets (RAB)'!$C43/1000</f>
        <v>660661.70796353789</v>
      </c>
      <c r="BH56" s="63">
        <f>'[44]4. Assets (RAB)'!D53+'[44]4. Assets (RAB)'!D61</f>
        <v>23329</v>
      </c>
      <c r="BI56" s="63">
        <f>'[44]4. Assets (RAB)'!E53+'[44]4. Assets (RAB)'!E61</f>
        <v>30188</v>
      </c>
      <c r="BJ56" s="63">
        <f>'[44]4. Assets (RAB)'!F53+'[44]4. Assets (RAB)'!F61</f>
        <v>35764</v>
      </c>
      <c r="BK56" s="63">
        <f>'[44]4. Assets (RAB)'!G53+'[44]4. Assets (RAB)'!G61</f>
        <v>49949</v>
      </c>
      <c r="BL56" s="63">
        <f>'[44]4. Assets (RAB)'!H53+'[44]4. Assets (RAB)'!H61</f>
        <v>52831</v>
      </c>
      <c r="BM56" s="63">
        <f>'[44]4. Assets (RAB)'!I53+'[44]4. Assets (RAB)'!I61</f>
        <v>62735</v>
      </c>
      <c r="BN56" s="63">
        <f>'[44]4. Assets (RAB)'!J53+'[44]4. Assets (RAB)'!J61</f>
        <v>62128</v>
      </c>
      <c r="BO56" s="63">
        <f>'[44]4. Assets (RAB)'!K53+'[44]4. Assets (RAB)'!K61</f>
        <v>68553</v>
      </c>
      <c r="BP56" s="63">
        <f>'[45]3.3 Assets (RAB)'!E61+'[45]3.3 Assets (RAB)'!E69</f>
        <v>93926.910841052173</v>
      </c>
      <c r="BQ56" s="63">
        <f>('[46]3.3 Assets (RAB)'!E61+'[46]3.3 Assets (RAB)'!E69)/1000</f>
        <v>92217.146457825831</v>
      </c>
      <c r="BR56" s="63">
        <f>('[47]3.3 Assets (RAB)'!$C$56+'[47]3.3 Assets (RAB)'!$C$63)/1000</f>
        <v>86487.27355443858</v>
      </c>
      <c r="BS56" s="63">
        <f>'[48]3.3 Assets (RAB)'!C56+'[48]3.3 Assets (RAB)'!C63</f>
        <v>86827.434286306539</v>
      </c>
      <c r="BT56" s="64">
        <f>('[49]3.3 Assets (RAB)'!$C$56+'[49]3.3 Assets (RAB)'!$C$63)/1000</f>
        <v>88943.221316326861</v>
      </c>
      <c r="BU56" s="64">
        <f>('[50]3.3 Assets (RAB)'!$C$56+'[50]3.3 Assets (RAB)'!$C$63)/1000</f>
        <v>164652.17802423291</v>
      </c>
      <c r="BV56" s="64">
        <f>('[56]3.3 Assets (RAB)'!$C$56+'[56]3.3 Assets (RAB)'!$C$63)/1000</f>
        <v>166014.73772164655</v>
      </c>
      <c r="BW56" s="63">
        <f>('[52]3.3 Assets (RAB)'!$C$56+'[52]3.3 Assets (RAB)'!$C$63)/1000</f>
        <v>165416.93890373115</v>
      </c>
      <c r="BX56" s="63">
        <f>('[53]3.3 Assets (RAB)'!$C56+'[53]3.3 Assets (RAB)'!$C63)/1000</f>
        <v>162954.99204872397</v>
      </c>
      <c r="BY56" s="63">
        <f>('[54]3.3 Assets (RAB)'!$C57+'[54]3.3 Assets (RAB)'!$C64)/1000</f>
        <v>177906.09764791132</v>
      </c>
    </row>
    <row r="57" spans="1:16384" x14ac:dyDescent="0.35">
      <c r="A57" s="72" t="s">
        <v>109</v>
      </c>
      <c r="B57" s="74"/>
      <c r="C57" s="71">
        <f t="shared" ref="C57" si="1145">SUM(C50:C52)+C54+C55-C56</f>
        <v>0</v>
      </c>
      <c r="D57" s="71">
        <f t="shared" ref="D57" si="1146">SUM(D50:D52)+D54+D55-D56</f>
        <v>0</v>
      </c>
      <c r="E57" s="71">
        <f t="shared" ref="E57" si="1147">SUM(E50:E52)+E54+E55-E56</f>
        <v>0</v>
      </c>
      <c r="F57" s="71">
        <f t="shared" ref="F57" si="1148">SUM(F50:F52)+F54+F55-F56</f>
        <v>0</v>
      </c>
      <c r="G57" s="71">
        <f t="shared" ref="G57" si="1149">SUM(G50:G52)+G54+G55-G56</f>
        <v>0</v>
      </c>
      <c r="H57" s="71">
        <f t="shared" ref="H57" si="1150">SUM(H50:H52)+H54+H55-H56</f>
        <v>0</v>
      </c>
      <c r="I57" s="71">
        <f t="shared" ref="I57" si="1151">SUM(I50:I52)+I54+I55-I56</f>
        <v>0</v>
      </c>
      <c r="J57" s="71">
        <f t="shared" ref="J57" si="1152">SUM(J50:J52)+J54+J55-J56</f>
        <v>0</v>
      </c>
      <c r="K57" s="71">
        <f t="shared" ref="K57" si="1153">SUM(K50:K52)+K54+K55-K56</f>
        <v>0</v>
      </c>
      <c r="L57" s="71">
        <f t="shared" ref="L57" si="1154">SUM(L50:L52)+L54+L55-L56</f>
        <v>0</v>
      </c>
      <c r="M57" s="71">
        <f t="shared" ref="M57" si="1155">SUM(M50:M52)+M54+M55-M56</f>
        <v>0</v>
      </c>
      <c r="N57" s="71">
        <f t="shared" ref="N57" si="1156">SUM(N50:N52)+N54+N55-N56</f>
        <v>0</v>
      </c>
      <c r="O57" s="71">
        <f t="shared" ref="O57" si="1157">SUM(O50:O52)+O54+O55-O56</f>
        <v>0</v>
      </c>
      <c r="P57" s="71">
        <f t="shared" ref="P57" si="1158">SUM(P50:P52)+P54+P55-P56</f>
        <v>0</v>
      </c>
      <c r="Q57" s="71">
        <f t="shared" ref="Q57" si="1159">SUM(Q50:Q52)+Q54+Q55-Q56</f>
        <v>0</v>
      </c>
      <c r="R57" s="71">
        <f t="shared" ref="R57:T57" si="1160">SUM(R50:R52)+R54+R55-R56</f>
        <v>0</v>
      </c>
      <c r="S57" s="71">
        <f t="shared" si="1160"/>
        <v>0</v>
      </c>
      <c r="T57" s="71">
        <f t="shared" si="1160"/>
        <v>0</v>
      </c>
      <c r="V57" s="71">
        <f t="shared" ref="V57" si="1161">SUM(V50:V52)+V54+V55-V56</f>
        <v>0</v>
      </c>
      <c r="W57" s="71">
        <f t="shared" ref="W57" si="1162">SUM(W50:W52)+W54+W55-W56</f>
        <v>0</v>
      </c>
      <c r="X57" s="71">
        <f t="shared" ref="X57" si="1163">SUM(X50:X52)+X54+X55-X56</f>
        <v>0</v>
      </c>
      <c r="Y57" s="71">
        <f t="shared" ref="Y57" si="1164">SUM(Y50:Y52)+Y54+Y55-Y56</f>
        <v>0</v>
      </c>
      <c r="Z57" s="71">
        <f t="shared" ref="Z57" si="1165">SUM(Z50:Z52)+Z54+Z55-Z56</f>
        <v>0</v>
      </c>
      <c r="AA57" s="71">
        <f t="shared" ref="AA57" si="1166">SUM(AA50:AA52)+AA54+AA55-AA56</f>
        <v>0</v>
      </c>
      <c r="AB57" s="71">
        <f t="shared" ref="AB57" si="1167">SUM(AB50:AB52)+AB54+AB55-AB56</f>
        <v>0</v>
      </c>
      <c r="AC57" s="71">
        <f t="shared" ref="AC57" si="1168">SUM(AC50:AC52)+AC54+AC55-AC56</f>
        <v>0</v>
      </c>
      <c r="AD57" s="71">
        <f t="shared" ref="AD57" si="1169">SUM(AD50:AD52)+AD54+AD55-AD56</f>
        <v>0</v>
      </c>
      <c r="AE57" s="71">
        <f t="shared" ref="AE57" si="1170">SUM(AE50:AE52)+AE54+AE55-AE56</f>
        <v>0</v>
      </c>
      <c r="AF57" s="71">
        <f t="shared" ref="AF57" si="1171">SUM(AF50:AF52)+AF54+AF55-AF56</f>
        <v>0</v>
      </c>
      <c r="AG57" s="71">
        <f t="shared" ref="AG57" si="1172">SUM(AG50:AG52)+AG54+AG55-AG56</f>
        <v>0</v>
      </c>
      <c r="AH57" s="71">
        <f t="shared" ref="AH57" si="1173">SUM(AH50:AH52)+AH54+AH55-AH56</f>
        <v>0</v>
      </c>
      <c r="AI57" s="71">
        <f t="shared" ref="AI57" si="1174">SUM(AI50:AI52)+AI54+AI55-AI56</f>
        <v>0</v>
      </c>
      <c r="AJ57" s="71">
        <f t="shared" ref="AJ57" si="1175">SUM(AJ50:AJ52)+AJ54+AJ55-AJ56</f>
        <v>0</v>
      </c>
      <c r="AK57" s="71">
        <f t="shared" ref="AK57:AM57" si="1176">SUM(AK50:AK52)+AK54+AK55-AK56</f>
        <v>0</v>
      </c>
      <c r="AL57" s="71">
        <f t="shared" si="1176"/>
        <v>0</v>
      </c>
      <c r="AM57" s="71">
        <f t="shared" si="1176"/>
        <v>0</v>
      </c>
      <c r="AO57" s="71">
        <f t="shared" ref="AO57" si="1177">SUM(AO50:AO52)+AO54+AO55-AO56</f>
        <v>0</v>
      </c>
      <c r="AP57" s="71">
        <f t="shared" ref="AP57" si="1178">SUM(AP50:AP52)+AP54+AP55-AP56</f>
        <v>0</v>
      </c>
      <c r="AQ57" s="71">
        <f t="shared" ref="AQ57" si="1179">SUM(AQ50:AQ52)+AQ54+AQ55-AQ56</f>
        <v>0</v>
      </c>
      <c r="AR57" s="71">
        <f t="shared" ref="AR57" si="1180">SUM(AR50:AR52)+AR54+AR55-AR56</f>
        <v>0</v>
      </c>
      <c r="AS57" s="71">
        <f t="shared" ref="AS57" si="1181">SUM(AS50:AS52)+AS54+AS55-AS56</f>
        <v>0</v>
      </c>
      <c r="AT57" s="71">
        <f t="shared" ref="AT57" si="1182">SUM(AT50:AT52)+AT54+AT55-AT56</f>
        <v>0</v>
      </c>
      <c r="AU57" s="71">
        <f t="shared" ref="AU57" si="1183">SUM(AU50:AU52)+AU54+AU55-AU56</f>
        <v>0</v>
      </c>
      <c r="AV57" s="71">
        <f t="shared" ref="AV57" si="1184">SUM(AV50:AV52)+AV54+AV55-AV56</f>
        <v>0</v>
      </c>
      <c r="AW57" s="71">
        <f t="shared" ref="AW57" si="1185">SUM(AW50:AW52)+AW54+AW55-AW56</f>
        <v>0</v>
      </c>
      <c r="AX57" s="71">
        <f t="shared" ref="AX57" si="1186">SUM(AX50:AX52)+AX54+AX55-AX56</f>
        <v>0</v>
      </c>
      <c r="AY57" s="71">
        <f t="shared" ref="AY57" si="1187">SUM(AY50:AY52)+AY54+AY55-AY56</f>
        <v>0</v>
      </c>
      <c r="AZ57" s="71">
        <f t="shared" ref="AZ57" si="1188">SUM(AZ50:AZ52)+AZ54+AZ55-AZ56</f>
        <v>0</v>
      </c>
      <c r="BA57" s="71">
        <f t="shared" ref="BA57" si="1189">SUM(BA50:BA52)+BA54+BA55-BA56</f>
        <v>0</v>
      </c>
      <c r="BB57" s="71">
        <f t="shared" ref="BB57" si="1190">SUM(BB50:BB52)+BB54+BB55-BB56</f>
        <v>0</v>
      </c>
      <c r="BC57" s="71">
        <f t="shared" ref="BC57:BF57" si="1191">SUM(BC50:BC52)+BC54+BC55-BC56</f>
        <v>0</v>
      </c>
      <c r="BD57" s="71">
        <f t="shared" si="1191"/>
        <v>0</v>
      </c>
      <c r="BE57" s="71">
        <f t="shared" si="1191"/>
        <v>0</v>
      </c>
      <c r="BF57" s="71">
        <f t="shared" si="1191"/>
        <v>0</v>
      </c>
      <c r="BH57" s="71">
        <f t="shared" ref="BH57" si="1192">SUM(BH50:BH52)+BH54+BH55-BH56</f>
        <v>0</v>
      </c>
      <c r="BI57" s="71">
        <f t="shared" ref="BI57" si="1193">SUM(BI50:BI52)+BI54+BI55-BI56</f>
        <v>0</v>
      </c>
      <c r="BJ57" s="71">
        <f t="shared" ref="BJ57" si="1194">SUM(BJ50:BJ52)+BJ54+BJ55-BJ56</f>
        <v>0</v>
      </c>
      <c r="BK57" s="71">
        <f t="shared" ref="BK57" si="1195">SUM(BK50:BK52)+BK54+BK55-BK56</f>
        <v>0</v>
      </c>
      <c r="BL57" s="71">
        <f t="shared" ref="BL57" si="1196">SUM(BL50:BL52)+BL54+BL55-BL56</f>
        <v>0</v>
      </c>
      <c r="BM57" s="71">
        <f t="shared" ref="BM57" si="1197">SUM(BM50:BM52)+BM54+BM55-BM56</f>
        <v>18</v>
      </c>
      <c r="BN57" s="71">
        <f t="shared" ref="BN57" si="1198">SUM(BN50:BN52)+BN54+BN55-BN56</f>
        <v>0</v>
      </c>
      <c r="BO57" s="71">
        <f t="shared" ref="BO57" si="1199">SUM(BO50:BO52)+BO54+BO55-BO56</f>
        <v>0</v>
      </c>
      <c r="BP57" s="71">
        <f t="shared" ref="BP57" si="1200">SUM(BP50:BP52)+BP54+BP55-BP56</f>
        <v>0</v>
      </c>
      <c r="BQ57" s="71">
        <f t="shared" ref="BQ57" si="1201">SUM(BQ50:BQ52)+BQ54+BQ55-BQ56</f>
        <v>0</v>
      </c>
      <c r="BR57" s="71">
        <f t="shared" ref="BR57" si="1202">SUM(BR50:BR52)+BR54+BR55-BR56</f>
        <v>0</v>
      </c>
      <c r="BS57" s="71">
        <f t="shared" ref="BS57" si="1203">SUM(BS50:BS52)+BS54+BS55-BS56</f>
        <v>0</v>
      </c>
      <c r="BT57" s="71">
        <f t="shared" ref="BT57" si="1204">SUM(BT50:BT52)+BT54+BT55-BT56</f>
        <v>0</v>
      </c>
      <c r="BU57" s="71">
        <f t="shared" ref="BU57" si="1205">SUM(BU50:BU52)+BU54+BU55-BU56</f>
        <v>0</v>
      </c>
      <c r="BV57" s="71">
        <f t="shared" ref="BV57" si="1206">SUM(BV50:BV52)+BV54+BV55-BV56</f>
        <v>0</v>
      </c>
      <c r="BW57" s="71">
        <f t="shared" ref="BW57:BY57" si="1207">SUM(BW50:BW52)+BW54+BW55-BW56</f>
        <v>0</v>
      </c>
      <c r="BX57" s="71">
        <f t="shared" si="1207"/>
        <v>0</v>
      </c>
      <c r="BY57" s="71">
        <f t="shared" si="1207"/>
        <v>0</v>
      </c>
    </row>
    <row r="58" spans="1:16384" x14ac:dyDescent="0.35">
      <c r="A58" s="65" t="s">
        <v>58</v>
      </c>
      <c r="B58" s="74"/>
      <c r="C58" s="63">
        <f>'[44]3. Opex'!D22</f>
        <v>35426.048000000003</v>
      </c>
      <c r="D58" s="63">
        <f>'[44]3. Opex'!E22</f>
        <v>37656.624000000003</v>
      </c>
      <c r="E58" s="63">
        <f>'[44]3. Opex'!F22</f>
        <v>46334.126000000004</v>
      </c>
      <c r="F58" s="63">
        <f>'[44]3. Opex'!G22</f>
        <v>46642.640999999996</v>
      </c>
      <c r="G58" s="63">
        <f>'[44]3. Opex'!H22</f>
        <v>47779.507999999994</v>
      </c>
      <c r="H58" s="63">
        <f>'[44]3. Opex'!I22</f>
        <v>46557.578000000001</v>
      </c>
      <c r="I58" s="63">
        <f>'[44]3. Opex'!J22</f>
        <v>46923.140000000007</v>
      </c>
      <c r="J58" s="63">
        <f>'[44]3. Opex'!K22</f>
        <v>44976.582999999999</v>
      </c>
      <c r="K58" s="63">
        <f>'[45]3.2 Opex'!E105</f>
        <v>45598</v>
      </c>
      <c r="L58" s="63">
        <f>'[46]3.2 Operating expenditure'!$E$60/1000</f>
        <v>34705.717769999996</v>
      </c>
      <c r="M58" s="64">
        <f>'[47]3.2 Operating expenditure'!$C$56/1000</f>
        <v>37603.399744925264</v>
      </c>
      <c r="N58" s="64">
        <f>'[48]3.2 Operating expenditure'!$C$56/1000</f>
        <v>32048.191384064245</v>
      </c>
      <c r="O58" s="64">
        <f>'[49]3.2 Operating expenditure'!$C$56/1000</f>
        <v>28974.888076739793</v>
      </c>
      <c r="P58" s="64">
        <f>'[50]3.2 Operating expenditure'!$C$56/1000</f>
        <v>31115.319920176305</v>
      </c>
      <c r="Q58" s="64">
        <f>'[60]3.2 Operating expenditure'!$C$56/1000</f>
        <v>27222.588454563338</v>
      </c>
      <c r="R58" s="64">
        <f>'[59]3.2 Operating expenditure'!$C$56/1000</f>
        <v>30726.430302345703</v>
      </c>
      <c r="S58" s="64">
        <f>'[53]3.2 Operating expenditure'!$C$56/1000</f>
        <v>32308.42947156266</v>
      </c>
      <c r="T58" s="64">
        <f>'[54]3.2 Operating expenditure'!$C$57/1000</f>
        <v>33686.456483628142</v>
      </c>
      <c r="BW58" s="26"/>
    </row>
    <row r="59" spans="1:16384" x14ac:dyDescent="0.35">
      <c r="B59" s="57"/>
      <c r="BW59" s="26"/>
    </row>
    <row r="60" spans="1:16384" x14ac:dyDescent="0.35">
      <c r="A60" s="72" t="s">
        <v>95</v>
      </c>
      <c r="B60" s="74"/>
      <c r="C60" s="67"/>
      <c r="D60" s="67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68"/>
      <c r="P60" s="68"/>
      <c r="Q60" s="68"/>
      <c r="R60" s="68"/>
      <c r="S60" s="68"/>
      <c r="T60" s="68"/>
      <c r="BW60" s="26"/>
    </row>
    <row r="61" spans="1:16384" x14ac:dyDescent="0.35">
      <c r="A61" s="65"/>
      <c r="B61" s="74"/>
      <c r="C61" s="65" t="s">
        <v>56</v>
      </c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9"/>
      <c r="P61" s="69"/>
      <c r="Q61" s="69"/>
      <c r="R61" s="69"/>
      <c r="S61" s="69"/>
      <c r="T61" s="94">
        <f>(T63-S69)/S69</f>
        <v>-4.8640459072445705E-10</v>
      </c>
      <c r="V61" s="65" t="s">
        <v>69</v>
      </c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  <c r="AH61" s="69"/>
      <c r="AI61" s="69"/>
      <c r="AJ61" s="69"/>
      <c r="AK61" s="69"/>
      <c r="AL61" s="69"/>
      <c r="AM61" s="94">
        <f>(AM63-AL69)/AL69</f>
        <v>0</v>
      </c>
      <c r="AO61" s="79" t="s">
        <v>90</v>
      </c>
      <c r="AP61" s="77"/>
      <c r="AQ61" s="77"/>
      <c r="AR61" s="77"/>
      <c r="AS61" s="77"/>
      <c r="AT61" s="77"/>
      <c r="AU61" s="77"/>
      <c r="AV61" s="77"/>
      <c r="AW61" s="77"/>
      <c r="AX61" s="79"/>
      <c r="AY61" s="79"/>
      <c r="AZ61" s="79"/>
      <c r="BA61" s="80"/>
      <c r="BB61" s="80"/>
      <c r="BC61" s="80"/>
      <c r="BD61" s="80"/>
      <c r="BE61" s="80"/>
      <c r="BF61" s="94">
        <f>(BF63-BE69)/BE69</f>
        <v>0</v>
      </c>
      <c r="BH61" s="65" t="s">
        <v>3</v>
      </c>
      <c r="BI61" s="65"/>
      <c r="BJ61" s="65"/>
      <c r="BK61" s="65"/>
      <c r="BL61" s="65"/>
      <c r="BM61" s="65"/>
      <c r="BN61" s="65"/>
      <c r="BO61" s="65"/>
      <c r="BP61" s="65"/>
      <c r="BQ61" s="65"/>
      <c r="BR61" s="65"/>
      <c r="BS61" s="65"/>
      <c r="BT61" s="69"/>
      <c r="BU61" s="69"/>
      <c r="BV61" s="69"/>
      <c r="BW61" s="65"/>
      <c r="BY61" s="93">
        <f>(BY63-BX69)/BX69</f>
        <v>4.6445856370396749E-2</v>
      </c>
    </row>
    <row r="62" spans="1:16384" x14ac:dyDescent="0.35">
      <c r="A62" s="65"/>
      <c r="B62" s="74"/>
      <c r="C62" s="59">
        <v>2006</v>
      </c>
      <c r="D62" s="59">
        <v>2007</v>
      </c>
      <c r="E62" s="59">
        <v>2008</v>
      </c>
      <c r="F62" s="59">
        <v>2009</v>
      </c>
      <c r="G62" s="59">
        <v>2010</v>
      </c>
      <c r="H62" s="59">
        <v>2011</v>
      </c>
      <c r="I62" s="59">
        <v>2012</v>
      </c>
      <c r="J62" s="59">
        <v>2013</v>
      </c>
      <c r="K62" s="59">
        <v>2014</v>
      </c>
      <c r="L62" s="59">
        <v>2015</v>
      </c>
      <c r="M62" s="59">
        <v>2016</v>
      </c>
      <c r="N62" s="59">
        <v>2017</v>
      </c>
      <c r="O62" s="61">
        <v>2018</v>
      </c>
      <c r="P62" s="61">
        <v>2019</v>
      </c>
      <c r="Q62" s="61">
        <v>2020</v>
      </c>
      <c r="R62" s="60">
        <v>2021</v>
      </c>
      <c r="S62" s="60">
        <v>2022</v>
      </c>
      <c r="T62" s="61">
        <v>2023</v>
      </c>
      <c r="U62" s="50"/>
      <c r="V62" s="59">
        <v>2006</v>
      </c>
      <c r="W62" s="59">
        <v>2007</v>
      </c>
      <c r="X62" s="59">
        <v>2008</v>
      </c>
      <c r="Y62" s="59">
        <v>2009</v>
      </c>
      <c r="Z62" s="59">
        <v>2010</v>
      </c>
      <c r="AA62" s="59">
        <v>2011</v>
      </c>
      <c r="AB62" s="59">
        <v>2012</v>
      </c>
      <c r="AC62" s="59">
        <v>2013</v>
      </c>
      <c r="AD62" s="59">
        <v>2014</v>
      </c>
      <c r="AE62" s="59">
        <v>2015</v>
      </c>
      <c r="AF62" s="59">
        <v>2016</v>
      </c>
      <c r="AG62" s="59">
        <v>2017</v>
      </c>
      <c r="AH62" s="61">
        <v>2018</v>
      </c>
      <c r="AI62" s="61">
        <v>2019</v>
      </c>
      <c r="AJ62" s="61">
        <v>2020</v>
      </c>
      <c r="AK62" s="60">
        <v>2021</v>
      </c>
      <c r="AL62" s="60">
        <v>2022</v>
      </c>
      <c r="AM62" s="61">
        <v>2023</v>
      </c>
      <c r="AN62" s="50"/>
      <c r="AO62" s="59">
        <v>2006</v>
      </c>
      <c r="AP62" s="59">
        <v>2007</v>
      </c>
      <c r="AQ62" s="59">
        <v>2008</v>
      </c>
      <c r="AR62" s="59">
        <v>2009</v>
      </c>
      <c r="AS62" s="59">
        <v>2010</v>
      </c>
      <c r="AT62" s="59">
        <v>2011</v>
      </c>
      <c r="AU62" s="59">
        <v>2012</v>
      </c>
      <c r="AV62" s="59">
        <v>2013</v>
      </c>
      <c r="AW62" s="59">
        <v>2014</v>
      </c>
      <c r="AX62" s="59">
        <v>2015</v>
      </c>
      <c r="AY62" s="59">
        <v>2016</v>
      </c>
      <c r="AZ62" s="59">
        <v>2017</v>
      </c>
      <c r="BA62" s="61">
        <v>2018</v>
      </c>
      <c r="BB62" s="61">
        <v>2019</v>
      </c>
      <c r="BC62" s="61">
        <v>2020</v>
      </c>
      <c r="BD62" s="60">
        <v>2021</v>
      </c>
      <c r="BE62" s="60">
        <v>2022</v>
      </c>
      <c r="BF62" s="61">
        <v>2023</v>
      </c>
      <c r="BG62" s="50"/>
      <c r="BH62" s="59">
        <v>2006</v>
      </c>
      <c r="BI62" s="59">
        <v>2007</v>
      </c>
      <c r="BJ62" s="59">
        <v>2008</v>
      </c>
      <c r="BK62" s="59">
        <v>2009</v>
      </c>
      <c r="BL62" s="59">
        <v>2010</v>
      </c>
      <c r="BM62" s="59">
        <v>2011</v>
      </c>
      <c r="BN62" s="59">
        <v>2012</v>
      </c>
      <c r="BO62" s="59">
        <v>2013</v>
      </c>
      <c r="BP62" s="59">
        <v>2014</v>
      </c>
      <c r="BQ62" s="59">
        <v>2015</v>
      </c>
      <c r="BR62" s="59">
        <v>2016</v>
      </c>
      <c r="BS62" s="59">
        <v>2017</v>
      </c>
      <c r="BT62" s="61">
        <v>2018</v>
      </c>
      <c r="BU62" s="61">
        <v>2019</v>
      </c>
      <c r="BV62" s="61">
        <v>2020</v>
      </c>
      <c r="BW62" s="60">
        <v>2021</v>
      </c>
      <c r="BX62" s="60">
        <v>2022</v>
      </c>
      <c r="BY62" s="61">
        <v>2023</v>
      </c>
    </row>
    <row r="63" spans="1:16384" x14ac:dyDescent="0.35">
      <c r="A63" s="62" t="s">
        <v>49</v>
      </c>
      <c r="B63" s="75" t="s">
        <v>111</v>
      </c>
      <c r="C63" s="66">
        <f>'[61]4. Assets (RAB)'!D17</f>
        <v>1262533.7235147201</v>
      </c>
      <c r="D63" s="66">
        <f>'[61]4. Assets (RAB)'!E17</f>
        <v>1267077.6261765629</v>
      </c>
      <c r="E63" s="66">
        <f>'[61]4. Assets (RAB)'!F17</f>
        <v>1260952.6261765629</v>
      </c>
      <c r="F63" s="66">
        <f>'[61]4. Assets (RAB)'!G17</f>
        <v>1310348.4446204</v>
      </c>
      <c r="G63" s="66">
        <f>'[61]4. Assets (RAB)'!H17</f>
        <v>1381871.75867367</v>
      </c>
      <c r="H63" s="66">
        <f>'[61]4. Assets (RAB)'!I17</f>
        <v>1438330.3744896899</v>
      </c>
      <c r="I63" s="66">
        <f>'[61]4. Assets (RAB)'!J17</f>
        <v>1468868.0326552901</v>
      </c>
      <c r="J63" s="66">
        <f>'[61]4. Assets (RAB)'!K17</f>
        <v>1509003.2929434499</v>
      </c>
      <c r="K63" s="66">
        <f>'[62]3.3 Assets (RAB)'!E23</f>
        <v>1576792.0197078306</v>
      </c>
      <c r="L63" s="66">
        <f>'[63]3.3 Assets (RAB)'!E23/1000</f>
        <v>1760532.1957204449</v>
      </c>
      <c r="M63" s="66">
        <f>'[64]3.3 Assets (RAB)'!$C$23/1000</f>
        <v>1721847.3474715033</v>
      </c>
      <c r="N63" s="66">
        <f>'[65]3.3 Assets (RAB)'!C23/1000</f>
        <v>1696396.5447502469</v>
      </c>
      <c r="O63" s="66">
        <f>'[66]3.3 Assets (RAB)'!$C$23/1000</f>
        <v>1652192.225695756</v>
      </c>
      <c r="P63" s="66">
        <f>'[67]3.3 Assets (RAB)'!$C$23/1000</f>
        <v>1739641.1920154251</v>
      </c>
      <c r="Q63" s="66">
        <f>'[68]3.3 Assets (RAB)'!$C$23/1000</f>
        <v>1785389.466</v>
      </c>
      <c r="R63" s="66">
        <f>('[69]3.3 Assets (RAB)'!$C23)/1000</f>
        <v>1802835.632</v>
      </c>
      <c r="S63" s="66">
        <f>('[70]3.3 Assets (RAB)'!$C23)/1000</f>
        <v>1783894.243</v>
      </c>
      <c r="T63" s="66">
        <f>'[71]3.3 Assets (RAB)'!$C24/1000</f>
        <v>2055901.5060000001</v>
      </c>
      <c r="V63" s="66">
        <f>'[61]4. Assets (RAB)'!D25</f>
        <v>205149.779809909</v>
      </c>
      <c r="W63" s="66">
        <f>'[61]4. Assets (RAB)'!E25</f>
        <v>208543.15624601059</v>
      </c>
      <c r="X63" s="66">
        <f>'[61]4. Assets (RAB)'!F25</f>
        <v>208322.15624601059</v>
      </c>
      <c r="Y63" s="66">
        <f>'[61]4. Assets (RAB)'!G25</f>
        <v>211675.351706371</v>
      </c>
      <c r="Z63" s="66">
        <f>'[61]4. Assets (RAB)'!H25</f>
        <v>217539.345970255</v>
      </c>
      <c r="AA63" s="66">
        <f>'[61]4. Assets (RAB)'!I25</f>
        <v>217546.17153907401</v>
      </c>
      <c r="AB63" s="66">
        <f>'[61]4. Assets (RAB)'!J25</f>
        <v>218340.55795862299</v>
      </c>
      <c r="AC63" s="66">
        <f>'[61]4. Assets (RAB)'!K25</f>
        <v>215128.00596797501</v>
      </c>
      <c r="AD63" s="66">
        <f>'[62]3.3 Assets (RAB)'!E31</f>
        <v>213733.46749389175</v>
      </c>
      <c r="AE63" s="66">
        <f>'[63]3.3 Assets (RAB)'!E31/1000</f>
        <v>213047.44528950829</v>
      </c>
      <c r="AF63" s="66">
        <f>'[64]3.3 Assets (RAB)'!$C$30/1000</f>
        <v>210995.29517549896</v>
      </c>
      <c r="AG63" s="66">
        <f>'[65]3.3 Assets (RAB)'!C30/1000</f>
        <v>207349.80356064139</v>
      </c>
      <c r="AH63" s="66">
        <f>'[66]3.3 Assets (RAB)'!$C$30/1000</f>
        <v>204661.26455323325</v>
      </c>
      <c r="AI63" s="66">
        <f>'[67]3.3 Assets (RAB)'!$C$30/1000</f>
        <v>200872.44463236121</v>
      </c>
      <c r="AJ63" s="66">
        <f>'[68]3.3 Assets (RAB)'!$C$30/1000</f>
        <v>196784.07800000001</v>
      </c>
      <c r="AK63" s="66">
        <f>('[69]3.3 Assets (RAB)'!$C30)/1000</f>
        <v>192596.81200000001</v>
      </c>
      <c r="AL63" s="66">
        <f>('[70]3.3 Assets (RAB)'!$C30)/1000</f>
        <v>186301.39300000001</v>
      </c>
      <c r="AM63" s="64">
        <f>'[71]3.3 Assets (RAB)'!$C31/1000</f>
        <v>184797.266</v>
      </c>
      <c r="AO63" s="66">
        <f>'[61]4. Assets (RAB)'!D33</f>
        <v>942701.918717255</v>
      </c>
      <c r="AP63" s="66">
        <f>'[61]4. Assets (RAB)'!E33</f>
        <v>1035006.9204308742</v>
      </c>
      <c r="AQ63" s="66">
        <f>'[61]4. Assets (RAB)'!F33</f>
        <v>1155470.9204308742</v>
      </c>
      <c r="AR63" s="66">
        <f>'[61]4. Assets (RAB)'!G33</f>
        <v>1369066.17842716</v>
      </c>
      <c r="AS63" s="66">
        <f>'[61]4. Assets (RAB)'!H33</f>
        <v>1702388.4002799999</v>
      </c>
      <c r="AT63" s="66">
        <f>'[61]4. Assets (RAB)'!I33</f>
        <v>1824771.11635355</v>
      </c>
      <c r="AU63" s="66">
        <f>'[61]4. Assets (RAB)'!J33</f>
        <v>2063934.8473422099</v>
      </c>
      <c r="AV63" s="66">
        <f>'[61]4. Assets (RAB)'!K33</f>
        <v>2255327.8249627398</v>
      </c>
      <c r="AW63" s="66">
        <f>'[62]3.3 Assets (RAB)'!E39</f>
        <v>2496401.8832229916</v>
      </c>
      <c r="AX63" s="66">
        <f>'[63]3.3 Assets (RAB)'!E39/1000</f>
        <v>2728568.385743028</v>
      </c>
      <c r="AY63" s="66">
        <f>'[64]3.3 Assets (RAB)'!$C$37/1000</f>
        <v>2864845.5250500287</v>
      </c>
      <c r="AZ63" s="66">
        <f>'[65]3.3 Assets (RAB)'!C37/1000</f>
        <v>2919150.7898914814</v>
      </c>
      <c r="BA63" s="66">
        <f>'[66]3.3 Assets (RAB)'!$C$37/1000</f>
        <v>2918995.2045704862</v>
      </c>
      <c r="BB63" s="66">
        <f>'[67]3.3 Assets (RAB)'!$C$37/1000</f>
        <v>2938475.3803232796</v>
      </c>
      <c r="BC63" s="66">
        <f>'[68]3.3 Assets (RAB)'!$C$37/1000</f>
        <v>2978124.7749999999</v>
      </c>
      <c r="BD63" s="66">
        <f>('[69]3.3 Assets (RAB)'!$C37)/1000</f>
        <v>2988837.9819999998</v>
      </c>
      <c r="BE63" s="66">
        <f>('[70]3.3 Assets (RAB)'!$C37)/1000</f>
        <v>2983118.98</v>
      </c>
      <c r="BF63" s="66">
        <f>'[71]3.3 Assets (RAB)'!$C38/1000</f>
        <v>3069189.023</v>
      </c>
      <c r="BH63" s="63">
        <f>'[61]4. Assets (RAB)'!D47+'[61]4. Assets (RAB)'!D55</f>
        <v>229549.874352646</v>
      </c>
      <c r="BI63" s="63">
        <f>'[61]4. Assets (RAB)'!E47+'[61]4. Assets (RAB)'!E55</f>
        <v>232978.51291487532</v>
      </c>
      <c r="BJ63" s="63">
        <f>'[61]4. Assets (RAB)'!F47+'[61]4. Assets (RAB)'!F55</f>
        <v>241808.51291487532</v>
      </c>
      <c r="BK63" s="63">
        <f>'[61]4. Assets (RAB)'!G47+'[61]4. Assets (RAB)'!G55</f>
        <v>263594.45438205299</v>
      </c>
      <c r="BL63" s="63">
        <f>'[61]4. Assets (RAB)'!H47+'[61]4. Assets (RAB)'!H55</f>
        <v>285142.53745502199</v>
      </c>
      <c r="BM63" s="63">
        <f>'[61]4. Assets (RAB)'!I47+'[61]4. Assets (RAB)'!I55</f>
        <v>264977.03496401501</v>
      </c>
      <c r="BN63" s="63">
        <f>'[61]4. Assets (RAB)'!J47+'[61]4. Assets (RAB)'!J55</f>
        <v>302852.37482132099</v>
      </c>
      <c r="BO63" s="63">
        <f>'[61]4. Assets (RAB)'!K47+'[61]4. Assets (RAB)'!K55</f>
        <v>315961.24130362901</v>
      </c>
      <c r="BP63" s="63">
        <f>'[62]3.3 Assets (RAB)'!E55+'[62]3.3 Assets (RAB)'!E63</f>
        <v>365742.73240007344</v>
      </c>
      <c r="BQ63" s="63">
        <f>('[63]3.3 Assets (RAB)'!E55+'[63]3.3 Assets (RAB)'!E63)/1000</f>
        <v>402254.46212832618</v>
      </c>
      <c r="BR63" s="63">
        <f>('[64]3.3 Assets (RAB)'!$C$51+'[64]3.3 Assets (RAB)'!$C$58)/1000</f>
        <v>417451.88254658447</v>
      </c>
      <c r="BS63" s="63">
        <f>('[65]3.3 Assets (RAB)'!C51+'[65]3.3 Assets (RAB)'!C58)/1000</f>
        <v>416351.59564130957</v>
      </c>
      <c r="BT63" s="63">
        <f>('[66]3.3 Assets (RAB)'!$C$51+'[66]3.3 Assets (RAB)'!$C$58)/1000</f>
        <v>398269.64808944089</v>
      </c>
      <c r="BU63" s="63">
        <f>('[67]3.3 Assets (RAB)'!$C$51+'[67]3.3 Assets (RAB)'!$C$58)/1000</f>
        <v>434732.1534437472</v>
      </c>
      <c r="BV63" s="63">
        <f>('[68]3.3 Assets (RAB)'!$C$51+'[68]3.3 Assets (RAB)'!$C$58)/1000</f>
        <v>452567.17200000002</v>
      </c>
      <c r="BW63" s="63">
        <f>('[69]3.3 Assets (RAB)'!$C51+'[69]3.3 Assets (RAB)'!$C58)/1000</f>
        <v>464510.86</v>
      </c>
      <c r="BX63" s="63">
        <f>('[70]3.3 Assets (RAB)'!$C51+'[70]3.3 Assets (RAB)'!$C58)/1000</f>
        <v>456432.39600000001</v>
      </c>
      <c r="BY63" s="63">
        <f>('[71]3.3 Assets (RAB)'!$C52+'[71]3.3 Assets (RAB)'!$C59)/1000</f>
        <v>469828.26799999998</v>
      </c>
    </row>
    <row r="64" spans="1:16384" x14ac:dyDescent="0.35">
      <c r="A64" s="62" t="s">
        <v>50</v>
      </c>
      <c r="B64" s="75" t="s">
        <v>112</v>
      </c>
      <c r="C64" s="66">
        <f>'[61]4. Assets (RAB)'!D18</f>
        <v>37662.0229387441</v>
      </c>
      <c r="D64" s="66">
        <f>'[61]4. Assets (RAB)'!E18</f>
        <v>30864</v>
      </c>
      <c r="E64" s="66">
        <f>'[61]4. Assets (RAB)'!F18</f>
        <v>53485</v>
      </c>
      <c r="F64" s="66">
        <f>'[61]4. Assets (RAB)'!G18</f>
        <v>32314.3882767055</v>
      </c>
      <c r="G64" s="66">
        <f>'[61]4. Assets (RAB)'!H18</f>
        <v>39909.653680105803</v>
      </c>
      <c r="H64" s="66">
        <f>'[61]4. Assets (RAB)'!I18</f>
        <v>47944.345816322799</v>
      </c>
      <c r="I64" s="66">
        <f>'[61]4. Assets (RAB)'!J18</f>
        <v>23275.780936247102</v>
      </c>
      <c r="J64" s="66">
        <f>'[61]4. Assets (RAB)'!K18</f>
        <v>37762.845168754997</v>
      </c>
      <c r="K64" s="66">
        <f>'[62]3.3 Assets (RAB)'!E24</f>
        <v>45545.977462749906</v>
      </c>
      <c r="L64" s="66">
        <f>'[63]3.3 Assets (RAB)'!E24/1000</f>
        <v>30238.148399778438</v>
      </c>
      <c r="M64" s="66">
        <f>'[64]3.3 Assets (RAB)'!$C$24/1000</f>
        <v>29074.345454490733</v>
      </c>
      <c r="N64" s="66">
        <f>'[65]3.3 Assets (RAB)'!C24/1000</f>
        <v>25039.063391147596</v>
      </c>
      <c r="O64" s="66">
        <f>'[66]3.3 Assets (RAB)'!$C$24/1000</f>
        <v>31541.851581464358</v>
      </c>
      <c r="P64" s="66">
        <f>'[67]3.3 Assets (RAB)'!$C$24/1000</f>
        <v>31037.309402594747</v>
      </c>
      <c r="Q64" s="66">
        <f>'[68]3.3 Assets (RAB)'!$C$24/1000</f>
        <v>32859.928999999996</v>
      </c>
      <c r="R64" s="66">
        <f>('[69]3.3 Assets (RAB)'!$C24)/1000</f>
        <v>15514.937</v>
      </c>
      <c r="S64" s="66">
        <f>('[70]3.3 Assets (RAB)'!$C24)/1000</f>
        <v>62405.857000000004</v>
      </c>
      <c r="T64" s="66">
        <f>'[71]3.3 Assets (RAB)'!$C25/1000</f>
        <v>161014.54500000001</v>
      </c>
      <c r="V64" s="66">
        <f>'[61]4. Assets (RAB)'!D26</f>
        <v>6119.7222451769303</v>
      </c>
      <c r="W64" s="66">
        <f>'[61]4. Assets (RAB)'!E26</f>
        <v>5080</v>
      </c>
      <c r="X64" s="66">
        <f>'[61]4. Assets (RAB)'!F26</f>
        <v>8836</v>
      </c>
      <c r="Y64" s="66">
        <f>'[61]4. Assets (RAB)'!G26</f>
        <v>5220.1073170498503</v>
      </c>
      <c r="Z64" s="66">
        <f>'[61]4. Assets (RAB)'!H26</f>
        <v>6282.7247933647404</v>
      </c>
      <c r="AA64" s="66">
        <f>'[61]4. Assets (RAB)'!I26</f>
        <v>7251.5390513024304</v>
      </c>
      <c r="AB64" s="66">
        <f>'[61]4. Assets (RAB)'!J26</f>
        <v>3459.83906216271</v>
      </c>
      <c r="AC64" s="66">
        <f>'[61]4. Assets (RAB)'!K26</f>
        <v>5383.5837329323003</v>
      </c>
      <c r="AD64" s="66">
        <f>'[62]3.3 Assets (RAB)'!E32</f>
        <v>6261.7226804851098</v>
      </c>
      <c r="AE64" s="66">
        <f>'[63]3.3 Assets (RAB)'!E32/1000</f>
        <v>3659.2118465755007</v>
      </c>
      <c r="AF64" s="66">
        <f>'[64]3.3 Assets (RAB)'!$C$31/1000</f>
        <v>3562.772338798301</v>
      </c>
      <c r="AG64" s="66">
        <f>'[65]3.3 Assets (RAB)'!C31/1000</f>
        <v>3060.5137056921285</v>
      </c>
      <c r="AH64" s="66">
        <f>'[66]3.3 Assets (RAB)'!$C$31/1000</f>
        <v>3907.1695960162629</v>
      </c>
      <c r="AI64" s="66">
        <f>'[67]3.3 Assets (RAB)'!$C$31/1000</f>
        <v>3583.8081111929064</v>
      </c>
      <c r="AJ64" s="66">
        <f>'[68]3.3 Assets (RAB)'!$C$31/1000</f>
        <v>3621.7930000000001</v>
      </c>
      <c r="AK64" s="66">
        <f>('[69]3.3 Assets (RAB)'!$C31)/1000</f>
        <v>1657.46</v>
      </c>
      <c r="AL64" s="66">
        <f>('[70]3.3 Assets (RAB)'!$C31)/1000</f>
        <v>6517.37</v>
      </c>
      <c r="AM64" s="64">
        <f>'[71]3.3 Assets (RAB)'!$C32/1000</f>
        <v>14472.993</v>
      </c>
      <c r="AO64" s="66">
        <f>'[61]4. Assets (RAB)'!D34</f>
        <v>28121.2775752944</v>
      </c>
      <c r="AP64" s="66">
        <f>'[61]4. Assets (RAB)'!E34</f>
        <v>25211</v>
      </c>
      <c r="AQ64" s="66">
        <f>'[61]4. Assets (RAB)'!F34</f>
        <v>49011</v>
      </c>
      <c r="AR64" s="66">
        <f>'[61]4. Assets (RAB)'!G34</f>
        <v>33762.421169597299</v>
      </c>
      <c r="AS64" s="66">
        <f>'[61]4. Assets (RAB)'!H34</f>
        <v>49166.451993646202</v>
      </c>
      <c r="AT64" s="66">
        <f>'[61]4. Assets (RAB)'!I34</f>
        <v>60825.703878451503</v>
      </c>
      <c r="AU64" s="66">
        <f>'[61]4. Assets (RAB)'!J34</f>
        <v>32705.249420250399</v>
      </c>
      <c r="AV64" s="66">
        <f>'[61]4. Assets (RAB)'!K34</f>
        <v>56439.635259327697</v>
      </c>
      <c r="AW64" s="66">
        <f>'[62]3.3 Assets (RAB)'!E40</f>
        <v>71224.83917255346</v>
      </c>
      <c r="AX64" s="66">
        <f>'[63]3.3 Assets (RAB)'!E40/1000</f>
        <v>46864.724182608959</v>
      </c>
      <c r="AY64" s="66">
        <f>'[64]3.3 Assets (RAB)'!$C$38/1000</f>
        <v>48374.502299156309</v>
      </c>
      <c r="AZ64" s="66">
        <f>'[65]3.3 Assets (RAB)'!C38/1000</f>
        <v>43087.096529763621</v>
      </c>
      <c r="BA64" s="66">
        <f>'[66]3.3 Assets (RAB)'!$C$38/1000</f>
        <v>55726.272087254612</v>
      </c>
      <c r="BB64" s="66">
        <f>'[67]3.3 Assets (RAB)'!$C$38/1000</f>
        <v>52425.965750638665</v>
      </c>
      <c r="BC64" s="66">
        <f>'[68]3.3 Assets (RAB)'!$C$38/1000</f>
        <v>54812.112000000001</v>
      </c>
      <c r="BD64" s="66">
        <f>('[69]3.3 Assets (RAB)'!$C38)/1000</f>
        <v>25721.496999999999</v>
      </c>
      <c r="BE64" s="66">
        <f>('[70]3.3 Assets (RAB)'!$C38)/1000</f>
        <v>104358.258</v>
      </c>
      <c r="BF64" s="66">
        <f>'[71]3.3 Assets (RAB)'!$C39/1000</f>
        <v>240373.41899999999</v>
      </c>
      <c r="BH64" s="63">
        <f>'[61]4. Assets (RAB)'!D48+'[61]4. Assets (RAB)'!D56</f>
        <v>6847.5894722145295</v>
      </c>
      <c r="BI64" s="63">
        <f>'[61]4. Assets (RAB)'!E48+'[61]4. Assets (RAB)'!E56</f>
        <v>5675</v>
      </c>
      <c r="BJ64" s="63">
        <f>'[61]4. Assets (RAB)'!F48+'[61]4. Assets (RAB)'!F56</f>
        <v>10257</v>
      </c>
      <c r="BK64" s="63">
        <f>'[61]4. Assets (RAB)'!G48+'[61]4. Assets (RAB)'!G56</f>
        <v>6500.4797628126908</v>
      </c>
      <c r="BL64" s="63">
        <f>'[61]4. Assets (RAB)'!H48+'[61]4. Assets (RAB)'!H56</f>
        <v>8235.1635366071205</v>
      </c>
      <c r="BM64" s="63">
        <f>'[61]4. Assets (RAB)'!I48+'[61]4. Assets (RAB)'!I56</f>
        <v>8832.5678321337909</v>
      </c>
      <c r="BN64" s="63">
        <f>'[61]4. Assets (RAB)'!J48+'[61]4. Assets (RAB)'!J56</f>
        <v>4799.0189558557195</v>
      </c>
      <c r="BO64" s="63">
        <f>'[61]4. Assets (RAB)'!K48+'[61]4. Assets (RAB)'!K56</f>
        <v>7906.9379705612791</v>
      </c>
      <c r="BP64" s="63">
        <f>'[62]3.3 Assets (RAB)'!E56+'[62]3.3 Assets (RAB)'!E64</f>
        <v>10605.889198416662</v>
      </c>
      <c r="BQ64" s="63">
        <f>('[63]3.3 Assets (RAB)'!E56+'[63]3.3 Assets (RAB)'!E64)/1000</f>
        <v>6908.9506854101382</v>
      </c>
      <c r="BR64" s="63">
        <f>('[64]3.3 Assets (RAB)'!$C$52+'[64]3.3 Assets (RAB)'!$C$59)/1000</f>
        <v>7048.9060842762992</v>
      </c>
      <c r="BS64" s="63">
        <f>('[65]3.3 Assets (RAB)'!C52+'[65]3.3 Assets (RAB)'!C59)/1000</f>
        <v>6145.4110057757962</v>
      </c>
      <c r="BT64" s="63">
        <f>('[66]3.3 Assets (RAB)'!$C$52+'[66]3.3 Assets (RAB)'!$C$59)/1000</f>
        <v>7603.3296453438543</v>
      </c>
      <c r="BU64" s="63">
        <f>('[67]3.3 Assets (RAB)'!$C$52+'[67]3.3 Assets (RAB)'!$C$59)/1000</f>
        <v>7756.1490355709157</v>
      </c>
      <c r="BV64" s="63">
        <f>('[68]3.3 Assets (RAB)'!$C$52+'[68]3.3 Assets (RAB)'!$C$59)/1000</f>
        <v>8329.4570000000003</v>
      </c>
      <c r="BW64" s="63">
        <f>('[69]3.3 Assets (RAB)'!$C52+'[69]3.3 Assets (RAB)'!$C59)/1000</f>
        <v>3997.5120000000002</v>
      </c>
      <c r="BX64" s="63">
        <f>('[70]3.3 Assets (RAB)'!$C52+'[70]3.3 Assets (RAB)'!$C59)/1000</f>
        <v>15967.344999999999</v>
      </c>
      <c r="BY64" s="63">
        <f>('[71]3.3 Assets (RAB)'!$C53+'[71]3.3 Assets (RAB)'!$C60)/1000</f>
        <v>36796.114000000001</v>
      </c>
    </row>
    <row r="65" spans="1:77" x14ac:dyDescent="0.35">
      <c r="A65" s="62" t="s">
        <v>51</v>
      </c>
      <c r="B65" s="75" t="s">
        <v>113</v>
      </c>
      <c r="C65" s="66">
        <f>'[61]4. Assets (RAB)'!D19</f>
        <v>-49190.120276901398</v>
      </c>
      <c r="D65" s="66">
        <f>'[61]4. Assets (RAB)'!E19</f>
        <v>-50989</v>
      </c>
      <c r="E65" s="66">
        <f>'[61]4. Assets (RAB)'!F19</f>
        <v>-50341</v>
      </c>
      <c r="F65" s="66">
        <f>'[61]4. Assets (RAB)'!G19</f>
        <v>-53440.138402985103</v>
      </c>
      <c r="G65" s="66">
        <f>'[61]4. Assets (RAB)'!H19</f>
        <v>-56997.468507117999</v>
      </c>
      <c r="H65" s="66">
        <f>'[61]4. Assets (RAB)'!I19</f>
        <v>-60114.112003796603</v>
      </c>
      <c r="I65" s="66">
        <f>'[61]4. Assets (RAB)'!J19</f>
        <v>-63000.535840553399</v>
      </c>
      <c r="J65" s="66">
        <f>'[61]4. Assets (RAB)'!K19</f>
        <v>-65621.356185174198</v>
      </c>
      <c r="K65" s="66">
        <f>'[62]3.3 Assets (RAB)'!E25</f>
        <v>-68768.801916100885</v>
      </c>
      <c r="L65" s="66">
        <f>'[63]3.3 Assets (RAB)'!E25/1000</f>
        <v>-75900.976884115953</v>
      </c>
      <c r="M65" s="66">
        <f>'[64]3.3 Assets (RAB)'!$C$25/1000</f>
        <v>-77599.618949664611</v>
      </c>
      <c r="N65" s="66">
        <f>'[65]3.3 Assets (RAB)'!C25/1000</f>
        <v>-80049.121071362504</v>
      </c>
      <c r="O65" s="66">
        <f>'[66]3.3 Assets (RAB)'!$C$25/1000</f>
        <v>-82153.309909747157</v>
      </c>
      <c r="P65" s="66">
        <f>'[67]3.3 Assets (RAB)'!$C$25/1000</f>
        <v>-83846.46601180156</v>
      </c>
      <c r="Q65" s="66">
        <f>'[68]3.3 Assets (RAB)'!$C$25/1000</f>
        <v>-86166.072</v>
      </c>
      <c r="R65" s="66">
        <f>('[69]3.3 Assets (RAB)'!$C25)/1000</f>
        <v>-88153.254000000001</v>
      </c>
      <c r="S65" s="66">
        <f>('[70]3.3 Assets (RAB)'!$C25)/1000</f>
        <v>-89272.827999999994</v>
      </c>
      <c r="T65" s="66">
        <f>'[71]3.3 Assets (RAB)'!$C26/1000</f>
        <v>-94822.426000000007</v>
      </c>
      <c r="V65" s="66">
        <f>'[61]4. Assets (RAB)'!D27</f>
        <v>-5304.3458090753402</v>
      </c>
      <c r="W65" s="66">
        <f>'[61]4. Assets (RAB)'!E27</f>
        <v>-5522</v>
      </c>
      <c r="X65" s="66">
        <f>'[61]4. Assets (RAB)'!F27</f>
        <v>-5661</v>
      </c>
      <c r="Y65" s="66">
        <f>'[61]4. Assets (RAB)'!G27</f>
        <v>-5905.3449137521702</v>
      </c>
      <c r="Z65" s="66">
        <f>'[61]4. Assets (RAB)'!H27</f>
        <v>-6275.8992245456702</v>
      </c>
      <c r="AA65" s="66">
        <f>'[61]4. Assets (RAB)'!I27</f>
        <v>-6457.1526317527696</v>
      </c>
      <c r="AB65" s="66">
        <f>'[61]4. Assets (RAB)'!J27</f>
        <v>-6672.3910528111901</v>
      </c>
      <c r="AC65" s="66">
        <f>'[61]4. Assets (RAB)'!K27</f>
        <v>-6778.1222070153299</v>
      </c>
      <c r="AD65" s="66">
        <f>'[62]3.3 Assets (RAB)'!E33</f>
        <v>-6947.7448848685672</v>
      </c>
      <c r="AE65" s="66">
        <f>'[63]3.3 Assets (RAB)'!E33/1000</f>
        <v>-7185.6919461333155</v>
      </c>
      <c r="AF65" s="66">
        <f>'[64]3.3 Assets (RAB)'!$C$32/1000</f>
        <v>-7338.191979550922</v>
      </c>
      <c r="AG65" s="66">
        <f>'[65]3.3 Assets (RAB)'!C32/1000</f>
        <v>-7462.1014126015016</v>
      </c>
      <c r="AH65" s="66">
        <f>'[66]3.3 Assets (RAB)'!$C$32/1000</f>
        <v>-7695.9895168883349</v>
      </c>
      <c r="AI65" s="66">
        <f>'[67]3.3 Assets (RAB)'!$C$32/1000</f>
        <v>-7672.1745554556028</v>
      </c>
      <c r="AJ65" s="66">
        <f>'[68]3.3 Assets (RAB)'!$C$32/1000</f>
        <v>-7809.0590000000002</v>
      </c>
      <c r="AK65" s="66">
        <f>('[69]3.3 Assets (RAB)'!$C32)/1000</f>
        <v>-7952.7879999999996</v>
      </c>
      <c r="AL65" s="66">
        <f>('[70]3.3 Assets (RAB)'!$C32)/1000</f>
        <v>-8021.2330000000002</v>
      </c>
      <c r="AM65" s="64">
        <f>'[71]3.3 Assets (RAB)'!$C33/1000</f>
        <v>-8306.9150000000009</v>
      </c>
      <c r="AO65" s="66">
        <f>'[61]4. Assets (RAB)'!D35</f>
        <v>-37197.275861675203</v>
      </c>
      <c r="AP65" s="66">
        <f>'[61]4. Assets (RAB)'!E35</f>
        <v>-40917</v>
      </c>
      <c r="AQ65" s="66">
        <f>'[61]4. Assets (RAB)'!F35</f>
        <v>-44670</v>
      </c>
      <c r="AR65" s="66">
        <f>'[61]4. Assets (RAB)'!G35</f>
        <v>-52018.416333024303</v>
      </c>
      <c r="AS65" s="66">
        <f>'[61]4. Assets (RAB)'!H35</f>
        <v>-61831.519026759401</v>
      </c>
      <c r="AT65" s="66">
        <f>'[61]4. Assets (RAB)'!I35</f>
        <v>-67076.571377513101</v>
      </c>
      <c r="AU65" s="66">
        <f>'[61]4. Assets (RAB)'!J35</f>
        <v>-75652.334217696407</v>
      </c>
      <c r="AV65" s="66">
        <f>'[61]4. Assets (RAB)'!K35</f>
        <v>-82802.461925167794</v>
      </c>
      <c r="AW65" s="66">
        <f>'[62]3.3 Assets (RAB)'!E41</f>
        <v>-90049.550206048341</v>
      </c>
      <c r="AX65" s="66">
        <f>'[63]3.3 Assets (RAB)'!E41/1000</f>
        <v>-101525.71082106348</v>
      </c>
      <c r="AY65" s="66">
        <f>'[64]3.3 Assets (RAB)'!$C$39/1000</f>
        <v>-107277.26162935502</v>
      </c>
      <c r="AZ65" s="66">
        <f>'[65]3.3 Assets (RAB)'!C39/1000</f>
        <v>-111915.65144078743</v>
      </c>
      <c r="BA65" s="66">
        <f>'[66]3.3 Assets (RAB)'!$C$39/1000</f>
        <v>-116805.09375379943</v>
      </c>
      <c r="BB65" s="66">
        <f>'[67]3.3 Assets (RAB)'!$C$39/1000</f>
        <v>-119018.76638757283</v>
      </c>
      <c r="BC65" s="66">
        <f>'[68]3.3 Assets (RAB)'!$C$39/1000</f>
        <v>-123536.92200000001</v>
      </c>
      <c r="BD65" s="66">
        <f>('[69]3.3 Assets (RAB)'!$C39)/1000</f>
        <v>-128353.208</v>
      </c>
      <c r="BE65" s="66">
        <f>('[70]3.3 Assets (RAB)'!$C39)/1000</f>
        <v>-131175.00200000001</v>
      </c>
      <c r="BF65" s="66">
        <f>'[71]3.3 Assets (RAB)'!$C40/1000</f>
        <v>-143122.77299999999</v>
      </c>
      <c r="BH65" s="63">
        <f>'[61]4. Assets (RAB)'!D49+'[61]4. Assets (RAB)'!D57</f>
        <v>-30028.950909985218</v>
      </c>
      <c r="BI65" s="63">
        <f>'[61]4. Assets (RAB)'!E49+'[61]4. Assets (RAB)'!E57</f>
        <v>-33409</v>
      </c>
      <c r="BJ65" s="63">
        <f>'[61]4. Assets (RAB)'!F49+'[61]4. Assets (RAB)'!F57</f>
        <v>-37742</v>
      </c>
      <c r="BK65" s="63">
        <f>'[61]4. Assets (RAB)'!G49+'[61]4. Assets (RAB)'!G57</f>
        <v>-43983.374080815098</v>
      </c>
      <c r="BL65" s="63">
        <f>'[61]4. Assets (RAB)'!H49+'[61]4. Assets (RAB)'!H57</f>
        <v>-53851.141952588303</v>
      </c>
      <c r="BM65" s="63">
        <f>'[61]4. Assets (RAB)'!I49+'[61]4. Assets (RAB)'!I57</f>
        <v>-48067.110041604297</v>
      </c>
      <c r="BN65" s="63">
        <f>'[61]4. Assets (RAB)'!J49+'[61]4. Assets (RAB)'!J57</f>
        <v>-39013.024663866498</v>
      </c>
      <c r="BO65" s="63">
        <f>'[61]4. Assets (RAB)'!K49+'[61]4. Assets (RAB)'!K57</f>
        <v>-44213.621227307303</v>
      </c>
      <c r="BP65" s="63">
        <f>'[62]3.3 Assets (RAB)'!E57+'[62]3.3 Assets (RAB)'!E65</f>
        <v>-56544.16035218694</v>
      </c>
      <c r="BQ65" s="63">
        <f>('[63]3.3 Assets (RAB)'!E57+'[63]3.3 Assets (RAB)'!E65)/1000</f>
        <v>-59550.850432582141</v>
      </c>
      <c r="BR65" s="63">
        <f>('[64]3.3 Assets (RAB)'!$C$53+'[64]3.3 Assets (RAB)'!$C$60)/1000</f>
        <v>-69659.989830327322</v>
      </c>
      <c r="BS65" s="63">
        <f>('[65]3.3 Assets (RAB)'!C53+'[65]3.3 Assets (RAB)'!C60)/1000</f>
        <v>-80281.129020660956</v>
      </c>
      <c r="BT65" s="63">
        <f>('[66]3.3 Assets (RAB)'!$C$53+'[66]3.3 Assets (RAB)'!$C$60)/1000</f>
        <v>-58384.573759663581</v>
      </c>
      <c r="BU65" s="63">
        <f>('[67]3.3 Assets (RAB)'!$C$53+'[67]3.3 Assets (RAB)'!$C$60)/1000</f>
        <v>-45430.356194377986</v>
      </c>
      <c r="BV65" s="63">
        <f>('[68]3.3 Assets (RAB)'!$C$53+'[68]3.3 Assets (RAB)'!$C$60)/1000</f>
        <v>-57180.014000000003</v>
      </c>
      <c r="BW65" s="63">
        <f>('[69]3.3 Assets (RAB)'!$C53+'[69]3.3 Assets (RAB)'!$C60)/1000</f>
        <v>-65501.036</v>
      </c>
      <c r="BX65" s="63">
        <f>('[70]3.3 Assets (RAB)'!$C53+'[70]3.3 Assets (RAB)'!$C60)/1000</f>
        <v>-63063.292999999998</v>
      </c>
      <c r="BY65" s="63">
        <f>('[71]3.3 Assets (RAB)'!$C54+'[71]3.3 Assets (RAB)'!$C61)/1000</f>
        <v>-70474.807000000001</v>
      </c>
    </row>
    <row r="66" spans="1:77" x14ac:dyDescent="0.35">
      <c r="A66" s="62" t="s">
        <v>52</v>
      </c>
      <c r="B66" s="74"/>
      <c r="C66" s="66">
        <f>'[61]4. Assets (RAB)'!D20</f>
        <v>-11528.097338157299</v>
      </c>
      <c r="D66" s="66">
        <f>'[61]4. Assets (RAB)'!E20</f>
        <v>-20125</v>
      </c>
      <c r="E66" s="66">
        <f>'[61]4. Assets (RAB)'!F20</f>
        <v>3144</v>
      </c>
      <c r="F66" s="66">
        <f>'[61]4. Assets (RAB)'!G20</f>
        <v>-21125.750126279603</v>
      </c>
      <c r="G66" s="66">
        <f>'[61]4. Assets (RAB)'!H20</f>
        <v>-17087.814827012196</v>
      </c>
      <c r="H66" s="66">
        <f>'[61]4. Assets (RAB)'!I20</f>
        <v>-12169.766187473804</v>
      </c>
      <c r="I66" s="66">
        <f>'[61]4. Assets (RAB)'!J20</f>
        <v>-39724.754904306297</v>
      </c>
      <c r="J66" s="66">
        <f>'[61]4. Assets (RAB)'!K20</f>
        <v>-27858.511016419201</v>
      </c>
      <c r="K66" s="66">
        <f>'[62]3.3 Assets (RAB)'!E26</f>
        <v>-23222.824453350979</v>
      </c>
      <c r="L66" s="66">
        <f>'[63]3.3 Assets (RAB)'!E26/1000</f>
        <v>-45662.828484337508</v>
      </c>
      <c r="M66" s="66">
        <f t="shared" ref="M66:R66" si="1208">M64+M65</f>
        <v>-48525.273495173882</v>
      </c>
      <c r="N66" s="66">
        <f t="shared" si="1208"/>
        <v>-55010.057680214908</v>
      </c>
      <c r="O66" s="66">
        <f t="shared" si="1208"/>
        <v>-50611.458328282795</v>
      </c>
      <c r="P66" s="66">
        <f t="shared" si="1208"/>
        <v>-52809.15660920681</v>
      </c>
      <c r="Q66" s="66">
        <f t="shared" si="1208"/>
        <v>-53306.143000000004</v>
      </c>
      <c r="R66" s="66">
        <f t="shared" si="1208"/>
        <v>-72638.316999999995</v>
      </c>
      <c r="S66" s="66">
        <f t="shared" ref="S66:T66" si="1209">S64+S65</f>
        <v>-26866.97099999999</v>
      </c>
      <c r="T66" s="66">
        <f t="shared" si="1209"/>
        <v>66192.119000000006</v>
      </c>
      <c r="V66" s="66">
        <f>'[61]4. Assets (RAB)'!D28</f>
        <v>815.37643610159012</v>
      </c>
      <c r="W66" s="66">
        <f>'[61]4. Assets (RAB)'!E28</f>
        <v>-442</v>
      </c>
      <c r="X66" s="66">
        <f>'[61]4. Assets (RAB)'!F28</f>
        <v>3175</v>
      </c>
      <c r="Y66" s="66">
        <f>'[61]4. Assets (RAB)'!G28</f>
        <v>-685.23759670231993</v>
      </c>
      <c r="Z66" s="66">
        <f>'[61]4. Assets (RAB)'!H28</f>
        <v>6.8255688190702131</v>
      </c>
      <c r="AA66" s="66">
        <f>'[61]4. Assets (RAB)'!I28</f>
        <v>794.38641954966079</v>
      </c>
      <c r="AB66" s="66">
        <f>'[61]4. Assets (RAB)'!J28</f>
        <v>-3212.5519906484801</v>
      </c>
      <c r="AC66" s="66">
        <f>'[61]4. Assets (RAB)'!K28</f>
        <v>-1394.5384740830295</v>
      </c>
      <c r="AD66" s="66">
        <f>'[62]3.3 Assets (RAB)'!E34</f>
        <v>-686.02220438345739</v>
      </c>
      <c r="AE66" s="66">
        <f>'[63]3.3 Assets (RAB)'!E34/1000</f>
        <v>-3526.4800995578153</v>
      </c>
      <c r="AF66" s="66">
        <f t="shared" ref="AF66:AK66" si="1210">AF64+AF65</f>
        <v>-3775.419640752621</v>
      </c>
      <c r="AG66" s="66">
        <f t="shared" si="1210"/>
        <v>-4401.5877069093731</v>
      </c>
      <c r="AH66" s="66">
        <f t="shared" si="1210"/>
        <v>-3788.8199208720721</v>
      </c>
      <c r="AI66" s="66">
        <f t="shared" si="1210"/>
        <v>-4088.3664442626964</v>
      </c>
      <c r="AJ66" s="66">
        <f t="shared" si="1210"/>
        <v>-4187.2659999999996</v>
      </c>
      <c r="AK66" s="66">
        <f t="shared" si="1210"/>
        <v>-6295.3279999999995</v>
      </c>
      <c r="AL66" s="66">
        <f t="shared" ref="AL66:AM66" si="1211">AL64+AL65</f>
        <v>-1503.8630000000003</v>
      </c>
      <c r="AM66" s="64">
        <f t="shared" si="1211"/>
        <v>6166.0779999999995</v>
      </c>
      <c r="AO66" s="66">
        <f>'[61]4. Assets (RAB)'!D36</f>
        <v>-9075.9982863808036</v>
      </c>
      <c r="AP66" s="66">
        <f>'[61]4. Assets (RAB)'!E36</f>
        <v>-15706</v>
      </c>
      <c r="AQ66" s="66">
        <f>'[61]4. Assets (RAB)'!F36</f>
        <v>4341</v>
      </c>
      <c r="AR66" s="66">
        <f>'[61]4. Assets (RAB)'!G36</f>
        <v>-18255.995163427004</v>
      </c>
      <c r="AS66" s="66">
        <f>'[61]4. Assets (RAB)'!H36</f>
        <v>-12665.067033113199</v>
      </c>
      <c r="AT66" s="66">
        <f>'[61]4. Assets (RAB)'!I36</f>
        <v>-6250.8674990615982</v>
      </c>
      <c r="AU66" s="66">
        <f>'[61]4. Assets (RAB)'!J36</f>
        <v>-42947.084797446005</v>
      </c>
      <c r="AV66" s="66">
        <f>'[61]4. Assets (RAB)'!K36</f>
        <v>-26362.826665840097</v>
      </c>
      <c r="AW66" s="66">
        <f>'[62]3.3 Assets (RAB)'!E42</f>
        <v>-18824.711033494881</v>
      </c>
      <c r="AX66" s="66">
        <f>'[63]3.3 Assets (RAB)'!E42/1000</f>
        <v>-54660.986638454509</v>
      </c>
      <c r="AY66" s="66">
        <f t="shared" ref="AY66:BD66" si="1212">AY64+AY65</f>
        <v>-58902.759330198714</v>
      </c>
      <c r="AZ66" s="66">
        <f t="shared" si="1212"/>
        <v>-68828.554911023821</v>
      </c>
      <c r="BA66" s="66">
        <f t="shared" si="1212"/>
        <v>-61078.82166654482</v>
      </c>
      <c r="BB66" s="66">
        <f t="shared" si="1212"/>
        <v>-66592.800636934175</v>
      </c>
      <c r="BC66" s="66">
        <f t="shared" si="1212"/>
        <v>-68724.81</v>
      </c>
      <c r="BD66" s="66">
        <f t="shared" si="1212"/>
        <v>-102631.711</v>
      </c>
      <c r="BE66" s="66">
        <f t="shared" ref="BE66:BF66" si="1213">BE64+BE65</f>
        <v>-26816.744000000006</v>
      </c>
      <c r="BF66" s="66">
        <f t="shared" si="1213"/>
        <v>97250.646000000008</v>
      </c>
      <c r="BH66" s="63">
        <f>'[61]4. Assets (RAB)'!D50+'[61]4. Assets (RAB)'!D58</f>
        <v>-23181.361437770691</v>
      </c>
      <c r="BI66" s="63">
        <f>'[61]4. Assets (RAB)'!E50+'[61]4. Assets (RAB)'!E58</f>
        <v>-27734</v>
      </c>
      <c r="BJ66" s="63">
        <f>'[61]4. Assets (RAB)'!F50+'[61]4. Assets (RAB)'!F58</f>
        <v>-27485</v>
      </c>
      <c r="BK66" s="63">
        <f>'[61]4. Assets (RAB)'!G50+'[61]4. Assets (RAB)'!G58</f>
        <v>-37482.894318002407</v>
      </c>
      <c r="BL66" s="63">
        <f>'[61]4. Assets (RAB)'!H50+'[61]4. Assets (RAB)'!H58</f>
        <v>-45615.978415981182</v>
      </c>
      <c r="BM66" s="63">
        <f>'[61]4. Assets (RAB)'!I50+'[61]4. Assets (RAB)'!I58</f>
        <v>-39234.542209470506</v>
      </c>
      <c r="BN66" s="63">
        <f>'[61]4. Assets (RAB)'!J50+'[61]4. Assets (RAB)'!J58</f>
        <v>-34214.00570801078</v>
      </c>
      <c r="BO66" s="63">
        <f>'[61]4. Assets (RAB)'!K50+'[61]4. Assets (RAB)'!K58</f>
        <v>-36306.683256746022</v>
      </c>
      <c r="BP66" s="63">
        <f>'[62]3.3 Assets (RAB)'!E58+'[62]3.3 Assets (RAB)'!E66</f>
        <v>-45938.271153770271</v>
      </c>
      <c r="BQ66" s="63">
        <f>('[63]3.3 Assets (RAB)'!E58+'[63]3.3 Assets (RAB)'!E66)/1000</f>
        <v>-52641.899747172007</v>
      </c>
      <c r="BR66" s="63">
        <f t="shared" ref="BR66:BV66" si="1214">BR64+BR65</f>
        <v>-62611.083746051023</v>
      </c>
      <c r="BS66" s="63">
        <f t="shared" si="1214"/>
        <v>-74135.718014885162</v>
      </c>
      <c r="BT66" s="63">
        <f t="shared" si="1214"/>
        <v>-50781.244114319728</v>
      </c>
      <c r="BU66" s="63">
        <f t="shared" si="1214"/>
        <v>-37674.207158807068</v>
      </c>
      <c r="BV66" s="63">
        <f t="shared" si="1214"/>
        <v>-48850.557000000001</v>
      </c>
      <c r="BW66" s="63">
        <f>BW64+BW65</f>
        <v>-61503.523999999998</v>
      </c>
      <c r="BX66" s="63">
        <f>BX64+BX65</f>
        <v>-47095.947999999997</v>
      </c>
      <c r="BY66" s="63">
        <f>BY64+BY65</f>
        <v>-33678.692999999999</v>
      </c>
    </row>
    <row r="67" spans="1:77" x14ac:dyDescent="0.35">
      <c r="A67" s="62" t="s">
        <v>53</v>
      </c>
      <c r="B67" s="75" t="s">
        <v>114</v>
      </c>
      <c r="C67" s="66">
        <f>'[61]4. Assets (RAB)'!D21</f>
        <v>16072</v>
      </c>
      <c r="D67" s="66">
        <f>'[61]4. Assets (RAB)'!E21</f>
        <v>14000</v>
      </c>
      <c r="E67" s="66">
        <f>'[61]4. Assets (RAB)'!F21</f>
        <v>46251</v>
      </c>
      <c r="F67" s="66">
        <f>'[61]4. Assets (RAB)'!G21</f>
        <v>92649.064179541194</v>
      </c>
      <c r="G67" s="66">
        <f>'[61]4. Assets (RAB)'!H21</f>
        <v>73546.430643036001</v>
      </c>
      <c r="H67" s="66">
        <f>'[61]4. Assets (RAB)'!I21</f>
        <v>42707.424353078299</v>
      </c>
      <c r="I67" s="66">
        <f>'[61]4. Assets (RAB)'!J21</f>
        <v>79860.015192464198</v>
      </c>
      <c r="J67" s="66">
        <f>'[61]4. Assets (RAB)'!K21</f>
        <v>75782.438464236096</v>
      </c>
      <c r="K67" s="66">
        <f>'[62]3.3 Assets (RAB)'!E27</f>
        <v>207580.89575232123</v>
      </c>
      <c r="L67" s="66">
        <f>'[63]3.3 Assets (RAB)'!E27/1000</f>
        <v>6983.7715278484429</v>
      </c>
      <c r="M67" s="63">
        <f>'[64]3.3 Assets (RAB)'!$C$26/1000</f>
        <v>23074.470773917514</v>
      </c>
      <c r="N67" s="63">
        <f>'[65]3.3 Assets (RAB)'!C26/1000</f>
        <v>10805.738625723858</v>
      </c>
      <c r="O67" s="64">
        <f>'[66]3.3 Assets (RAB)'!$C$26/1000</f>
        <v>60682.622076222367</v>
      </c>
      <c r="P67" s="64">
        <f>'[67]3.3 Assets (RAB)'!$C$26/1000</f>
        <v>98557.430233420062</v>
      </c>
      <c r="Q67" s="64">
        <f>'[68]3.3 Assets (RAB)'!$C$26/1000</f>
        <v>70752.31</v>
      </c>
      <c r="R67" s="64">
        <f>('[69]3.3 Assets (RAB)'!$C$26)/1000</f>
        <v>53936.811000000002</v>
      </c>
      <c r="S67" s="64">
        <f>('[70]3.3 Assets (RAB)'!$C26)/1000</f>
        <v>298874.23499999999</v>
      </c>
      <c r="T67" s="64">
        <f>'[71]3.3 Assets (RAB)'!$C27/1000</f>
        <v>67359.332999999999</v>
      </c>
      <c r="V67" s="63">
        <f>'[61]4. Assets (RAB)'!D29</f>
        <v>2578</v>
      </c>
      <c r="W67" s="63">
        <f>'[61]4. Assets (RAB)'!E29</f>
        <v>221</v>
      </c>
      <c r="X67" s="63">
        <f>'[61]4. Assets (RAB)'!F29</f>
        <v>178</v>
      </c>
      <c r="Y67" s="63">
        <f>'[61]4. Assets (RAB)'!G29</f>
        <v>6549.2318605862602</v>
      </c>
      <c r="Z67" s="63">
        <f>'[61]4. Assets (RAB)'!H29</f>
        <v>0</v>
      </c>
      <c r="AA67" s="63">
        <f>'[61]4. Assets (RAB)'!I29</f>
        <v>0</v>
      </c>
      <c r="AB67" s="63">
        <f>'[61]4. Assets (RAB)'!J29</f>
        <v>0</v>
      </c>
      <c r="AC67" s="63">
        <f>'[61]4. Assets (RAB)'!K29</f>
        <v>0</v>
      </c>
      <c r="AD67" s="63">
        <f>'[62]3.3 Assets (RAB)'!E35</f>
        <v>0</v>
      </c>
      <c r="AE67" s="63">
        <f>'[63]3.3 Assets (RAB)'!E35/1000</f>
        <v>1474.329985548495</v>
      </c>
      <c r="AF67" s="63">
        <f>'[64]3.3 Assets (RAB)'!$C$33/1000</f>
        <v>129.92802589505396</v>
      </c>
      <c r="AG67" s="63">
        <f>'[65]3.3 Assets (RAB)'!C33/1000</f>
        <v>1713.0486995012764</v>
      </c>
      <c r="AH67" s="64">
        <f>'[66]3.3 Assets (RAB)'!$C$33/1000</f>
        <v>69.02779023965202</v>
      </c>
      <c r="AI67" s="64">
        <f>'[67]3.3 Assets (RAB)'!$C$33/1000</f>
        <v>0</v>
      </c>
      <c r="AJ67" s="64">
        <f>'[68]3.3 Assets (RAB)'!$C$33/1000</f>
        <v>0</v>
      </c>
      <c r="AK67" s="64">
        <f>('[69]3.3 Assets (RAB)'!$C$33)/1000</f>
        <v>0</v>
      </c>
      <c r="AL67" s="64">
        <f>('[70]3.3 Assets (RAB)'!$C33)/1000</f>
        <v>-0.26400000000000001</v>
      </c>
      <c r="AM67" s="64">
        <f>'[71]3.3 Assets (RAB)'!$C34/1000</f>
        <v>864.31600000000003</v>
      </c>
      <c r="AO67" s="66">
        <f>'[61]4. Assets (RAB)'!D37</f>
        <v>103659</v>
      </c>
      <c r="AP67" s="66">
        <f>'[61]4. Assets (RAB)'!E37</f>
        <v>136409</v>
      </c>
      <c r="AQ67" s="66">
        <f>'[61]4. Assets (RAB)'!F37</f>
        <v>209852</v>
      </c>
      <c r="AR67" s="66">
        <f>'[61]4. Assets (RAB)'!G37</f>
        <v>352965.21701626398</v>
      </c>
      <c r="AS67" s="66">
        <f>'[61]4. Assets (RAB)'!H37</f>
        <v>136918.51115666199</v>
      </c>
      <c r="AT67" s="66">
        <f>'[61]4. Assets (RAB)'!I37</f>
        <v>246469.72360772299</v>
      </c>
      <c r="AU67" s="66">
        <f>'[61]4. Assets (RAB)'!J37</f>
        <v>236731.65483797001</v>
      </c>
      <c r="AV67" s="66">
        <f>'[61]4. Assets (RAB)'!K37</f>
        <v>209259.589283821</v>
      </c>
      <c r="AW67" s="66">
        <f>'[62]3.3 Assets (RAB)'!E43</f>
        <v>254593.44938121058</v>
      </c>
      <c r="AX67" s="66">
        <f>'[63]3.3 Assets (RAB)'!E43/1000</f>
        <v>190936.08080837672</v>
      </c>
      <c r="AY67" s="66">
        <f>'[64]3.3 Assets (RAB)'!$C$40/1000</f>
        <v>113213.25222390128</v>
      </c>
      <c r="AZ67" s="66">
        <f>'[65]3.3 Assets (RAB)'!C40/1000</f>
        <v>68672.969590028573</v>
      </c>
      <c r="BA67" s="66">
        <f>'[66]3.3 Assets (RAB)'!$C$40/1000</f>
        <v>130346.39609103234</v>
      </c>
      <c r="BB67" s="66">
        <f>'[67]3.3 Assets (RAB)'!$C$40/1000</f>
        <v>106242.19579112816</v>
      </c>
      <c r="BC67" s="66">
        <f>'[68]3.3 Assets (RAB)'!$C$40/1000</f>
        <v>79438.016000000003</v>
      </c>
      <c r="BD67" s="66">
        <f>('[69]3.3 Assets (RAB)'!$C$40)/1000</f>
        <v>96746.767999999996</v>
      </c>
      <c r="BE67" s="66">
        <f>('[70]3.3 Assets (RAB)'!$C40)/1000</f>
        <v>112886.787</v>
      </c>
      <c r="BF67" s="66">
        <f>'[71]3.3 Assets (RAB)'!$C41/1000</f>
        <v>352282.929</v>
      </c>
      <c r="BH67" s="63">
        <f>'[61]4. Assets (RAB)'!D51+'[61]4. Assets (RAB)'!D59</f>
        <v>31937</v>
      </c>
      <c r="BI67" s="63">
        <f>'[61]4. Assets (RAB)'!E51+'[61]4. Assets (RAB)'!E59</f>
        <v>40785</v>
      </c>
      <c r="BJ67" s="63">
        <f>'[61]4. Assets (RAB)'!F51+'[61]4. Assets (RAB)'!F59</f>
        <v>53962</v>
      </c>
      <c r="BK67" s="63">
        <f>'[61]4. Assets (RAB)'!G51+'[61]4. Assets (RAB)'!G59</f>
        <v>61606.977390971304</v>
      </c>
      <c r="BL67" s="63">
        <f>'[61]4. Assets (RAB)'!H51+'[61]4. Assets (RAB)'!H59</f>
        <v>28037.032074973598</v>
      </c>
      <c r="BM67" s="63">
        <f>'[61]4. Assets (RAB)'!I51+'[61]4. Assets (RAB)'!I59</f>
        <v>81128.177846776598</v>
      </c>
      <c r="BN67" s="63">
        <f>'[61]4. Assets (RAB)'!J51+'[61]4. Assets (RAB)'!J59</f>
        <v>50375.673540318996</v>
      </c>
      <c r="BO67" s="63">
        <f>'[61]4. Assets (RAB)'!K51+'[61]4. Assets (RAB)'!K59</f>
        <v>86568.845623669695</v>
      </c>
      <c r="BP67" s="63">
        <f>'[62]3.3 Assets (RAB)'!E59+'[62]3.3 Assets (RAB)'!E67</f>
        <v>85740.307933305448</v>
      </c>
      <c r="BQ67" s="63">
        <f>('[63]3.3 Assets (RAB)'!E59+'[63]3.3 Assets (RAB)'!E67)/1000</f>
        <v>70621.781108183786</v>
      </c>
      <c r="BR67" s="63">
        <f>('[64]3.3 Assets (RAB)'!$C$54+'[64]3.3 Assets (RAB)'!$C$61)/1000</f>
        <v>64011.474708822025</v>
      </c>
      <c r="BS67" s="63">
        <f>('[65]3.3 Assets (RAB)'!C54+'[65]3.3 Assets (RAB)'!C61)/1000</f>
        <v>58024.641693416699</v>
      </c>
      <c r="BT67" s="63">
        <f>('[66]3.3 Assets (RAB)'!$C$54+'[66]3.3 Assets (RAB)'!$C$61)/1000</f>
        <v>40765.150187651205</v>
      </c>
      <c r="BU67" s="63">
        <f>('[67]3.3 Assets (RAB)'!$C$54+'[67]3.3 Assets (RAB)'!$C$61)/1000</f>
        <v>58934.109563542384</v>
      </c>
      <c r="BV67" s="63">
        <f>('[68]3.3 Assets (RAB)'!$C$54+'[68]3.3 Assets (RAB)'!$C$61)/1000</f>
        <v>63410.014000000003</v>
      </c>
      <c r="BW67" s="63">
        <f>('[69]3.3 Assets (RAB)'!$C$54+'[69]3.3 Assets (RAB)'!$C$61)/1000</f>
        <v>57485.07</v>
      </c>
      <c r="BX67" s="63">
        <f>('[70]3.3 Assets (RAB)'!$C54+'[70]3.3 Assets (RAB)'!$C61)/1000</f>
        <v>43639.733</v>
      </c>
      <c r="BY67" s="63">
        <f>('[71]3.3 Assets (RAB)'!$C55+'[71]3.3 Assets (RAB)'!$C62)/1000</f>
        <v>5330.4250000000002</v>
      </c>
    </row>
    <row r="68" spans="1:77" x14ac:dyDescent="0.35">
      <c r="A68" s="62" t="s">
        <v>54</v>
      </c>
      <c r="B68" s="75" t="s">
        <v>115</v>
      </c>
      <c r="C68" s="66">
        <f>'[61]4. Assets (RAB)'!D22</f>
        <v>0</v>
      </c>
      <c r="D68" s="66">
        <f>'[61]4. Assets (RAB)'!E22</f>
        <v>0</v>
      </c>
      <c r="E68" s="66">
        <f>'[61]4. Assets (RAB)'!F22</f>
        <v>0</v>
      </c>
      <c r="F68" s="66">
        <f>'[61]4. Assets (RAB)'!G22</f>
        <v>0</v>
      </c>
      <c r="G68" s="66">
        <f>'[61]4. Assets (RAB)'!H22</f>
        <v>0</v>
      </c>
      <c r="H68" s="66">
        <f>'[61]4. Assets (RAB)'!I22</f>
        <v>0</v>
      </c>
      <c r="I68" s="66">
        <f>'[61]4. Assets (RAB)'!J22</f>
        <v>0</v>
      </c>
      <c r="J68" s="66">
        <f>'[61]4. Assets (RAB)'!K22</f>
        <v>0</v>
      </c>
      <c r="K68" s="66">
        <f>'[62]3.3 Assets (RAB)'!E28</f>
        <v>-436.34064000000001</v>
      </c>
      <c r="L68" s="66">
        <f>'[63]3.3 Assets (RAB)'!E28/1000</f>
        <v>-5.79129245239774</v>
      </c>
      <c r="M68" s="63">
        <f>'[64]3.3 Assets (RAB)'!$C$27/1000</f>
        <v>0</v>
      </c>
      <c r="N68" s="63">
        <f>'[65]3.3 Assets (RAB)'!C27/1000</f>
        <v>0</v>
      </c>
      <c r="O68" s="64">
        <f>'[66]3.3 Assets (RAB)'!$C$27/1000</f>
        <v>-6371.871554976844</v>
      </c>
      <c r="P68" s="64">
        <f>'[67]3.3 Assets (RAB)'!$C$27/1000</f>
        <v>0</v>
      </c>
      <c r="Q68" s="64">
        <f>'[68]3.3 Assets (RAB)'!$C$27/1000</f>
        <v>0</v>
      </c>
      <c r="R68" s="64">
        <f>('[69]3.3 Assets (RAB)'!$C$27)/1000</f>
        <v>0</v>
      </c>
      <c r="S68" s="64">
        <f>('[70]3.3 Assets (RAB)'!$C27)/1000</f>
        <v>0</v>
      </c>
      <c r="T68" s="64">
        <f>'[71]3.3 Assets (RAB)'!$C28/1000</f>
        <v>0</v>
      </c>
      <c r="V68" s="63">
        <f>'[61]4. Assets (RAB)'!D30</f>
        <v>0</v>
      </c>
      <c r="W68" s="63">
        <f>'[61]4. Assets (RAB)'!E30</f>
        <v>0</v>
      </c>
      <c r="X68" s="63">
        <f>'[61]4. Assets (RAB)'!F30</f>
        <v>0</v>
      </c>
      <c r="Y68" s="63">
        <f>'[61]4. Assets (RAB)'!G30</f>
        <v>0</v>
      </c>
      <c r="Z68" s="63">
        <f>'[61]4. Assets (RAB)'!H30</f>
        <v>0</v>
      </c>
      <c r="AA68" s="63">
        <f>'[61]4. Assets (RAB)'!I30</f>
        <v>0</v>
      </c>
      <c r="AB68" s="63">
        <f>'[61]4. Assets (RAB)'!J30</f>
        <v>0</v>
      </c>
      <c r="AC68" s="63">
        <f>'[61]4. Assets (RAB)'!K30</f>
        <v>0</v>
      </c>
      <c r="AD68" s="63">
        <f>'[62]3.3 Assets (RAB)'!E36</f>
        <v>0</v>
      </c>
      <c r="AE68" s="63">
        <f>'[63]3.3 Assets (RAB)'!E36/1000</f>
        <v>0</v>
      </c>
      <c r="AF68" s="63">
        <f>'[64]3.3 Assets (RAB)'!$C$34/1000</f>
        <v>0</v>
      </c>
      <c r="AG68" s="63">
        <f>'[65]3.3 Assets (RAB)'!C34/1000</f>
        <v>0</v>
      </c>
      <c r="AH68" s="64">
        <f>'[66]3.3 Assets (RAB)'!$C$34/1000</f>
        <v>0</v>
      </c>
      <c r="AI68" s="64">
        <f>'[67]3.3 Assets (RAB)'!$C$34/1000</f>
        <v>0</v>
      </c>
      <c r="AJ68" s="64">
        <f>'[68]3.3 Assets (RAB)'!$C$34/1000</f>
        <v>0</v>
      </c>
      <c r="AK68" s="64">
        <f>('[69]3.3 Assets (RAB)'!$C$34)/1000</f>
        <v>0</v>
      </c>
      <c r="AL68" s="64">
        <f>('[70]3.3 Assets (RAB)'!$C34)/1000</f>
        <v>0</v>
      </c>
      <c r="AM68" s="64">
        <f>'[71]3.3 Assets (RAB)'!$C35/1000</f>
        <v>0</v>
      </c>
      <c r="AO68" s="66">
        <f>'[61]4. Assets (RAB)'!D38</f>
        <v>-2278</v>
      </c>
      <c r="AP68" s="66">
        <f>'[61]4. Assets (RAB)'!E38</f>
        <v>-239</v>
      </c>
      <c r="AQ68" s="66">
        <f>'[61]4. Assets (RAB)'!F38</f>
        <v>-597</v>
      </c>
      <c r="AR68" s="66">
        <f>'[61]4. Assets (RAB)'!G38</f>
        <v>-1387</v>
      </c>
      <c r="AS68" s="66">
        <f>'[61]4. Assets (RAB)'!H38</f>
        <v>-1870.7280499999999</v>
      </c>
      <c r="AT68" s="66">
        <f>'[61]4. Assets (RAB)'!I38</f>
        <v>-1055.1251199999399</v>
      </c>
      <c r="AU68" s="66">
        <f>'[61]4. Assets (RAB)'!J38</f>
        <v>-2391.5924199999399</v>
      </c>
      <c r="AV68" s="66">
        <f>'[61]4. Assets (RAB)'!K38</f>
        <v>-432.27473999994299</v>
      </c>
      <c r="AW68" s="66">
        <f>'[62]3.3 Assets (RAB)'!E44</f>
        <v>-3379.43523</v>
      </c>
      <c r="AX68" s="66">
        <f>'[63]3.3 Assets (RAB)'!E44/1000</f>
        <v>2.0451370784574827</v>
      </c>
      <c r="AY68" s="66">
        <f>'[64]3.3 Assets (RAB)'!$C$41/1000</f>
        <v>-5.2280522500377362</v>
      </c>
      <c r="AZ68" s="66">
        <f>'[65]3.3 Assets (RAB)'!C41/1000</f>
        <v>0</v>
      </c>
      <c r="BA68" s="66">
        <f>'[66]3.3 Assets (RAB)'!$C$41/1000</f>
        <v>-42460.599569176266</v>
      </c>
      <c r="BB68" s="66">
        <f>'[67]3.3 Assets (RAB)'!$C$41/1000</f>
        <v>0</v>
      </c>
      <c r="BC68" s="66">
        <f>'[68]3.3 Assets (RAB)'!$C$41/1000</f>
        <v>0</v>
      </c>
      <c r="BD68" s="66">
        <f>('[69]3.3 Assets (RAB)'!$C$41)/1000</f>
        <v>0</v>
      </c>
      <c r="BE68" s="66">
        <f>('[70]3.3 Assets (RAB)'!$C41)/1000</f>
        <v>0</v>
      </c>
      <c r="BF68" s="66">
        <f>'[71]3.3 Assets (RAB)'!$C42/1000</f>
        <v>0</v>
      </c>
      <c r="BH68" s="63">
        <f>'[61]4. Assets (RAB)'!D52+'[61]4. Assets (RAB)'!D60</f>
        <v>-5327</v>
      </c>
      <c r="BI68" s="63">
        <f>'[61]4. Assets (RAB)'!E52+'[61]4. Assets (RAB)'!E60</f>
        <v>-4221</v>
      </c>
      <c r="BJ68" s="63">
        <f>'[61]4. Assets (RAB)'!F52+'[61]4. Assets (RAB)'!F60</f>
        <v>-4693</v>
      </c>
      <c r="BK68" s="63">
        <f>'[61]4. Assets (RAB)'!G52+'[61]4. Assets (RAB)'!G60</f>
        <v>-2576</v>
      </c>
      <c r="BL68" s="63">
        <f>'[61]4. Assets (RAB)'!H52+'[61]4. Assets (RAB)'!H60</f>
        <v>-2586.5561499999999</v>
      </c>
      <c r="BM68" s="63">
        <f>'[61]4. Assets (RAB)'!I52+'[61]4. Assets (RAB)'!I60</f>
        <v>-4018.2957799999999</v>
      </c>
      <c r="BN68" s="63">
        <f>'[61]4. Assets (RAB)'!J52+'[61]4. Assets (RAB)'!J60</f>
        <v>-3052.8013500000002</v>
      </c>
      <c r="BO68" s="63">
        <f>'[61]4. Assets (RAB)'!K52+'[61]4. Assets (RAB)'!K60</f>
        <v>-2760.1592799999999</v>
      </c>
      <c r="BP68" s="63">
        <f>'[62]3.3 Assets (RAB)'!E60+'[62]3.3 Assets (RAB)'!E68</f>
        <v>-3215.1804200000001</v>
      </c>
      <c r="BQ68" s="63">
        <f>('[63]3.3 Assets (RAB)'!E60+'[63]3.3 Assets (RAB)'!E68)/1000</f>
        <v>-2782.4609427534947</v>
      </c>
      <c r="BR68" s="63">
        <f>('[64]3.3 Assets (RAB)'!$C$55+'[64]3.3 Assets (RAB)'!$C$62)/1000</f>
        <v>-2500.6778680458674</v>
      </c>
      <c r="BS68" s="63">
        <f>('[65]3.3 Assets (RAB)'!C55+'[65]3.3 Assets (RAB)'!C62)/1000</f>
        <v>-1970.8712304003075</v>
      </c>
      <c r="BT68" s="63">
        <f>('[66]3.3 Assets (RAB)'!$C$55+'[66]3.3 Assets (RAB)'!$C$62)/1000</f>
        <v>-17223.689669974938</v>
      </c>
      <c r="BU68" s="63">
        <f>('[67]3.3 Assets (RAB)'!$C$55+'[67]3.3 Assets (RAB)'!$C$62)/1000</f>
        <v>-3424.8839033833792</v>
      </c>
      <c r="BV68" s="63">
        <f>('[68]3.3 Assets (RAB)'!$C$55+'[68]3.3 Assets (RAB)'!$C$62)/1000</f>
        <v>-2198.6790000000001</v>
      </c>
      <c r="BW68" s="63">
        <f>('[69]3.3 Assets (RAB)'!$C$55+'[69]3.3 Assets (RAB)'!$C$62)/1000</f>
        <v>-3910.6190000000001</v>
      </c>
      <c r="BX68" s="63">
        <f>('[70]3.3 Assets (RAB)'!$C55+'[70]3.3 Assets (RAB)'!$C62)/1000</f>
        <v>-4000.9520000000002</v>
      </c>
      <c r="BY68" s="63">
        <f>('[71]3.3 Assets (RAB)'!$C56+'[71]3.3 Assets (RAB)'!$C63)/1000</f>
        <v>-1247.5840000000001</v>
      </c>
    </row>
    <row r="69" spans="1:77" x14ac:dyDescent="0.35">
      <c r="A69" s="62" t="s">
        <v>55</v>
      </c>
      <c r="B69" s="75" t="s">
        <v>116</v>
      </c>
      <c r="C69" s="63">
        <f>'[61]4. Assets (RAB)'!D23</f>
        <v>1267077.6261765629</v>
      </c>
      <c r="D69" s="63">
        <f>'[61]4. Assets (RAB)'!E23</f>
        <v>1260952.6261765629</v>
      </c>
      <c r="E69" s="63">
        <f>'[61]4. Assets (RAB)'!F23</f>
        <v>1310347.6261765629</v>
      </c>
      <c r="F69" s="63">
        <f>'[61]4. Assets (RAB)'!G23</f>
        <v>1381871.7586736616</v>
      </c>
      <c r="G69" s="63">
        <f>'[61]4. Assets (RAB)'!H23</f>
        <v>1438330.3744896937</v>
      </c>
      <c r="H69" s="63">
        <f>'[61]4. Assets (RAB)'!I23</f>
        <v>1468868.0326552945</v>
      </c>
      <c r="I69" s="63">
        <f>'[61]4. Assets (RAB)'!J23</f>
        <v>1509003.2929434481</v>
      </c>
      <c r="J69" s="63">
        <f>'[61]4. Assets (RAB)'!K23</f>
        <v>1556927.2203912665</v>
      </c>
      <c r="K69" s="63">
        <f>'[62]3.3 Assets (RAB)'!E29</f>
        <v>1760713.7503668009</v>
      </c>
      <c r="L69" s="63">
        <f>'[63]3.3 Assets (RAB)'!E29/1000</f>
        <v>1721847.3474715035</v>
      </c>
      <c r="M69" s="63">
        <f>'[64]3.3 Assets (RAB)'!$C$28/1000</f>
        <v>1696396.5447502467</v>
      </c>
      <c r="N69" s="63">
        <f>'[65]3.3 Assets (RAB)'!C28/1000</f>
        <v>1652192.225695756</v>
      </c>
      <c r="O69" s="64">
        <f>'[66]3.3 Assets (RAB)'!$C$28/1000</f>
        <v>1655891.5178887185</v>
      </c>
      <c r="P69" s="64">
        <f>'[67]3.3 Assets (RAB)'!$C$28/1000</f>
        <v>1785389.4656396385</v>
      </c>
      <c r="Q69" s="64">
        <f>'[68]3.3 Assets (RAB)'!$C$28/1000</f>
        <v>1802835.6329999999</v>
      </c>
      <c r="R69" s="64">
        <f>('[69]3.3 Assets (RAB)'!$C$28)/1000</f>
        <v>1784134.1259999999</v>
      </c>
      <c r="S69" s="64">
        <f>('[70]3.3 Assets (RAB)'!$C28)/1000</f>
        <v>2055901.507</v>
      </c>
      <c r="T69" s="64">
        <f>'[71]3.3 Assets (RAB)'!$C29/1000</f>
        <v>2189452.9580000001</v>
      </c>
      <c r="V69" s="63">
        <f>'[61]4. Assets (RAB)'!D31</f>
        <v>208543.15624601059</v>
      </c>
      <c r="W69" s="63">
        <f>'[61]4. Assets (RAB)'!E31</f>
        <v>208322.15624601059</v>
      </c>
      <c r="X69" s="63">
        <f>'[61]4. Assets (RAB)'!F31</f>
        <v>211675.15624601059</v>
      </c>
      <c r="Y69" s="63">
        <f>'[61]4. Assets (RAB)'!G31</f>
        <v>217539.34597025494</v>
      </c>
      <c r="Z69" s="63">
        <f>'[61]4. Assets (RAB)'!H31</f>
        <v>217546.17153907407</v>
      </c>
      <c r="AA69" s="63">
        <f>'[61]4. Assets (RAB)'!I31</f>
        <v>218340.55795862366</v>
      </c>
      <c r="AB69" s="63">
        <f>'[61]4. Assets (RAB)'!J31</f>
        <v>215128.00596797449</v>
      </c>
      <c r="AC69" s="63">
        <f>'[61]4. Assets (RAB)'!K31</f>
        <v>213733.46749389201</v>
      </c>
      <c r="AD69" s="63">
        <f>'[62]3.3 Assets (RAB)'!E37</f>
        <v>213047.44528950829</v>
      </c>
      <c r="AE69" s="63">
        <f>'[63]3.3 Assets (RAB)'!E37/1000</f>
        <v>210995.29517549896</v>
      </c>
      <c r="AF69" s="63">
        <f>'[64]3.3 Assets (RAB)'!$C$35/1000</f>
        <v>207349.80356064142</v>
      </c>
      <c r="AG69" s="63">
        <f>'[65]3.3 Assets (RAB)'!C35/1000</f>
        <v>204661.26455323328</v>
      </c>
      <c r="AH69" s="64">
        <f>'[66]3.3 Assets (RAB)'!$C$35/1000</f>
        <v>200941.47242260084</v>
      </c>
      <c r="AI69" s="64">
        <f>'[67]3.3 Assets (RAB)'!$C$35/1000</f>
        <v>196784.07818809853</v>
      </c>
      <c r="AJ69" s="64">
        <f>'[68]3.3 Assets (RAB)'!$C$35/1000</f>
        <v>192596.81200000001</v>
      </c>
      <c r="AK69" s="64">
        <f>('[69]3.3 Assets (RAB)'!$C$35)/1000</f>
        <v>186301.484</v>
      </c>
      <c r="AL69" s="64">
        <f>('[70]3.3 Assets (RAB)'!$C35)/1000</f>
        <v>184797.266</v>
      </c>
      <c r="AM69" s="64">
        <f>'[71]3.3 Assets (RAB)'!$C36/1000</f>
        <v>191827.66</v>
      </c>
      <c r="AO69" s="66">
        <f>'[61]4. Assets (RAB)'!D39</f>
        <v>1035006.9204308742</v>
      </c>
      <c r="AP69" s="66">
        <f>'[61]4. Assets (RAB)'!E39</f>
        <v>1155470.9204308742</v>
      </c>
      <c r="AQ69" s="66">
        <f>'[61]4. Assets (RAB)'!F39</f>
        <v>1369065.9204308742</v>
      </c>
      <c r="AR69" s="66">
        <f>'[61]4. Assets (RAB)'!G39</f>
        <v>1702388.4002799967</v>
      </c>
      <c r="AS69" s="66">
        <f>'[61]4. Assets (RAB)'!H39</f>
        <v>1824771.1163535486</v>
      </c>
      <c r="AT69" s="66">
        <f>'[61]4. Assets (RAB)'!I39</f>
        <v>2063934.8473422115</v>
      </c>
      <c r="AU69" s="66">
        <f>'[61]4. Assets (RAB)'!J39</f>
        <v>2255327.8249627338</v>
      </c>
      <c r="AV69" s="66">
        <f>'[61]4. Assets (RAB)'!K39</f>
        <v>2437792.3128407211</v>
      </c>
      <c r="AW69" s="66">
        <f>'[62]3.3 Assets (RAB)'!E45</f>
        <v>2728791.1863407069</v>
      </c>
      <c r="AX69" s="66">
        <f>'[63]3.3 Assets (RAB)'!E45/1000</f>
        <v>2864845.5250500287</v>
      </c>
      <c r="AY69" s="66">
        <f>'[64]3.3 Assets (RAB)'!$C$42/1000</f>
        <v>2919150.7898914814</v>
      </c>
      <c r="AZ69" s="66">
        <f>'[65]3.3 Assets (RAB)'!C42/1000</f>
        <v>2918995.2045704867</v>
      </c>
      <c r="BA69" s="66">
        <f>'[66]3.3 Assets (RAB)'!$C$42/1000</f>
        <v>2945802.1794257974</v>
      </c>
      <c r="BB69" s="66">
        <f>'[67]3.3 Assets (RAB)'!$C$42/1000</f>
        <v>2978124.7754774736</v>
      </c>
      <c r="BC69" s="66">
        <f>'[68]3.3 Assets (RAB)'!$C$42/1000</f>
        <v>2988837.9810000001</v>
      </c>
      <c r="BD69" s="66">
        <f>('[69]3.3 Assets (RAB)'!$C$42)/1000</f>
        <v>2982953.0389999999</v>
      </c>
      <c r="BE69" s="66">
        <f>('[70]3.3 Assets (RAB)'!$C42)/1000</f>
        <v>3069189.023</v>
      </c>
      <c r="BF69" s="66">
        <f>'[71]3.3 Assets (RAB)'!$C43/1000</f>
        <v>3518722.5980000002</v>
      </c>
      <c r="BH69" s="63">
        <f>'[61]4. Assets (RAB)'!D53+'[61]4. Assets (RAB)'!D61</f>
        <v>232978.51291487532</v>
      </c>
      <c r="BI69" s="63">
        <f>'[61]4. Assets (RAB)'!E53+'[61]4. Assets (RAB)'!E61</f>
        <v>241808.51291487532</v>
      </c>
      <c r="BJ69" s="63">
        <f>'[61]4. Assets (RAB)'!F53+'[61]4. Assets (RAB)'!F61</f>
        <v>263593.51291487529</v>
      </c>
      <c r="BK69" s="63">
        <f>'[61]4. Assets (RAB)'!G53+'[61]4. Assets (RAB)'!G61</f>
        <v>285142.53745502187</v>
      </c>
      <c r="BL69" s="63">
        <f>'[61]4. Assets (RAB)'!H53+'[61]4. Assets (RAB)'!H61</f>
        <v>264977.03496401443</v>
      </c>
      <c r="BM69" s="63">
        <f>'[61]4. Assets (RAB)'!I53+'[61]4. Assets (RAB)'!I61</f>
        <v>302852.37482132111</v>
      </c>
      <c r="BN69" s="63">
        <f>'[61]4. Assets (RAB)'!J53+'[61]4. Assets (RAB)'!J61</f>
        <v>315961.24130362924</v>
      </c>
      <c r="BO69" s="63">
        <f>'[61]4. Assets (RAB)'!K53+'[61]4. Assets (RAB)'!K61</f>
        <v>363463.24439055269</v>
      </c>
      <c r="BP69" s="63">
        <f>'[62]3.3 Assets (RAB)'!E61+'[62]3.3 Assets (RAB)'!E69</f>
        <v>402329.58875960857</v>
      </c>
      <c r="BQ69" s="63">
        <f>('[63]3.3 Assets (RAB)'!E61+'[63]3.3 Assets (RAB)'!E69)/1000</f>
        <v>417451.88254658447</v>
      </c>
      <c r="BR69" s="63">
        <f>('[64]3.3 Assets (RAB)'!$C$56+'[64]3.3 Assets (RAB)'!$C$63)/1000</f>
        <v>416351.59564130963</v>
      </c>
      <c r="BS69" s="63">
        <f>('[65]3.3 Assets (RAB)'!C56+'[65]3.3 Assets (RAB)'!C63)/1000</f>
        <v>398269.64808944077</v>
      </c>
      <c r="BT69" s="63">
        <f>('[66]3.3 Assets (RAB)'!$C$56+'[66]3.3 Assets (RAB)'!$C$63)/1000</f>
        <v>371029.86449279729</v>
      </c>
      <c r="BU69" s="63">
        <f>('[67]3.3 Assets (RAB)'!$C$56+'[67]3.3 Assets (RAB)'!$C$63)/1000</f>
        <v>452567.17194509925</v>
      </c>
      <c r="BV69" s="63">
        <f>('[68]3.3 Assets (RAB)'!$C$56+'[68]3.3 Assets (RAB)'!$C$63)/1000</f>
        <v>464927.95</v>
      </c>
      <c r="BW69" s="63">
        <f>('[69]3.3 Assets (RAB)'!$C$56+'[69]3.3 Assets (RAB)'!$C$63)/1000</f>
        <v>456581.78700000001</v>
      </c>
      <c r="BX69" s="63">
        <f>('[70]3.3 Assets (RAB)'!$C56+'[70]3.3 Assets (RAB)'!$C63)/1000</f>
        <v>448975.22899999999</v>
      </c>
      <c r="BY69" s="63">
        <f>('[71]3.3 Assets (RAB)'!$C57+'[71]3.3 Assets (RAB)'!$C64)/1000</f>
        <v>440232.41600000003</v>
      </c>
    </row>
    <row r="70" spans="1:77" s="65" customFormat="1" x14ac:dyDescent="0.35">
      <c r="A70" s="72" t="s">
        <v>117</v>
      </c>
      <c r="C70" s="71">
        <f t="shared" ref="C70" si="1215">SUM(C63:C65)+C67+C68-C69</f>
        <v>0</v>
      </c>
      <c r="D70" s="71">
        <f t="shared" ref="D70" si="1216">SUM(D63:D65)+D67+D68-D69</f>
        <v>0</v>
      </c>
      <c r="E70" s="71">
        <f t="shared" ref="E70" si="1217">SUM(E63:E65)+E67+E68-E69</f>
        <v>0</v>
      </c>
      <c r="F70" s="71">
        <f t="shared" ref="F70" si="1218">SUM(F63:F65)+F67+F68-F69</f>
        <v>0</v>
      </c>
      <c r="G70" s="71">
        <f t="shared" ref="G70" si="1219">SUM(G63:G65)+G67+G68-G69</f>
        <v>0</v>
      </c>
      <c r="H70" s="71">
        <f t="shared" ref="H70" si="1220">SUM(H63:H65)+H67+H68-H69</f>
        <v>0</v>
      </c>
      <c r="I70" s="71">
        <f t="shared" ref="I70" si="1221">SUM(I63:I65)+I67+I68-I69</f>
        <v>0</v>
      </c>
      <c r="J70" s="71">
        <f t="shared" ref="J70" si="1222">SUM(J63:J65)+J67+J68-J69</f>
        <v>0</v>
      </c>
      <c r="K70" s="71">
        <f t="shared" ref="K70" si="1223">SUM(K63:K65)+K67+K68-K69</f>
        <v>0</v>
      </c>
      <c r="L70" s="71">
        <f t="shared" ref="L70" si="1224">SUM(L63:L65)+L67+L68-L69</f>
        <v>0</v>
      </c>
      <c r="M70" s="71">
        <f t="shared" ref="M70" si="1225">SUM(M63:M65)+M67+M68-M69</f>
        <v>0</v>
      </c>
      <c r="N70" s="71">
        <f t="shared" ref="N70" si="1226">SUM(N63:N65)+N67+N68-N69</f>
        <v>0</v>
      </c>
      <c r="O70" s="71">
        <f t="shared" ref="O70" si="1227">SUM(O63:O65)+O67+O68-O69</f>
        <v>0</v>
      </c>
      <c r="P70" s="71">
        <f t="shared" ref="P70" si="1228">SUM(P63:P65)+P67+P68-P69</f>
        <v>0</v>
      </c>
      <c r="Q70" s="71">
        <f t="shared" ref="Q70" si="1229">SUM(Q63:Q65)+Q67+Q68-Q69</f>
        <v>0</v>
      </c>
      <c r="R70" s="71">
        <f t="shared" ref="R70:T70" si="1230">SUM(R63:R65)+R67+R68-R69</f>
        <v>0</v>
      </c>
      <c r="S70" s="71">
        <f t="shared" si="1230"/>
        <v>0</v>
      </c>
      <c r="T70" s="71">
        <f t="shared" si="1230"/>
        <v>0</v>
      </c>
      <c r="V70" s="71">
        <f t="shared" ref="V70" si="1231">SUM(V63:V65)+V67+V68-V69</f>
        <v>0</v>
      </c>
      <c r="W70" s="71">
        <f t="shared" ref="W70" si="1232">SUM(W63:W65)+W67+W68-W69</f>
        <v>0</v>
      </c>
      <c r="X70" s="71">
        <f t="shared" ref="X70" si="1233">SUM(X63:X65)+X67+X68-X69</f>
        <v>0</v>
      </c>
      <c r="Y70" s="71">
        <f t="shared" ref="Y70" si="1234">SUM(Y63:Y65)+Y67+Y68-Y69</f>
        <v>0</v>
      </c>
      <c r="Z70" s="71">
        <f t="shared" ref="Z70" si="1235">SUM(Z63:Z65)+Z67+Z68-Z69</f>
        <v>0</v>
      </c>
      <c r="AA70" s="71">
        <f t="shared" ref="AA70" si="1236">SUM(AA63:AA65)+AA67+AA68-AA69</f>
        <v>0</v>
      </c>
      <c r="AB70" s="71">
        <f t="shared" ref="AB70" si="1237">SUM(AB63:AB65)+AB67+AB68-AB69</f>
        <v>0</v>
      </c>
      <c r="AC70" s="71">
        <f t="shared" ref="AC70" si="1238">SUM(AC63:AC65)+AC67+AC68-AC69</f>
        <v>0</v>
      </c>
      <c r="AD70" s="71">
        <f t="shared" ref="AD70" si="1239">SUM(AD63:AD65)+AD67+AD68-AD69</f>
        <v>0</v>
      </c>
      <c r="AE70" s="71">
        <f t="shared" ref="AE70" si="1240">SUM(AE63:AE65)+AE67+AE68-AE69</f>
        <v>0</v>
      </c>
      <c r="AF70" s="71">
        <f t="shared" ref="AF70" si="1241">SUM(AF63:AF65)+AF67+AF68-AF69</f>
        <v>0</v>
      </c>
      <c r="AG70" s="71">
        <f t="shared" ref="AG70" si="1242">SUM(AG63:AG65)+AG67+AG68-AG69</f>
        <v>0</v>
      </c>
      <c r="AH70" s="71">
        <f t="shared" ref="AH70" si="1243">SUM(AH63:AH65)+AH67+AH68-AH69</f>
        <v>0</v>
      </c>
      <c r="AI70" s="71">
        <f t="shared" ref="AI70" si="1244">SUM(AI63:AI65)+AI67+AI68-AI69</f>
        <v>0</v>
      </c>
      <c r="AJ70" s="71">
        <f t="shared" ref="AJ70" si="1245">SUM(AJ63:AJ65)+AJ67+AJ68-AJ69</f>
        <v>0</v>
      </c>
      <c r="AK70" s="71">
        <f t="shared" ref="AK70:AM70" si="1246">SUM(AK63:AK65)+AK67+AK68-AK69</f>
        <v>0</v>
      </c>
      <c r="AL70" s="71">
        <f t="shared" si="1246"/>
        <v>0</v>
      </c>
      <c r="AM70" s="71">
        <f t="shared" si="1246"/>
        <v>0</v>
      </c>
      <c r="AO70" s="71">
        <f t="shared" ref="AO70" si="1247">SUM(AO63:AO65)+AO67+AO68-AO69</f>
        <v>0</v>
      </c>
      <c r="AP70" s="71">
        <f t="shared" ref="AP70" si="1248">SUM(AP63:AP65)+AP67+AP68-AP69</f>
        <v>0</v>
      </c>
      <c r="AQ70" s="71">
        <f t="shared" ref="AQ70" si="1249">SUM(AQ63:AQ65)+AQ67+AQ68-AQ69</f>
        <v>1</v>
      </c>
      <c r="AR70" s="71">
        <f t="shared" ref="AR70" si="1250">SUM(AR63:AR65)+AR67+AR68-AR69</f>
        <v>0</v>
      </c>
      <c r="AS70" s="71">
        <f t="shared" ref="AS70" si="1251">SUM(AS63:AS65)+AS67+AS68-AS69</f>
        <v>0</v>
      </c>
      <c r="AT70" s="71">
        <f t="shared" ref="AT70" si="1252">SUM(AT63:AT65)+AT67+AT68-AT69</f>
        <v>0</v>
      </c>
      <c r="AU70" s="71">
        <f t="shared" ref="AU70" si="1253">SUM(AU63:AU65)+AU67+AU68-AU69</f>
        <v>0</v>
      </c>
      <c r="AV70" s="71">
        <f t="shared" ref="AV70" si="1254">SUM(AV63:AV65)+AV67+AV68-AV69</f>
        <v>0</v>
      </c>
      <c r="AW70" s="71">
        <f t="shared" ref="AW70" si="1255">SUM(AW63:AW65)+AW67+AW68-AW69</f>
        <v>0</v>
      </c>
      <c r="AX70" s="71">
        <f t="shared" ref="AX70" si="1256">SUM(AX63:AX65)+AX67+AX68-AX69</f>
        <v>0</v>
      </c>
      <c r="AY70" s="71">
        <f t="shared" ref="AY70" si="1257">SUM(AY63:AY65)+AY67+AY68-AY69</f>
        <v>0</v>
      </c>
      <c r="AZ70" s="71">
        <f t="shared" ref="AZ70" si="1258">SUM(AZ63:AZ65)+AZ67+AZ68-AZ69</f>
        <v>0</v>
      </c>
      <c r="BA70" s="71">
        <f t="shared" ref="BA70" si="1259">SUM(BA63:BA65)+BA67+BA68-BA69</f>
        <v>0</v>
      </c>
      <c r="BB70" s="71">
        <f t="shared" ref="BB70" si="1260">SUM(BB63:BB65)+BB67+BB68-BB69</f>
        <v>0</v>
      </c>
      <c r="BC70" s="71">
        <f t="shared" ref="BC70:BD70" si="1261">SUM(BC63:BC65)+BC67+BC68-BC69</f>
        <v>0</v>
      </c>
      <c r="BD70" s="71">
        <f t="shared" si="1261"/>
        <v>0</v>
      </c>
      <c r="BE70" s="71">
        <f t="shared" ref="BE70" si="1262">SUM(BE63:BE65)+BE67+BE68-BE69</f>
        <v>0</v>
      </c>
      <c r="BF70" s="71">
        <f>SUM(BF63:BF65)+BF67+BF68-BF69</f>
        <v>0</v>
      </c>
      <c r="BH70" s="71">
        <f t="shared" ref="BH70" si="1263">SUM(BH63:BH65)+BH67+BH68-BH69</f>
        <v>0</v>
      </c>
      <c r="BI70" s="71">
        <f t="shared" ref="BI70" si="1264">SUM(BI63:BI65)+BI67+BI68-BI69</f>
        <v>0</v>
      </c>
      <c r="BJ70" s="71">
        <f t="shared" ref="BJ70" si="1265">SUM(BJ63:BJ65)+BJ67+BJ68-BJ69</f>
        <v>-1</v>
      </c>
      <c r="BK70" s="71">
        <f t="shared" ref="BK70" si="1266">SUM(BK63:BK65)+BK67+BK68-BK69</f>
        <v>0</v>
      </c>
      <c r="BL70" s="71">
        <f t="shared" ref="BL70" si="1267">SUM(BL63:BL65)+BL67+BL68-BL69</f>
        <v>0</v>
      </c>
      <c r="BM70" s="71">
        <f t="shared" ref="BM70" si="1268">SUM(BM63:BM65)+BM67+BM68-BM69</f>
        <v>0</v>
      </c>
      <c r="BN70" s="71">
        <f t="shared" ref="BN70" si="1269">SUM(BN63:BN65)+BN67+BN68-BN69</f>
        <v>0</v>
      </c>
      <c r="BO70" s="71">
        <f t="shared" ref="BO70" si="1270">SUM(BO63:BO65)+BO67+BO68-BO69</f>
        <v>0</v>
      </c>
      <c r="BP70" s="71">
        <f t="shared" ref="BP70" si="1271">SUM(BP63:BP65)+BP67+BP68-BP69</f>
        <v>0</v>
      </c>
      <c r="BQ70" s="71">
        <f t="shared" ref="BQ70" si="1272">SUM(BQ63:BQ65)+BQ67+BQ68-BQ69</f>
        <v>0</v>
      </c>
      <c r="BR70" s="71">
        <f t="shared" ref="BR70" si="1273">SUM(BR63:BR65)+BR67+BR68-BR69</f>
        <v>0</v>
      </c>
      <c r="BS70" s="71">
        <f t="shared" ref="BS70" si="1274">SUM(BS63:BS65)+BS67+BS68-BS69</f>
        <v>0</v>
      </c>
      <c r="BT70" s="71">
        <f t="shared" ref="BT70" si="1275">SUM(BT63:BT65)+BT67+BT68-BT69</f>
        <v>0</v>
      </c>
      <c r="BU70" s="71">
        <f t="shared" ref="BU70" si="1276">SUM(BU63:BU65)+BU67+BU68-BU69</f>
        <v>0</v>
      </c>
      <c r="BV70" s="71">
        <f t="shared" ref="BV70" si="1277">SUM(BV63:BV65)+BV67+BV68-BV69</f>
        <v>0</v>
      </c>
      <c r="BW70" s="71">
        <f t="shared" ref="BW70:BY70" si="1278">SUM(BW63:BW65)+BW67+BW68-BW69</f>
        <v>0</v>
      </c>
      <c r="BX70" s="71">
        <f t="shared" si="1278"/>
        <v>0</v>
      </c>
      <c r="BY70" s="71">
        <f t="shared" si="1278"/>
        <v>0</v>
      </c>
    </row>
    <row r="71" spans="1:77" x14ac:dyDescent="0.35">
      <c r="A71" s="65" t="s">
        <v>58</v>
      </c>
      <c r="B71" s="65"/>
      <c r="C71" s="63">
        <f>'[61]3. Opex'!D36</f>
        <v>120730</v>
      </c>
      <c r="D71" s="63">
        <f>'[61]3. Opex'!E36</f>
        <v>123090</v>
      </c>
      <c r="E71" s="63">
        <f>'[61]3. Opex'!F36</f>
        <v>119710</v>
      </c>
      <c r="F71" s="63">
        <f>'[61]3. Opex'!G36</f>
        <v>124140</v>
      </c>
      <c r="G71" s="63">
        <f>'[61]3. Opex'!H36</f>
        <v>143240</v>
      </c>
      <c r="H71" s="63">
        <f>'[61]3. Opex'!I36</f>
        <v>137770</v>
      </c>
      <c r="I71" s="63">
        <f>'[61]3. Opex'!J36</f>
        <v>152110</v>
      </c>
      <c r="J71" s="63">
        <f>'[61]3. Opex'!K36</f>
        <v>143050</v>
      </c>
      <c r="K71" s="63">
        <f>'[62]3.2 Opex'!E60</f>
        <v>175638</v>
      </c>
      <c r="L71" s="63">
        <f>'[63]3.2 Operating expenditure'!$E$60/1000</f>
        <v>168228.603</v>
      </c>
      <c r="M71" s="64">
        <f>'[64]3.2 Operating expenditure'!$C$56/1000</f>
        <v>169534.48734000002</v>
      </c>
      <c r="N71" s="64">
        <f>'[65]3.2 Operating expenditure'!$C$56/1000</f>
        <v>170366.70697000079</v>
      </c>
      <c r="O71" s="64">
        <f>'[66]3.2 Operating expenditure'!$C$56/1000</f>
        <v>153556.69399000015</v>
      </c>
      <c r="P71" s="64">
        <f>'[67]3.2 Operating expenditure'!$C$56/1000</f>
        <v>154447.8451599995</v>
      </c>
      <c r="Q71" s="64">
        <f>'[68]3.2 Operating expenditure'!$C$56/1000</f>
        <v>161451.859</v>
      </c>
      <c r="R71" s="64">
        <f>('[69]3.2 Operating expenditure'!$C$56)/1000</f>
        <v>168541.965</v>
      </c>
      <c r="S71" s="64">
        <f>('[70]3.2 Operating expenditure'!$C$56)/1000</f>
        <v>185563.68299999999</v>
      </c>
      <c r="T71" s="64">
        <f>'[71]3.2 Operating expenditure'!$C$57/1000</f>
        <v>207535.59599999999</v>
      </c>
    </row>
  </sheetData>
  <pageMargins left="0.7" right="0.7" top="0.75" bottom="0.75" header="0.3" footer="0.3"/>
  <pageSetup paperSize="9" orientation="portrait" r:id="rId1"/>
  <headerFooter>
    <oddHeader>&amp;C&amp;"Calibri"&amp;10&amp;KFF0000 OFFICIAL SENSITIVE&amp;1#_x000D_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AUC</vt:lpstr>
      <vt:lpstr>WACC</vt:lpstr>
      <vt:lpstr>Electranet</vt:lpstr>
      <vt:lpstr>Powerlink</vt:lpstr>
      <vt:lpstr>AusNet</vt:lpstr>
      <vt:lpstr>TasNetworks</vt:lpstr>
      <vt:lpstr>Transgrid</vt:lpstr>
      <vt:lpstr>TNSP stacked data</vt:lpstr>
    </vt:vector>
  </TitlesOfParts>
  <Company>ACCC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Cheung, Kevin</dc:creator>
  <cp:lastModifiedBy>Wu, Su</cp:lastModifiedBy>
  <dcterms:created xsi:type="dcterms:W3CDTF">2014-04-11T01:40:04Z</dcterms:created>
  <dcterms:modified xsi:type="dcterms:W3CDTF">2024-07-03T10:10:55Z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92334f6-a23d-4b18-9492-9ceed8f6bede_Enabled">
    <vt:lpwstr>true</vt:lpwstr>
  </property>
  <property fmtid="{D5CDD505-2E9C-101B-9397-08002B2CF9AE}" pid="3" name="MSIP_Label_492334f6-a23d-4b18-9492-9ceed8f6bede_SetDate">
    <vt:lpwstr>2024-05-20T05:33:40Z</vt:lpwstr>
  </property>
  <property fmtid="{D5CDD505-2E9C-101B-9397-08002B2CF9AE}" pid="4" name="MSIP_Label_492334f6-a23d-4b18-9492-9ceed8f6bede_Method">
    <vt:lpwstr>Privileged</vt:lpwstr>
  </property>
  <property fmtid="{D5CDD505-2E9C-101B-9397-08002B2CF9AE}" pid="5" name="MSIP_Label_492334f6-a23d-4b18-9492-9ceed8f6bede_Name">
    <vt:lpwstr>OFFICIAL Sensitive - no DLM</vt:lpwstr>
  </property>
  <property fmtid="{D5CDD505-2E9C-101B-9397-08002B2CF9AE}" pid="6" name="MSIP_Label_492334f6-a23d-4b18-9492-9ceed8f6bede_SiteId">
    <vt:lpwstr>b33e9e1a-e443-4edd-9789-24bed26d38d6</vt:lpwstr>
  </property>
  <property fmtid="{D5CDD505-2E9C-101B-9397-08002B2CF9AE}" pid="7" name="MSIP_Label_492334f6-a23d-4b18-9492-9ceed8f6bede_ActionId">
    <vt:lpwstr>c6677d50-0c3a-4678-ba43-1d8bd4348bf2</vt:lpwstr>
  </property>
  <property fmtid="{D5CDD505-2E9C-101B-9397-08002B2CF9AE}" pid="8" name="MSIP_Label_492334f6-a23d-4b18-9492-9ceed8f6bede_ContentBits">
    <vt:lpwstr>1</vt:lpwstr>
  </property>
</Properties>
</file>